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3"/>
  <workbookPr/>
  <mc:AlternateContent xmlns:mc="http://schemas.openxmlformats.org/markup-compatibility/2006">
    <mc:Choice Requires="x15">
      <x15ac:absPath xmlns:x15ac="http://schemas.microsoft.com/office/spreadsheetml/2010/11/ac" url="/Users/zoemaundrill/Documents/bath uni/year_3/dissertation/"/>
    </mc:Choice>
  </mc:AlternateContent>
  <xr:revisionPtr revIDLastSave="0" documentId="13_ncr:1_{8B9CF2DF-7216-7B42-8997-C44A20F54242}" xr6:coauthVersionLast="47" xr6:coauthVersionMax="47" xr10:uidLastSave="{00000000-0000-0000-0000-000000000000}"/>
  <bookViews>
    <workbookView xWindow="0" yWindow="500" windowWidth="25600" windowHeight="14420" xr2:uid="{00000000-000D-0000-FFFF-FFFF00000000}"/>
  </bookViews>
  <sheets>
    <sheet name="Compiled" sheetId="13" r:id="rId1"/>
    <sheet name="Average" sheetId="14" r:id="rId2"/>
    <sheet name="plaster 8.1_37" sheetId="1" r:id="rId3"/>
    <sheet name="plaster 8.1_38" sheetId="16" r:id="rId4"/>
    <sheet name="plaster 8.1_39" sheetId="17" r:id="rId5"/>
    <sheet name="plaster 8.1_40" sheetId="18" r:id="rId6"/>
    <sheet name="plaster 8.1_41" sheetId="19" r:id="rId7"/>
    <sheet name="plaster 8.1_42" sheetId="20" r:id="rId8"/>
    <sheet name="plaster 8.1_43" sheetId="21" r:id="rId9"/>
    <sheet name="plaster 8.1_44" sheetId="22" r:id="rId10"/>
    <sheet name="plaster 8.1_45" sheetId="23" r:id="rId11"/>
    <sheet name="plaster 8.1_46" sheetId="24" r:id="rId12"/>
    <sheet name="plaster 8.1_47" sheetId="26" r:id="rId13"/>
    <sheet name="plaster 8.1_48" sheetId="25" r:id="rId14"/>
  </sheets>
  <definedNames>
    <definedName name="_xlchart.v1.0" hidden="1">'plaster 8.1_37'!$G$9:$G$605</definedName>
    <definedName name="_xlchart.v1.1" hidden="1">'plaster 8.1_37'!$H$9:$H$605</definedName>
    <definedName name="_xlchart.v1.10" hidden="1">'plaster 8.1_42'!$G$9:$G$726</definedName>
    <definedName name="_xlchart.v1.11" hidden="1">'plaster 8.1_42'!$H$9:$H$726</definedName>
    <definedName name="_xlchart.v1.12" hidden="1">'plaster 8.1_43'!$G$9:$G$620</definedName>
    <definedName name="_xlchart.v1.13" hidden="1">'plaster 8.1_43'!$H$9:$H$620</definedName>
    <definedName name="_xlchart.v1.14" hidden="1">'plaster 8.1_44'!$G$9:$G$481</definedName>
    <definedName name="_xlchart.v1.15" hidden="1">'plaster 8.1_44'!$H$9:$H$481</definedName>
    <definedName name="_xlchart.v1.16" hidden="1">'plaster 8.1_45'!$G$9:$G$398</definedName>
    <definedName name="_xlchart.v1.17" hidden="1">'plaster 8.1_45'!$H$9:$H$398</definedName>
    <definedName name="_xlchart.v1.18" hidden="1">'plaster 8.1_46'!$G$9:$G$686</definedName>
    <definedName name="_xlchart.v1.19" hidden="1">'plaster 8.1_46'!$H$9:$H$686</definedName>
    <definedName name="_xlchart.v1.2" hidden="1">'plaster 8.1_38'!$G$9:$G$478</definedName>
    <definedName name="_xlchart.v1.20" hidden="1">'plaster 8.1_47'!$G$9:$G$668</definedName>
    <definedName name="_xlchart.v1.21" hidden="1">'plaster 8.1_47'!$H$9:$H$668</definedName>
    <definedName name="_xlchart.v1.22" hidden="1">'plaster 8.1_48'!$G$9:$G$827</definedName>
    <definedName name="_xlchart.v1.23" hidden="1">'plaster 8.1_48'!$H$9:$H$827</definedName>
    <definedName name="_xlchart.v1.24" hidden="1">'plaster 8.1_37'!$G$9:$G$605</definedName>
    <definedName name="_xlchart.v1.25" hidden="1">'plaster 8.1_37'!$H$9:$H$605</definedName>
    <definedName name="_xlchart.v1.26" hidden="1">'plaster 8.1_38'!$G$9:$G$478</definedName>
    <definedName name="_xlchart.v1.27" hidden="1">'plaster 8.1_38'!$H$9:$H$478</definedName>
    <definedName name="_xlchart.v1.28" hidden="1">'plaster 8.1_39'!$G$9:$G$811</definedName>
    <definedName name="_xlchart.v1.29" hidden="1">'plaster 8.1_39'!$H$9:$H$811</definedName>
    <definedName name="_xlchart.v1.3" hidden="1">'plaster 8.1_38'!$H$9:$H$478</definedName>
    <definedName name="_xlchart.v1.30" hidden="1">'plaster 8.1_40'!$G$9:$G$410</definedName>
    <definedName name="_xlchart.v1.31" hidden="1">'plaster 8.1_40'!$H$9:$H$410</definedName>
    <definedName name="_xlchart.v1.32" hidden="1">'plaster 8.1_41'!$G$9:$G$720</definedName>
    <definedName name="_xlchart.v1.33" hidden="1">'plaster 8.1_41'!$H$9:$H$720</definedName>
    <definedName name="_xlchart.v1.34" hidden="1">'plaster 8.1_42'!$G$9:$G$726</definedName>
    <definedName name="_xlchart.v1.35" hidden="1">'plaster 8.1_42'!$H$9:$H$726</definedName>
    <definedName name="_xlchart.v1.36" hidden="1">'plaster 8.1_43'!$G$9:$G$620</definedName>
    <definedName name="_xlchart.v1.37" hidden="1">'plaster 8.1_43'!$H$9:$H$620</definedName>
    <definedName name="_xlchart.v1.38" hidden="1">'plaster 8.1_44'!$G$9:$G$481</definedName>
    <definedName name="_xlchart.v1.39" hidden="1">'plaster 8.1_44'!$H$9:$H$481</definedName>
    <definedName name="_xlchart.v1.4" hidden="1">'plaster 8.1_39'!$G$9:$G$811</definedName>
    <definedName name="_xlchart.v1.40" hidden="1">'plaster 8.1_45'!$G$9:$G$398</definedName>
    <definedName name="_xlchart.v1.41" hidden="1">'plaster 8.1_45'!$H$9:$H$398</definedName>
    <definedName name="_xlchart.v1.42" hidden="1">'plaster 8.1_46'!$G$9:$G$686</definedName>
    <definedName name="_xlchart.v1.43" hidden="1">'plaster 8.1_46'!$H$9:$H$686</definedName>
    <definedName name="_xlchart.v1.44" hidden="1">'plaster 8.1_47'!$G$9:$G$668</definedName>
    <definedName name="_xlchart.v1.45" hidden="1">'plaster 8.1_47'!$H$9:$H$668</definedName>
    <definedName name="_xlchart.v1.46" hidden="1">'plaster 8.1_48'!$G$9:$G$827</definedName>
    <definedName name="_xlchart.v1.47" hidden="1">'plaster 8.1_48'!$H$9:$H$827</definedName>
    <definedName name="_xlchart.v1.5" hidden="1">'plaster 8.1_39'!$H$9:$H$811</definedName>
    <definedName name="_xlchart.v1.6" hidden="1">'plaster 8.1_40'!$G$9:$G$410</definedName>
    <definedName name="_xlchart.v1.7" hidden="1">'plaster 8.1_40'!$H$9:$H$410</definedName>
    <definedName name="_xlchart.v1.8" hidden="1">'plaster 8.1_41'!$G$9:$G$720</definedName>
    <definedName name="_xlchart.v1.9" hidden="1">'plaster 8.1_41'!$H$9:$H$720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36" i="25" l="1"/>
  <c r="B37" i="25"/>
  <c r="B38" i="25"/>
  <c r="B39" i="25"/>
  <c r="B40" i="25"/>
  <c r="B41" i="25"/>
  <c r="B42" i="25"/>
  <c r="B43" i="25"/>
  <c r="B44" i="25"/>
  <c r="B45" i="25"/>
  <c r="B46" i="25"/>
  <c r="B47" i="25"/>
  <c r="B48" i="25"/>
  <c r="B49" i="25"/>
  <c r="B50" i="25"/>
  <c r="B51" i="25"/>
  <c r="B52" i="25"/>
  <c r="B53" i="25"/>
  <c r="B54" i="25"/>
  <c r="B55" i="25"/>
  <c r="B56" i="25"/>
  <c r="B57" i="25"/>
  <c r="B58" i="25"/>
  <c r="B59" i="25"/>
  <c r="B60" i="25"/>
  <c r="B61" i="25"/>
  <c r="B62" i="25"/>
  <c r="B63" i="25"/>
  <c r="B64" i="25"/>
  <c r="B65" i="25"/>
  <c r="B66" i="25"/>
  <c r="B67" i="25"/>
  <c r="B68" i="25"/>
  <c r="B69" i="25"/>
  <c r="B70" i="25"/>
  <c r="B71" i="25"/>
  <c r="B72" i="25"/>
  <c r="B73" i="25"/>
  <c r="B74" i="25"/>
  <c r="B75" i="25"/>
  <c r="B76" i="25"/>
  <c r="B77" i="25"/>
  <c r="B78" i="25"/>
  <c r="B79" i="25"/>
  <c r="B80" i="25"/>
  <c r="B81" i="25"/>
  <c r="B82" i="25"/>
  <c r="B83" i="25"/>
  <c r="B84" i="25"/>
  <c r="B85" i="25"/>
  <c r="B86" i="25"/>
  <c r="B87" i="25"/>
  <c r="B88" i="25"/>
  <c r="B89" i="25"/>
  <c r="B90" i="25"/>
  <c r="B91" i="25"/>
  <c r="B92" i="25"/>
  <c r="B93" i="25"/>
  <c r="B94" i="25"/>
  <c r="B95" i="25"/>
  <c r="B96" i="25"/>
  <c r="B97" i="25"/>
  <c r="B98" i="25"/>
  <c r="B99" i="25"/>
  <c r="B100" i="25"/>
  <c r="B101" i="25"/>
  <c r="B102" i="25"/>
  <c r="B103" i="25"/>
  <c r="B104" i="25"/>
  <c r="B105" i="25"/>
  <c r="B106" i="25"/>
  <c r="B107" i="25"/>
  <c r="B108" i="25"/>
  <c r="B109" i="25"/>
  <c r="B110" i="25"/>
  <c r="B111" i="25"/>
  <c r="B112" i="25"/>
  <c r="B113" i="25"/>
  <c r="B114" i="25"/>
  <c r="B115" i="25"/>
  <c r="B116" i="25"/>
  <c r="B117" i="25"/>
  <c r="B118" i="25"/>
  <c r="B119" i="25"/>
  <c r="B120" i="25"/>
  <c r="B121" i="25"/>
  <c r="B122" i="25"/>
  <c r="B123" i="25"/>
  <c r="B124" i="25"/>
  <c r="B125" i="25"/>
  <c r="B126" i="25"/>
  <c r="B127" i="25"/>
  <c r="B128" i="25"/>
  <c r="B129" i="25"/>
  <c r="B130" i="25"/>
  <c r="B131" i="25"/>
  <c r="B132" i="25"/>
  <c r="B133" i="25"/>
  <c r="B134" i="25"/>
  <c r="B135" i="25"/>
  <c r="B136" i="25"/>
  <c r="B137" i="25"/>
  <c r="B138" i="25"/>
  <c r="B139" i="25"/>
  <c r="B140" i="25"/>
  <c r="B141" i="25"/>
  <c r="B142" i="25"/>
  <c r="B143" i="25"/>
  <c r="B144" i="25"/>
  <c r="B145" i="25"/>
  <c r="B146" i="25"/>
  <c r="B147" i="25"/>
  <c r="B148" i="25"/>
  <c r="B149" i="25"/>
  <c r="B150" i="25"/>
  <c r="B151" i="25"/>
  <c r="B152" i="25"/>
  <c r="B153" i="25"/>
  <c r="B154" i="25"/>
  <c r="B155" i="25"/>
  <c r="B156" i="25"/>
  <c r="B157" i="25"/>
  <c r="B158" i="25"/>
  <c r="B159" i="25"/>
  <c r="B160" i="25"/>
  <c r="B161" i="25"/>
  <c r="B162" i="25"/>
  <c r="B163" i="25"/>
  <c r="B164" i="25"/>
  <c r="B165" i="25"/>
  <c r="B166" i="25"/>
  <c r="B167" i="25"/>
  <c r="B168" i="25"/>
  <c r="B169" i="25"/>
  <c r="B170" i="25"/>
  <c r="B171" i="25"/>
  <c r="B172" i="25"/>
  <c r="B173" i="25"/>
  <c r="B174" i="25"/>
  <c r="B175" i="25"/>
  <c r="B176" i="25"/>
  <c r="B177" i="25"/>
  <c r="B178" i="25"/>
  <c r="B179" i="25"/>
  <c r="B180" i="25"/>
  <c r="B181" i="25"/>
  <c r="B182" i="25"/>
  <c r="B183" i="25"/>
  <c r="B184" i="25"/>
  <c r="B185" i="25"/>
  <c r="B186" i="25"/>
  <c r="B187" i="25"/>
  <c r="B188" i="25"/>
  <c r="B189" i="25"/>
  <c r="B190" i="25"/>
  <c r="B191" i="25"/>
  <c r="B192" i="25"/>
  <c r="B193" i="25"/>
  <c r="B194" i="25"/>
  <c r="B195" i="25"/>
  <c r="B196" i="25"/>
  <c r="B197" i="25"/>
  <c r="B198" i="25"/>
  <c r="B199" i="25"/>
  <c r="B200" i="25"/>
  <c r="B201" i="25"/>
  <c r="B202" i="25"/>
  <c r="B203" i="25"/>
  <c r="B204" i="25"/>
  <c r="B205" i="25"/>
  <c r="B206" i="25"/>
  <c r="B207" i="25"/>
  <c r="B208" i="25"/>
  <c r="B209" i="25"/>
  <c r="B210" i="25"/>
  <c r="B211" i="25"/>
  <c r="B212" i="25"/>
  <c r="B213" i="25"/>
  <c r="B214" i="25"/>
  <c r="B215" i="25"/>
  <c r="B216" i="25"/>
  <c r="B217" i="25"/>
  <c r="B218" i="25"/>
  <c r="B219" i="25"/>
  <c r="B220" i="25"/>
  <c r="B221" i="25"/>
  <c r="B222" i="25"/>
  <c r="B223" i="25"/>
  <c r="B224" i="25"/>
  <c r="B225" i="25"/>
  <c r="B226" i="25"/>
  <c r="B227" i="25"/>
  <c r="B228" i="25"/>
  <c r="B229" i="25"/>
  <c r="B230" i="25"/>
  <c r="B231" i="25"/>
  <c r="B232" i="25"/>
  <c r="B233" i="25"/>
  <c r="B234" i="25"/>
  <c r="B235" i="25"/>
  <c r="B236" i="25"/>
  <c r="B237" i="25"/>
  <c r="B238" i="25"/>
  <c r="B239" i="25"/>
  <c r="B240" i="25"/>
  <c r="B241" i="25"/>
  <c r="B242" i="25"/>
  <c r="B243" i="25"/>
  <c r="B244" i="25"/>
  <c r="B245" i="25"/>
  <c r="B246" i="25"/>
  <c r="B247" i="25"/>
  <c r="B248" i="25"/>
  <c r="B249" i="25"/>
  <c r="B250" i="25"/>
  <c r="B251" i="25"/>
  <c r="B252" i="25"/>
  <c r="B253" i="25"/>
  <c r="B254" i="25"/>
  <c r="B255" i="25"/>
  <c r="B256" i="25"/>
  <c r="B257" i="25"/>
  <c r="B258" i="25"/>
  <c r="B259" i="25"/>
  <c r="B260" i="25"/>
  <c r="B261" i="25"/>
  <c r="B262" i="25"/>
  <c r="B263" i="25"/>
  <c r="B264" i="25"/>
  <c r="B265" i="25"/>
  <c r="B266" i="25"/>
  <c r="B267" i="25"/>
  <c r="B268" i="25"/>
  <c r="B269" i="25"/>
  <c r="B270" i="25"/>
  <c r="B271" i="25"/>
  <c r="B272" i="25"/>
  <c r="B273" i="25"/>
  <c r="B274" i="25"/>
  <c r="B275" i="25"/>
  <c r="B276" i="25"/>
  <c r="B277" i="25"/>
  <c r="B278" i="25"/>
  <c r="B279" i="25"/>
  <c r="B280" i="25"/>
  <c r="B281" i="25"/>
  <c r="B282" i="25"/>
  <c r="B283" i="25"/>
  <c r="B284" i="25"/>
  <c r="B285" i="25"/>
  <c r="B286" i="25"/>
  <c r="B287" i="25"/>
  <c r="B288" i="25"/>
  <c r="B289" i="25"/>
  <c r="B290" i="25"/>
  <c r="B291" i="25"/>
  <c r="B292" i="25"/>
  <c r="B293" i="25"/>
  <c r="B294" i="25"/>
  <c r="B295" i="25"/>
  <c r="B296" i="25"/>
  <c r="B297" i="25"/>
  <c r="B298" i="25"/>
  <c r="B299" i="25"/>
  <c r="B300" i="25"/>
  <c r="B301" i="25"/>
  <c r="B302" i="25"/>
  <c r="B303" i="25"/>
  <c r="B304" i="25"/>
  <c r="B305" i="25"/>
  <c r="B306" i="25"/>
  <c r="B307" i="25"/>
  <c r="B308" i="25"/>
  <c r="B309" i="25"/>
  <c r="B310" i="25"/>
  <c r="B311" i="25"/>
  <c r="B312" i="25"/>
  <c r="B313" i="25"/>
  <c r="B314" i="25"/>
  <c r="B315" i="25"/>
  <c r="B316" i="25"/>
  <c r="B317" i="25"/>
  <c r="B318" i="25"/>
  <c r="B319" i="25"/>
  <c r="B320" i="25"/>
  <c r="B321" i="25"/>
  <c r="B322" i="25"/>
  <c r="B323" i="25"/>
  <c r="B324" i="25"/>
  <c r="B325" i="25"/>
  <c r="B326" i="25"/>
  <c r="B327" i="25"/>
  <c r="B328" i="25"/>
  <c r="B329" i="25"/>
  <c r="B330" i="25"/>
  <c r="B331" i="25"/>
  <c r="B332" i="25"/>
  <c r="B333" i="25"/>
  <c r="B334" i="25"/>
  <c r="B335" i="25"/>
  <c r="B336" i="25"/>
  <c r="B337" i="25"/>
  <c r="B338" i="25"/>
  <c r="B339" i="25"/>
  <c r="B340" i="25"/>
  <c r="B341" i="25"/>
  <c r="B342" i="25"/>
  <c r="B343" i="25"/>
  <c r="B344" i="25"/>
  <c r="B345" i="25"/>
  <c r="B346" i="25"/>
  <c r="B347" i="25"/>
  <c r="B348" i="25"/>
  <c r="B349" i="25"/>
  <c r="B350" i="25"/>
  <c r="B351" i="25"/>
  <c r="B352" i="25"/>
  <c r="B353" i="25"/>
  <c r="B354" i="25"/>
  <c r="B355" i="25"/>
  <c r="B356" i="25"/>
  <c r="B357" i="25"/>
  <c r="B358" i="25"/>
  <c r="B359" i="25"/>
  <c r="B360" i="25"/>
  <c r="B361" i="25"/>
  <c r="B362" i="25"/>
  <c r="B363" i="25"/>
  <c r="B364" i="25"/>
  <c r="B365" i="25"/>
  <c r="B366" i="25"/>
  <c r="B367" i="25"/>
  <c r="B368" i="25"/>
  <c r="B369" i="25"/>
  <c r="B370" i="25"/>
  <c r="B371" i="25"/>
  <c r="B372" i="25"/>
  <c r="B373" i="25"/>
  <c r="B374" i="25"/>
  <c r="B375" i="25"/>
  <c r="B376" i="25"/>
  <c r="B377" i="25"/>
  <c r="B378" i="25"/>
  <c r="B379" i="25"/>
  <c r="B380" i="25"/>
  <c r="B381" i="25"/>
  <c r="B382" i="25"/>
  <c r="B383" i="25"/>
  <c r="B384" i="25"/>
  <c r="B385" i="25"/>
  <c r="B386" i="25"/>
  <c r="B387" i="25"/>
  <c r="B388" i="25"/>
  <c r="B389" i="25"/>
  <c r="B390" i="25"/>
  <c r="B391" i="25"/>
  <c r="B392" i="25"/>
  <c r="B393" i="25"/>
  <c r="B394" i="25"/>
  <c r="B395" i="25"/>
  <c r="B396" i="25"/>
  <c r="B397" i="25"/>
  <c r="B398" i="25"/>
  <c r="B399" i="25"/>
  <c r="B400" i="25"/>
  <c r="B401" i="25"/>
  <c r="B402" i="25"/>
  <c r="B403" i="25"/>
  <c r="B404" i="25"/>
  <c r="B405" i="25"/>
  <c r="B406" i="25"/>
  <c r="B407" i="25"/>
  <c r="B408" i="25"/>
  <c r="B409" i="25"/>
  <c r="B410" i="25"/>
  <c r="B411" i="25"/>
  <c r="B412" i="25"/>
  <c r="B413" i="25"/>
  <c r="B414" i="25"/>
  <c r="B415" i="25"/>
  <c r="B416" i="25"/>
  <c r="B417" i="25"/>
  <c r="B418" i="25"/>
  <c r="B419" i="25"/>
  <c r="B420" i="25"/>
  <c r="B421" i="25"/>
  <c r="B422" i="25"/>
  <c r="B423" i="25"/>
  <c r="B424" i="25"/>
  <c r="B425" i="25"/>
  <c r="B426" i="25"/>
  <c r="B427" i="25"/>
  <c r="B428" i="25"/>
  <c r="B429" i="25"/>
  <c r="B430" i="25"/>
  <c r="B431" i="25"/>
  <c r="B432" i="25"/>
  <c r="B433" i="25"/>
  <c r="B434" i="25"/>
  <c r="B435" i="25"/>
  <c r="B436" i="25"/>
  <c r="B437" i="25"/>
  <c r="B438" i="25"/>
  <c r="B439" i="25"/>
  <c r="B440" i="25"/>
  <c r="B441" i="25"/>
  <c r="B442" i="25"/>
  <c r="B443" i="25"/>
  <c r="B444" i="25"/>
  <c r="B445" i="25"/>
  <c r="B446" i="25"/>
  <c r="B447" i="25"/>
  <c r="B448" i="25"/>
  <c r="B449" i="25"/>
  <c r="B450" i="25"/>
  <c r="B451" i="25"/>
  <c r="B452" i="25"/>
  <c r="B453" i="25"/>
  <c r="B454" i="25"/>
  <c r="B455" i="25"/>
  <c r="B456" i="25"/>
  <c r="B457" i="25"/>
  <c r="B458" i="25"/>
  <c r="B459" i="25"/>
  <c r="B460" i="25"/>
  <c r="B461" i="25"/>
  <c r="B462" i="25"/>
  <c r="B463" i="25"/>
  <c r="B464" i="25"/>
  <c r="B465" i="25"/>
  <c r="B466" i="25"/>
  <c r="B467" i="25"/>
  <c r="B468" i="25"/>
  <c r="B469" i="25"/>
  <c r="B470" i="25"/>
  <c r="B471" i="25"/>
  <c r="B472" i="25"/>
  <c r="B473" i="25"/>
  <c r="B474" i="25"/>
  <c r="B475" i="25"/>
  <c r="B476" i="25"/>
  <c r="B477" i="25"/>
  <c r="B478" i="25"/>
  <c r="B479" i="25"/>
  <c r="B480" i="25"/>
  <c r="B481" i="25"/>
  <c r="B482" i="25"/>
  <c r="B483" i="25"/>
  <c r="B484" i="25"/>
  <c r="B485" i="25"/>
  <c r="B486" i="25"/>
  <c r="B487" i="25"/>
  <c r="B488" i="25"/>
  <c r="B489" i="25"/>
  <c r="B490" i="25"/>
  <c r="B491" i="25"/>
  <c r="B492" i="25"/>
  <c r="B493" i="25"/>
  <c r="B494" i="25"/>
  <c r="B495" i="25"/>
  <c r="B496" i="25"/>
  <c r="B497" i="25"/>
  <c r="B498" i="25"/>
  <c r="B499" i="25"/>
  <c r="B500" i="25"/>
  <c r="B501" i="25"/>
  <c r="B502" i="25"/>
  <c r="B503" i="25"/>
  <c r="B504" i="25"/>
  <c r="B505" i="25"/>
  <c r="B506" i="25"/>
  <c r="B507" i="25"/>
  <c r="B508" i="25"/>
  <c r="B509" i="25"/>
  <c r="B510" i="25"/>
  <c r="B511" i="25"/>
  <c r="B512" i="25"/>
  <c r="B513" i="25"/>
  <c r="B514" i="25"/>
  <c r="B515" i="25"/>
  <c r="B516" i="25"/>
  <c r="B517" i="25"/>
  <c r="B518" i="25"/>
  <c r="B519" i="25"/>
  <c r="B520" i="25"/>
  <c r="B521" i="25"/>
  <c r="B522" i="25"/>
  <c r="B523" i="25"/>
  <c r="B524" i="25"/>
  <c r="B525" i="25"/>
  <c r="B526" i="25"/>
  <c r="B527" i="25"/>
  <c r="B528" i="25"/>
  <c r="B529" i="25"/>
  <c r="B530" i="25"/>
  <c r="B531" i="25"/>
  <c r="B532" i="25"/>
  <c r="B533" i="25"/>
  <c r="B534" i="25"/>
  <c r="B535" i="25"/>
  <c r="B536" i="25"/>
  <c r="B537" i="25"/>
  <c r="B538" i="25"/>
  <c r="B539" i="25"/>
  <c r="B540" i="25"/>
  <c r="B541" i="25"/>
  <c r="B542" i="25"/>
  <c r="B543" i="25"/>
  <c r="B544" i="25"/>
  <c r="B545" i="25"/>
  <c r="B546" i="25"/>
  <c r="B547" i="25"/>
  <c r="B548" i="25"/>
  <c r="B549" i="25"/>
  <c r="B550" i="25"/>
  <c r="B551" i="25"/>
  <c r="B552" i="25"/>
  <c r="B553" i="25"/>
  <c r="B554" i="25"/>
  <c r="B555" i="25"/>
  <c r="B556" i="25"/>
  <c r="B557" i="25"/>
  <c r="B558" i="25"/>
  <c r="B559" i="25"/>
  <c r="B560" i="25"/>
  <c r="B561" i="25"/>
  <c r="B562" i="25"/>
  <c r="B563" i="25"/>
  <c r="B564" i="25"/>
  <c r="B565" i="25"/>
  <c r="B566" i="25"/>
  <c r="B567" i="25"/>
  <c r="B568" i="25"/>
  <c r="B569" i="25"/>
  <c r="B570" i="25"/>
  <c r="B571" i="25"/>
  <c r="B572" i="25"/>
  <c r="B573" i="25"/>
  <c r="B574" i="25"/>
  <c r="B575" i="25"/>
  <c r="B576" i="25"/>
  <c r="B577" i="25"/>
  <c r="B578" i="25"/>
  <c r="B579" i="25"/>
  <c r="B580" i="25"/>
  <c r="B581" i="25"/>
  <c r="B582" i="25"/>
  <c r="B583" i="25"/>
  <c r="B584" i="25"/>
  <c r="B585" i="25"/>
  <c r="B586" i="25"/>
  <c r="B587" i="25"/>
  <c r="B588" i="25"/>
  <c r="B589" i="25"/>
  <c r="B590" i="25"/>
  <c r="B591" i="25"/>
  <c r="B592" i="25"/>
  <c r="B593" i="25"/>
  <c r="B594" i="25"/>
  <c r="B595" i="25"/>
  <c r="B596" i="25"/>
  <c r="B597" i="25"/>
  <c r="B598" i="25"/>
  <c r="B599" i="25"/>
  <c r="B600" i="25"/>
  <c r="B601" i="25"/>
  <c r="B602" i="25"/>
  <c r="B603" i="25"/>
  <c r="B604" i="25"/>
  <c r="B605" i="25"/>
  <c r="B606" i="25"/>
  <c r="B607" i="25"/>
  <c r="B608" i="25"/>
  <c r="B609" i="25"/>
  <c r="B610" i="25"/>
  <c r="B611" i="25"/>
  <c r="B612" i="25"/>
  <c r="B613" i="25"/>
  <c r="B614" i="25"/>
  <c r="B615" i="25"/>
  <c r="B616" i="25"/>
  <c r="B617" i="25"/>
  <c r="B618" i="25"/>
  <c r="B619" i="25"/>
  <c r="B620" i="25"/>
  <c r="B621" i="25"/>
  <c r="B622" i="25"/>
  <c r="B623" i="25"/>
  <c r="B624" i="25"/>
  <c r="B625" i="25"/>
  <c r="B626" i="25"/>
  <c r="B627" i="25"/>
  <c r="B628" i="25"/>
  <c r="B629" i="25"/>
  <c r="B630" i="25"/>
  <c r="B631" i="25"/>
  <c r="B632" i="25"/>
  <c r="B633" i="25"/>
  <c r="B634" i="25"/>
  <c r="B635" i="25"/>
  <c r="B636" i="25"/>
  <c r="B637" i="25"/>
  <c r="B638" i="25"/>
  <c r="B639" i="25"/>
  <c r="B640" i="25"/>
  <c r="B641" i="25"/>
  <c r="B642" i="25"/>
  <c r="B643" i="25"/>
  <c r="B644" i="25"/>
  <c r="B645" i="25"/>
  <c r="B646" i="25"/>
  <c r="B647" i="25"/>
  <c r="B648" i="25"/>
  <c r="B649" i="25"/>
  <c r="B650" i="25"/>
  <c r="B651" i="25"/>
  <c r="B652" i="25"/>
  <c r="B653" i="25"/>
  <c r="B654" i="25"/>
  <c r="B655" i="25"/>
  <c r="B656" i="25"/>
  <c r="B657" i="25"/>
  <c r="B658" i="25"/>
  <c r="B659" i="25"/>
  <c r="B660" i="25"/>
  <c r="B661" i="25"/>
  <c r="B662" i="25"/>
  <c r="B663" i="25"/>
  <c r="B664" i="25"/>
  <c r="B665" i="25"/>
  <c r="B666" i="25"/>
  <c r="B667" i="25"/>
  <c r="B668" i="25"/>
  <c r="B669" i="25"/>
  <c r="B670" i="25"/>
  <c r="B671" i="25"/>
  <c r="B672" i="25"/>
  <c r="B673" i="25"/>
  <c r="B674" i="25"/>
  <c r="B675" i="25"/>
  <c r="B676" i="25"/>
  <c r="B677" i="25"/>
  <c r="B678" i="25"/>
  <c r="B679" i="25"/>
  <c r="B680" i="25"/>
  <c r="B681" i="25"/>
  <c r="B682" i="25"/>
  <c r="B683" i="25"/>
  <c r="B684" i="25"/>
  <c r="B685" i="25"/>
  <c r="B686" i="25"/>
  <c r="B687" i="25"/>
  <c r="B688" i="25"/>
  <c r="B689" i="25"/>
  <c r="B690" i="25"/>
  <c r="B691" i="25"/>
  <c r="B692" i="25"/>
  <c r="B693" i="25"/>
  <c r="B694" i="25"/>
  <c r="B695" i="25"/>
  <c r="B696" i="25"/>
  <c r="B697" i="25"/>
  <c r="B698" i="25"/>
  <c r="B699" i="25"/>
  <c r="B700" i="25"/>
  <c r="B701" i="25"/>
  <c r="B702" i="25"/>
  <c r="B703" i="25"/>
  <c r="B704" i="25"/>
  <c r="B705" i="25"/>
  <c r="B706" i="25"/>
  <c r="B707" i="25"/>
  <c r="B708" i="25"/>
  <c r="B709" i="25"/>
  <c r="B710" i="25"/>
  <c r="B711" i="25"/>
  <c r="B712" i="25"/>
  <c r="B713" i="25"/>
  <c r="B714" i="25"/>
  <c r="B715" i="25"/>
  <c r="B716" i="25"/>
  <c r="B717" i="25"/>
  <c r="B718" i="25"/>
  <c r="B719" i="25"/>
  <c r="B720" i="25"/>
  <c r="B721" i="25"/>
  <c r="B722" i="25"/>
  <c r="B723" i="25"/>
  <c r="B724" i="25"/>
  <c r="B725" i="25"/>
  <c r="B726" i="25"/>
  <c r="B727" i="25"/>
  <c r="B728" i="25"/>
  <c r="B729" i="25"/>
  <c r="B730" i="25"/>
  <c r="B731" i="25"/>
  <c r="B732" i="25"/>
  <c r="B733" i="25"/>
  <c r="B734" i="25"/>
  <c r="B735" i="25"/>
  <c r="B736" i="25"/>
  <c r="B737" i="25"/>
  <c r="B738" i="25"/>
  <c r="B739" i="25"/>
  <c r="B740" i="25"/>
  <c r="B741" i="25"/>
  <c r="B742" i="25"/>
  <c r="B743" i="25"/>
  <c r="B744" i="25"/>
  <c r="B745" i="25"/>
  <c r="B746" i="25"/>
  <c r="B747" i="25"/>
  <c r="B748" i="25"/>
  <c r="B749" i="25"/>
  <c r="B750" i="25"/>
  <c r="B751" i="25"/>
  <c r="B752" i="25"/>
  <c r="B753" i="25"/>
  <c r="B754" i="25"/>
  <c r="B755" i="25"/>
  <c r="B756" i="25"/>
  <c r="B757" i="25"/>
  <c r="B758" i="25"/>
  <c r="B759" i="25"/>
  <c r="B760" i="25"/>
  <c r="B761" i="25"/>
  <c r="B762" i="25"/>
  <c r="B763" i="25"/>
  <c r="B764" i="25"/>
  <c r="B765" i="25"/>
  <c r="B766" i="25"/>
  <c r="B767" i="25"/>
  <c r="B768" i="25"/>
  <c r="B769" i="25"/>
  <c r="B770" i="25"/>
  <c r="B771" i="25"/>
  <c r="B772" i="25"/>
  <c r="B773" i="25"/>
  <c r="B774" i="25"/>
  <c r="B775" i="25"/>
  <c r="B776" i="25"/>
  <c r="B777" i="25"/>
  <c r="B778" i="25"/>
  <c r="B779" i="25"/>
  <c r="B780" i="25"/>
  <c r="B781" i="25"/>
  <c r="B782" i="25"/>
  <c r="B783" i="25"/>
  <c r="B784" i="25"/>
  <c r="B785" i="25"/>
  <c r="B786" i="25"/>
  <c r="B787" i="25"/>
  <c r="B788" i="25"/>
  <c r="B789" i="25"/>
  <c r="B790" i="25"/>
  <c r="B791" i="25"/>
  <c r="B792" i="25"/>
  <c r="B793" i="25"/>
  <c r="B794" i="25"/>
  <c r="B795" i="25"/>
  <c r="B796" i="25"/>
  <c r="B797" i="25"/>
  <c r="B798" i="25"/>
  <c r="B799" i="25"/>
  <c r="B800" i="25"/>
  <c r="B801" i="25"/>
  <c r="B802" i="25"/>
  <c r="B803" i="25"/>
  <c r="B804" i="25"/>
  <c r="B805" i="25"/>
  <c r="B806" i="25"/>
  <c r="B807" i="25"/>
  <c r="B808" i="25"/>
  <c r="B809" i="25"/>
  <c r="B810" i="25"/>
  <c r="B811" i="25"/>
  <c r="B812" i="25"/>
  <c r="B813" i="25"/>
  <c r="B814" i="25"/>
  <c r="B815" i="25"/>
  <c r="B816" i="25"/>
  <c r="B817" i="25"/>
  <c r="B818" i="25"/>
  <c r="B819" i="25"/>
  <c r="B820" i="25"/>
  <c r="B821" i="25"/>
  <c r="B822" i="25"/>
  <c r="B823" i="25"/>
  <c r="B824" i="25"/>
  <c r="B825" i="25"/>
  <c r="B826" i="25"/>
  <c r="B827" i="25"/>
  <c r="B35" i="25"/>
  <c r="C36" i="25"/>
  <c r="C37" i="25"/>
  <c r="C38" i="25"/>
  <c r="C39" i="25"/>
  <c r="C40" i="25"/>
  <c r="C41" i="25"/>
  <c r="C42" i="25"/>
  <c r="C43" i="25"/>
  <c r="C44" i="25"/>
  <c r="C45" i="25"/>
  <c r="C46" i="25"/>
  <c r="C47" i="25"/>
  <c r="C48" i="25"/>
  <c r="C49" i="25"/>
  <c r="C50" i="25"/>
  <c r="C51" i="25"/>
  <c r="C52" i="25"/>
  <c r="C53" i="25"/>
  <c r="C54" i="25"/>
  <c r="C55" i="25"/>
  <c r="C56" i="25"/>
  <c r="C57" i="25"/>
  <c r="C58" i="25"/>
  <c r="C59" i="25"/>
  <c r="C60" i="25"/>
  <c r="C61" i="25"/>
  <c r="C62" i="25"/>
  <c r="C63" i="25"/>
  <c r="C64" i="25"/>
  <c r="C65" i="25"/>
  <c r="C66" i="25"/>
  <c r="C67" i="25"/>
  <c r="C68" i="25"/>
  <c r="C69" i="25"/>
  <c r="C70" i="25"/>
  <c r="C71" i="25"/>
  <c r="C72" i="25"/>
  <c r="C73" i="25"/>
  <c r="C74" i="25"/>
  <c r="C75" i="25"/>
  <c r="C76" i="25"/>
  <c r="C77" i="25"/>
  <c r="C78" i="25"/>
  <c r="C79" i="25"/>
  <c r="C80" i="25"/>
  <c r="C81" i="25"/>
  <c r="C82" i="25"/>
  <c r="C83" i="25"/>
  <c r="C84" i="25"/>
  <c r="C85" i="25"/>
  <c r="C86" i="25"/>
  <c r="C87" i="25"/>
  <c r="C88" i="25"/>
  <c r="C89" i="25"/>
  <c r="C90" i="25"/>
  <c r="C91" i="25"/>
  <c r="C92" i="25"/>
  <c r="C93" i="25"/>
  <c r="C94" i="25"/>
  <c r="C95" i="25"/>
  <c r="C96" i="25"/>
  <c r="C97" i="25"/>
  <c r="C98" i="25"/>
  <c r="C99" i="25"/>
  <c r="C100" i="25"/>
  <c r="C101" i="25"/>
  <c r="C102" i="25"/>
  <c r="C103" i="25"/>
  <c r="C104" i="25"/>
  <c r="C105" i="25"/>
  <c r="C106" i="25"/>
  <c r="C107" i="25"/>
  <c r="C108" i="25"/>
  <c r="C109" i="25"/>
  <c r="C110" i="25"/>
  <c r="C111" i="25"/>
  <c r="C112" i="25"/>
  <c r="C113" i="25"/>
  <c r="C114" i="25"/>
  <c r="C115" i="25"/>
  <c r="C116" i="25"/>
  <c r="C117" i="25"/>
  <c r="C118" i="25"/>
  <c r="C119" i="25"/>
  <c r="C120" i="25"/>
  <c r="C121" i="25"/>
  <c r="C122" i="25"/>
  <c r="C123" i="25"/>
  <c r="C124" i="25"/>
  <c r="C125" i="25"/>
  <c r="C126" i="25"/>
  <c r="C127" i="25"/>
  <c r="C128" i="25"/>
  <c r="C129" i="25"/>
  <c r="C130" i="25"/>
  <c r="C131" i="25"/>
  <c r="C132" i="25"/>
  <c r="C133" i="25"/>
  <c r="C134" i="25"/>
  <c r="C135" i="25"/>
  <c r="C136" i="25"/>
  <c r="C137" i="25"/>
  <c r="C138" i="25"/>
  <c r="C139" i="25"/>
  <c r="C140" i="25"/>
  <c r="C141" i="25"/>
  <c r="C142" i="25"/>
  <c r="C143" i="25"/>
  <c r="C144" i="25"/>
  <c r="C145" i="25"/>
  <c r="C146" i="25"/>
  <c r="C147" i="25"/>
  <c r="C148" i="25"/>
  <c r="C149" i="25"/>
  <c r="C150" i="25"/>
  <c r="C151" i="25"/>
  <c r="C152" i="25"/>
  <c r="C153" i="25"/>
  <c r="C154" i="25"/>
  <c r="C155" i="25"/>
  <c r="C156" i="25"/>
  <c r="C157" i="25"/>
  <c r="C158" i="25"/>
  <c r="C159" i="25"/>
  <c r="C160" i="25"/>
  <c r="C161" i="25"/>
  <c r="C162" i="25"/>
  <c r="C163" i="25"/>
  <c r="C164" i="25"/>
  <c r="C165" i="25"/>
  <c r="C166" i="25"/>
  <c r="C167" i="25"/>
  <c r="C168" i="25"/>
  <c r="C169" i="25"/>
  <c r="C170" i="25"/>
  <c r="C171" i="25"/>
  <c r="C172" i="25"/>
  <c r="C173" i="25"/>
  <c r="C174" i="25"/>
  <c r="C175" i="25"/>
  <c r="C176" i="25"/>
  <c r="C177" i="25"/>
  <c r="C178" i="25"/>
  <c r="C179" i="25"/>
  <c r="C180" i="25"/>
  <c r="C181" i="25"/>
  <c r="C182" i="25"/>
  <c r="C183" i="25"/>
  <c r="C184" i="25"/>
  <c r="C185" i="25"/>
  <c r="C186" i="25"/>
  <c r="C187" i="25"/>
  <c r="C188" i="25"/>
  <c r="C189" i="25"/>
  <c r="C190" i="25"/>
  <c r="C191" i="25"/>
  <c r="C192" i="25"/>
  <c r="C193" i="25"/>
  <c r="C194" i="25"/>
  <c r="C195" i="25"/>
  <c r="C196" i="25"/>
  <c r="C197" i="25"/>
  <c r="C198" i="25"/>
  <c r="C199" i="25"/>
  <c r="C200" i="25"/>
  <c r="C201" i="25"/>
  <c r="C202" i="25"/>
  <c r="C203" i="25"/>
  <c r="C204" i="25"/>
  <c r="C205" i="25"/>
  <c r="C206" i="25"/>
  <c r="C207" i="25"/>
  <c r="C208" i="25"/>
  <c r="C209" i="25"/>
  <c r="C210" i="25"/>
  <c r="C211" i="25"/>
  <c r="C212" i="25"/>
  <c r="C213" i="25"/>
  <c r="C214" i="25"/>
  <c r="C215" i="25"/>
  <c r="C216" i="25"/>
  <c r="C217" i="25"/>
  <c r="C218" i="25"/>
  <c r="C219" i="25"/>
  <c r="C220" i="25"/>
  <c r="C221" i="25"/>
  <c r="C222" i="25"/>
  <c r="C223" i="25"/>
  <c r="C224" i="25"/>
  <c r="C225" i="25"/>
  <c r="C226" i="25"/>
  <c r="C227" i="25"/>
  <c r="C228" i="25"/>
  <c r="C229" i="25"/>
  <c r="C230" i="25"/>
  <c r="C231" i="25"/>
  <c r="C232" i="25"/>
  <c r="C233" i="25"/>
  <c r="C234" i="25"/>
  <c r="C235" i="25"/>
  <c r="C236" i="25"/>
  <c r="C237" i="25"/>
  <c r="C238" i="25"/>
  <c r="C239" i="25"/>
  <c r="C240" i="25"/>
  <c r="C241" i="25"/>
  <c r="C242" i="25"/>
  <c r="C243" i="25"/>
  <c r="C244" i="25"/>
  <c r="C245" i="25"/>
  <c r="C246" i="25"/>
  <c r="C247" i="25"/>
  <c r="C248" i="25"/>
  <c r="C249" i="25"/>
  <c r="C250" i="25"/>
  <c r="C251" i="25"/>
  <c r="C252" i="25"/>
  <c r="C253" i="25"/>
  <c r="C254" i="25"/>
  <c r="C255" i="25"/>
  <c r="C256" i="25"/>
  <c r="C257" i="25"/>
  <c r="C258" i="25"/>
  <c r="C259" i="25"/>
  <c r="C260" i="25"/>
  <c r="C261" i="25"/>
  <c r="C262" i="25"/>
  <c r="C263" i="25"/>
  <c r="C264" i="25"/>
  <c r="C265" i="25"/>
  <c r="C266" i="25"/>
  <c r="C267" i="25"/>
  <c r="C268" i="25"/>
  <c r="C269" i="25"/>
  <c r="C270" i="25"/>
  <c r="C271" i="25"/>
  <c r="C272" i="25"/>
  <c r="C273" i="25"/>
  <c r="C274" i="25"/>
  <c r="C275" i="25"/>
  <c r="C276" i="25"/>
  <c r="C277" i="25"/>
  <c r="C278" i="25"/>
  <c r="C279" i="25"/>
  <c r="C280" i="25"/>
  <c r="C281" i="25"/>
  <c r="C282" i="25"/>
  <c r="C283" i="25"/>
  <c r="C284" i="25"/>
  <c r="C285" i="25"/>
  <c r="C286" i="25"/>
  <c r="C287" i="25"/>
  <c r="C288" i="25"/>
  <c r="C289" i="25"/>
  <c r="C290" i="25"/>
  <c r="C291" i="25"/>
  <c r="C292" i="25"/>
  <c r="C293" i="25"/>
  <c r="C294" i="25"/>
  <c r="C295" i="25"/>
  <c r="C296" i="25"/>
  <c r="C297" i="25"/>
  <c r="C298" i="25"/>
  <c r="C299" i="25"/>
  <c r="C300" i="25"/>
  <c r="C301" i="25"/>
  <c r="C302" i="25"/>
  <c r="C303" i="25"/>
  <c r="C304" i="25"/>
  <c r="C305" i="25"/>
  <c r="C306" i="25"/>
  <c r="C307" i="25"/>
  <c r="C308" i="25"/>
  <c r="C309" i="25"/>
  <c r="C310" i="25"/>
  <c r="C311" i="25"/>
  <c r="C312" i="25"/>
  <c r="C313" i="25"/>
  <c r="C314" i="25"/>
  <c r="C315" i="25"/>
  <c r="C316" i="25"/>
  <c r="C317" i="25"/>
  <c r="C318" i="25"/>
  <c r="C319" i="25"/>
  <c r="C320" i="25"/>
  <c r="C321" i="25"/>
  <c r="C322" i="25"/>
  <c r="C323" i="25"/>
  <c r="C324" i="25"/>
  <c r="C325" i="25"/>
  <c r="C326" i="25"/>
  <c r="C327" i="25"/>
  <c r="C328" i="25"/>
  <c r="C329" i="25"/>
  <c r="C330" i="25"/>
  <c r="C331" i="25"/>
  <c r="C332" i="25"/>
  <c r="C333" i="25"/>
  <c r="C334" i="25"/>
  <c r="C335" i="25"/>
  <c r="C336" i="25"/>
  <c r="C337" i="25"/>
  <c r="C338" i="25"/>
  <c r="C339" i="25"/>
  <c r="C340" i="25"/>
  <c r="C341" i="25"/>
  <c r="C342" i="25"/>
  <c r="C343" i="25"/>
  <c r="C344" i="25"/>
  <c r="C345" i="25"/>
  <c r="C346" i="25"/>
  <c r="C347" i="25"/>
  <c r="C348" i="25"/>
  <c r="C349" i="25"/>
  <c r="C350" i="25"/>
  <c r="C351" i="25"/>
  <c r="C352" i="25"/>
  <c r="C353" i="25"/>
  <c r="C354" i="25"/>
  <c r="C355" i="25"/>
  <c r="C356" i="25"/>
  <c r="C357" i="25"/>
  <c r="C358" i="25"/>
  <c r="C359" i="25"/>
  <c r="C360" i="25"/>
  <c r="C361" i="25"/>
  <c r="C362" i="25"/>
  <c r="C363" i="25"/>
  <c r="C364" i="25"/>
  <c r="C365" i="25"/>
  <c r="C366" i="25"/>
  <c r="C367" i="25"/>
  <c r="C368" i="25"/>
  <c r="C369" i="25"/>
  <c r="C370" i="25"/>
  <c r="C371" i="25"/>
  <c r="C372" i="25"/>
  <c r="C373" i="25"/>
  <c r="C374" i="25"/>
  <c r="C375" i="25"/>
  <c r="C376" i="25"/>
  <c r="C377" i="25"/>
  <c r="C378" i="25"/>
  <c r="C379" i="25"/>
  <c r="C380" i="25"/>
  <c r="C381" i="25"/>
  <c r="C382" i="25"/>
  <c r="C383" i="25"/>
  <c r="C384" i="25"/>
  <c r="C385" i="25"/>
  <c r="C386" i="25"/>
  <c r="C387" i="25"/>
  <c r="C388" i="25"/>
  <c r="C389" i="25"/>
  <c r="C390" i="25"/>
  <c r="C391" i="25"/>
  <c r="C392" i="25"/>
  <c r="C393" i="25"/>
  <c r="C394" i="25"/>
  <c r="C395" i="25"/>
  <c r="C396" i="25"/>
  <c r="C397" i="25"/>
  <c r="C398" i="25"/>
  <c r="C399" i="25"/>
  <c r="C400" i="25"/>
  <c r="C401" i="25"/>
  <c r="C402" i="25"/>
  <c r="C403" i="25"/>
  <c r="C404" i="25"/>
  <c r="C405" i="25"/>
  <c r="C406" i="25"/>
  <c r="C407" i="25"/>
  <c r="C408" i="25"/>
  <c r="C409" i="25"/>
  <c r="C410" i="25"/>
  <c r="C411" i="25"/>
  <c r="C412" i="25"/>
  <c r="C413" i="25"/>
  <c r="C414" i="25"/>
  <c r="C415" i="25"/>
  <c r="C416" i="25"/>
  <c r="C417" i="25"/>
  <c r="C418" i="25"/>
  <c r="C419" i="25"/>
  <c r="C420" i="25"/>
  <c r="C421" i="25"/>
  <c r="C422" i="25"/>
  <c r="C423" i="25"/>
  <c r="C424" i="25"/>
  <c r="C425" i="25"/>
  <c r="C426" i="25"/>
  <c r="C427" i="25"/>
  <c r="C428" i="25"/>
  <c r="C429" i="25"/>
  <c r="C430" i="25"/>
  <c r="C431" i="25"/>
  <c r="C432" i="25"/>
  <c r="C433" i="25"/>
  <c r="C434" i="25"/>
  <c r="C435" i="25"/>
  <c r="C436" i="25"/>
  <c r="C437" i="25"/>
  <c r="C438" i="25"/>
  <c r="C439" i="25"/>
  <c r="C440" i="25"/>
  <c r="C441" i="25"/>
  <c r="C442" i="25"/>
  <c r="C443" i="25"/>
  <c r="C444" i="25"/>
  <c r="C445" i="25"/>
  <c r="C446" i="25"/>
  <c r="C447" i="25"/>
  <c r="C448" i="25"/>
  <c r="C449" i="25"/>
  <c r="C450" i="25"/>
  <c r="C451" i="25"/>
  <c r="C452" i="25"/>
  <c r="C453" i="25"/>
  <c r="C454" i="25"/>
  <c r="C455" i="25"/>
  <c r="C456" i="25"/>
  <c r="C457" i="25"/>
  <c r="C458" i="25"/>
  <c r="C459" i="25"/>
  <c r="C460" i="25"/>
  <c r="C461" i="25"/>
  <c r="C462" i="25"/>
  <c r="C463" i="25"/>
  <c r="C464" i="25"/>
  <c r="C465" i="25"/>
  <c r="C466" i="25"/>
  <c r="C467" i="25"/>
  <c r="C468" i="25"/>
  <c r="C469" i="25"/>
  <c r="C470" i="25"/>
  <c r="C471" i="25"/>
  <c r="C472" i="25"/>
  <c r="C473" i="25"/>
  <c r="C474" i="25"/>
  <c r="C475" i="25"/>
  <c r="C476" i="25"/>
  <c r="C477" i="25"/>
  <c r="C478" i="25"/>
  <c r="C479" i="25"/>
  <c r="C480" i="25"/>
  <c r="C481" i="25"/>
  <c r="C482" i="25"/>
  <c r="C483" i="25"/>
  <c r="C484" i="25"/>
  <c r="C485" i="25"/>
  <c r="C486" i="25"/>
  <c r="C487" i="25"/>
  <c r="C488" i="25"/>
  <c r="C489" i="25"/>
  <c r="C490" i="25"/>
  <c r="C491" i="25"/>
  <c r="C492" i="25"/>
  <c r="C493" i="25"/>
  <c r="C494" i="25"/>
  <c r="C495" i="25"/>
  <c r="C496" i="25"/>
  <c r="C497" i="25"/>
  <c r="C498" i="25"/>
  <c r="C499" i="25"/>
  <c r="C500" i="25"/>
  <c r="C501" i="25"/>
  <c r="C502" i="25"/>
  <c r="C503" i="25"/>
  <c r="C504" i="25"/>
  <c r="C505" i="25"/>
  <c r="C506" i="25"/>
  <c r="C507" i="25"/>
  <c r="C508" i="25"/>
  <c r="C509" i="25"/>
  <c r="C510" i="25"/>
  <c r="C511" i="25"/>
  <c r="C512" i="25"/>
  <c r="C513" i="25"/>
  <c r="C514" i="25"/>
  <c r="C515" i="25"/>
  <c r="C516" i="25"/>
  <c r="C517" i="25"/>
  <c r="C518" i="25"/>
  <c r="C519" i="25"/>
  <c r="C520" i="25"/>
  <c r="C521" i="25"/>
  <c r="C522" i="25"/>
  <c r="C523" i="25"/>
  <c r="C524" i="25"/>
  <c r="C525" i="25"/>
  <c r="C526" i="25"/>
  <c r="C527" i="25"/>
  <c r="C528" i="25"/>
  <c r="C529" i="25"/>
  <c r="C530" i="25"/>
  <c r="C531" i="25"/>
  <c r="C532" i="25"/>
  <c r="C533" i="25"/>
  <c r="C534" i="25"/>
  <c r="C535" i="25"/>
  <c r="C536" i="25"/>
  <c r="C537" i="25"/>
  <c r="C538" i="25"/>
  <c r="C539" i="25"/>
  <c r="C540" i="25"/>
  <c r="C541" i="25"/>
  <c r="C542" i="25"/>
  <c r="C543" i="25"/>
  <c r="C544" i="25"/>
  <c r="C545" i="25"/>
  <c r="C546" i="25"/>
  <c r="C547" i="25"/>
  <c r="C548" i="25"/>
  <c r="C549" i="25"/>
  <c r="C550" i="25"/>
  <c r="C551" i="25"/>
  <c r="C552" i="25"/>
  <c r="C553" i="25"/>
  <c r="C554" i="25"/>
  <c r="C555" i="25"/>
  <c r="C556" i="25"/>
  <c r="C557" i="25"/>
  <c r="C558" i="25"/>
  <c r="C559" i="25"/>
  <c r="C560" i="25"/>
  <c r="C561" i="25"/>
  <c r="C562" i="25"/>
  <c r="C563" i="25"/>
  <c r="C564" i="25"/>
  <c r="C565" i="25"/>
  <c r="C566" i="25"/>
  <c r="C567" i="25"/>
  <c r="C568" i="25"/>
  <c r="C569" i="25"/>
  <c r="C570" i="25"/>
  <c r="C571" i="25"/>
  <c r="C572" i="25"/>
  <c r="C573" i="25"/>
  <c r="C574" i="25"/>
  <c r="C575" i="25"/>
  <c r="C576" i="25"/>
  <c r="C577" i="25"/>
  <c r="C578" i="25"/>
  <c r="C579" i="25"/>
  <c r="C580" i="25"/>
  <c r="C581" i="25"/>
  <c r="C582" i="25"/>
  <c r="C583" i="25"/>
  <c r="C584" i="25"/>
  <c r="C585" i="25"/>
  <c r="C586" i="25"/>
  <c r="C587" i="25"/>
  <c r="C588" i="25"/>
  <c r="C589" i="25"/>
  <c r="C590" i="25"/>
  <c r="C591" i="25"/>
  <c r="C592" i="25"/>
  <c r="C593" i="25"/>
  <c r="C594" i="25"/>
  <c r="C595" i="25"/>
  <c r="C596" i="25"/>
  <c r="C597" i="25"/>
  <c r="C598" i="25"/>
  <c r="C599" i="25"/>
  <c r="C600" i="25"/>
  <c r="C601" i="25"/>
  <c r="C602" i="25"/>
  <c r="C603" i="25"/>
  <c r="C604" i="25"/>
  <c r="C605" i="25"/>
  <c r="C606" i="25"/>
  <c r="C607" i="25"/>
  <c r="C608" i="25"/>
  <c r="C609" i="25"/>
  <c r="C610" i="25"/>
  <c r="C611" i="25"/>
  <c r="C612" i="25"/>
  <c r="C613" i="25"/>
  <c r="C614" i="25"/>
  <c r="C615" i="25"/>
  <c r="C616" i="25"/>
  <c r="C617" i="25"/>
  <c r="C618" i="25"/>
  <c r="C619" i="25"/>
  <c r="C620" i="25"/>
  <c r="C621" i="25"/>
  <c r="C622" i="25"/>
  <c r="C623" i="25"/>
  <c r="C624" i="25"/>
  <c r="C625" i="25"/>
  <c r="C626" i="25"/>
  <c r="C627" i="25"/>
  <c r="C628" i="25"/>
  <c r="C629" i="25"/>
  <c r="C630" i="25"/>
  <c r="C631" i="25"/>
  <c r="C632" i="25"/>
  <c r="C633" i="25"/>
  <c r="C634" i="25"/>
  <c r="C635" i="25"/>
  <c r="C636" i="25"/>
  <c r="C637" i="25"/>
  <c r="C638" i="25"/>
  <c r="C639" i="25"/>
  <c r="C640" i="25"/>
  <c r="C641" i="25"/>
  <c r="C642" i="25"/>
  <c r="C643" i="25"/>
  <c r="C644" i="25"/>
  <c r="C645" i="25"/>
  <c r="C646" i="25"/>
  <c r="C647" i="25"/>
  <c r="C648" i="25"/>
  <c r="C649" i="25"/>
  <c r="C650" i="25"/>
  <c r="C651" i="25"/>
  <c r="C652" i="25"/>
  <c r="C653" i="25"/>
  <c r="C654" i="25"/>
  <c r="C655" i="25"/>
  <c r="C656" i="25"/>
  <c r="C657" i="25"/>
  <c r="C658" i="25"/>
  <c r="C659" i="25"/>
  <c r="C660" i="25"/>
  <c r="C661" i="25"/>
  <c r="C662" i="25"/>
  <c r="C663" i="25"/>
  <c r="C664" i="25"/>
  <c r="C665" i="25"/>
  <c r="C666" i="25"/>
  <c r="C667" i="25"/>
  <c r="C668" i="25"/>
  <c r="C669" i="25"/>
  <c r="C670" i="25"/>
  <c r="C671" i="25"/>
  <c r="C672" i="25"/>
  <c r="C673" i="25"/>
  <c r="C674" i="25"/>
  <c r="C675" i="25"/>
  <c r="C676" i="25"/>
  <c r="C677" i="25"/>
  <c r="C678" i="25"/>
  <c r="C679" i="25"/>
  <c r="C680" i="25"/>
  <c r="C681" i="25"/>
  <c r="C682" i="25"/>
  <c r="C683" i="25"/>
  <c r="C684" i="25"/>
  <c r="C685" i="25"/>
  <c r="C686" i="25"/>
  <c r="C687" i="25"/>
  <c r="C688" i="25"/>
  <c r="C689" i="25"/>
  <c r="C690" i="25"/>
  <c r="C691" i="25"/>
  <c r="C692" i="25"/>
  <c r="C693" i="25"/>
  <c r="C694" i="25"/>
  <c r="C695" i="25"/>
  <c r="C696" i="25"/>
  <c r="C697" i="25"/>
  <c r="C698" i="25"/>
  <c r="C699" i="25"/>
  <c r="C700" i="25"/>
  <c r="C701" i="25"/>
  <c r="C702" i="25"/>
  <c r="C703" i="25"/>
  <c r="C704" i="25"/>
  <c r="C705" i="25"/>
  <c r="C706" i="25"/>
  <c r="C707" i="25"/>
  <c r="C708" i="25"/>
  <c r="C709" i="25"/>
  <c r="C710" i="25"/>
  <c r="C711" i="25"/>
  <c r="C712" i="25"/>
  <c r="C713" i="25"/>
  <c r="C714" i="25"/>
  <c r="C715" i="25"/>
  <c r="C716" i="25"/>
  <c r="C717" i="25"/>
  <c r="C718" i="25"/>
  <c r="C719" i="25"/>
  <c r="C720" i="25"/>
  <c r="C721" i="25"/>
  <c r="C722" i="25"/>
  <c r="C723" i="25"/>
  <c r="C724" i="25"/>
  <c r="C725" i="25"/>
  <c r="C726" i="25"/>
  <c r="C727" i="25"/>
  <c r="C728" i="25"/>
  <c r="C729" i="25"/>
  <c r="C730" i="25"/>
  <c r="C731" i="25"/>
  <c r="C732" i="25"/>
  <c r="C733" i="25"/>
  <c r="C734" i="25"/>
  <c r="C735" i="25"/>
  <c r="C736" i="25"/>
  <c r="C737" i="25"/>
  <c r="C738" i="25"/>
  <c r="C739" i="25"/>
  <c r="C740" i="25"/>
  <c r="C741" i="25"/>
  <c r="C742" i="25"/>
  <c r="C743" i="25"/>
  <c r="C744" i="25"/>
  <c r="C745" i="25"/>
  <c r="C746" i="25"/>
  <c r="C747" i="25"/>
  <c r="C748" i="25"/>
  <c r="C749" i="25"/>
  <c r="C750" i="25"/>
  <c r="C751" i="25"/>
  <c r="C752" i="25"/>
  <c r="C753" i="25"/>
  <c r="C754" i="25"/>
  <c r="C755" i="25"/>
  <c r="C756" i="25"/>
  <c r="C757" i="25"/>
  <c r="C758" i="25"/>
  <c r="C759" i="25"/>
  <c r="C760" i="25"/>
  <c r="C761" i="25"/>
  <c r="C762" i="25"/>
  <c r="C763" i="25"/>
  <c r="C764" i="25"/>
  <c r="C765" i="25"/>
  <c r="C766" i="25"/>
  <c r="C767" i="25"/>
  <c r="C768" i="25"/>
  <c r="C769" i="25"/>
  <c r="C770" i="25"/>
  <c r="C771" i="25"/>
  <c r="C772" i="25"/>
  <c r="C773" i="25"/>
  <c r="C774" i="25"/>
  <c r="C775" i="25"/>
  <c r="C776" i="25"/>
  <c r="C777" i="25"/>
  <c r="C778" i="25"/>
  <c r="C779" i="25"/>
  <c r="C780" i="25"/>
  <c r="C781" i="25"/>
  <c r="C782" i="25"/>
  <c r="C783" i="25"/>
  <c r="C784" i="25"/>
  <c r="C785" i="25"/>
  <c r="C786" i="25"/>
  <c r="C787" i="25"/>
  <c r="C788" i="25"/>
  <c r="C789" i="25"/>
  <c r="C790" i="25"/>
  <c r="C791" i="25"/>
  <c r="C792" i="25"/>
  <c r="C793" i="25"/>
  <c r="C794" i="25"/>
  <c r="C795" i="25"/>
  <c r="C796" i="25"/>
  <c r="C797" i="25"/>
  <c r="C798" i="25"/>
  <c r="C799" i="25"/>
  <c r="C800" i="25"/>
  <c r="C801" i="25"/>
  <c r="C802" i="25"/>
  <c r="C803" i="25"/>
  <c r="C804" i="25"/>
  <c r="C805" i="25"/>
  <c r="C806" i="25"/>
  <c r="C807" i="25"/>
  <c r="C808" i="25"/>
  <c r="C809" i="25"/>
  <c r="C810" i="25"/>
  <c r="C811" i="25"/>
  <c r="C812" i="25"/>
  <c r="C813" i="25"/>
  <c r="C814" i="25"/>
  <c r="C815" i="25"/>
  <c r="C816" i="25"/>
  <c r="C817" i="25"/>
  <c r="C818" i="25"/>
  <c r="C819" i="25"/>
  <c r="C820" i="25"/>
  <c r="C821" i="25"/>
  <c r="C822" i="25"/>
  <c r="C823" i="25"/>
  <c r="C824" i="25"/>
  <c r="C825" i="25"/>
  <c r="C826" i="25"/>
  <c r="C827" i="25"/>
  <c r="C35" i="25"/>
  <c r="B14" i="26"/>
  <c r="B15" i="26"/>
  <c r="B16" i="26"/>
  <c r="B17" i="26"/>
  <c r="B18" i="26"/>
  <c r="B19" i="26"/>
  <c r="B20" i="26"/>
  <c r="B21" i="26"/>
  <c r="B22" i="26"/>
  <c r="B23" i="26"/>
  <c r="B24" i="26"/>
  <c r="B25" i="26"/>
  <c r="B26" i="26"/>
  <c r="B27" i="26"/>
  <c r="B28" i="26"/>
  <c r="B29" i="26"/>
  <c r="B30" i="26"/>
  <c r="B31" i="26"/>
  <c r="B32" i="26"/>
  <c r="B33" i="26"/>
  <c r="B34" i="26"/>
  <c r="B35" i="26"/>
  <c r="B36" i="26"/>
  <c r="B37" i="26"/>
  <c r="B38" i="26"/>
  <c r="B39" i="26"/>
  <c r="B40" i="26"/>
  <c r="B41" i="26"/>
  <c r="B42" i="26"/>
  <c r="B43" i="26"/>
  <c r="B44" i="26"/>
  <c r="B45" i="26"/>
  <c r="B46" i="26"/>
  <c r="B47" i="26"/>
  <c r="B48" i="26"/>
  <c r="B49" i="26"/>
  <c r="B50" i="26"/>
  <c r="B51" i="26"/>
  <c r="B52" i="26"/>
  <c r="B53" i="26"/>
  <c r="B54" i="26"/>
  <c r="B55" i="26"/>
  <c r="B56" i="26"/>
  <c r="B57" i="26"/>
  <c r="B58" i="26"/>
  <c r="B59" i="26"/>
  <c r="B60" i="26"/>
  <c r="B61" i="26"/>
  <c r="B62" i="26"/>
  <c r="B63" i="26"/>
  <c r="B64" i="26"/>
  <c r="B65" i="26"/>
  <c r="B66" i="26"/>
  <c r="B67" i="26"/>
  <c r="B68" i="26"/>
  <c r="B69" i="26"/>
  <c r="B70" i="26"/>
  <c r="B71" i="26"/>
  <c r="B72" i="26"/>
  <c r="B73" i="26"/>
  <c r="B74" i="26"/>
  <c r="B75" i="26"/>
  <c r="B76" i="26"/>
  <c r="B77" i="26"/>
  <c r="B78" i="26"/>
  <c r="B79" i="26"/>
  <c r="B80" i="26"/>
  <c r="B81" i="26"/>
  <c r="B82" i="26"/>
  <c r="B83" i="26"/>
  <c r="B84" i="26"/>
  <c r="B85" i="26"/>
  <c r="B86" i="26"/>
  <c r="B87" i="26"/>
  <c r="B88" i="26"/>
  <c r="B89" i="26"/>
  <c r="B90" i="26"/>
  <c r="B91" i="26"/>
  <c r="B92" i="26"/>
  <c r="B93" i="26"/>
  <c r="B94" i="26"/>
  <c r="B95" i="26"/>
  <c r="B96" i="26"/>
  <c r="B97" i="26"/>
  <c r="B98" i="26"/>
  <c r="B99" i="26"/>
  <c r="B100" i="26"/>
  <c r="B101" i="26"/>
  <c r="B102" i="26"/>
  <c r="B103" i="26"/>
  <c r="B104" i="26"/>
  <c r="B105" i="26"/>
  <c r="B106" i="26"/>
  <c r="B107" i="26"/>
  <c r="B108" i="26"/>
  <c r="B109" i="26"/>
  <c r="B110" i="26"/>
  <c r="B111" i="26"/>
  <c r="B112" i="26"/>
  <c r="B113" i="26"/>
  <c r="B114" i="26"/>
  <c r="B115" i="26"/>
  <c r="B116" i="26"/>
  <c r="B117" i="26"/>
  <c r="B118" i="26"/>
  <c r="B119" i="26"/>
  <c r="B120" i="26"/>
  <c r="B121" i="26"/>
  <c r="B122" i="26"/>
  <c r="B123" i="26"/>
  <c r="B124" i="26"/>
  <c r="B125" i="26"/>
  <c r="B126" i="26"/>
  <c r="B127" i="26"/>
  <c r="B128" i="26"/>
  <c r="B129" i="26"/>
  <c r="B130" i="26"/>
  <c r="B131" i="26"/>
  <c r="B132" i="26"/>
  <c r="B133" i="26"/>
  <c r="B134" i="26"/>
  <c r="B135" i="26"/>
  <c r="B136" i="26"/>
  <c r="B137" i="26"/>
  <c r="B138" i="26"/>
  <c r="B139" i="26"/>
  <c r="B140" i="26"/>
  <c r="B141" i="26"/>
  <c r="B142" i="26"/>
  <c r="B143" i="26"/>
  <c r="B144" i="26"/>
  <c r="B145" i="26"/>
  <c r="B146" i="26"/>
  <c r="B147" i="26"/>
  <c r="B148" i="26"/>
  <c r="B149" i="26"/>
  <c r="B150" i="26"/>
  <c r="B151" i="26"/>
  <c r="B152" i="26"/>
  <c r="B153" i="26"/>
  <c r="B154" i="26"/>
  <c r="B155" i="26"/>
  <c r="B156" i="26"/>
  <c r="B157" i="26"/>
  <c r="B158" i="26"/>
  <c r="B159" i="26"/>
  <c r="B160" i="26"/>
  <c r="B161" i="26"/>
  <c r="B162" i="26"/>
  <c r="B163" i="26"/>
  <c r="B164" i="26"/>
  <c r="B165" i="26"/>
  <c r="B166" i="26"/>
  <c r="B167" i="26"/>
  <c r="B168" i="26"/>
  <c r="B169" i="26"/>
  <c r="B170" i="26"/>
  <c r="B171" i="26"/>
  <c r="B172" i="26"/>
  <c r="B173" i="26"/>
  <c r="B174" i="26"/>
  <c r="B175" i="26"/>
  <c r="B176" i="26"/>
  <c r="B177" i="26"/>
  <c r="B178" i="26"/>
  <c r="B179" i="26"/>
  <c r="B180" i="26"/>
  <c r="B181" i="26"/>
  <c r="B182" i="26"/>
  <c r="B183" i="26"/>
  <c r="B184" i="26"/>
  <c r="B185" i="26"/>
  <c r="B186" i="26"/>
  <c r="B187" i="26"/>
  <c r="B188" i="26"/>
  <c r="B189" i="26"/>
  <c r="B190" i="26"/>
  <c r="B191" i="26"/>
  <c r="B192" i="26"/>
  <c r="B193" i="26"/>
  <c r="B194" i="26"/>
  <c r="B195" i="26"/>
  <c r="B196" i="26"/>
  <c r="B197" i="26"/>
  <c r="B198" i="26"/>
  <c r="B199" i="26"/>
  <c r="B200" i="26"/>
  <c r="B201" i="26"/>
  <c r="B202" i="26"/>
  <c r="B203" i="26"/>
  <c r="B204" i="26"/>
  <c r="B205" i="26"/>
  <c r="B206" i="26"/>
  <c r="B207" i="26"/>
  <c r="B208" i="26"/>
  <c r="B209" i="26"/>
  <c r="B210" i="26"/>
  <c r="B211" i="26"/>
  <c r="B212" i="26"/>
  <c r="B213" i="26"/>
  <c r="B214" i="26"/>
  <c r="B215" i="26"/>
  <c r="B216" i="26"/>
  <c r="B217" i="26"/>
  <c r="B218" i="26"/>
  <c r="B219" i="26"/>
  <c r="B220" i="26"/>
  <c r="B221" i="26"/>
  <c r="B222" i="26"/>
  <c r="B223" i="26"/>
  <c r="B224" i="26"/>
  <c r="B225" i="26"/>
  <c r="B226" i="26"/>
  <c r="B227" i="26"/>
  <c r="B228" i="26"/>
  <c r="B229" i="26"/>
  <c r="B230" i="26"/>
  <c r="B231" i="26"/>
  <c r="B232" i="26"/>
  <c r="B233" i="26"/>
  <c r="B234" i="26"/>
  <c r="B235" i="26"/>
  <c r="B236" i="26"/>
  <c r="B237" i="26"/>
  <c r="B238" i="26"/>
  <c r="B239" i="26"/>
  <c r="B240" i="26"/>
  <c r="B241" i="26"/>
  <c r="B242" i="26"/>
  <c r="B243" i="26"/>
  <c r="B244" i="26"/>
  <c r="B245" i="26"/>
  <c r="B246" i="26"/>
  <c r="B247" i="26"/>
  <c r="B248" i="26"/>
  <c r="B249" i="26"/>
  <c r="B250" i="26"/>
  <c r="B251" i="26"/>
  <c r="B252" i="26"/>
  <c r="B253" i="26"/>
  <c r="B254" i="26"/>
  <c r="B255" i="26"/>
  <c r="B256" i="26"/>
  <c r="B257" i="26"/>
  <c r="B258" i="26"/>
  <c r="B259" i="26"/>
  <c r="B260" i="26"/>
  <c r="B261" i="26"/>
  <c r="B262" i="26"/>
  <c r="B263" i="26"/>
  <c r="B264" i="26"/>
  <c r="B265" i="26"/>
  <c r="B266" i="26"/>
  <c r="B267" i="26"/>
  <c r="B268" i="26"/>
  <c r="B269" i="26"/>
  <c r="B270" i="26"/>
  <c r="B271" i="26"/>
  <c r="B272" i="26"/>
  <c r="B273" i="26"/>
  <c r="B274" i="26"/>
  <c r="B275" i="26"/>
  <c r="B276" i="26"/>
  <c r="B277" i="26"/>
  <c r="B278" i="26"/>
  <c r="B279" i="26"/>
  <c r="B280" i="26"/>
  <c r="B281" i="26"/>
  <c r="B282" i="26"/>
  <c r="B283" i="26"/>
  <c r="B284" i="26"/>
  <c r="B285" i="26"/>
  <c r="B286" i="26"/>
  <c r="B287" i="26"/>
  <c r="B288" i="26"/>
  <c r="B289" i="26"/>
  <c r="B290" i="26"/>
  <c r="B291" i="26"/>
  <c r="B292" i="26"/>
  <c r="B293" i="26"/>
  <c r="B294" i="26"/>
  <c r="B295" i="26"/>
  <c r="B296" i="26"/>
  <c r="B297" i="26"/>
  <c r="B298" i="26"/>
  <c r="B299" i="26"/>
  <c r="B300" i="26"/>
  <c r="B301" i="26"/>
  <c r="B302" i="26"/>
  <c r="B303" i="26"/>
  <c r="B304" i="26"/>
  <c r="B305" i="26"/>
  <c r="B306" i="26"/>
  <c r="B307" i="26"/>
  <c r="B308" i="26"/>
  <c r="B309" i="26"/>
  <c r="B310" i="26"/>
  <c r="B311" i="26"/>
  <c r="B312" i="26"/>
  <c r="B313" i="26"/>
  <c r="B314" i="26"/>
  <c r="B315" i="26"/>
  <c r="B316" i="26"/>
  <c r="B317" i="26"/>
  <c r="B318" i="26"/>
  <c r="B319" i="26"/>
  <c r="B320" i="26"/>
  <c r="B321" i="26"/>
  <c r="B322" i="26"/>
  <c r="B323" i="26"/>
  <c r="B324" i="26"/>
  <c r="B325" i="26"/>
  <c r="B326" i="26"/>
  <c r="B327" i="26"/>
  <c r="B328" i="26"/>
  <c r="B329" i="26"/>
  <c r="B330" i="26"/>
  <c r="B331" i="26"/>
  <c r="B332" i="26"/>
  <c r="B333" i="26"/>
  <c r="B334" i="26"/>
  <c r="B335" i="26"/>
  <c r="B336" i="26"/>
  <c r="B337" i="26"/>
  <c r="B338" i="26"/>
  <c r="B339" i="26"/>
  <c r="B340" i="26"/>
  <c r="B341" i="26"/>
  <c r="B342" i="26"/>
  <c r="B343" i="26"/>
  <c r="B344" i="26"/>
  <c r="B345" i="26"/>
  <c r="B346" i="26"/>
  <c r="B347" i="26"/>
  <c r="B348" i="26"/>
  <c r="B349" i="26"/>
  <c r="B350" i="26"/>
  <c r="B351" i="26"/>
  <c r="B352" i="26"/>
  <c r="B353" i="26"/>
  <c r="B354" i="26"/>
  <c r="B355" i="26"/>
  <c r="B356" i="26"/>
  <c r="B357" i="26"/>
  <c r="B358" i="26"/>
  <c r="B359" i="26"/>
  <c r="B360" i="26"/>
  <c r="B361" i="26"/>
  <c r="B362" i="26"/>
  <c r="B363" i="26"/>
  <c r="B364" i="26"/>
  <c r="B365" i="26"/>
  <c r="B366" i="26"/>
  <c r="B367" i="26"/>
  <c r="B368" i="26"/>
  <c r="B369" i="26"/>
  <c r="B370" i="26"/>
  <c r="B371" i="26"/>
  <c r="B372" i="26"/>
  <c r="B373" i="26"/>
  <c r="B374" i="26"/>
  <c r="B375" i="26"/>
  <c r="B376" i="26"/>
  <c r="B377" i="26"/>
  <c r="B378" i="26"/>
  <c r="B379" i="26"/>
  <c r="B380" i="26"/>
  <c r="B381" i="26"/>
  <c r="B382" i="26"/>
  <c r="B383" i="26"/>
  <c r="B384" i="26"/>
  <c r="B385" i="26"/>
  <c r="B386" i="26"/>
  <c r="B387" i="26"/>
  <c r="B388" i="26"/>
  <c r="B389" i="26"/>
  <c r="B390" i="26"/>
  <c r="B391" i="26"/>
  <c r="B392" i="26"/>
  <c r="B393" i="26"/>
  <c r="B394" i="26"/>
  <c r="B395" i="26"/>
  <c r="B396" i="26"/>
  <c r="B397" i="26"/>
  <c r="B398" i="26"/>
  <c r="B399" i="26"/>
  <c r="B400" i="26"/>
  <c r="B401" i="26"/>
  <c r="B402" i="26"/>
  <c r="B403" i="26"/>
  <c r="B404" i="26"/>
  <c r="B405" i="26"/>
  <c r="B406" i="26"/>
  <c r="B407" i="26"/>
  <c r="B408" i="26"/>
  <c r="B409" i="26"/>
  <c r="B410" i="26"/>
  <c r="B411" i="26"/>
  <c r="B412" i="26"/>
  <c r="B413" i="26"/>
  <c r="B414" i="26"/>
  <c r="B415" i="26"/>
  <c r="B416" i="26"/>
  <c r="B417" i="26"/>
  <c r="B418" i="26"/>
  <c r="B419" i="26"/>
  <c r="B420" i="26"/>
  <c r="B421" i="26"/>
  <c r="B422" i="26"/>
  <c r="B423" i="26"/>
  <c r="B424" i="26"/>
  <c r="B425" i="26"/>
  <c r="B426" i="26"/>
  <c r="B427" i="26"/>
  <c r="B428" i="26"/>
  <c r="B429" i="26"/>
  <c r="B430" i="26"/>
  <c r="B431" i="26"/>
  <c r="B432" i="26"/>
  <c r="B433" i="26"/>
  <c r="B434" i="26"/>
  <c r="B435" i="26"/>
  <c r="B436" i="26"/>
  <c r="B437" i="26"/>
  <c r="B438" i="26"/>
  <c r="B439" i="26"/>
  <c r="B440" i="26"/>
  <c r="B441" i="26"/>
  <c r="B442" i="26"/>
  <c r="B443" i="26"/>
  <c r="B444" i="26"/>
  <c r="B445" i="26"/>
  <c r="B446" i="26"/>
  <c r="B447" i="26"/>
  <c r="B448" i="26"/>
  <c r="B449" i="26"/>
  <c r="B450" i="26"/>
  <c r="B451" i="26"/>
  <c r="B452" i="26"/>
  <c r="B453" i="26"/>
  <c r="B454" i="26"/>
  <c r="B455" i="26"/>
  <c r="B456" i="26"/>
  <c r="B457" i="26"/>
  <c r="B458" i="26"/>
  <c r="B459" i="26"/>
  <c r="B460" i="26"/>
  <c r="B461" i="26"/>
  <c r="B462" i="26"/>
  <c r="B463" i="26"/>
  <c r="B464" i="26"/>
  <c r="B465" i="26"/>
  <c r="B466" i="26"/>
  <c r="B467" i="26"/>
  <c r="B468" i="26"/>
  <c r="B469" i="26"/>
  <c r="B470" i="26"/>
  <c r="B471" i="26"/>
  <c r="B472" i="26"/>
  <c r="B473" i="26"/>
  <c r="B474" i="26"/>
  <c r="B475" i="26"/>
  <c r="B476" i="26"/>
  <c r="B477" i="26"/>
  <c r="B478" i="26"/>
  <c r="B479" i="26"/>
  <c r="B480" i="26"/>
  <c r="B481" i="26"/>
  <c r="B482" i="26"/>
  <c r="B483" i="26"/>
  <c r="B484" i="26"/>
  <c r="B485" i="26"/>
  <c r="B486" i="26"/>
  <c r="B487" i="26"/>
  <c r="B488" i="26"/>
  <c r="B489" i="26"/>
  <c r="B490" i="26"/>
  <c r="B491" i="26"/>
  <c r="B492" i="26"/>
  <c r="B493" i="26"/>
  <c r="B494" i="26"/>
  <c r="B495" i="26"/>
  <c r="B496" i="26"/>
  <c r="B497" i="26"/>
  <c r="B498" i="26"/>
  <c r="B499" i="26"/>
  <c r="B500" i="26"/>
  <c r="B501" i="26"/>
  <c r="B502" i="26"/>
  <c r="B503" i="26"/>
  <c r="B504" i="26"/>
  <c r="B505" i="26"/>
  <c r="B506" i="26"/>
  <c r="B507" i="26"/>
  <c r="B508" i="26"/>
  <c r="B509" i="26"/>
  <c r="B510" i="26"/>
  <c r="B511" i="26"/>
  <c r="B512" i="26"/>
  <c r="B513" i="26"/>
  <c r="B514" i="26"/>
  <c r="B515" i="26"/>
  <c r="B516" i="26"/>
  <c r="B517" i="26"/>
  <c r="B518" i="26"/>
  <c r="B519" i="26"/>
  <c r="B520" i="26"/>
  <c r="B521" i="26"/>
  <c r="B522" i="26"/>
  <c r="B523" i="26"/>
  <c r="B524" i="26"/>
  <c r="B525" i="26"/>
  <c r="B526" i="26"/>
  <c r="B527" i="26"/>
  <c r="B528" i="26"/>
  <c r="B529" i="26"/>
  <c r="B530" i="26"/>
  <c r="B531" i="26"/>
  <c r="B532" i="26"/>
  <c r="B533" i="26"/>
  <c r="B534" i="26"/>
  <c r="B535" i="26"/>
  <c r="B536" i="26"/>
  <c r="B537" i="26"/>
  <c r="B538" i="26"/>
  <c r="B539" i="26"/>
  <c r="B540" i="26"/>
  <c r="B541" i="26"/>
  <c r="B542" i="26"/>
  <c r="B543" i="26"/>
  <c r="B544" i="26"/>
  <c r="B545" i="26"/>
  <c r="B546" i="26"/>
  <c r="B547" i="26"/>
  <c r="B548" i="26"/>
  <c r="B549" i="26"/>
  <c r="B550" i="26"/>
  <c r="B551" i="26"/>
  <c r="B552" i="26"/>
  <c r="B553" i="26"/>
  <c r="B554" i="26"/>
  <c r="B555" i="26"/>
  <c r="B556" i="26"/>
  <c r="B557" i="26"/>
  <c r="B558" i="26"/>
  <c r="B559" i="26"/>
  <c r="B560" i="26"/>
  <c r="B561" i="26"/>
  <c r="B562" i="26"/>
  <c r="B563" i="26"/>
  <c r="B564" i="26"/>
  <c r="B565" i="26"/>
  <c r="B566" i="26"/>
  <c r="B567" i="26"/>
  <c r="B568" i="26"/>
  <c r="B569" i="26"/>
  <c r="B570" i="26"/>
  <c r="B571" i="26"/>
  <c r="B572" i="26"/>
  <c r="B573" i="26"/>
  <c r="B574" i="26"/>
  <c r="B575" i="26"/>
  <c r="B576" i="26"/>
  <c r="B577" i="26"/>
  <c r="B578" i="26"/>
  <c r="B579" i="26"/>
  <c r="B580" i="26"/>
  <c r="B581" i="26"/>
  <c r="B582" i="26"/>
  <c r="B583" i="26"/>
  <c r="B584" i="26"/>
  <c r="B585" i="26"/>
  <c r="B586" i="26"/>
  <c r="B587" i="26"/>
  <c r="B588" i="26"/>
  <c r="B589" i="26"/>
  <c r="B590" i="26"/>
  <c r="B591" i="26"/>
  <c r="B592" i="26"/>
  <c r="B593" i="26"/>
  <c r="B594" i="26"/>
  <c r="B595" i="26"/>
  <c r="B596" i="26"/>
  <c r="B597" i="26"/>
  <c r="B598" i="26"/>
  <c r="B599" i="26"/>
  <c r="B600" i="26"/>
  <c r="B601" i="26"/>
  <c r="B602" i="26"/>
  <c r="B603" i="26"/>
  <c r="B604" i="26"/>
  <c r="B605" i="26"/>
  <c r="B606" i="26"/>
  <c r="B607" i="26"/>
  <c r="B608" i="26"/>
  <c r="B609" i="26"/>
  <c r="B610" i="26"/>
  <c r="B611" i="26"/>
  <c r="B612" i="26"/>
  <c r="B613" i="26"/>
  <c r="B614" i="26"/>
  <c r="B615" i="26"/>
  <c r="B616" i="26"/>
  <c r="B617" i="26"/>
  <c r="B618" i="26"/>
  <c r="B619" i="26"/>
  <c r="B620" i="26"/>
  <c r="B621" i="26"/>
  <c r="B622" i="26"/>
  <c r="B623" i="26"/>
  <c r="B624" i="26"/>
  <c r="B625" i="26"/>
  <c r="B626" i="26"/>
  <c r="B627" i="26"/>
  <c r="B628" i="26"/>
  <c r="B629" i="26"/>
  <c r="B630" i="26"/>
  <c r="B631" i="26"/>
  <c r="B632" i="26"/>
  <c r="B633" i="26"/>
  <c r="B634" i="26"/>
  <c r="B635" i="26"/>
  <c r="B636" i="26"/>
  <c r="B637" i="26"/>
  <c r="B638" i="26"/>
  <c r="B639" i="26"/>
  <c r="B640" i="26"/>
  <c r="B641" i="26"/>
  <c r="B642" i="26"/>
  <c r="B643" i="26"/>
  <c r="B644" i="26"/>
  <c r="B645" i="26"/>
  <c r="B646" i="26"/>
  <c r="B647" i="26"/>
  <c r="B648" i="26"/>
  <c r="B649" i="26"/>
  <c r="B650" i="26"/>
  <c r="B651" i="26"/>
  <c r="B652" i="26"/>
  <c r="B653" i="26"/>
  <c r="B654" i="26"/>
  <c r="B655" i="26"/>
  <c r="B656" i="26"/>
  <c r="B657" i="26"/>
  <c r="B658" i="26"/>
  <c r="B659" i="26"/>
  <c r="B660" i="26"/>
  <c r="B661" i="26"/>
  <c r="B662" i="26"/>
  <c r="B663" i="26"/>
  <c r="B664" i="26"/>
  <c r="B665" i="26"/>
  <c r="B666" i="26"/>
  <c r="B667" i="26"/>
  <c r="B668" i="26"/>
  <c r="B13" i="26"/>
  <c r="C14" i="26"/>
  <c r="C15" i="26"/>
  <c r="C16" i="26"/>
  <c r="C17" i="26"/>
  <c r="C18" i="26"/>
  <c r="C19" i="26"/>
  <c r="C20" i="26"/>
  <c r="C21" i="26"/>
  <c r="C22" i="26"/>
  <c r="C23" i="26"/>
  <c r="C24" i="26"/>
  <c r="C25" i="26"/>
  <c r="C26" i="26"/>
  <c r="C27" i="26"/>
  <c r="C28" i="26"/>
  <c r="C29" i="26"/>
  <c r="C30" i="26"/>
  <c r="C31" i="26"/>
  <c r="C32" i="26"/>
  <c r="C33" i="26"/>
  <c r="C34" i="26"/>
  <c r="C35" i="26"/>
  <c r="C36" i="26"/>
  <c r="C37" i="26"/>
  <c r="C38" i="26"/>
  <c r="C39" i="26"/>
  <c r="C40" i="26"/>
  <c r="C41" i="26"/>
  <c r="C42" i="26"/>
  <c r="C43" i="26"/>
  <c r="C44" i="26"/>
  <c r="C45" i="26"/>
  <c r="C46" i="26"/>
  <c r="C47" i="26"/>
  <c r="C48" i="26"/>
  <c r="C49" i="26"/>
  <c r="C50" i="26"/>
  <c r="C51" i="26"/>
  <c r="C52" i="26"/>
  <c r="C53" i="26"/>
  <c r="C54" i="26"/>
  <c r="C55" i="26"/>
  <c r="C56" i="26"/>
  <c r="C57" i="26"/>
  <c r="C58" i="26"/>
  <c r="C59" i="26"/>
  <c r="C60" i="26"/>
  <c r="C61" i="26"/>
  <c r="C62" i="26"/>
  <c r="C63" i="26"/>
  <c r="C64" i="26"/>
  <c r="C65" i="26"/>
  <c r="C66" i="26"/>
  <c r="C67" i="26"/>
  <c r="C68" i="26"/>
  <c r="C69" i="26"/>
  <c r="C70" i="26"/>
  <c r="C71" i="26"/>
  <c r="C72" i="26"/>
  <c r="C73" i="26"/>
  <c r="C74" i="26"/>
  <c r="C75" i="26"/>
  <c r="C76" i="26"/>
  <c r="C77" i="26"/>
  <c r="C78" i="26"/>
  <c r="C79" i="26"/>
  <c r="C80" i="26"/>
  <c r="C81" i="26"/>
  <c r="C82" i="26"/>
  <c r="C83" i="26"/>
  <c r="C84" i="26"/>
  <c r="C85" i="26"/>
  <c r="C86" i="26"/>
  <c r="C87" i="26"/>
  <c r="C88" i="26"/>
  <c r="C89" i="26"/>
  <c r="C90" i="26"/>
  <c r="C91" i="26"/>
  <c r="C92" i="26"/>
  <c r="C93" i="26"/>
  <c r="C94" i="26"/>
  <c r="C95" i="26"/>
  <c r="C96" i="26"/>
  <c r="C97" i="26"/>
  <c r="C98" i="26"/>
  <c r="C99" i="26"/>
  <c r="C100" i="26"/>
  <c r="C101" i="26"/>
  <c r="C102" i="26"/>
  <c r="C103" i="26"/>
  <c r="C104" i="26"/>
  <c r="C105" i="26"/>
  <c r="C106" i="26"/>
  <c r="C107" i="26"/>
  <c r="C108" i="26"/>
  <c r="C109" i="26"/>
  <c r="C110" i="26"/>
  <c r="C111" i="26"/>
  <c r="C112" i="26"/>
  <c r="C113" i="26"/>
  <c r="C114" i="26"/>
  <c r="C115" i="26"/>
  <c r="C116" i="26"/>
  <c r="C117" i="26"/>
  <c r="C118" i="26"/>
  <c r="C119" i="26"/>
  <c r="C120" i="26"/>
  <c r="C121" i="26"/>
  <c r="C122" i="26"/>
  <c r="C123" i="26"/>
  <c r="C124" i="26"/>
  <c r="C125" i="26"/>
  <c r="C126" i="26"/>
  <c r="C127" i="26"/>
  <c r="C128" i="26"/>
  <c r="C129" i="26"/>
  <c r="C130" i="26"/>
  <c r="C131" i="26"/>
  <c r="C132" i="26"/>
  <c r="C133" i="26"/>
  <c r="C134" i="26"/>
  <c r="C135" i="26"/>
  <c r="C136" i="26"/>
  <c r="C137" i="26"/>
  <c r="C138" i="26"/>
  <c r="C139" i="26"/>
  <c r="C140" i="26"/>
  <c r="C141" i="26"/>
  <c r="C142" i="26"/>
  <c r="C143" i="26"/>
  <c r="C144" i="26"/>
  <c r="C145" i="26"/>
  <c r="C146" i="26"/>
  <c r="C147" i="26"/>
  <c r="C148" i="26"/>
  <c r="C149" i="26"/>
  <c r="C150" i="26"/>
  <c r="C151" i="26"/>
  <c r="C152" i="26"/>
  <c r="C153" i="26"/>
  <c r="C154" i="26"/>
  <c r="C155" i="26"/>
  <c r="C156" i="26"/>
  <c r="C157" i="26"/>
  <c r="C158" i="26"/>
  <c r="C159" i="26"/>
  <c r="C160" i="26"/>
  <c r="C161" i="26"/>
  <c r="C162" i="26"/>
  <c r="C163" i="26"/>
  <c r="C164" i="26"/>
  <c r="C165" i="26"/>
  <c r="C166" i="26"/>
  <c r="C167" i="26"/>
  <c r="C168" i="26"/>
  <c r="C169" i="26"/>
  <c r="C170" i="26"/>
  <c r="C171" i="26"/>
  <c r="C172" i="26"/>
  <c r="C173" i="26"/>
  <c r="C174" i="26"/>
  <c r="C175" i="26"/>
  <c r="C176" i="26"/>
  <c r="C177" i="26"/>
  <c r="C178" i="26"/>
  <c r="C179" i="26"/>
  <c r="C180" i="26"/>
  <c r="C181" i="26"/>
  <c r="C182" i="26"/>
  <c r="C183" i="26"/>
  <c r="C184" i="26"/>
  <c r="C185" i="26"/>
  <c r="C186" i="26"/>
  <c r="C187" i="26"/>
  <c r="C188" i="26"/>
  <c r="C189" i="26"/>
  <c r="C190" i="26"/>
  <c r="C191" i="26"/>
  <c r="C192" i="26"/>
  <c r="C193" i="26"/>
  <c r="C194" i="26"/>
  <c r="C195" i="26"/>
  <c r="C196" i="26"/>
  <c r="C197" i="26"/>
  <c r="C198" i="26"/>
  <c r="C199" i="26"/>
  <c r="C200" i="26"/>
  <c r="C201" i="26"/>
  <c r="C202" i="26"/>
  <c r="C203" i="26"/>
  <c r="C204" i="26"/>
  <c r="C205" i="26"/>
  <c r="C206" i="26"/>
  <c r="C207" i="26"/>
  <c r="C208" i="26"/>
  <c r="C209" i="26"/>
  <c r="C210" i="26"/>
  <c r="C211" i="26"/>
  <c r="C212" i="26"/>
  <c r="C213" i="26"/>
  <c r="C214" i="26"/>
  <c r="C215" i="26"/>
  <c r="C216" i="26"/>
  <c r="C217" i="26"/>
  <c r="C218" i="26"/>
  <c r="C219" i="26"/>
  <c r="C220" i="26"/>
  <c r="C221" i="26"/>
  <c r="C222" i="26"/>
  <c r="C223" i="26"/>
  <c r="C224" i="26"/>
  <c r="C225" i="26"/>
  <c r="C226" i="26"/>
  <c r="C227" i="26"/>
  <c r="C228" i="26"/>
  <c r="C229" i="26"/>
  <c r="C230" i="26"/>
  <c r="C231" i="26"/>
  <c r="C232" i="26"/>
  <c r="C233" i="26"/>
  <c r="C234" i="26"/>
  <c r="C235" i="26"/>
  <c r="C236" i="26"/>
  <c r="C237" i="26"/>
  <c r="C238" i="26"/>
  <c r="C239" i="26"/>
  <c r="C240" i="26"/>
  <c r="C241" i="26"/>
  <c r="C242" i="26"/>
  <c r="C243" i="26"/>
  <c r="C244" i="26"/>
  <c r="C245" i="26"/>
  <c r="C246" i="26"/>
  <c r="C247" i="26"/>
  <c r="C248" i="26"/>
  <c r="C249" i="26"/>
  <c r="C250" i="26"/>
  <c r="C251" i="26"/>
  <c r="C252" i="26"/>
  <c r="C253" i="26"/>
  <c r="C254" i="26"/>
  <c r="C255" i="26"/>
  <c r="C256" i="26"/>
  <c r="C257" i="26"/>
  <c r="C258" i="26"/>
  <c r="C259" i="26"/>
  <c r="C260" i="26"/>
  <c r="C261" i="26"/>
  <c r="C262" i="26"/>
  <c r="C263" i="26"/>
  <c r="C264" i="26"/>
  <c r="C265" i="26"/>
  <c r="C266" i="26"/>
  <c r="C267" i="26"/>
  <c r="C268" i="26"/>
  <c r="C269" i="26"/>
  <c r="C270" i="26"/>
  <c r="C271" i="26"/>
  <c r="C272" i="26"/>
  <c r="C273" i="26"/>
  <c r="C274" i="26"/>
  <c r="C275" i="26"/>
  <c r="C276" i="26"/>
  <c r="C277" i="26"/>
  <c r="C278" i="26"/>
  <c r="C279" i="26"/>
  <c r="C280" i="26"/>
  <c r="C281" i="26"/>
  <c r="C282" i="26"/>
  <c r="C283" i="26"/>
  <c r="C284" i="26"/>
  <c r="C285" i="26"/>
  <c r="C286" i="26"/>
  <c r="C287" i="26"/>
  <c r="C288" i="26"/>
  <c r="C289" i="26"/>
  <c r="C290" i="26"/>
  <c r="C291" i="26"/>
  <c r="C292" i="26"/>
  <c r="C293" i="26"/>
  <c r="C294" i="26"/>
  <c r="C295" i="26"/>
  <c r="C296" i="26"/>
  <c r="C297" i="26"/>
  <c r="C298" i="26"/>
  <c r="C299" i="26"/>
  <c r="C300" i="26"/>
  <c r="C301" i="26"/>
  <c r="C302" i="26"/>
  <c r="C303" i="26"/>
  <c r="C304" i="26"/>
  <c r="C305" i="26"/>
  <c r="C306" i="26"/>
  <c r="C307" i="26"/>
  <c r="C308" i="26"/>
  <c r="C309" i="26"/>
  <c r="C310" i="26"/>
  <c r="C311" i="26"/>
  <c r="C312" i="26"/>
  <c r="C313" i="26"/>
  <c r="C314" i="26"/>
  <c r="C315" i="26"/>
  <c r="C316" i="26"/>
  <c r="C317" i="26"/>
  <c r="C318" i="26"/>
  <c r="C319" i="26"/>
  <c r="C320" i="26"/>
  <c r="C321" i="26"/>
  <c r="C322" i="26"/>
  <c r="C323" i="26"/>
  <c r="C324" i="26"/>
  <c r="C325" i="26"/>
  <c r="C326" i="26"/>
  <c r="C327" i="26"/>
  <c r="C328" i="26"/>
  <c r="C329" i="26"/>
  <c r="C330" i="26"/>
  <c r="C331" i="26"/>
  <c r="C332" i="26"/>
  <c r="C333" i="26"/>
  <c r="C334" i="26"/>
  <c r="C335" i="26"/>
  <c r="C336" i="26"/>
  <c r="C337" i="26"/>
  <c r="C338" i="26"/>
  <c r="C339" i="26"/>
  <c r="C340" i="26"/>
  <c r="C341" i="26"/>
  <c r="C342" i="26"/>
  <c r="C343" i="26"/>
  <c r="C344" i="26"/>
  <c r="C345" i="26"/>
  <c r="C346" i="26"/>
  <c r="C347" i="26"/>
  <c r="C348" i="26"/>
  <c r="C349" i="26"/>
  <c r="C350" i="26"/>
  <c r="C351" i="26"/>
  <c r="C352" i="26"/>
  <c r="C353" i="26"/>
  <c r="C354" i="26"/>
  <c r="C355" i="26"/>
  <c r="C356" i="26"/>
  <c r="C357" i="26"/>
  <c r="C358" i="26"/>
  <c r="C359" i="26"/>
  <c r="C360" i="26"/>
  <c r="C361" i="26"/>
  <c r="C362" i="26"/>
  <c r="C363" i="26"/>
  <c r="C364" i="26"/>
  <c r="C365" i="26"/>
  <c r="C366" i="26"/>
  <c r="C367" i="26"/>
  <c r="C368" i="26"/>
  <c r="C369" i="26"/>
  <c r="C370" i="26"/>
  <c r="C371" i="26"/>
  <c r="C372" i="26"/>
  <c r="C373" i="26"/>
  <c r="C374" i="26"/>
  <c r="C375" i="26"/>
  <c r="C376" i="26"/>
  <c r="C377" i="26"/>
  <c r="C378" i="26"/>
  <c r="C379" i="26"/>
  <c r="C380" i="26"/>
  <c r="C381" i="26"/>
  <c r="C382" i="26"/>
  <c r="C383" i="26"/>
  <c r="C384" i="26"/>
  <c r="C385" i="26"/>
  <c r="C386" i="26"/>
  <c r="C387" i="26"/>
  <c r="C388" i="26"/>
  <c r="C389" i="26"/>
  <c r="C390" i="26"/>
  <c r="C391" i="26"/>
  <c r="C392" i="26"/>
  <c r="C393" i="26"/>
  <c r="C394" i="26"/>
  <c r="C395" i="26"/>
  <c r="C396" i="26"/>
  <c r="C397" i="26"/>
  <c r="C398" i="26"/>
  <c r="C399" i="26"/>
  <c r="C400" i="26"/>
  <c r="C401" i="26"/>
  <c r="C402" i="26"/>
  <c r="C403" i="26"/>
  <c r="C404" i="26"/>
  <c r="C405" i="26"/>
  <c r="C406" i="26"/>
  <c r="C407" i="26"/>
  <c r="C408" i="26"/>
  <c r="C409" i="26"/>
  <c r="C410" i="26"/>
  <c r="C411" i="26"/>
  <c r="C412" i="26"/>
  <c r="C413" i="26"/>
  <c r="C414" i="26"/>
  <c r="C415" i="26"/>
  <c r="C416" i="26"/>
  <c r="C417" i="26"/>
  <c r="C418" i="26"/>
  <c r="C419" i="26"/>
  <c r="C420" i="26"/>
  <c r="C421" i="26"/>
  <c r="C422" i="26"/>
  <c r="C423" i="26"/>
  <c r="C424" i="26"/>
  <c r="C425" i="26"/>
  <c r="C426" i="26"/>
  <c r="C427" i="26"/>
  <c r="C428" i="26"/>
  <c r="C429" i="26"/>
  <c r="C430" i="26"/>
  <c r="C431" i="26"/>
  <c r="C432" i="26"/>
  <c r="C433" i="26"/>
  <c r="C434" i="26"/>
  <c r="C435" i="26"/>
  <c r="C436" i="26"/>
  <c r="C437" i="26"/>
  <c r="C438" i="26"/>
  <c r="C439" i="26"/>
  <c r="C440" i="26"/>
  <c r="C441" i="26"/>
  <c r="C442" i="26"/>
  <c r="C443" i="26"/>
  <c r="C444" i="26"/>
  <c r="C445" i="26"/>
  <c r="C446" i="26"/>
  <c r="C447" i="26"/>
  <c r="C448" i="26"/>
  <c r="C449" i="26"/>
  <c r="C450" i="26"/>
  <c r="C451" i="26"/>
  <c r="C452" i="26"/>
  <c r="C453" i="26"/>
  <c r="C454" i="26"/>
  <c r="C455" i="26"/>
  <c r="C456" i="26"/>
  <c r="C457" i="26"/>
  <c r="C458" i="26"/>
  <c r="C459" i="26"/>
  <c r="C460" i="26"/>
  <c r="C461" i="26"/>
  <c r="C462" i="26"/>
  <c r="C463" i="26"/>
  <c r="C464" i="26"/>
  <c r="C465" i="26"/>
  <c r="C466" i="26"/>
  <c r="C467" i="26"/>
  <c r="C468" i="26"/>
  <c r="C469" i="26"/>
  <c r="C470" i="26"/>
  <c r="C471" i="26"/>
  <c r="C472" i="26"/>
  <c r="C473" i="26"/>
  <c r="C474" i="26"/>
  <c r="C475" i="26"/>
  <c r="C476" i="26"/>
  <c r="C477" i="26"/>
  <c r="C478" i="26"/>
  <c r="C479" i="26"/>
  <c r="C480" i="26"/>
  <c r="C481" i="26"/>
  <c r="C482" i="26"/>
  <c r="C483" i="26"/>
  <c r="C484" i="26"/>
  <c r="C485" i="26"/>
  <c r="C486" i="26"/>
  <c r="C487" i="26"/>
  <c r="C488" i="26"/>
  <c r="C489" i="26"/>
  <c r="C490" i="26"/>
  <c r="C491" i="26"/>
  <c r="C492" i="26"/>
  <c r="C493" i="26"/>
  <c r="C494" i="26"/>
  <c r="C495" i="26"/>
  <c r="C496" i="26"/>
  <c r="C497" i="26"/>
  <c r="C498" i="26"/>
  <c r="C499" i="26"/>
  <c r="C500" i="26"/>
  <c r="C501" i="26"/>
  <c r="C502" i="26"/>
  <c r="C503" i="26"/>
  <c r="C504" i="26"/>
  <c r="C505" i="26"/>
  <c r="C506" i="26"/>
  <c r="C507" i="26"/>
  <c r="C508" i="26"/>
  <c r="C509" i="26"/>
  <c r="C510" i="26"/>
  <c r="C511" i="26"/>
  <c r="C512" i="26"/>
  <c r="C513" i="26"/>
  <c r="C514" i="26"/>
  <c r="C515" i="26"/>
  <c r="C516" i="26"/>
  <c r="C517" i="26"/>
  <c r="C518" i="26"/>
  <c r="C519" i="26"/>
  <c r="C520" i="26"/>
  <c r="C521" i="26"/>
  <c r="C522" i="26"/>
  <c r="C523" i="26"/>
  <c r="C524" i="26"/>
  <c r="C525" i="26"/>
  <c r="C526" i="26"/>
  <c r="C527" i="26"/>
  <c r="C528" i="26"/>
  <c r="C529" i="26"/>
  <c r="C530" i="26"/>
  <c r="C531" i="26"/>
  <c r="C532" i="26"/>
  <c r="C533" i="26"/>
  <c r="C534" i="26"/>
  <c r="C535" i="26"/>
  <c r="C536" i="26"/>
  <c r="C537" i="26"/>
  <c r="C538" i="26"/>
  <c r="C539" i="26"/>
  <c r="C540" i="26"/>
  <c r="C541" i="26"/>
  <c r="C542" i="26"/>
  <c r="C543" i="26"/>
  <c r="C544" i="26"/>
  <c r="C545" i="26"/>
  <c r="C546" i="26"/>
  <c r="C547" i="26"/>
  <c r="C548" i="26"/>
  <c r="C549" i="26"/>
  <c r="C550" i="26"/>
  <c r="C551" i="26"/>
  <c r="C552" i="26"/>
  <c r="C553" i="26"/>
  <c r="C554" i="26"/>
  <c r="C555" i="26"/>
  <c r="C556" i="26"/>
  <c r="C557" i="26"/>
  <c r="C558" i="26"/>
  <c r="C559" i="26"/>
  <c r="C560" i="26"/>
  <c r="C561" i="26"/>
  <c r="C562" i="26"/>
  <c r="C563" i="26"/>
  <c r="C564" i="26"/>
  <c r="C565" i="26"/>
  <c r="C566" i="26"/>
  <c r="C567" i="26"/>
  <c r="C568" i="26"/>
  <c r="C569" i="26"/>
  <c r="C570" i="26"/>
  <c r="C571" i="26"/>
  <c r="C572" i="26"/>
  <c r="C573" i="26"/>
  <c r="C574" i="26"/>
  <c r="C575" i="26"/>
  <c r="C576" i="26"/>
  <c r="C577" i="26"/>
  <c r="C578" i="26"/>
  <c r="C579" i="26"/>
  <c r="C580" i="26"/>
  <c r="C581" i="26"/>
  <c r="C582" i="26"/>
  <c r="C583" i="26"/>
  <c r="C584" i="26"/>
  <c r="C585" i="26"/>
  <c r="C586" i="26"/>
  <c r="C587" i="26"/>
  <c r="C588" i="26"/>
  <c r="C589" i="26"/>
  <c r="C590" i="26"/>
  <c r="C591" i="26"/>
  <c r="C592" i="26"/>
  <c r="C593" i="26"/>
  <c r="C594" i="26"/>
  <c r="C595" i="26"/>
  <c r="C596" i="26"/>
  <c r="C597" i="26"/>
  <c r="C598" i="26"/>
  <c r="C599" i="26"/>
  <c r="C600" i="26"/>
  <c r="C601" i="26"/>
  <c r="C602" i="26"/>
  <c r="C603" i="26"/>
  <c r="C604" i="26"/>
  <c r="C605" i="26"/>
  <c r="C606" i="26"/>
  <c r="C607" i="26"/>
  <c r="C608" i="26"/>
  <c r="C609" i="26"/>
  <c r="C610" i="26"/>
  <c r="C611" i="26"/>
  <c r="C612" i="26"/>
  <c r="C613" i="26"/>
  <c r="C614" i="26"/>
  <c r="C615" i="26"/>
  <c r="C616" i="26"/>
  <c r="C617" i="26"/>
  <c r="C618" i="26"/>
  <c r="C619" i="26"/>
  <c r="C620" i="26"/>
  <c r="C621" i="26"/>
  <c r="C622" i="26"/>
  <c r="C623" i="26"/>
  <c r="C624" i="26"/>
  <c r="C625" i="26"/>
  <c r="C626" i="26"/>
  <c r="C627" i="26"/>
  <c r="C628" i="26"/>
  <c r="C629" i="26"/>
  <c r="C630" i="26"/>
  <c r="C631" i="26"/>
  <c r="C632" i="26"/>
  <c r="C633" i="26"/>
  <c r="C634" i="26"/>
  <c r="C635" i="26"/>
  <c r="C636" i="26"/>
  <c r="C637" i="26"/>
  <c r="C638" i="26"/>
  <c r="C639" i="26"/>
  <c r="C640" i="26"/>
  <c r="C641" i="26"/>
  <c r="C642" i="26"/>
  <c r="C643" i="26"/>
  <c r="C644" i="26"/>
  <c r="C645" i="26"/>
  <c r="C646" i="26"/>
  <c r="C647" i="26"/>
  <c r="C648" i="26"/>
  <c r="C649" i="26"/>
  <c r="C650" i="26"/>
  <c r="C651" i="26"/>
  <c r="C652" i="26"/>
  <c r="C653" i="26"/>
  <c r="C654" i="26"/>
  <c r="C655" i="26"/>
  <c r="C656" i="26"/>
  <c r="C657" i="26"/>
  <c r="C658" i="26"/>
  <c r="C659" i="26"/>
  <c r="C660" i="26"/>
  <c r="C661" i="26"/>
  <c r="C662" i="26"/>
  <c r="C663" i="26"/>
  <c r="C664" i="26"/>
  <c r="C665" i="26"/>
  <c r="C666" i="26"/>
  <c r="C667" i="26"/>
  <c r="C668" i="26"/>
  <c r="C13" i="26"/>
  <c r="B10" i="24"/>
  <c r="B11" i="24"/>
  <c r="B12" i="24"/>
  <c r="B13" i="24"/>
  <c r="B14" i="24"/>
  <c r="B15" i="24"/>
  <c r="B16" i="24"/>
  <c r="B17" i="24"/>
  <c r="B18" i="24"/>
  <c r="B19" i="24"/>
  <c r="B20" i="24"/>
  <c r="B21" i="24"/>
  <c r="B22" i="24"/>
  <c r="B23" i="24"/>
  <c r="B24" i="24"/>
  <c r="B25" i="24"/>
  <c r="B26" i="24"/>
  <c r="B27" i="24"/>
  <c r="B28" i="24"/>
  <c r="B29" i="24"/>
  <c r="B30" i="24"/>
  <c r="B31" i="24"/>
  <c r="B32" i="24"/>
  <c r="B33" i="24"/>
  <c r="B34" i="24"/>
  <c r="B35" i="24"/>
  <c r="B36" i="24"/>
  <c r="B37" i="24"/>
  <c r="B38" i="24"/>
  <c r="B39" i="24"/>
  <c r="B40" i="24"/>
  <c r="B41" i="24"/>
  <c r="B42" i="24"/>
  <c r="B43" i="24"/>
  <c r="B44" i="24"/>
  <c r="B45" i="24"/>
  <c r="B46" i="24"/>
  <c r="B47" i="24"/>
  <c r="B48" i="24"/>
  <c r="B49" i="24"/>
  <c r="B50" i="24"/>
  <c r="B51" i="24"/>
  <c r="B52" i="24"/>
  <c r="B53" i="24"/>
  <c r="B54" i="24"/>
  <c r="B55" i="24"/>
  <c r="B56" i="24"/>
  <c r="B57" i="24"/>
  <c r="B58" i="24"/>
  <c r="B59" i="24"/>
  <c r="B60" i="24"/>
  <c r="B61" i="24"/>
  <c r="B62" i="24"/>
  <c r="B63" i="24"/>
  <c r="B64" i="24"/>
  <c r="B65" i="24"/>
  <c r="B66" i="24"/>
  <c r="B67" i="24"/>
  <c r="B68" i="24"/>
  <c r="B69" i="24"/>
  <c r="B70" i="24"/>
  <c r="B71" i="24"/>
  <c r="B72" i="24"/>
  <c r="B73" i="24"/>
  <c r="B74" i="24"/>
  <c r="B75" i="24"/>
  <c r="B76" i="24"/>
  <c r="B77" i="24"/>
  <c r="B78" i="24"/>
  <c r="B79" i="24"/>
  <c r="B80" i="24"/>
  <c r="B81" i="24"/>
  <c r="B82" i="24"/>
  <c r="B83" i="24"/>
  <c r="B84" i="24"/>
  <c r="B85" i="24"/>
  <c r="B86" i="24"/>
  <c r="B87" i="24"/>
  <c r="B88" i="24"/>
  <c r="B89" i="24"/>
  <c r="B90" i="24"/>
  <c r="B91" i="24"/>
  <c r="B92" i="24"/>
  <c r="B93" i="24"/>
  <c r="B94" i="24"/>
  <c r="B95" i="24"/>
  <c r="B96" i="24"/>
  <c r="B97" i="24"/>
  <c r="B98" i="24"/>
  <c r="B99" i="24"/>
  <c r="B100" i="24"/>
  <c r="B101" i="24"/>
  <c r="B102" i="24"/>
  <c r="B103" i="24"/>
  <c r="B104" i="24"/>
  <c r="B105" i="24"/>
  <c r="B106" i="24"/>
  <c r="B107" i="24"/>
  <c r="B108" i="24"/>
  <c r="B109" i="24"/>
  <c r="B110" i="24"/>
  <c r="B111" i="24"/>
  <c r="B112" i="24"/>
  <c r="B113" i="24"/>
  <c r="B114" i="24"/>
  <c r="B115" i="24"/>
  <c r="B116" i="24"/>
  <c r="B117" i="24"/>
  <c r="B118" i="24"/>
  <c r="B119" i="24"/>
  <c r="B120" i="24"/>
  <c r="B121" i="24"/>
  <c r="B122" i="24"/>
  <c r="B123" i="24"/>
  <c r="B124" i="24"/>
  <c r="B125" i="24"/>
  <c r="B126" i="24"/>
  <c r="B127" i="24"/>
  <c r="B128" i="24"/>
  <c r="B129" i="24"/>
  <c r="B130" i="24"/>
  <c r="B131" i="24"/>
  <c r="B132" i="24"/>
  <c r="B133" i="24"/>
  <c r="B134" i="24"/>
  <c r="B135" i="24"/>
  <c r="B136" i="24"/>
  <c r="B137" i="24"/>
  <c r="B138" i="24"/>
  <c r="B139" i="24"/>
  <c r="B140" i="24"/>
  <c r="B141" i="24"/>
  <c r="B142" i="24"/>
  <c r="B143" i="24"/>
  <c r="B144" i="24"/>
  <c r="B145" i="24"/>
  <c r="B146" i="24"/>
  <c r="B147" i="24"/>
  <c r="B148" i="24"/>
  <c r="B149" i="24"/>
  <c r="B150" i="24"/>
  <c r="B151" i="24"/>
  <c r="B152" i="24"/>
  <c r="B153" i="24"/>
  <c r="B154" i="24"/>
  <c r="B155" i="24"/>
  <c r="B156" i="24"/>
  <c r="B157" i="24"/>
  <c r="B158" i="24"/>
  <c r="B159" i="24"/>
  <c r="B160" i="24"/>
  <c r="B161" i="24"/>
  <c r="B162" i="24"/>
  <c r="B163" i="24"/>
  <c r="B164" i="24"/>
  <c r="B165" i="24"/>
  <c r="B166" i="24"/>
  <c r="B167" i="24"/>
  <c r="B168" i="24"/>
  <c r="B169" i="24"/>
  <c r="B170" i="24"/>
  <c r="B171" i="24"/>
  <c r="B172" i="24"/>
  <c r="B173" i="24"/>
  <c r="B174" i="24"/>
  <c r="B175" i="24"/>
  <c r="B176" i="24"/>
  <c r="B177" i="24"/>
  <c r="B178" i="24"/>
  <c r="B179" i="24"/>
  <c r="B180" i="24"/>
  <c r="B181" i="24"/>
  <c r="B182" i="24"/>
  <c r="B183" i="24"/>
  <c r="B184" i="24"/>
  <c r="B185" i="24"/>
  <c r="B186" i="24"/>
  <c r="B187" i="24"/>
  <c r="B188" i="24"/>
  <c r="B189" i="24"/>
  <c r="B190" i="24"/>
  <c r="B191" i="24"/>
  <c r="B192" i="24"/>
  <c r="B193" i="24"/>
  <c r="B194" i="24"/>
  <c r="B195" i="24"/>
  <c r="B196" i="24"/>
  <c r="B197" i="24"/>
  <c r="B198" i="24"/>
  <c r="B199" i="24"/>
  <c r="B200" i="24"/>
  <c r="B201" i="24"/>
  <c r="B202" i="24"/>
  <c r="B203" i="24"/>
  <c r="B204" i="24"/>
  <c r="B205" i="24"/>
  <c r="B206" i="24"/>
  <c r="B207" i="24"/>
  <c r="B208" i="24"/>
  <c r="B209" i="24"/>
  <c r="B210" i="24"/>
  <c r="B211" i="24"/>
  <c r="B212" i="24"/>
  <c r="B213" i="24"/>
  <c r="B214" i="24"/>
  <c r="B215" i="24"/>
  <c r="B216" i="24"/>
  <c r="B217" i="24"/>
  <c r="B218" i="24"/>
  <c r="B219" i="24"/>
  <c r="B220" i="24"/>
  <c r="B221" i="24"/>
  <c r="B222" i="24"/>
  <c r="B223" i="24"/>
  <c r="B224" i="24"/>
  <c r="B225" i="24"/>
  <c r="B226" i="24"/>
  <c r="B227" i="24"/>
  <c r="B228" i="24"/>
  <c r="B229" i="24"/>
  <c r="B230" i="24"/>
  <c r="B231" i="24"/>
  <c r="B232" i="24"/>
  <c r="B233" i="24"/>
  <c r="B234" i="24"/>
  <c r="B235" i="24"/>
  <c r="B236" i="24"/>
  <c r="B237" i="24"/>
  <c r="B238" i="24"/>
  <c r="B239" i="24"/>
  <c r="B240" i="24"/>
  <c r="B241" i="24"/>
  <c r="B242" i="24"/>
  <c r="B243" i="24"/>
  <c r="B244" i="24"/>
  <c r="B245" i="24"/>
  <c r="B246" i="24"/>
  <c r="B247" i="24"/>
  <c r="B248" i="24"/>
  <c r="B249" i="24"/>
  <c r="B250" i="24"/>
  <c r="B251" i="24"/>
  <c r="B252" i="24"/>
  <c r="B253" i="24"/>
  <c r="B254" i="24"/>
  <c r="B255" i="24"/>
  <c r="B256" i="24"/>
  <c r="B257" i="24"/>
  <c r="B258" i="24"/>
  <c r="B259" i="24"/>
  <c r="B260" i="24"/>
  <c r="B261" i="24"/>
  <c r="B262" i="24"/>
  <c r="B263" i="24"/>
  <c r="B264" i="24"/>
  <c r="B265" i="24"/>
  <c r="B266" i="24"/>
  <c r="B267" i="24"/>
  <c r="B268" i="24"/>
  <c r="B269" i="24"/>
  <c r="B270" i="24"/>
  <c r="B271" i="24"/>
  <c r="B272" i="24"/>
  <c r="B273" i="24"/>
  <c r="B274" i="24"/>
  <c r="B275" i="24"/>
  <c r="B276" i="24"/>
  <c r="B277" i="24"/>
  <c r="B278" i="24"/>
  <c r="B279" i="24"/>
  <c r="B280" i="24"/>
  <c r="B281" i="24"/>
  <c r="B282" i="24"/>
  <c r="B283" i="24"/>
  <c r="B284" i="24"/>
  <c r="B285" i="24"/>
  <c r="B286" i="24"/>
  <c r="B287" i="24"/>
  <c r="B288" i="24"/>
  <c r="B289" i="24"/>
  <c r="B290" i="24"/>
  <c r="B291" i="24"/>
  <c r="B292" i="24"/>
  <c r="B293" i="24"/>
  <c r="B294" i="24"/>
  <c r="B295" i="24"/>
  <c r="B296" i="24"/>
  <c r="B297" i="24"/>
  <c r="B298" i="24"/>
  <c r="B299" i="24"/>
  <c r="B300" i="24"/>
  <c r="B301" i="24"/>
  <c r="B302" i="24"/>
  <c r="B303" i="24"/>
  <c r="B304" i="24"/>
  <c r="B305" i="24"/>
  <c r="B306" i="24"/>
  <c r="B307" i="24"/>
  <c r="B308" i="24"/>
  <c r="B309" i="24"/>
  <c r="B310" i="24"/>
  <c r="B311" i="24"/>
  <c r="B312" i="24"/>
  <c r="B313" i="24"/>
  <c r="B314" i="24"/>
  <c r="B315" i="24"/>
  <c r="B316" i="24"/>
  <c r="B317" i="24"/>
  <c r="B318" i="24"/>
  <c r="B319" i="24"/>
  <c r="B320" i="24"/>
  <c r="B321" i="24"/>
  <c r="B322" i="24"/>
  <c r="B323" i="24"/>
  <c r="B324" i="24"/>
  <c r="B325" i="24"/>
  <c r="B326" i="24"/>
  <c r="B327" i="24"/>
  <c r="B328" i="24"/>
  <c r="B329" i="24"/>
  <c r="B330" i="24"/>
  <c r="B331" i="24"/>
  <c r="B332" i="24"/>
  <c r="B333" i="24"/>
  <c r="B334" i="24"/>
  <c r="B335" i="24"/>
  <c r="B336" i="24"/>
  <c r="B337" i="24"/>
  <c r="B338" i="24"/>
  <c r="B339" i="24"/>
  <c r="B340" i="24"/>
  <c r="B341" i="24"/>
  <c r="B342" i="24"/>
  <c r="B343" i="24"/>
  <c r="B344" i="24"/>
  <c r="B345" i="24"/>
  <c r="B346" i="24"/>
  <c r="B347" i="24"/>
  <c r="B348" i="24"/>
  <c r="B349" i="24"/>
  <c r="B350" i="24"/>
  <c r="B351" i="24"/>
  <c r="B352" i="24"/>
  <c r="B353" i="24"/>
  <c r="B354" i="24"/>
  <c r="B355" i="24"/>
  <c r="B356" i="24"/>
  <c r="B357" i="24"/>
  <c r="B358" i="24"/>
  <c r="B359" i="24"/>
  <c r="B360" i="24"/>
  <c r="B361" i="24"/>
  <c r="B362" i="24"/>
  <c r="B363" i="24"/>
  <c r="B364" i="24"/>
  <c r="B365" i="24"/>
  <c r="B366" i="24"/>
  <c r="B367" i="24"/>
  <c r="B368" i="24"/>
  <c r="B369" i="24"/>
  <c r="B370" i="24"/>
  <c r="B371" i="24"/>
  <c r="B372" i="24"/>
  <c r="B373" i="24"/>
  <c r="B374" i="24"/>
  <c r="B375" i="24"/>
  <c r="B376" i="24"/>
  <c r="B377" i="24"/>
  <c r="B378" i="24"/>
  <c r="B379" i="24"/>
  <c r="B380" i="24"/>
  <c r="B381" i="24"/>
  <c r="B382" i="24"/>
  <c r="B383" i="24"/>
  <c r="B384" i="24"/>
  <c r="B385" i="24"/>
  <c r="B386" i="24"/>
  <c r="B387" i="24"/>
  <c r="B388" i="24"/>
  <c r="B389" i="24"/>
  <c r="B390" i="24"/>
  <c r="B391" i="24"/>
  <c r="B392" i="24"/>
  <c r="B393" i="24"/>
  <c r="B394" i="24"/>
  <c r="B395" i="24"/>
  <c r="B396" i="24"/>
  <c r="B397" i="24"/>
  <c r="B398" i="24"/>
  <c r="B399" i="24"/>
  <c r="B400" i="24"/>
  <c r="B401" i="24"/>
  <c r="B402" i="24"/>
  <c r="B403" i="24"/>
  <c r="B404" i="24"/>
  <c r="B405" i="24"/>
  <c r="B406" i="24"/>
  <c r="B407" i="24"/>
  <c r="B408" i="24"/>
  <c r="B409" i="24"/>
  <c r="B410" i="24"/>
  <c r="B411" i="24"/>
  <c r="B412" i="24"/>
  <c r="B413" i="24"/>
  <c r="B414" i="24"/>
  <c r="B415" i="24"/>
  <c r="B416" i="24"/>
  <c r="B417" i="24"/>
  <c r="B418" i="24"/>
  <c r="B419" i="24"/>
  <c r="B420" i="24"/>
  <c r="B421" i="24"/>
  <c r="B422" i="24"/>
  <c r="B423" i="24"/>
  <c r="B424" i="24"/>
  <c r="B425" i="24"/>
  <c r="B426" i="24"/>
  <c r="B427" i="24"/>
  <c r="B428" i="24"/>
  <c r="B429" i="24"/>
  <c r="B430" i="24"/>
  <c r="B431" i="24"/>
  <c r="B432" i="24"/>
  <c r="B433" i="24"/>
  <c r="B434" i="24"/>
  <c r="B435" i="24"/>
  <c r="B436" i="24"/>
  <c r="B437" i="24"/>
  <c r="B438" i="24"/>
  <c r="B439" i="24"/>
  <c r="B440" i="24"/>
  <c r="B441" i="24"/>
  <c r="B442" i="24"/>
  <c r="B443" i="24"/>
  <c r="B444" i="24"/>
  <c r="B445" i="24"/>
  <c r="B446" i="24"/>
  <c r="B447" i="24"/>
  <c r="B448" i="24"/>
  <c r="B449" i="24"/>
  <c r="B450" i="24"/>
  <c r="B451" i="24"/>
  <c r="B452" i="24"/>
  <c r="B453" i="24"/>
  <c r="B454" i="24"/>
  <c r="B455" i="24"/>
  <c r="B456" i="24"/>
  <c r="B457" i="24"/>
  <c r="B458" i="24"/>
  <c r="B459" i="24"/>
  <c r="B460" i="24"/>
  <c r="B461" i="24"/>
  <c r="B462" i="24"/>
  <c r="B463" i="24"/>
  <c r="B464" i="24"/>
  <c r="B465" i="24"/>
  <c r="B466" i="24"/>
  <c r="B467" i="24"/>
  <c r="B468" i="24"/>
  <c r="B469" i="24"/>
  <c r="B470" i="24"/>
  <c r="B471" i="24"/>
  <c r="B472" i="24"/>
  <c r="B473" i="24"/>
  <c r="B474" i="24"/>
  <c r="B475" i="24"/>
  <c r="B476" i="24"/>
  <c r="B477" i="24"/>
  <c r="B478" i="24"/>
  <c r="B479" i="24"/>
  <c r="B480" i="24"/>
  <c r="B481" i="24"/>
  <c r="B482" i="24"/>
  <c r="B483" i="24"/>
  <c r="B484" i="24"/>
  <c r="B485" i="24"/>
  <c r="B486" i="24"/>
  <c r="B487" i="24"/>
  <c r="B488" i="24"/>
  <c r="B489" i="24"/>
  <c r="B490" i="24"/>
  <c r="B491" i="24"/>
  <c r="B492" i="24"/>
  <c r="B493" i="24"/>
  <c r="B494" i="24"/>
  <c r="B495" i="24"/>
  <c r="B496" i="24"/>
  <c r="B497" i="24"/>
  <c r="B498" i="24"/>
  <c r="B499" i="24"/>
  <c r="B500" i="24"/>
  <c r="B501" i="24"/>
  <c r="B502" i="24"/>
  <c r="B503" i="24"/>
  <c r="B504" i="24"/>
  <c r="B505" i="24"/>
  <c r="B506" i="24"/>
  <c r="B507" i="24"/>
  <c r="B508" i="24"/>
  <c r="B509" i="24"/>
  <c r="B510" i="24"/>
  <c r="B511" i="24"/>
  <c r="B512" i="24"/>
  <c r="B513" i="24"/>
  <c r="B514" i="24"/>
  <c r="B515" i="24"/>
  <c r="B516" i="24"/>
  <c r="B517" i="24"/>
  <c r="B518" i="24"/>
  <c r="B519" i="24"/>
  <c r="B520" i="24"/>
  <c r="B521" i="24"/>
  <c r="B522" i="24"/>
  <c r="B523" i="24"/>
  <c r="B524" i="24"/>
  <c r="B525" i="24"/>
  <c r="B526" i="24"/>
  <c r="B527" i="24"/>
  <c r="B528" i="24"/>
  <c r="B529" i="24"/>
  <c r="B530" i="24"/>
  <c r="B531" i="24"/>
  <c r="B532" i="24"/>
  <c r="B533" i="24"/>
  <c r="B534" i="24"/>
  <c r="B535" i="24"/>
  <c r="B536" i="24"/>
  <c r="B537" i="24"/>
  <c r="B538" i="24"/>
  <c r="B539" i="24"/>
  <c r="B540" i="24"/>
  <c r="B541" i="24"/>
  <c r="B542" i="24"/>
  <c r="B543" i="24"/>
  <c r="B544" i="24"/>
  <c r="B545" i="24"/>
  <c r="B546" i="24"/>
  <c r="B547" i="24"/>
  <c r="B548" i="24"/>
  <c r="B549" i="24"/>
  <c r="B550" i="24"/>
  <c r="B551" i="24"/>
  <c r="B552" i="24"/>
  <c r="B553" i="24"/>
  <c r="B554" i="24"/>
  <c r="B555" i="24"/>
  <c r="B556" i="24"/>
  <c r="B557" i="24"/>
  <c r="B558" i="24"/>
  <c r="B559" i="24"/>
  <c r="B560" i="24"/>
  <c r="B561" i="24"/>
  <c r="B562" i="24"/>
  <c r="B563" i="24"/>
  <c r="B564" i="24"/>
  <c r="B565" i="24"/>
  <c r="B566" i="24"/>
  <c r="B567" i="24"/>
  <c r="B568" i="24"/>
  <c r="B569" i="24"/>
  <c r="B570" i="24"/>
  <c r="B571" i="24"/>
  <c r="B572" i="24"/>
  <c r="B573" i="24"/>
  <c r="B574" i="24"/>
  <c r="B575" i="24"/>
  <c r="B576" i="24"/>
  <c r="B577" i="24"/>
  <c r="B578" i="24"/>
  <c r="B579" i="24"/>
  <c r="B580" i="24"/>
  <c r="B581" i="24"/>
  <c r="B582" i="24"/>
  <c r="B583" i="24"/>
  <c r="B584" i="24"/>
  <c r="B585" i="24"/>
  <c r="B586" i="24"/>
  <c r="B587" i="24"/>
  <c r="B588" i="24"/>
  <c r="B589" i="24"/>
  <c r="B590" i="24"/>
  <c r="B591" i="24"/>
  <c r="B592" i="24"/>
  <c r="B593" i="24"/>
  <c r="B594" i="24"/>
  <c r="B595" i="24"/>
  <c r="B596" i="24"/>
  <c r="B597" i="24"/>
  <c r="B598" i="24"/>
  <c r="B599" i="24"/>
  <c r="B600" i="24"/>
  <c r="B601" i="24"/>
  <c r="B602" i="24"/>
  <c r="B603" i="24"/>
  <c r="B604" i="24"/>
  <c r="B605" i="24"/>
  <c r="B606" i="24"/>
  <c r="B607" i="24"/>
  <c r="B608" i="24"/>
  <c r="B609" i="24"/>
  <c r="B610" i="24"/>
  <c r="B611" i="24"/>
  <c r="B612" i="24"/>
  <c r="B613" i="24"/>
  <c r="B614" i="24"/>
  <c r="B615" i="24"/>
  <c r="B616" i="24"/>
  <c r="B617" i="24"/>
  <c r="B618" i="24"/>
  <c r="B619" i="24"/>
  <c r="B620" i="24"/>
  <c r="B621" i="24"/>
  <c r="B622" i="24"/>
  <c r="B623" i="24"/>
  <c r="B624" i="24"/>
  <c r="B625" i="24"/>
  <c r="B626" i="24"/>
  <c r="B627" i="24"/>
  <c r="B628" i="24"/>
  <c r="B629" i="24"/>
  <c r="B630" i="24"/>
  <c r="B631" i="24"/>
  <c r="B632" i="24"/>
  <c r="B633" i="24"/>
  <c r="B634" i="24"/>
  <c r="B635" i="24"/>
  <c r="B636" i="24"/>
  <c r="B637" i="24"/>
  <c r="B638" i="24"/>
  <c r="B639" i="24"/>
  <c r="B640" i="24"/>
  <c r="B641" i="24"/>
  <c r="B642" i="24"/>
  <c r="B643" i="24"/>
  <c r="B644" i="24"/>
  <c r="B645" i="24"/>
  <c r="B646" i="24"/>
  <c r="B647" i="24"/>
  <c r="B648" i="24"/>
  <c r="B649" i="24"/>
  <c r="B650" i="24"/>
  <c r="B651" i="24"/>
  <c r="B652" i="24"/>
  <c r="B653" i="24"/>
  <c r="B654" i="24"/>
  <c r="B655" i="24"/>
  <c r="B656" i="24"/>
  <c r="B657" i="24"/>
  <c r="B658" i="24"/>
  <c r="B659" i="24"/>
  <c r="B660" i="24"/>
  <c r="B661" i="24"/>
  <c r="B662" i="24"/>
  <c r="B663" i="24"/>
  <c r="B664" i="24"/>
  <c r="B665" i="24"/>
  <c r="B666" i="24"/>
  <c r="B667" i="24"/>
  <c r="B668" i="24"/>
  <c r="B669" i="24"/>
  <c r="B670" i="24"/>
  <c r="B671" i="24"/>
  <c r="B672" i="24"/>
  <c r="B673" i="24"/>
  <c r="B674" i="24"/>
  <c r="B675" i="24"/>
  <c r="B676" i="24"/>
  <c r="B677" i="24"/>
  <c r="B678" i="24"/>
  <c r="B679" i="24"/>
  <c r="B680" i="24"/>
  <c r="B681" i="24"/>
  <c r="B682" i="24"/>
  <c r="B683" i="24"/>
  <c r="B684" i="24"/>
  <c r="B685" i="24"/>
  <c r="B686" i="24"/>
  <c r="B9" i="24"/>
  <c r="C10" i="24"/>
  <c r="C11" i="24"/>
  <c r="C12" i="24"/>
  <c r="C13" i="24"/>
  <c r="C14" i="24"/>
  <c r="C15" i="24"/>
  <c r="C16" i="24"/>
  <c r="C17" i="24"/>
  <c r="C18" i="24"/>
  <c r="C19" i="24"/>
  <c r="C20" i="24"/>
  <c r="C21" i="24"/>
  <c r="C22" i="24"/>
  <c r="C23" i="24"/>
  <c r="C24" i="24"/>
  <c r="C25" i="24"/>
  <c r="C26" i="24"/>
  <c r="C27" i="24"/>
  <c r="C28" i="24"/>
  <c r="C29" i="24"/>
  <c r="C30" i="24"/>
  <c r="C31" i="24"/>
  <c r="C32" i="24"/>
  <c r="C33" i="24"/>
  <c r="C34" i="24"/>
  <c r="C35" i="24"/>
  <c r="C36" i="24"/>
  <c r="C37" i="24"/>
  <c r="C38" i="24"/>
  <c r="C39" i="24"/>
  <c r="C40" i="24"/>
  <c r="C41" i="24"/>
  <c r="C42" i="24"/>
  <c r="C43" i="24"/>
  <c r="C44" i="24"/>
  <c r="C45" i="24"/>
  <c r="C46" i="24"/>
  <c r="C47" i="24"/>
  <c r="C48" i="24"/>
  <c r="C49" i="24"/>
  <c r="C50" i="24"/>
  <c r="C51" i="24"/>
  <c r="C52" i="24"/>
  <c r="C53" i="24"/>
  <c r="C54" i="24"/>
  <c r="C55" i="24"/>
  <c r="C56" i="24"/>
  <c r="C57" i="24"/>
  <c r="C58" i="24"/>
  <c r="C59" i="24"/>
  <c r="C60" i="24"/>
  <c r="C61" i="24"/>
  <c r="C62" i="24"/>
  <c r="C63" i="24"/>
  <c r="C64" i="24"/>
  <c r="C65" i="24"/>
  <c r="C66" i="24"/>
  <c r="C67" i="24"/>
  <c r="C68" i="24"/>
  <c r="C69" i="24"/>
  <c r="C70" i="24"/>
  <c r="C71" i="24"/>
  <c r="C72" i="24"/>
  <c r="C73" i="24"/>
  <c r="C74" i="24"/>
  <c r="C75" i="24"/>
  <c r="C76" i="24"/>
  <c r="C77" i="24"/>
  <c r="C78" i="24"/>
  <c r="C79" i="24"/>
  <c r="C80" i="24"/>
  <c r="C81" i="24"/>
  <c r="C82" i="24"/>
  <c r="C83" i="24"/>
  <c r="C84" i="24"/>
  <c r="C85" i="24"/>
  <c r="C86" i="24"/>
  <c r="C87" i="24"/>
  <c r="C88" i="24"/>
  <c r="C89" i="24"/>
  <c r="C90" i="24"/>
  <c r="C91" i="24"/>
  <c r="C92" i="24"/>
  <c r="C93" i="24"/>
  <c r="C94" i="24"/>
  <c r="C95" i="24"/>
  <c r="C96" i="24"/>
  <c r="C97" i="24"/>
  <c r="C98" i="24"/>
  <c r="C99" i="24"/>
  <c r="C100" i="24"/>
  <c r="C101" i="24"/>
  <c r="C102" i="24"/>
  <c r="C103" i="24"/>
  <c r="C104" i="24"/>
  <c r="C105" i="24"/>
  <c r="C106" i="24"/>
  <c r="C107" i="24"/>
  <c r="C108" i="24"/>
  <c r="C109" i="24"/>
  <c r="C110" i="24"/>
  <c r="C111" i="24"/>
  <c r="C112" i="24"/>
  <c r="C113" i="24"/>
  <c r="C114" i="24"/>
  <c r="C115" i="24"/>
  <c r="C116" i="24"/>
  <c r="C117" i="24"/>
  <c r="C118" i="24"/>
  <c r="C119" i="24"/>
  <c r="C120" i="24"/>
  <c r="C121" i="24"/>
  <c r="C122" i="24"/>
  <c r="C123" i="24"/>
  <c r="C124" i="24"/>
  <c r="C125" i="24"/>
  <c r="C126" i="24"/>
  <c r="C127" i="24"/>
  <c r="C128" i="24"/>
  <c r="C129" i="24"/>
  <c r="C130" i="24"/>
  <c r="C131" i="24"/>
  <c r="C132" i="24"/>
  <c r="C133" i="24"/>
  <c r="C134" i="24"/>
  <c r="C135" i="24"/>
  <c r="C136" i="24"/>
  <c r="C137" i="24"/>
  <c r="C138" i="24"/>
  <c r="C139" i="24"/>
  <c r="C140" i="24"/>
  <c r="C141" i="24"/>
  <c r="C142" i="24"/>
  <c r="C143" i="24"/>
  <c r="C144" i="24"/>
  <c r="C145" i="24"/>
  <c r="C146" i="24"/>
  <c r="C147" i="24"/>
  <c r="C148" i="24"/>
  <c r="C149" i="24"/>
  <c r="C150" i="24"/>
  <c r="C151" i="24"/>
  <c r="C152" i="24"/>
  <c r="C153" i="24"/>
  <c r="C154" i="24"/>
  <c r="C155" i="24"/>
  <c r="C156" i="24"/>
  <c r="C157" i="24"/>
  <c r="C158" i="24"/>
  <c r="C159" i="24"/>
  <c r="C160" i="24"/>
  <c r="C161" i="24"/>
  <c r="C162" i="24"/>
  <c r="C163" i="24"/>
  <c r="C164" i="24"/>
  <c r="C165" i="24"/>
  <c r="C166" i="24"/>
  <c r="C167" i="24"/>
  <c r="C168" i="24"/>
  <c r="C169" i="24"/>
  <c r="C170" i="24"/>
  <c r="C171" i="24"/>
  <c r="C172" i="24"/>
  <c r="C173" i="24"/>
  <c r="C174" i="24"/>
  <c r="C175" i="24"/>
  <c r="C176" i="24"/>
  <c r="C177" i="24"/>
  <c r="C178" i="24"/>
  <c r="C179" i="24"/>
  <c r="C180" i="24"/>
  <c r="C181" i="24"/>
  <c r="C182" i="24"/>
  <c r="C183" i="24"/>
  <c r="C184" i="24"/>
  <c r="C185" i="24"/>
  <c r="C186" i="24"/>
  <c r="C187" i="24"/>
  <c r="C188" i="24"/>
  <c r="C189" i="24"/>
  <c r="C190" i="24"/>
  <c r="C191" i="24"/>
  <c r="C192" i="24"/>
  <c r="C193" i="24"/>
  <c r="C194" i="24"/>
  <c r="C195" i="24"/>
  <c r="C196" i="24"/>
  <c r="C197" i="24"/>
  <c r="C198" i="24"/>
  <c r="C199" i="24"/>
  <c r="C200" i="24"/>
  <c r="C201" i="24"/>
  <c r="C202" i="24"/>
  <c r="C203" i="24"/>
  <c r="C204" i="24"/>
  <c r="C205" i="24"/>
  <c r="C206" i="24"/>
  <c r="C207" i="24"/>
  <c r="C208" i="24"/>
  <c r="C209" i="24"/>
  <c r="C210" i="24"/>
  <c r="C211" i="24"/>
  <c r="C212" i="24"/>
  <c r="C213" i="24"/>
  <c r="C214" i="24"/>
  <c r="C215" i="24"/>
  <c r="C216" i="24"/>
  <c r="C217" i="24"/>
  <c r="C218" i="24"/>
  <c r="C219" i="24"/>
  <c r="C220" i="24"/>
  <c r="C221" i="24"/>
  <c r="C222" i="24"/>
  <c r="C223" i="24"/>
  <c r="C224" i="24"/>
  <c r="C225" i="24"/>
  <c r="C226" i="24"/>
  <c r="C227" i="24"/>
  <c r="C228" i="24"/>
  <c r="C229" i="24"/>
  <c r="C230" i="24"/>
  <c r="C231" i="24"/>
  <c r="C232" i="24"/>
  <c r="C233" i="24"/>
  <c r="C234" i="24"/>
  <c r="C235" i="24"/>
  <c r="C236" i="24"/>
  <c r="C237" i="24"/>
  <c r="C238" i="24"/>
  <c r="C239" i="24"/>
  <c r="C240" i="24"/>
  <c r="C241" i="24"/>
  <c r="C242" i="24"/>
  <c r="C243" i="24"/>
  <c r="C244" i="24"/>
  <c r="C245" i="24"/>
  <c r="C246" i="24"/>
  <c r="C247" i="24"/>
  <c r="C248" i="24"/>
  <c r="C249" i="24"/>
  <c r="C250" i="24"/>
  <c r="C251" i="24"/>
  <c r="C252" i="24"/>
  <c r="C253" i="24"/>
  <c r="C254" i="24"/>
  <c r="C255" i="24"/>
  <c r="C256" i="24"/>
  <c r="C257" i="24"/>
  <c r="C258" i="24"/>
  <c r="C259" i="24"/>
  <c r="C260" i="24"/>
  <c r="C261" i="24"/>
  <c r="C262" i="24"/>
  <c r="C263" i="24"/>
  <c r="C264" i="24"/>
  <c r="C265" i="24"/>
  <c r="C266" i="24"/>
  <c r="C267" i="24"/>
  <c r="C268" i="24"/>
  <c r="C269" i="24"/>
  <c r="C270" i="24"/>
  <c r="C271" i="24"/>
  <c r="C272" i="24"/>
  <c r="C273" i="24"/>
  <c r="C274" i="24"/>
  <c r="C275" i="24"/>
  <c r="C276" i="24"/>
  <c r="C277" i="24"/>
  <c r="C278" i="24"/>
  <c r="C279" i="24"/>
  <c r="C280" i="24"/>
  <c r="C281" i="24"/>
  <c r="C282" i="24"/>
  <c r="C283" i="24"/>
  <c r="C284" i="24"/>
  <c r="C285" i="24"/>
  <c r="C286" i="24"/>
  <c r="C287" i="24"/>
  <c r="C288" i="24"/>
  <c r="C289" i="24"/>
  <c r="C290" i="24"/>
  <c r="C291" i="24"/>
  <c r="C292" i="24"/>
  <c r="C293" i="24"/>
  <c r="C294" i="24"/>
  <c r="C295" i="24"/>
  <c r="C296" i="24"/>
  <c r="C297" i="24"/>
  <c r="C298" i="24"/>
  <c r="C299" i="24"/>
  <c r="C300" i="24"/>
  <c r="C301" i="24"/>
  <c r="C302" i="24"/>
  <c r="C303" i="24"/>
  <c r="C304" i="24"/>
  <c r="C305" i="24"/>
  <c r="C306" i="24"/>
  <c r="C307" i="24"/>
  <c r="C308" i="24"/>
  <c r="C309" i="24"/>
  <c r="C310" i="24"/>
  <c r="C311" i="24"/>
  <c r="C312" i="24"/>
  <c r="C313" i="24"/>
  <c r="C314" i="24"/>
  <c r="C315" i="24"/>
  <c r="C316" i="24"/>
  <c r="C317" i="24"/>
  <c r="C318" i="24"/>
  <c r="C319" i="24"/>
  <c r="C320" i="24"/>
  <c r="C321" i="24"/>
  <c r="C322" i="24"/>
  <c r="C323" i="24"/>
  <c r="C324" i="24"/>
  <c r="C325" i="24"/>
  <c r="C326" i="24"/>
  <c r="C327" i="24"/>
  <c r="C328" i="24"/>
  <c r="C329" i="24"/>
  <c r="C330" i="24"/>
  <c r="C331" i="24"/>
  <c r="C332" i="24"/>
  <c r="C333" i="24"/>
  <c r="C334" i="24"/>
  <c r="C335" i="24"/>
  <c r="C336" i="24"/>
  <c r="C337" i="24"/>
  <c r="C338" i="24"/>
  <c r="C339" i="24"/>
  <c r="C340" i="24"/>
  <c r="C341" i="24"/>
  <c r="C342" i="24"/>
  <c r="C343" i="24"/>
  <c r="C344" i="24"/>
  <c r="C345" i="24"/>
  <c r="C346" i="24"/>
  <c r="C347" i="24"/>
  <c r="C348" i="24"/>
  <c r="C349" i="24"/>
  <c r="C350" i="24"/>
  <c r="C351" i="24"/>
  <c r="C352" i="24"/>
  <c r="C353" i="24"/>
  <c r="C354" i="24"/>
  <c r="C355" i="24"/>
  <c r="C356" i="24"/>
  <c r="C357" i="24"/>
  <c r="C358" i="24"/>
  <c r="C359" i="24"/>
  <c r="C360" i="24"/>
  <c r="C361" i="24"/>
  <c r="C362" i="24"/>
  <c r="C363" i="24"/>
  <c r="C364" i="24"/>
  <c r="C365" i="24"/>
  <c r="C366" i="24"/>
  <c r="C367" i="24"/>
  <c r="C368" i="24"/>
  <c r="C369" i="24"/>
  <c r="C370" i="24"/>
  <c r="C371" i="24"/>
  <c r="C372" i="24"/>
  <c r="C373" i="24"/>
  <c r="C374" i="24"/>
  <c r="C375" i="24"/>
  <c r="C376" i="24"/>
  <c r="C377" i="24"/>
  <c r="C378" i="24"/>
  <c r="C379" i="24"/>
  <c r="C380" i="24"/>
  <c r="C381" i="24"/>
  <c r="C382" i="24"/>
  <c r="C383" i="24"/>
  <c r="C384" i="24"/>
  <c r="C385" i="24"/>
  <c r="C386" i="24"/>
  <c r="C387" i="24"/>
  <c r="C388" i="24"/>
  <c r="C389" i="24"/>
  <c r="C390" i="24"/>
  <c r="C391" i="24"/>
  <c r="C392" i="24"/>
  <c r="C393" i="24"/>
  <c r="C394" i="24"/>
  <c r="C395" i="24"/>
  <c r="C396" i="24"/>
  <c r="C397" i="24"/>
  <c r="C398" i="24"/>
  <c r="C399" i="24"/>
  <c r="C400" i="24"/>
  <c r="C401" i="24"/>
  <c r="C402" i="24"/>
  <c r="C403" i="24"/>
  <c r="C404" i="24"/>
  <c r="C405" i="24"/>
  <c r="C406" i="24"/>
  <c r="C407" i="24"/>
  <c r="C408" i="24"/>
  <c r="C409" i="24"/>
  <c r="C410" i="24"/>
  <c r="C411" i="24"/>
  <c r="C412" i="24"/>
  <c r="C413" i="24"/>
  <c r="C414" i="24"/>
  <c r="C415" i="24"/>
  <c r="C416" i="24"/>
  <c r="C417" i="24"/>
  <c r="C418" i="24"/>
  <c r="C419" i="24"/>
  <c r="C420" i="24"/>
  <c r="C421" i="24"/>
  <c r="C422" i="24"/>
  <c r="C423" i="24"/>
  <c r="C424" i="24"/>
  <c r="C425" i="24"/>
  <c r="C426" i="24"/>
  <c r="C427" i="24"/>
  <c r="C428" i="24"/>
  <c r="C429" i="24"/>
  <c r="C430" i="24"/>
  <c r="C431" i="24"/>
  <c r="C432" i="24"/>
  <c r="C433" i="24"/>
  <c r="C434" i="24"/>
  <c r="C435" i="24"/>
  <c r="C436" i="24"/>
  <c r="C437" i="24"/>
  <c r="C438" i="24"/>
  <c r="C439" i="24"/>
  <c r="C440" i="24"/>
  <c r="C441" i="24"/>
  <c r="C442" i="24"/>
  <c r="C443" i="24"/>
  <c r="C444" i="24"/>
  <c r="C445" i="24"/>
  <c r="C446" i="24"/>
  <c r="C447" i="24"/>
  <c r="C448" i="24"/>
  <c r="C449" i="24"/>
  <c r="C450" i="24"/>
  <c r="C451" i="24"/>
  <c r="C452" i="24"/>
  <c r="C453" i="24"/>
  <c r="C454" i="24"/>
  <c r="C455" i="24"/>
  <c r="C456" i="24"/>
  <c r="C457" i="24"/>
  <c r="C458" i="24"/>
  <c r="C459" i="24"/>
  <c r="C460" i="24"/>
  <c r="C461" i="24"/>
  <c r="C462" i="24"/>
  <c r="C463" i="24"/>
  <c r="C464" i="24"/>
  <c r="C465" i="24"/>
  <c r="C466" i="24"/>
  <c r="C467" i="24"/>
  <c r="C468" i="24"/>
  <c r="C469" i="24"/>
  <c r="C470" i="24"/>
  <c r="C471" i="24"/>
  <c r="C472" i="24"/>
  <c r="C473" i="24"/>
  <c r="C474" i="24"/>
  <c r="C475" i="24"/>
  <c r="C476" i="24"/>
  <c r="C477" i="24"/>
  <c r="C478" i="24"/>
  <c r="C479" i="24"/>
  <c r="C480" i="24"/>
  <c r="C481" i="24"/>
  <c r="C482" i="24"/>
  <c r="C483" i="24"/>
  <c r="C484" i="24"/>
  <c r="C485" i="24"/>
  <c r="C486" i="24"/>
  <c r="C487" i="24"/>
  <c r="C488" i="24"/>
  <c r="C489" i="24"/>
  <c r="C490" i="24"/>
  <c r="C491" i="24"/>
  <c r="C492" i="24"/>
  <c r="C493" i="24"/>
  <c r="C494" i="24"/>
  <c r="C495" i="24"/>
  <c r="C496" i="24"/>
  <c r="C497" i="24"/>
  <c r="C498" i="24"/>
  <c r="C499" i="24"/>
  <c r="C500" i="24"/>
  <c r="C501" i="24"/>
  <c r="C502" i="24"/>
  <c r="C503" i="24"/>
  <c r="C504" i="24"/>
  <c r="C505" i="24"/>
  <c r="C506" i="24"/>
  <c r="C507" i="24"/>
  <c r="C508" i="24"/>
  <c r="C509" i="24"/>
  <c r="C510" i="24"/>
  <c r="C511" i="24"/>
  <c r="C512" i="24"/>
  <c r="C513" i="24"/>
  <c r="C514" i="24"/>
  <c r="C515" i="24"/>
  <c r="C516" i="24"/>
  <c r="C517" i="24"/>
  <c r="C518" i="24"/>
  <c r="C519" i="24"/>
  <c r="C520" i="24"/>
  <c r="C521" i="24"/>
  <c r="C522" i="24"/>
  <c r="C523" i="24"/>
  <c r="C524" i="24"/>
  <c r="C525" i="24"/>
  <c r="C526" i="24"/>
  <c r="C527" i="24"/>
  <c r="C528" i="24"/>
  <c r="C529" i="24"/>
  <c r="C530" i="24"/>
  <c r="C531" i="24"/>
  <c r="C532" i="24"/>
  <c r="C533" i="24"/>
  <c r="C534" i="24"/>
  <c r="C535" i="24"/>
  <c r="C536" i="24"/>
  <c r="C537" i="24"/>
  <c r="C538" i="24"/>
  <c r="C539" i="24"/>
  <c r="C540" i="24"/>
  <c r="C541" i="24"/>
  <c r="C542" i="24"/>
  <c r="C543" i="24"/>
  <c r="C544" i="24"/>
  <c r="C545" i="24"/>
  <c r="C546" i="24"/>
  <c r="C547" i="24"/>
  <c r="C548" i="24"/>
  <c r="C549" i="24"/>
  <c r="C550" i="24"/>
  <c r="C551" i="24"/>
  <c r="C552" i="24"/>
  <c r="C553" i="24"/>
  <c r="C554" i="24"/>
  <c r="C555" i="24"/>
  <c r="C556" i="24"/>
  <c r="C557" i="24"/>
  <c r="C558" i="24"/>
  <c r="C559" i="24"/>
  <c r="C560" i="24"/>
  <c r="C561" i="24"/>
  <c r="C562" i="24"/>
  <c r="C563" i="24"/>
  <c r="C564" i="24"/>
  <c r="C565" i="24"/>
  <c r="C566" i="24"/>
  <c r="C567" i="24"/>
  <c r="C568" i="24"/>
  <c r="C569" i="24"/>
  <c r="C570" i="24"/>
  <c r="C571" i="24"/>
  <c r="C572" i="24"/>
  <c r="C573" i="24"/>
  <c r="C574" i="24"/>
  <c r="C575" i="24"/>
  <c r="C576" i="24"/>
  <c r="C577" i="24"/>
  <c r="C578" i="24"/>
  <c r="C579" i="24"/>
  <c r="C580" i="24"/>
  <c r="C581" i="24"/>
  <c r="C582" i="24"/>
  <c r="C583" i="24"/>
  <c r="C584" i="24"/>
  <c r="C585" i="24"/>
  <c r="C586" i="24"/>
  <c r="C587" i="24"/>
  <c r="C588" i="24"/>
  <c r="C589" i="24"/>
  <c r="C590" i="24"/>
  <c r="C591" i="24"/>
  <c r="C592" i="24"/>
  <c r="C593" i="24"/>
  <c r="C594" i="24"/>
  <c r="C595" i="24"/>
  <c r="C596" i="24"/>
  <c r="C597" i="24"/>
  <c r="C598" i="24"/>
  <c r="C599" i="24"/>
  <c r="C600" i="24"/>
  <c r="C601" i="24"/>
  <c r="C602" i="24"/>
  <c r="C603" i="24"/>
  <c r="C604" i="24"/>
  <c r="C605" i="24"/>
  <c r="C606" i="24"/>
  <c r="C607" i="24"/>
  <c r="C608" i="24"/>
  <c r="C609" i="24"/>
  <c r="C610" i="24"/>
  <c r="C611" i="24"/>
  <c r="C612" i="24"/>
  <c r="C613" i="24"/>
  <c r="C614" i="24"/>
  <c r="C615" i="24"/>
  <c r="C616" i="24"/>
  <c r="C617" i="24"/>
  <c r="C618" i="24"/>
  <c r="C619" i="24"/>
  <c r="C620" i="24"/>
  <c r="C621" i="24"/>
  <c r="C622" i="24"/>
  <c r="C623" i="24"/>
  <c r="C624" i="24"/>
  <c r="C625" i="24"/>
  <c r="C626" i="24"/>
  <c r="C627" i="24"/>
  <c r="C628" i="24"/>
  <c r="C629" i="24"/>
  <c r="C630" i="24"/>
  <c r="C631" i="24"/>
  <c r="C632" i="24"/>
  <c r="C633" i="24"/>
  <c r="C634" i="24"/>
  <c r="C635" i="24"/>
  <c r="C636" i="24"/>
  <c r="C637" i="24"/>
  <c r="C638" i="24"/>
  <c r="C639" i="24"/>
  <c r="C640" i="24"/>
  <c r="C641" i="24"/>
  <c r="C642" i="24"/>
  <c r="C643" i="24"/>
  <c r="C644" i="24"/>
  <c r="C645" i="24"/>
  <c r="C646" i="24"/>
  <c r="C647" i="24"/>
  <c r="C648" i="24"/>
  <c r="C649" i="24"/>
  <c r="C650" i="24"/>
  <c r="C651" i="24"/>
  <c r="C652" i="24"/>
  <c r="C653" i="24"/>
  <c r="C654" i="24"/>
  <c r="C655" i="24"/>
  <c r="C656" i="24"/>
  <c r="C657" i="24"/>
  <c r="C658" i="24"/>
  <c r="C659" i="24"/>
  <c r="C660" i="24"/>
  <c r="C661" i="24"/>
  <c r="C662" i="24"/>
  <c r="C663" i="24"/>
  <c r="C664" i="24"/>
  <c r="C665" i="24"/>
  <c r="C666" i="24"/>
  <c r="C667" i="24"/>
  <c r="C668" i="24"/>
  <c r="C669" i="24"/>
  <c r="C670" i="24"/>
  <c r="C671" i="24"/>
  <c r="C672" i="24"/>
  <c r="C673" i="24"/>
  <c r="C674" i="24"/>
  <c r="C675" i="24"/>
  <c r="C676" i="24"/>
  <c r="C677" i="24"/>
  <c r="C678" i="24"/>
  <c r="C679" i="24"/>
  <c r="C680" i="24"/>
  <c r="C681" i="24"/>
  <c r="C682" i="24"/>
  <c r="C683" i="24"/>
  <c r="C684" i="24"/>
  <c r="C685" i="24"/>
  <c r="C686" i="24"/>
  <c r="C9" i="24"/>
  <c r="B10" i="23"/>
  <c r="B11" i="23"/>
  <c r="B12" i="23"/>
  <c r="B13" i="23"/>
  <c r="B14" i="23"/>
  <c r="B15" i="23"/>
  <c r="B16" i="23"/>
  <c r="B17" i="23"/>
  <c r="B18" i="23"/>
  <c r="B19" i="23"/>
  <c r="B20" i="23"/>
  <c r="B21" i="23"/>
  <c r="B22" i="23"/>
  <c r="B23" i="23"/>
  <c r="B24" i="23"/>
  <c r="B25" i="23"/>
  <c r="B26" i="23"/>
  <c r="B27" i="23"/>
  <c r="B28" i="23"/>
  <c r="B29" i="23"/>
  <c r="B30" i="23"/>
  <c r="B31" i="23"/>
  <c r="B32" i="23"/>
  <c r="B33" i="23"/>
  <c r="B34" i="23"/>
  <c r="B35" i="23"/>
  <c r="B36" i="23"/>
  <c r="B37" i="23"/>
  <c r="B38" i="23"/>
  <c r="B39" i="23"/>
  <c r="B40" i="23"/>
  <c r="B41" i="23"/>
  <c r="B42" i="23"/>
  <c r="B43" i="23"/>
  <c r="B44" i="23"/>
  <c r="B45" i="23"/>
  <c r="B46" i="23"/>
  <c r="B47" i="23"/>
  <c r="B48" i="23"/>
  <c r="B49" i="23"/>
  <c r="B50" i="23"/>
  <c r="B51" i="23"/>
  <c r="B52" i="23"/>
  <c r="B53" i="23"/>
  <c r="B54" i="23"/>
  <c r="B55" i="23"/>
  <c r="B56" i="23"/>
  <c r="B57" i="23"/>
  <c r="B58" i="23"/>
  <c r="B59" i="23"/>
  <c r="B60" i="23"/>
  <c r="B61" i="23"/>
  <c r="B62" i="23"/>
  <c r="B63" i="23"/>
  <c r="B64" i="23"/>
  <c r="B65" i="23"/>
  <c r="B66" i="23"/>
  <c r="B67" i="23"/>
  <c r="B68" i="23"/>
  <c r="B69" i="23"/>
  <c r="B70" i="23"/>
  <c r="B71" i="23"/>
  <c r="B72" i="23"/>
  <c r="B73" i="23"/>
  <c r="B74" i="23"/>
  <c r="B75" i="23"/>
  <c r="B76" i="23"/>
  <c r="B77" i="23"/>
  <c r="B78" i="23"/>
  <c r="B79" i="23"/>
  <c r="B80" i="23"/>
  <c r="B81" i="23"/>
  <c r="B82" i="23"/>
  <c r="B83" i="23"/>
  <c r="B84" i="23"/>
  <c r="B85" i="23"/>
  <c r="B86" i="23"/>
  <c r="B87" i="23"/>
  <c r="B88" i="23"/>
  <c r="B89" i="23"/>
  <c r="B90" i="23"/>
  <c r="B91" i="23"/>
  <c r="B92" i="23"/>
  <c r="B93" i="23"/>
  <c r="B94" i="23"/>
  <c r="B95" i="23"/>
  <c r="B96" i="23"/>
  <c r="B97" i="23"/>
  <c r="B98" i="23"/>
  <c r="B99" i="23"/>
  <c r="B100" i="23"/>
  <c r="B101" i="23"/>
  <c r="B102" i="23"/>
  <c r="B103" i="23"/>
  <c r="B104" i="23"/>
  <c r="B105" i="23"/>
  <c r="B106" i="23"/>
  <c r="B107" i="23"/>
  <c r="B108" i="23"/>
  <c r="B109" i="23"/>
  <c r="B110" i="23"/>
  <c r="B111" i="23"/>
  <c r="B112" i="23"/>
  <c r="B113" i="23"/>
  <c r="B114" i="23"/>
  <c r="B115" i="23"/>
  <c r="B116" i="23"/>
  <c r="B117" i="23"/>
  <c r="B118" i="23"/>
  <c r="B119" i="23"/>
  <c r="B120" i="23"/>
  <c r="B121" i="23"/>
  <c r="B122" i="23"/>
  <c r="B123" i="23"/>
  <c r="B124" i="23"/>
  <c r="B125" i="23"/>
  <c r="B126" i="23"/>
  <c r="B127" i="23"/>
  <c r="B128" i="23"/>
  <c r="B129" i="23"/>
  <c r="B130" i="23"/>
  <c r="B131" i="23"/>
  <c r="B132" i="23"/>
  <c r="B133" i="23"/>
  <c r="B134" i="23"/>
  <c r="B135" i="23"/>
  <c r="B136" i="23"/>
  <c r="B137" i="23"/>
  <c r="B138" i="23"/>
  <c r="B139" i="23"/>
  <c r="B140" i="23"/>
  <c r="B141" i="23"/>
  <c r="B142" i="23"/>
  <c r="B143" i="23"/>
  <c r="B144" i="23"/>
  <c r="B145" i="23"/>
  <c r="B146" i="23"/>
  <c r="B147" i="23"/>
  <c r="B148" i="23"/>
  <c r="B149" i="23"/>
  <c r="B150" i="23"/>
  <c r="B151" i="23"/>
  <c r="B152" i="23"/>
  <c r="B153" i="23"/>
  <c r="B154" i="23"/>
  <c r="B155" i="23"/>
  <c r="B156" i="23"/>
  <c r="B157" i="23"/>
  <c r="B158" i="23"/>
  <c r="B159" i="23"/>
  <c r="B160" i="23"/>
  <c r="B161" i="23"/>
  <c r="B162" i="23"/>
  <c r="B163" i="23"/>
  <c r="B164" i="23"/>
  <c r="B165" i="23"/>
  <c r="B166" i="23"/>
  <c r="B167" i="23"/>
  <c r="B168" i="23"/>
  <c r="B169" i="23"/>
  <c r="B170" i="23"/>
  <c r="B171" i="23"/>
  <c r="B172" i="23"/>
  <c r="B173" i="23"/>
  <c r="B174" i="23"/>
  <c r="B175" i="23"/>
  <c r="B176" i="23"/>
  <c r="B177" i="23"/>
  <c r="B178" i="23"/>
  <c r="B179" i="23"/>
  <c r="B180" i="23"/>
  <c r="B181" i="23"/>
  <c r="B182" i="23"/>
  <c r="B183" i="23"/>
  <c r="B184" i="23"/>
  <c r="B185" i="23"/>
  <c r="B186" i="23"/>
  <c r="B187" i="23"/>
  <c r="B188" i="23"/>
  <c r="B189" i="23"/>
  <c r="B190" i="23"/>
  <c r="B191" i="23"/>
  <c r="B192" i="23"/>
  <c r="B193" i="23"/>
  <c r="B194" i="23"/>
  <c r="B195" i="23"/>
  <c r="B196" i="23"/>
  <c r="B197" i="23"/>
  <c r="B198" i="23"/>
  <c r="B199" i="23"/>
  <c r="B200" i="23"/>
  <c r="B201" i="23"/>
  <c r="B202" i="23"/>
  <c r="B203" i="23"/>
  <c r="B204" i="23"/>
  <c r="B205" i="23"/>
  <c r="B206" i="23"/>
  <c r="B207" i="23"/>
  <c r="B208" i="23"/>
  <c r="B209" i="23"/>
  <c r="B210" i="23"/>
  <c r="B211" i="23"/>
  <c r="B212" i="23"/>
  <c r="B213" i="23"/>
  <c r="B214" i="23"/>
  <c r="B215" i="23"/>
  <c r="B216" i="23"/>
  <c r="B217" i="23"/>
  <c r="B218" i="23"/>
  <c r="B219" i="23"/>
  <c r="B220" i="23"/>
  <c r="B221" i="23"/>
  <c r="B222" i="23"/>
  <c r="B223" i="23"/>
  <c r="B224" i="23"/>
  <c r="B225" i="23"/>
  <c r="B226" i="23"/>
  <c r="B227" i="23"/>
  <c r="B228" i="23"/>
  <c r="B229" i="23"/>
  <c r="B230" i="23"/>
  <c r="B231" i="23"/>
  <c r="B232" i="23"/>
  <c r="B233" i="23"/>
  <c r="B234" i="23"/>
  <c r="B235" i="23"/>
  <c r="B236" i="23"/>
  <c r="B237" i="23"/>
  <c r="B238" i="23"/>
  <c r="B239" i="23"/>
  <c r="B240" i="23"/>
  <c r="B241" i="23"/>
  <c r="B242" i="23"/>
  <c r="B243" i="23"/>
  <c r="B244" i="23"/>
  <c r="B245" i="23"/>
  <c r="B246" i="23"/>
  <c r="B247" i="23"/>
  <c r="B248" i="23"/>
  <c r="B249" i="23"/>
  <c r="B250" i="23"/>
  <c r="B251" i="23"/>
  <c r="B252" i="23"/>
  <c r="B253" i="23"/>
  <c r="B254" i="23"/>
  <c r="B255" i="23"/>
  <c r="B256" i="23"/>
  <c r="B257" i="23"/>
  <c r="B258" i="23"/>
  <c r="B259" i="23"/>
  <c r="B260" i="23"/>
  <c r="B261" i="23"/>
  <c r="B262" i="23"/>
  <c r="B263" i="23"/>
  <c r="B264" i="23"/>
  <c r="B265" i="23"/>
  <c r="B266" i="23"/>
  <c r="B267" i="23"/>
  <c r="B268" i="23"/>
  <c r="B269" i="23"/>
  <c r="B270" i="23"/>
  <c r="B271" i="23"/>
  <c r="B272" i="23"/>
  <c r="B273" i="23"/>
  <c r="B274" i="23"/>
  <c r="B275" i="23"/>
  <c r="B276" i="23"/>
  <c r="B277" i="23"/>
  <c r="B278" i="23"/>
  <c r="B279" i="23"/>
  <c r="B280" i="23"/>
  <c r="B281" i="23"/>
  <c r="B282" i="23"/>
  <c r="B283" i="23"/>
  <c r="B284" i="23"/>
  <c r="B285" i="23"/>
  <c r="B286" i="23"/>
  <c r="B287" i="23"/>
  <c r="B288" i="23"/>
  <c r="B289" i="23"/>
  <c r="B290" i="23"/>
  <c r="B291" i="23"/>
  <c r="B292" i="23"/>
  <c r="B293" i="23"/>
  <c r="B294" i="23"/>
  <c r="B295" i="23"/>
  <c r="B296" i="23"/>
  <c r="B297" i="23"/>
  <c r="B298" i="23"/>
  <c r="B299" i="23"/>
  <c r="B300" i="23"/>
  <c r="B301" i="23"/>
  <c r="B302" i="23"/>
  <c r="B303" i="23"/>
  <c r="B304" i="23"/>
  <c r="B305" i="23"/>
  <c r="B306" i="23"/>
  <c r="B307" i="23"/>
  <c r="B308" i="23"/>
  <c r="B309" i="23"/>
  <c r="B310" i="23"/>
  <c r="B311" i="23"/>
  <c r="B312" i="23"/>
  <c r="B313" i="23"/>
  <c r="B314" i="23"/>
  <c r="B315" i="23"/>
  <c r="B316" i="23"/>
  <c r="B317" i="23"/>
  <c r="B318" i="23"/>
  <c r="B319" i="23"/>
  <c r="B320" i="23"/>
  <c r="B321" i="23"/>
  <c r="B322" i="23"/>
  <c r="B323" i="23"/>
  <c r="B324" i="23"/>
  <c r="B325" i="23"/>
  <c r="B326" i="23"/>
  <c r="B327" i="23"/>
  <c r="B328" i="23"/>
  <c r="B329" i="23"/>
  <c r="B330" i="23"/>
  <c r="B331" i="23"/>
  <c r="B332" i="23"/>
  <c r="B333" i="23"/>
  <c r="B334" i="23"/>
  <c r="B335" i="23"/>
  <c r="B336" i="23"/>
  <c r="B337" i="23"/>
  <c r="B338" i="23"/>
  <c r="B339" i="23"/>
  <c r="B340" i="23"/>
  <c r="B341" i="23"/>
  <c r="B342" i="23"/>
  <c r="B343" i="23"/>
  <c r="B344" i="23"/>
  <c r="B345" i="23"/>
  <c r="B346" i="23"/>
  <c r="B347" i="23"/>
  <c r="B348" i="23"/>
  <c r="B349" i="23"/>
  <c r="B350" i="23"/>
  <c r="B351" i="23"/>
  <c r="B352" i="23"/>
  <c r="B353" i="23"/>
  <c r="B354" i="23"/>
  <c r="B355" i="23"/>
  <c r="B356" i="23"/>
  <c r="B357" i="23"/>
  <c r="B358" i="23"/>
  <c r="B359" i="23"/>
  <c r="B360" i="23"/>
  <c r="B361" i="23"/>
  <c r="B362" i="23"/>
  <c r="B363" i="23"/>
  <c r="B364" i="23"/>
  <c r="B365" i="23"/>
  <c r="B366" i="23"/>
  <c r="B367" i="23"/>
  <c r="B368" i="23"/>
  <c r="B369" i="23"/>
  <c r="B370" i="23"/>
  <c r="B371" i="23"/>
  <c r="B372" i="23"/>
  <c r="B373" i="23"/>
  <c r="B374" i="23"/>
  <c r="B375" i="23"/>
  <c r="B376" i="23"/>
  <c r="B377" i="23"/>
  <c r="B378" i="23"/>
  <c r="B379" i="23"/>
  <c r="B380" i="23"/>
  <c r="B381" i="23"/>
  <c r="B382" i="23"/>
  <c r="B383" i="23"/>
  <c r="B384" i="23"/>
  <c r="B385" i="23"/>
  <c r="B386" i="23"/>
  <c r="B387" i="23"/>
  <c r="B388" i="23"/>
  <c r="B389" i="23"/>
  <c r="B390" i="23"/>
  <c r="B391" i="23"/>
  <c r="B392" i="23"/>
  <c r="B393" i="23"/>
  <c r="B394" i="23"/>
  <c r="B395" i="23"/>
  <c r="B396" i="23"/>
  <c r="B397" i="23"/>
  <c r="B398" i="23"/>
  <c r="B9" i="23"/>
  <c r="C10" i="23"/>
  <c r="C11" i="23"/>
  <c r="C12" i="23"/>
  <c r="C13" i="23"/>
  <c r="C14" i="23"/>
  <c r="C15" i="23"/>
  <c r="C16" i="23"/>
  <c r="C17" i="23"/>
  <c r="C18" i="23"/>
  <c r="C19" i="23"/>
  <c r="C20" i="23"/>
  <c r="C21" i="23"/>
  <c r="C22" i="23"/>
  <c r="C23" i="23"/>
  <c r="C24" i="23"/>
  <c r="C25" i="23"/>
  <c r="C26" i="23"/>
  <c r="C27" i="23"/>
  <c r="C28" i="23"/>
  <c r="C29" i="23"/>
  <c r="C30" i="23"/>
  <c r="C31" i="23"/>
  <c r="C32" i="23"/>
  <c r="C33" i="23"/>
  <c r="C34" i="23"/>
  <c r="C35" i="23"/>
  <c r="C36" i="23"/>
  <c r="C37" i="23"/>
  <c r="C38" i="23"/>
  <c r="C39" i="23"/>
  <c r="C40" i="23"/>
  <c r="C41" i="23"/>
  <c r="C42" i="23"/>
  <c r="C43" i="23"/>
  <c r="C44" i="23"/>
  <c r="C45" i="23"/>
  <c r="C46" i="23"/>
  <c r="C47" i="23"/>
  <c r="C48" i="23"/>
  <c r="C49" i="23"/>
  <c r="C50" i="23"/>
  <c r="C51" i="23"/>
  <c r="C52" i="23"/>
  <c r="C53" i="23"/>
  <c r="C54" i="23"/>
  <c r="C55" i="23"/>
  <c r="C56" i="23"/>
  <c r="C57" i="23"/>
  <c r="C58" i="23"/>
  <c r="C59" i="23"/>
  <c r="C60" i="23"/>
  <c r="C61" i="23"/>
  <c r="C62" i="23"/>
  <c r="C63" i="23"/>
  <c r="C64" i="23"/>
  <c r="C65" i="23"/>
  <c r="C66" i="23"/>
  <c r="C67" i="23"/>
  <c r="C68" i="23"/>
  <c r="C69" i="23"/>
  <c r="C70" i="23"/>
  <c r="C71" i="23"/>
  <c r="C72" i="23"/>
  <c r="C73" i="23"/>
  <c r="C74" i="23"/>
  <c r="C75" i="23"/>
  <c r="C76" i="23"/>
  <c r="C77" i="23"/>
  <c r="C78" i="23"/>
  <c r="C79" i="23"/>
  <c r="C80" i="23"/>
  <c r="C81" i="23"/>
  <c r="C82" i="23"/>
  <c r="C83" i="23"/>
  <c r="C84" i="23"/>
  <c r="C85" i="23"/>
  <c r="C86" i="23"/>
  <c r="C87" i="23"/>
  <c r="C88" i="23"/>
  <c r="C89" i="23"/>
  <c r="C90" i="23"/>
  <c r="C91" i="23"/>
  <c r="C92" i="23"/>
  <c r="C93" i="23"/>
  <c r="C94" i="23"/>
  <c r="C95" i="23"/>
  <c r="C96" i="23"/>
  <c r="C97" i="23"/>
  <c r="C98" i="23"/>
  <c r="C99" i="23"/>
  <c r="C100" i="23"/>
  <c r="C101" i="23"/>
  <c r="C102" i="23"/>
  <c r="C103" i="23"/>
  <c r="C104" i="23"/>
  <c r="C105" i="23"/>
  <c r="C106" i="23"/>
  <c r="C107" i="23"/>
  <c r="C108" i="23"/>
  <c r="C109" i="23"/>
  <c r="C110" i="23"/>
  <c r="C111" i="23"/>
  <c r="C112" i="23"/>
  <c r="C113" i="23"/>
  <c r="C114" i="23"/>
  <c r="C115" i="23"/>
  <c r="C116" i="23"/>
  <c r="C117" i="23"/>
  <c r="C118" i="23"/>
  <c r="C119" i="23"/>
  <c r="C120" i="23"/>
  <c r="C121" i="23"/>
  <c r="C122" i="23"/>
  <c r="C123" i="23"/>
  <c r="C124" i="23"/>
  <c r="C125" i="23"/>
  <c r="C126" i="23"/>
  <c r="C127" i="23"/>
  <c r="C128" i="23"/>
  <c r="C129" i="23"/>
  <c r="C130" i="23"/>
  <c r="C131" i="23"/>
  <c r="C132" i="23"/>
  <c r="C133" i="23"/>
  <c r="C134" i="23"/>
  <c r="C135" i="23"/>
  <c r="C136" i="23"/>
  <c r="C137" i="23"/>
  <c r="C138" i="23"/>
  <c r="C139" i="23"/>
  <c r="C140" i="23"/>
  <c r="C141" i="23"/>
  <c r="C142" i="23"/>
  <c r="C143" i="23"/>
  <c r="C144" i="23"/>
  <c r="C145" i="23"/>
  <c r="C146" i="23"/>
  <c r="C147" i="23"/>
  <c r="C148" i="23"/>
  <c r="C149" i="23"/>
  <c r="C150" i="23"/>
  <c r="C151" i="23"/>
  <c r="C152" i="23"/>
  <c r="C153" i="23"/>
  <c r="C154" i="23"/>
  <c r="C155" i="23"/>
  <c r="C156" i="23"/>
  <c r="C157" i="23"/>
  <c r="C158" i="23"/>
  <c r="C159" i="23"/>
  <c r="C160" i="23"/>
  <c r="C161" i="23"/>
  <c r="C162" i="23"/>
  <c r="C163" i="23"/>
  <c r="C164" i="23"/>
  <c r="C165" i="23"/>
  <c r="C166" i="23"/>
  <c r="C167" i="23"/>
  <c r="C168" i="23"/>
  <c r="C169" i="23"/>
  <c r="C170" i="23"/>
  <c r="C171" i="23"/>
  <c r="C172" i="23"/>
  <c r="C173" i="23"/>
  <c r="C174" i="23"/>
  <c r="C175" i="23"/>
  <c r="C176" i="23"/>
  <c r="C177" i="23"/>
  <c r="C178" i="23"/>
  <c r="C179" i="23"/>
  <c r="C180" i="23"/>
  <c r="C181" i="23"/>
  <c r="C182" i="23"/>
  <c r="C183" i="23"/>
  <c r="C184" i="23"/>
  <c r="C185" i="23"/>
  <c r="C186" i="23"/>
  <c r="C187" i="23"/>
  <c r="C188" i="23"/>
  <c r="C189" i="23"/>
  <c r="C190" i="23"/>
  <c r="C191" i="23"/>
  <c r="C192" i="23"/>
  <c r="C193" i="23"/>
  <c r="C194" i="23"/>
  <c r="C195" i="23"/>
  <c r="C196" i="23"/>
  <c r="C197" i="23"/>
  <c r="C198" i="23"/>
  <c r="C199" i="23"/>
  <c r="C200" i="23"/>
  <c r="C201" i="23"/>
  <c r="C202" i="23"/>
  <c r="C203" i="23"/>
  <c r="C204" i="23"/>
  <c r="C205" i="23"/>
  <c r="C206" i="23"/>
  <c r="C207" i="23"/>
  <c r="C208" i="23"/>
  <c r="C209" i="23"/>
  <c r="C210" i="23"/>
  <c r="C211" i="23"/>
  <c r="C212" i="23"/>
  <c r="C213" i="23"/>
  <c r="C214" i="23"/>
  <c r="C215" i="23"/>
  <c r="C216" i="23"/>
  <c r="C217" i="23"/>
  <c r="C218" i="23"/>
  <c r="C219" i="23"/>
  <c r="C220" i="23"/>
  <c r="C221" i="23"/>
  <c r="C222" i="23"/>
  <c r="C223" i="23"/>
  <c r="C224" i="23"/>
  <c r="C225" i="23"/>
  <c r="C226" i="23"/>
  <c r="C227" i="23"/>
  <c r="C228" i="23"/>
  <c r="C229" i="23"/>
  <c r="C230" i="23"/>
  <c r="C231" i="23"/>
  <c r="C232" i="23"/>
  <c r="C233" i="23"/>
  <c r="C234" i="23"/>
  <c r="C235" i="23"/>
  <c r="C236" i="23"/>
  <c r="C237" i="23"/>
  <c r="C238" i="23"/>
  <c r="C239" i="23"/>
  <c r="C240" i="23"/>
  <c r="C241" i="23"/>
  <c r="C242" i="23"/>
  <c r="C243" i="23"/>
  <c r="C244" i="23"/>
  <c r="C245" i="23"/>
  <c r="C246" i="23"/>
  <c r="C247" i="23"/>
  <c r="C248" i="23"/>
  <c r="C249" i="23"/>
  <c r="C250" i="23"/>
  <c r="C251" i="23"/>
  <c r="C252" i="23"/>
  <c r="C253" i="23"/>
  <c r="C254" i="23"/>
  <c r="C255" i="23"/>
  <c r="C256" i="23"/>
  <c r="C257" i="23"/>
  <c r="C258" i="23"/>
  <c r="C259" i="23"/>
  <c r="C260" i="23"/>
  <c r="C261" i="23"/>
  <c r="C262" i="23"/>
  <c r="C263" i="23"/>
  <c r="C264" i="23"/>
  <c r="C265" i="23"/>
  <c r="C266" i="23"/>
  <c r="C267" i="23"/>
  <c r="C268" i="23"/>
  <c r="C269" i="23"/>
  <c r="C270" i="23"/>
  <c r="C271" i="23"/>
  <c r="C272" i="23"/>
  <c r="C273" i="23"/>
  <c r="C274" i="23"/>
  <c r="C275" i="23"/>
  <c r="C276" i="23"/>
  <c r="C277" i="23"/>
  <c r="C278" i="23"/>
  <c r="C279" i="23"/>
  <c r="C280" i="23"/>
  <c r="C281" i="23"/>
  <c r="C282" i="23"/>
  <c r="C283" i="23"/>
  <c r="C284" i="23"/>
  <c r="C285" i="23"/>
  <c r="C286" i="23"/>
  <c r="C287" i="23"/>
  <c r="C288" i="23"/>
  <c r="C289" i="23"/>
  <c r="C290" i="23"/>
  <c r="C291" i="23"/>
  <c r="C292" i="23"/>
  <c r="C293" i="23"/>
  <c r="C294" i="23"/>
  <c r="C295" i="23"/>
  <c r="C296" i="23"/>
  <c r="C297" i="23"/>
  <c r="C298" i="23"/>
  <c r="C299" i="23"/>
  <c r="C300" i="23"/>
  <c r="C301" i="23"/>
  <c r="C302" i="23"/>
  <c r="C303" i="23"/>
  <c r="C304" i="23"/>
  <c r="C305" i="23"/>
  <c r="C306" i="23"/>
  <c r="C307" i="23"/>
  <c r="C308" i="23"/>
  <c r="C309" i="23"/>
  <c r="C310" i="23"/>
  <c r="C311" i="23"/>
  <c r="C312" i="23"/>
  <c r="C313" i="23"/>
  <c r="C314" i="23"/>
  <c r="C315" i="23"/>
  <c r="C316" i="23"/>
  <c r="C317" i="23"/>
  <c r="C318" i="23"/>
  <c r="C319" i="23"/>
  <c r="C320" i="23"/>
  <c r="C321" i="23"/>
  <c r="C322" i="23"/>
  <c r="C323" i="23"/>
  <c r="C324" i="23"/>
  <c r="C325" i="23"/>
  <c r="C326" i="23"/>
  <c r="C327" i="23"/>
  <c r="C328" i="23"/>
  <c r="C329" i="23"/>
  <c r="C330" i="23"/>
  <c r="C331" i="23"/>
  <c r="C332" i="23"/>
  <c r="C333" i="23"/>
  <c r="C334" i="23"/>
  <c r="C335" i="23"/>
  <c r="C336" i="23"/>
  <c r="C337" i="23"/>
  <c r="C338" i="23"/>
  <c r="C339" i="23"/>
  <c r="C340" i="23"/>
  <c r="C341" i="23"/>
  <c r="C342" i="23"/>
  <c r="C343" i="23"/>
  <c r="C344" i="23"/>
  <c r="C345" i="23"/>
  <c r="C346" i="23"/>
  <c r="C347" i="23"/>
  <c r="C348" i="23"/>
  <c r="C349" i="23"/>
  <c r="C350" i="23"/>
  <c r="C351" i="23"/>
  <c r="C352" i="23"/>
  <c r="C353" i="23"/>
  <c r="C354" i="23"/>
  <c r="C355" i="23"/>
  <c r="C356" i="23"/>
  <c r="C357" i="23"/>
  <c r="C358" i="23"/>
  <c r="C359" i="23"/>
  <c r="C360" i="23"/>
  <c r="C361" i="23"/>
  <c r="C362" i="23"/>
  <c r="C363" i="23"/>
  <c r="C364" i="23"/>
  <c r="C365" i="23"/>
  <c r="C366" i="23"/>
  <c r="C367" i="23"/>
  <c r="C368" i="23"/>
  <c r="C369" i="23"/>
  <c r="C370" i="23"/>
  <c r="C371" i="23"/>
  <c r="C372" i="23"/>
  <c r="C373" i="23"/>
  <c r="C374" i="23"/>
  <c r="C375" i="23"/>
  <c r="C376" i="23"/>
  <c r="C377" i="23"/>
  <c r="C378" i="23"/>
  <c r="C379" i="23"/>
  <c r="C380" i="23"/>
  <c r="C381" i="23"/>
  <c r="C382" i="23"/>
  <c r="C383" i="23"/>
  <c r="C384" i="23"/>
  <c r="C385" i="23"/>
  <c r="C386" i="23"/>
  <c r="C387" i="23"/>
  <c r="C388" i="23"/>
  <c r="C389" i="23"/>
  <c r="C390" i="23"/>
  <c r="C391" i="23"/>
  <c r="C392" i="23"/>
  <c r="C393" i="23"/>
  <c r="C394" i="23"/>
  <c r="C395" i="23"/>
  <c r="C396" i="23"/>
  <c r="C397" i="23"/>
  <c r="C398" i="23"/>
  <c r="C9" i="23"/>
  <c r="B15" i="22"/>
  <c r="B16" i="22"/>
  <c r="B17" i="22"/>
  <c r="B18" i="22"/>
  <c r="B19" i="22"/>
  <c r="B20" i="22"/>
  <c r="B21" i="22"/>
  <c r="B22" i="22"/>
  <c r="B23" i="22"/>
  <c r="B24" i="22"/>
  <c r="B25" i="22"/>
  <c r="B26" i="22"/>
  <c r="B27" i="22"/>
  <c r="B28" i="22"/>
  <c r="B29" i="22"/>
  <c r="B30" i="22"/>
  <c r="B31" i="22"/>
  <c r="B32" i="22"/>
  <c r="B33" i="22"/>
  <c r="B34" i="22"/>
  <c r="B35" i="22"/>
  <c r="B36" i="22"/>
  <c r="B37" i="22"/>
  <c r="B38" i="22"/>
  <c r="B39" i="22"/>
  <c r="B40" i="22"/>
  <c r="B41" i="22"/>
  <c r="B42" i="22"/>
  <c r="B43" i="22"/>
  <c r="B44" i="22"/>
  <c r="B45" i="22"/>
  <c r="B46" i="22"/>
  <c r="B47" i="22"/>
  <c r="B48" i="22"/>
  <c r="B49" i="22"/>
  <c r="B50" i="22"/>
  <c r="B51" i="22"/>
  <c r="B52" i="22"/>
  <c r="B53" i="22"/>
  <c r="B54" i="22"/>
  <c r="B55" i="22"/>
  <c r="B56" i="22"/>
  <c r="B57" i="22"/>
  <c r="B58" i="22"/>
  <c r="B59" i="22"/>
  <c r="B60" i="22"/>
  <c r="B61" i="22"/>
  <c r="B62" i="22"/>
  <c r="B63" i="22"/>
  <c r="B64" i="22"/>
  <c r="B65" i="22"/>
  <c r="B66" i="22"/>
  <c r="B67" i="22"/>
  <c r="B68" i="22"/>
  <c r="B69" i="22"/>
  <c r="B70" i="22"/>
  <c r="B71" i="22"/>
  <c r="B72" i="22"/>
  <c r="B73" i="22"/>
  <c r="B74" i="22"/>
  <c r="B75" i="22"/>
  <c r="B76" i="22"/>
  <c r="B77" i="22"/>
  <c r="B78" i="22"/>
  <c r="B79" i="22"/>
  <c r="B80" i="22"/>
  <c r="B81" i="22"/>
  <c r="B82" i="22"/>
  <c r="B83" i="22"/>
  <c r="B84" i="22"/>
  <c r="B85" i="22"/>
  <c r="B86" i="22"/>
  <c r="B87" i="22"/>
  <c r="B88" i="22"/>
  <c r="B89" i="22"/>
  <c r="B90" i="22"/>
  <c r="B91" i="22"/>
  <c r="B92" i="22"/>
  <c r="B93" i="22"/>
  <c r="B94" i="22"/>
  <c r="B95" i="22"/>
  <c r="B96" i="22"/>
  <c r="B97" i="22"/>
  <c r="B98" i="22"/>
  <c r="B99" i="22"/>
  <c r="B100" i="22"/>
  <c r="B101" i="22"/>
  <c r="B102" i="22"/>
  <c r="B103" i="22"/>
  <c r="B104" i="22"/>
  <c r="B105" i="22"/>
  <c r="B106" i="22"/>
  <c r="B107" i="22"/>
  <c r="B108" i="22"/>
  <c r="B109" i="22"/>
  <c r="B110" i="22"/>
  <c r="B111" i="22"/>
  <c r="B112" i="22"/>
  <c r="B113" i="22"/>
  <c r="B114" i="22"/>
  <c r="B115" i="22"/>
  <c r="B116" i="22"/>
  <c r="B117" i="22"/>
  <c r="B118" i="22"/>
  <c r="B119" i="22"/>
  <c r="B120" i="22"/>
  <c r="B121" i="22"/>
  <c r="B122" i="22"/>
  <c r="B123" i="22"/>
  <c r="B124" i="22"/>
  <c r="B125" i="22"/>
  <c r="B126" i="22"/>
  <c r="B127" i="22"/>
  <c r="B128" i="22"/>
  <c r="B129" i="22"/>
  <c r="B130" i="22"/>
  <c r="B131" i="22"/>
  <c r="B132" i="22"/>
  <c r="B133" i="22"/>
  <c r="B134" i="22"/>
  <c r="B135" i="22"/>
  <c r="B136" i="22"/>
  <c r="B137" i="22"/>
  <c r="B138" i="22"/>
  <c r="B139" i="22"/>
  <c r="B140" i="22"/>
  <c r="B141" i="22"/>
  <c r="B142" i="22"/>
  <c r="B143" i="22"/>
  <c r="B144" i="22"/>
  <c r="B145" i="22"/>
  <c r="B146" i="22"/>
  <c r="B147" i="22"/>
  <c r="B148" i="22"/>
  <c r="B149" i="22"/>
  <c r="B150" i="22"/>
  <c r="B151" i="22"/>
  <c r="B152" i="22"/>
  <c r="B153" i="22"/>
  <c r="B154" i="22"/>
  <c r="B155" i="22"/>
  <c r="B156" i="22"/>
  <c r="B157" i="22"/>
  <c r="B158" i="22"/>
  <c r="B159" i="22"/>
  <c r="B160" i="22"/>
  <c r="B161" i="22"/>
  <c r="B162" i="22"/>
  <c r="B163" i="22"/>
  <c r="B164" i="22"/>
  <c r="B165" i="22"/>
  <c r="B166" i="22"/>
  <c r="B167" i="22"/>
  <c r="B168" i="22"/>
  <c r="B169" i="22"/>
  <c r="B170" i="22"/>
  <c r="B171" i="22"/>
  <c r="B172" i="22"/>
  <c r="B173" i="22"/>
  <c r="B174" i="22"/>
  <c r="B175" i="22"/>
  <c r="B176" i="22"/>
  <c r="B177" i="22"/>
  <c r="B178" i="22"/>
  <c r="B179" i="22"/>
  <c r="B180" i="22"/>
  <c r="B181" i="22"/>
  <c r="B182" i="22"/>
  <c r="B183" i="22"/>
  <c r="B184" i="22"/>
  <c r="B185" i="22"/>
  <c r="B186" i="22"/>
  <c r="B187" i="22"/>
  <c r="B188" i="22"/>
  <c r="B189" i="22"/>
  <c r="B190" i="22"/>
  <c r="B191" i="22"/>
  <c r="B192" i="22"/>
  <c r="B193" i="22"/>
  <c r="B194" i="22"/>
  <c r="B195" i="22"/>
  <c r="B196" i="22"/>
  <c r="B197" i="22"/>
  <c r="B198" i="22"/>
  <c r="B199" i="22"/>
  <c r="B200" i="22"/>
  <c r="B201" i="22"/>
  <c r="B202" i="22"/>
  <c r="B203" i="22"/>
  <c r="B204" i="22"/>
  <c r="B205" i="22"/>
  <c r="B206" i="22"/>
  <c r="B207" i="22"/>
  <c r="B208" i="22"/>
  <c r="B209" i="22"/>
  <c r="B210" i="22"/>
  <c r="B211" i="22"/>
  <c r="B212" i="22"/>
  <c r="B213" i="22"/>
  <c r="B214" i="22"/>
  <c r="B215" i="22"/>
  <c r="B216" i="22"/>
  <c r="B217" i="22"/>
  <c r="B218" i="22"/>
  <c r="B219" i="22"/>
  <c r="B220" i="22"/>
  <c r="B221" i="22"/>
  <c r="B222" i="22"/>
  <c r="B223" i="22"/>
  <c r="B224" i="22"/>
  <c r="B225" i="22"/>
  <c r="B226" i="22"/>
  <c r="B227" i="22"/>
  <c r="B228" i="22"/>
  <c r="B229" i="22"/>
  <c r="B230" i="22"/>
  <c r="B231" i="22"/>
  <c r="B232" i="22"/>
  <c r="B233" i="22"/>
  <c r="B234" i="22"/>
  <c r="B235" i="22"/>
  <c r="B236" i="22"/>
  <c r="B237" i="22"/>
  <c r="B238" i="22"/>
  <c r="B239" i="22"/>
  <c r="B240" i="22"/>
  <c r="B241" i="22"/>
  <c r="B242" i="22"/>
  <c r="B243" i="22"/>
  <c r="B244" i="22"/>
  <c r="B245" i="22"/>
  <c r="B246" i="22"/>
  <c r="B247" i="22"/>
  <c r="B248" i="22"/>
  <c r="B249" i="22"/>
  <c r="B250" i="22"/>
  <c r="B251" i="22"/>
  <c r="B252" i="22"/>
  <c r="B253" i="22"/>
  <c r="B254" i="22"/>
  <c r="B255" i="22"/>
  <c r="B256" i="22"/>
  <c r="B257" i="22"/>
  <c r="B258" i="22"/>
  <c r="B259" i="22"/>
  <c r="B260" i="22"/>
  <c r="B261" i="22"/>
  <c r="B262" i="22"/>
  <c r="B263" i="22"/>
  <c r="B264" i="22"/>
  <c r="B265" i="22"/>
  <c r="B266" i="22"/>
  <c r="B267" i="22"/>
  <c r="B268" i="22"/>
  <c r="B269" i="22"/>
  <c r="B270" i="22"/>
  <c r="B271" i="22"/>
  <c r="B272" i="22"/>
  <c r="B273" i="22"/>
  <c r="B274" i="22"/>
  <c r="B275" i="22"/>
  <c r="B276" i="22"/>
  <c r="B277" i="22"/>
  <c r="B278" i="22"/>
  <c r="B279" i="22"/>
  <c r="B280" i="22"/>
  <c r="B281" i="22"/>
  <c r="B282" i="22"/>
  <c r="B283" i="22"/>
  <c r="B284" i="22"/>
  <c r="B285" i="22"/>
  <c r="B286" i="22"/>
  <c r="B287" i="22"/>
  <c r="B288" i="22"/>
  <c r="B289" i="22"/>
  <c r="B290" i="22"/>
  <c r="B291" i="22"/>
  <c r="B292" i="22"/>
  <c r="B293" i="22"/>
  <c r="B294" i="22"/>
  <c r="B295" i="22"/>
  <c r="B296" i="22"/>
  <c r="B297" i="22"/>
  <c r="B298" i="22"/>
  <c r="B299" i="22"/>
  <c r="B300" i="22"/>
  <c r="B301" i="22"/>
  <c r="B302" i="22"/>
  <c r="B303" i="22"/>
  <c r="B304" i="22"/>
  <c r="B305" i="22"/>
  <c r="B306" i="22"/>
  <c r="B307" i="22"/>
  <c r="B308" i="22"/>
  <c r="B309" i="22"/>
  <c r="B310" i="22"/>
  <c r="B311" i="22"/>
  <c r="B312" i="22"/>
  <c r="B313" i="22"/>
  <c r="B314" i="22"/>
  <c r="B315" i="22"/>
  <c r="B316" i="22"/>
  <c r="B317" i="22"/>
  <c r="B318" i="22"/>
  <c r="B319" i="22"/>
  <c r="B320" i="22"/>
  <c r="B321" i="22"/>
  <c r="B322" i="22"/>
  <c r="B323" i="22"/>
  <c r="B324" i="22"/>
  <c r="B325" i="22"/>
  <c r="B326" i="22"/>
  <c r="B327" i="22"/>
  <c r="B328" i="22"/>
  <c r="B329" i="22"/>
  <c r="B330" i="22"/>
  <c r="B331" i="22"/>
  <c r="B332" i="22"/>
  <c r="B333" i="22"/>
  <c r="B334" i="22"/>
  <c r="B335" i="22"/>
  <c r="B336" i="22"/>
  <c r="B337" i="22"/>
  <c r="B338" i="22"/>
  <c r="B339" i="22"/>
  <c r="B340" i="22"/>
  <c r="B341" i="22"/>
  <c r="B342" i="22"/>
  <c r="B343" i="22"/>
  <c r="B344" i="22"/>
  <c r="B345" i="22"/>
  <c r="B346" i="22"/>
  <c r="B347" i="22"/>
  <c r="B348" i="22"/>
  <c r="B349" i="22"/>
  <c r="B350" i="22"/>
  <c r="B351" i="22"/>
  <c r="B352" i="22"/>
  <c r="B353" i="22"/>
  <c r="B354" i="22"/>
  <c r="B355" i="22"/>
  <c r="B356" i="22"/>
  <c r="B357" i="22"/>
  <c r="B358" i="22"/>
  <c r="B359" i="22"/>
  <c r="B360" i="22"/>
  <c r="B361" i="22"/>
  <c r="B362" i="22"/>
  <c r="B363" i="22"/>
  <c r="B364" i="22"/>
  <c r="B365" i="22"/>
  <c r="B366" i="22"/>
  <c r="B367" i="22"/>
  <c r="B368" i="22"/>
  <c r="B369" i="22"/>
  <c r="B370" i="22"/>
  <c r="B371" i="22"/>
  <c r="B372" i="22"/>
  <c r="B373" i="22"/>
  <c r="B374" i="22"/>
  <c r="B375" i="22"/>
  <c r="B376" i="22"/>
  <c r="B377" i="22"/>
  <c r="B378" i="22"/>
  <c r="B379" i="22"/>
  <c r="B380" i="22"/>
  <c r="B381" i="22"/>
  <c r="B382" i="22"/>
  <c r="B383" i="22"/>
  <c r="B384" i="22"/>
  <c r="B385" i="22"/>
  <c r="B386" i="22"/>
  <c r="B387" i="22"/>
  <c r="B388" i="22"/>
  <c r="B389" i="22"/>
  <c r="B390" i="22"/>
  <c r="B391" i="22"/>
  <c r="B392" i="22"/>
  <c r="B393" i="22"/>
  <c r="B394" i="22"/>
  <c r="B395" i="22"/>
  <c r="B396" i="22"/>
  <c r="B397" i="22"/>
  <c r="B398" i="22"/>
  <c r="B399" i="22"/>
  <c r="B400" i="22"/>
  <c r="B401" i="22"/>
  <c r="B402" i="22"/>
  <c r="B403" i="22"/>
  <c r="B404" i="22"/>
  <c r="B405" i="22"/>
  <c r="B406" i="22"/>
  <c r="B407" i="22"/>
  <c r="B408" i="22"/>
  <c r="B409" i="22"/>
  <c r="B410" i="22"/>
  <c r="B411" i="22"/>
  <c r="B412" i="22"/>
  <c r="B413" i="22"/>
  <c r="B414" i="22"/>
  <c r="B415" i="22"/>
  <c r="B416" i="22"/>
  <c r="B417" i="22"/>
  <c r="B418" i="22"/>
  <c r="B419" i="22"/>
  <c r="B420" i="22"/>
  <c r="B421" i="22"/>
  <c r="B422" i="22"/>
  <c r="B423" i="22"/>
  <c r="B424" i="22"/>
  <c r="B425" i="22"/>
  <c r="B426" i="22"/>
  <c r="B427" i="22"/>
  <c r="B428" i="22"/>
  <c r="B429" i="22"/>
  <c r="B430" i="22"/>
  <c r="B431" i="22"/>
  <c r="B432" i="22"/>
  <c r="B433" i="22"/>
  <c r="B434" i="22"/>
  <c r="B435" i="22"/>
  <c r="B436" i="22"/>
  <c r="B437" i="22"/>
  <c r="B438" i="22"/>
  <c r="B439" i="22"/>
  <c r="B440" i="22"/>
  <c r="B441" i="22"/>
  <c r="B442" i="22"/>
  <c r="B443" i="22"/>
  <c r="B444" i="22"/>
  <c r="B445" i="22"/>
  <c r="B446" i="22"/>
  <c r="B447" i="22"/>
  <c r="B448" i="22"/>
  <c r="B449" i="22"/>
  <c r="B450" i="22"/>
  <c r="B451" i="22"/>
  <c r="B452" i="22"/>
  <c r="B453" i="22"/>
  <c r="B454" i="22"/>
  <c r="B455" i="22"/>
  <c r="B456" i="22"/>
  <c r="B457" i="22"/>
  <c r="B458" i="22"/>
  <c r="B459" i="22"/>
  <c r="B460" i="22"/>
  <c r="B461" i="22"/>
  <c r="B462" i="22"/>
  <c r="B463" i="22"/>
  <c r="B464" i="22"/>
  <c r="B465" i="22"/>
  <c r="B466" i="22"/>
  <c r="B467" i="22"/>
  <c r="B468" i="22"/>
  <c r="B469" i="22"/>
  <c r="B470" i="22"/>
  <c r="B471" i="22"/>
  <c r="B472" i="22"/>
  <c r="B473" i="22"/>
  <c r="B474" i="22"/>
  <c r="B475" i="22"/>
  <c r="B476" i="22"/>
  <c r="B477" i="22"/>
  <c r="B478" i="22"/>
  <c r="B479" i="22"/>
  <c r="B480" i="22"/>
  <c r="B481" i="22"/>
  <c r="B14" i="22"/>
  <c r="C15" i="22"/>
  <c r="C16" i="22"/>
  <c r="C17" i="22"/>
  <c r="C18" i="22"/>
  <c r="C19" i="22"/>
  <c r="C20" i="22"/>
  <c r="C21" i="22"/>
  <c r="C22" i="22"/>
  <c r="C23" i="22"/>
  <c r="C24" i="22"/>
  <c r="C25" i="22"/>
  <c r="C26" i="22"/>
  <c r="C27" i="22"/>
  <c r="C28" i="22"/>
  <c r="C29" i="22"/>
  <c r="C30" i="22"/>
  <c r="C31" i="22"/>
  <c r="C32" i="22"/>
  <c r="C33" i="22"/>
  <c r="C34" i="22"/>
  <c r="C35" i="22"/>
  <c r="C36" i="22"/>
  <c r="C37" i="22"/>
  <c r="C38" i="22"/>
  <c r="C39" i="22"/>
  <c r="C40" i="22"/>
  <c r="C41" i="22"/>
  <c r="C42" i="22"/>
  <c r="C43" i="22"/>
  <c r="C44" i="22"/>
  <c r="C45" i="22"/>
  <c r="C46" i="22"/>
  <c r="C47" i="22"/>
  <c r="C48" i="22"/>
  <c r="C49" i="22"/>
  <c r="C50" i="22"/>
  <c r="C51" i="22"/>
  <c r="C52" i="22"/>
  <c r="C53" i="22"/>
  <c r="C54" i="22"/>
  <c r="C55" i="22"/>
  <c r="C56" i="22"/>
  <c r="C57" i="22"/>
  <c r="C58" i="22"/>
  <c r="C59" i="22"/>
  <c r="C60" i="22"/>
  <c r="C61" i="22"/>
  <c r="C62" i="22"/>
  <c r="C63" i="22"/>
  <c r="C64" i="22"/>
  <c r="C65" i="22"/>
  <c r="C66" i="22"/>
  <c r="C67" i="22"/>
  <c r="C68" i="22"/>
  <c r="C69" i="22"/>
  <c r="C70" i="22"/>
  <c r="C71" i="22"/>
  <c r="C72" i="22"/>
  <c r="C73" i="22"/>
  <c r="C74" i="22"/>
  <c r="C75" i="22"/>
  <c r="C76" i="22"/>
  <c r="C77" i="22"/>
  <c r="C78" i="22"/>
  <c r="C79" i="22"/>
  <c r="C80" i="22"/>
  <c r="C81" i="22"/>
  <c r="C82" i="22"/>
  <c r="C83" i="22"/>
  <c r="C84" i="22"/>
  <c r="C85" i="22"/>
  <c r="C86" i="22"/>
  <c r="C87" i="22"/>
  <c r="C88" i="22"/>
  <c r="C89" i="22"/>
  <c r="C90" i="22"/>
  <c r="C91" i="22"/>
  <c r="C92" i="22"/>
  <c r="C93" i="22"/>
  <c r="C94" i="22"/>
  <c r="C95" i="22"/>
  <c r="C96" i="22"/>
  <c r="C97" i="22"/>
  <c r="C98" i="22"/>
  <c r="C99" i="22"/>
  <c r="C100" i="22"/>
  <c r="C101" i="22"/>
  <c r="C102" i="22"/>
  <c r="C103" i="22"/>
  <c r="C104" i="22"/>
  <c r="C105" i="22"/>
  <c r="C106" i="22"/>
  <c r="C107" i="22"/>
  <c r="C108" i="22"/>
  <c r="C109" i="22"/>
  <c r="C110" i="22"/>
  <c r="C111" i="22"/>
  <c r="C112" i="22"/>
  <c r="C113" i="22"/>
  <c r="C114" i="22"/>
  <c r="C115" i="22"/>
  <c r="C116" i="22"/>
  <c r="C117" i="22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C197" i="22"/>
  <c r="C198" i="22"/>
  <c r="C199" i="22"/>
  <c r="C200" i="22"/>
  <c r="C201" i="22"/>
  <c r="C202" i="22"/>
  <c r="C203" i="22"/>
  <c r="C204" i="22"/>
  <c r="C205" i="22"/>
  <c r="C206" i="22"/>
  <c r="C207" i="22"/>
  <c r="C208" i="22"/>
  <c r="C209" i="22"/>
  <c r="C210" i="22"/>
  <c r="C211" i="22"/>
  <c r="C212" i="22"/>
  <c r="C213" i="22"/>
  <c r="C214" i="22"/>
  <c r="C215" i="22"/>
  <c r="C216" i="22"/>
  <c r="C217" i="22"/>
  <c r="C218" i="22"/>
  <c r="C219" i="22"/>
  <c r="C220" i="22"/>
  <c r="C221" i="22"/>
  <c r="C222" i="22"/>
  <c r="C223" i="22"/>
  <c r="C224" i="22"/>
  <c r="C225" i="22"/>
  <c r="C226" i="22"/>
  <c r="C227" i="22"/>
  <c r="C228" i="22"/>
  <c r="C229" i="22"/>
  <c r="C230" i="22"/>
  <c r="C231" i="22"/>
  <c r="C232" i="22"/>
  <c r="C233" i="22"/>
  <c r="C234" i="22"/>
  <c r="C235" i="22"/>
  <c r="C236" i="22"/>
  <c r="C237" i="22"/>
  <c r="C238" i="22"/>
  <c r="C239" i="22"/>
  <c r="C240" i="22"/>
  <c r="C241" i="22"/>
  <c r="C242" i="22"/>
  <c r="C243" i="22"/>
  <c r="C244" i="22"/>
  <c r="C245" i="22"/>
  <c r="C246" i="22"/>
  <c r="C247" i="22"/>
  <c r="C248" i="22"/>
  <c r="C249" i="22"/>
  <c r="C250" i="22"/>
  <c r="C251" i="22"/>
  <c r="C252" i="22"/>
  <c r="C253" i="22"/>
  <c r="C254" i="22"/>
  <c r="C255" i="22"/>
  <c r="C256" i="22"/>
  <c r="C257" i="22"/>
  <c r="C258" i="22"/>
  <c r="C259" i="22"/>
  <c r="C260" i="22"/>
  <c r="C261" i="22"/>
  <c r="C262" i="22"/>
  <c r="C263" i="22"/>
  <c r="C264" i="22"/>
  <c r="C265" i="22"/>
  <c r="C266" i="22"/>
  <c r="C267" i="22"/>
  <c r="C268" i="22"/>
  <c r="C269" i="22"/>
  <c r="C270" i="22"/>
  <c r="C271" i="22"/>
  <c r="C272" i="22"/>
  <c r="C273" i="22"/>
  <c r="C274" i="22"/>
  <c r="C275" i="22"/>
  <c r="C276" i="22"/>
  <c r="C277" i="22"/>
  <c r="C278" i="22"/>
  <c r="C279" i="22"/>
  <c r="C280" i="22"/>
  <c r="C281" i="22"/>
  <c r="C282" i="22"/>
  <c r="C283" i="22"/>
  <c r="C284" i="22"/>
  <c r="C285" i="22"/>
  <c r="C286" i="22"/>
  <c r="C287" i="22"/>
  <c r="C288" i="22"/>
  <c r="C289" i="22"/>
  <c r="C290" i="22"/>
  <c r="C291" i="22"/>
  <c r="C292" i="22"/>
  <c r="C293" i="22"/>
  <c r="C294" i="22"/>
  <c r="C295" i="22"/>
  <c r="C296" i="22"/>
  <c r="C297" i="22"/>
  <c r="C298" i="22"/>
  <c r="C299" i="22"/>
  <c r="C300" i="22"/>
  <c r="C301" i="22"/>
  <c r="C302" i="22"/>
  <c r="C303" i="22"/>
  <c r="C304" i="22"/>
  <c r="C305" i="22"/>
  <c r="C306" i="22"/>
  <c r="C307" i="22"/>
  <c r="C308" i="22"/>
  <c r="C309" i="22"/>
  <c r="C310" i="22"/>
  <c r="C311" i="22"/>
  <c r="C312" i="22"/>
  <c r="C313" i="22"/>
  <c r="C314" i="22"/>
  <c r="C315" i="22"/>
  <c r="C316" i="22"/>
  <c r="C317" i="22"/>
  <c r="C318" i="22"/>
  <c r="C319" i="22"/>
  <c r="C320" i="22"/>
  <c r="C321" i="22"/>
  <c r="C322" i="22"/>
  <c r="C323" i="22"/>
  <c r="C324" i="22"/>
  <c r="C325" i="22"/>
  <c r="C326" i="22"/>
  <c r="C327" i="22"/>
  <c r="C328" i="22"/>
  <c r="C329" i="22"/>
  <c r="C330" i="22"/>
  <c r="C331" i="22"/>
  <c r="C332" i="22"/>
  <c r="C333" i="22"/>
  <c r="C334" i="22"/>
  <c r="C335" i="22"/>
  <c r="C336" i="22"/>
  <c r="C337" i="22"/>
  <c r="C338" i="22"/>
  <c r="C339" i="22"/>
  <c r="C340" i="22"/>
  <c r="C341" i="22"/>
  <c r="C342" i="22"/>
  <c r="C343" i="22"/>
  <c r="C344" i="22"/>
  <c r="C345" i="22"/>
  <c r="C346" i="22"/>
  <c r="C347" i="22"/>
  <c r="C348" i="22"/>
  <c r="C349" i="22"/>
  <c r="C350" i="22"/>
  <c r="C351" i="22"/>
  <c r="C352" i="22"/>
  <c r="C353" i="22"/>
  <c r="C354" i="22"/>
  <c r="C355" i="22"/>
  <c r="C356" i="22"/>
  <c r="C357" i="22"/>
  <c r="C358" i="22"/>
  <c r="C359" i="22"/>
  <c r="C360" i="22"/>
  <c r="C361" i="22"/>
  <c r="C362" i="22"/>
  <c r="C363" i="22"/>
  <c r="C364" i="22"/>
  <c r="C365" i="22"/>
  <c r="C366" i="22"/>
  <c r="C367" i="22"/>
  <c r="C368" i="22"/>
  <c r="C369" i="22"/>
  <c r="C370" i="22"/>
  <c r="C371" i="22"/>
  <c r="C372" i="22"/>
  <c r="C373" i="22"/>
  <c r="C374" i="22"/>
  <c r="C375" i="22"/>
  <c r="C376" i="22"/>
  <c r="C377" i="22"/>
  <c r="C378" i="22"/>
  <c r="C379" i="22"/>
  <c r="C380" i="22"/>
  <c r="C381" i="22"/>
  <c r="C382" i="22"/>
  <c r="C383" i="22"/>
  <c r="C384" i="22"/>
  <c r="C385" i="22"/>
  <c r="C386" i="22"/>
  <c r="C387" i="22"/>
  <c r="C388" i="22"/>
  <c r="C389" i="22"/>
  <c r="C390" i="22"/>
  <c r="C391" i="22"/>
  <c r="C392" i="22"/>
  <c r="C393" i="22"/>
  <c r="C394" i="22"/>
  <c r="C395" i="22"/>
  <c r="C396" i="22"/>
  <c r="C397" i="22"/>
  <c r="C398" i="22"/>
  <c r="C399" i="22"/>
  <c r="C400" i="22"/>
  <c r="C401" i="22"/>
  <c r="C402" i="22"/>
  <c r="C403" i="22"/>
  <c r="C404" i="22"/>
  <c r="C405" i="22"/>
  <c r="C406" i="22"/>
  <c r="C407" i="22"/>
  <c r="C408" i="22"/>
  <c r="C409" i="22"/>
  <c r="C410" i="22"/>
  <c r="C411" i="22"/>
  <c r="C412" i="22"/>
  <c r="C413" i="22"/>
  <c r="C414" i="22"/>
  <c r="C415" i="22"/>
  <c r="C416" i="22"/>
  <c r="C417" i="22"/>
  <c r="C418" i="22"/>
  <c r="C419" i="22"/>
  <c r="C420" i="22"/>
  <c r="C421" i="22"/>
  <c r="C422" i="22"/>
  <c r="C423" i="22"/>
  <c r="C424" i="22"/>
  <c r="C425" i="22"/>
  <c r="C426" i="22"/>
  <c r="C427" i="22"/>
  <c r="C428" i="22"/>
  <c r="C429" i="22"/>
  <c r="C430" i="22"/>
  <c r="C431" i="22"/>
  <c r="C432" i="22"/>
  <c r="C433" i="22"/>
  <c r="C434" i="22"/>
  <c r="C435" i="22"/>
  <c r="C436" i="22"/>
  <c r="C437" i="22"/>
  <c r="C438" i="22"/>
  <c r="C439" i="22"/>
  <c r="C440" i="22"/>
  <c r="C441" i="22"/>
  <c r="C442" i="22"/>
  <c r="C443" i="22"/>
  <c r="C444" i="22"/>
  <c r="C445" i="22"/>
  <c r="C446" i="22"/>
  <c r="C447" i="22"/>
  <c r="C448" i="22"/>
  <c r="C449" i="22"/>
  <c r="C450" i="22"/>
  <c r="C451" i="22"/>
  <c r="C452" i="22"/>
  <c r="C453" i="22"/>
  <c r="C454" i="22"/>
  <c r="C455" i="22"/>
  <c r="C456" i="22"/>
  <c r="C457" i="22"/>
  <c r="C458" i="22"/>
  <c r="C459" i="22"/>
  <c r="C460" i="22"/>
  <c r="C461" i="22"/>
  <c r="C462" i="22"/>
  <c r="C463" i="22"/>
  <c r="C464" i="22"/>
  <c r="C465" i="22"/>
  <c r="C466" i="22"/>
  <c r="C467" i="22"/>
  <c r="C468" i="22"/>
  <c r="C469" i="22"/>
  <c r="C470" i="22"/>
  <c r="C471" i="22"/>
  <c r="C472" i="22"/>
  <c r="C473" i="22"/>
  <c r="C474" i="22"/>
  <c r="C475" i="22"/>
  <c r="C476" i="22"/>
  <c r="C477" i="22"/>
  <c r="C478" i="22"/>
  <c r="C479" i="22"/>
  <c r="C480" i="22"/>
  <c r="C481" i="22"/>
  <c r="C14" i="22"/>
  <c r="B15" i="21"/>
  <c r="B16" i="21"/>
  <c r="B17" i="21"/>
  <c r="B18" i="21"/>
  <c r="B19" i="21"/>
  <c r="B20" i="21"/>
  <c r="B21" i="21"/>
  <c r="B22" i="21"/>
  <c r="B23" i="21"/>
  <c r="B24" i="21"/>
  <c r="B25" i="21"/>
  <c r="B26" i="21"/>
  <c r="B27" i="21"/>
  <c r="B28" i="21"/>
  <c r="B29" i="21"/>
  <c r="B30" i="21"/>
  <c r="B31" i="21"/>
  <c r="B32" i="21"/>
  <c r="B33" i="21"/>
  <c r="B34" i="21"/>
  <c r="B35" i="21"/>
  <c r="B36" i="21"/>
  <c r="B37" i="21"/>
  <c r="B38" i="21"/>
  <c r="B39" i="21"/>
  <c r="B40" i="21"/>
  <c r="B41" i="21"/>
  <c r="B42" i="21"/>
  <c r="B43" i="21"/>
  <c r="B44" i="21"/>
  <c r="B45" i="21"/>
  <c r="B46" i="21"/>
  <c r="B47" i="21"/>
  <c r="B48" i="21"/>
  <c r="B49" i="21"/>
  <c r="B50" i="21"/>
  <c r="B51" i="21"/>
  <c r="B52" i="21"/>
  <c r="B53" i="21"/>
  <c r="B54" i="21"/>
  <c r="B55" i="21"/>
  <c r="B56" i="21"/>
  <c r="B57" i="21"/>
  <c r="B58" i="21"/>
  <c r="B59" i="21"/>
  <c r="B60" i="21"/>
  <c r="B61" i="21"/>
  <c r="B62" i="21"/>
  <c r="B63" i="21"/>
  <c r="B64" i="21"/>
  <c r="B65" i="21"/>
  <c r="B66" i="21"/>
  <c r="B67" i="21"/>
  <c r="B68" i="21"/>
  <c r="B69" i="21"/>
  <c r="B70" i="21"/>
  <c r="B71" i="21"/>
  <c r="B72" i="21"/>
  <c r="B73" i="21"/>
  <c r="B74" i="21"/>
  <c r="B75" i="21"/>
  <c r="B76" i="21"/>
  <c r="B77" i="21"/>
  <c r="B78" i="21"/>
  <c r="B79" i="21"/>
  <c r="B80" i="21"/>
  <c r="B81" i="21"/>
  <c r="B82" i="21"/>
  <c r="B83" i="21"/>
  <c r="B84" i="21"/>
  <c r="B85" i="21"/>
  <c r="B86" i="21"/>
  <c r="B87" i="21"/>
  <c r="B88" i="21"/>
  <c r="B89" i="21"/>
  <c r="B90" i="21"/>
  <c r="B91" i="21"/>
  <c r="B92" i="21"/>
  <c r="B93" i="21"/>
  <c r="B94" i="21"/>
  <c r="B95" i="21"/>
  <c r="B96" i="21"/>
  <c r="B97" i="21"/>
  <c r="B98" i="21"/>
  <c r="B99" i="21"/>
  <c r="B100" i="21"/>
  <c r="B101" i="21"/>
  <c r="B102" i="21"/>
  <c r="B103" i="21"/>
  <c r="B104" i="21"/>
  <c r="B105" i="21"/>
  <c r="B106" i="21"/>
  <c r="B107" i="21"/>
  <c r="B108" i="21"/>
  <c r="B109" i="21"/>
  <c r="B110" i="21"/>
  <c r="B111" i="21"/>
  <c r="B112" i="21"/>
  <c r="B113" i="21"/>
  <c r="B114" i="21"/>
  <c r="B115" i="21"/>
  <c r="B116" i="21"/>
  <c r="B117" i="21"/>
  <c r="B118" i="21"/>
  <c r="B119" i="21"/>
  <c r="B120" i="21"/>
  <c r="B121" i="21"/>
  <c r="B122" i="21"/>
  <c r="B123" i="21"/>
  <c r="B124" i="21"/>
  <c r="B125" i="21"/>
  <c r="B126" i="21"/>
  <c r="B127" i="21"/>
  <c r="B128" i="21"/>
  <c r="B129" i="21"/>
  <c r="B130" i="21"/>
  <c r="B131" i="21"/>
  <c r="B132" i="21"/>
  <c r="B133" i="21"/>
  <c r="B134" i="21"/>
  <c r="B135" i="21"/>
  <c r="B136" i="21"/>
  <c r="B137" i="21"/>
  <c r="B138" i="21"/>
  <c r="B139" i="21"/>
  <c r="B140" i="21"/>
  <c r="B141" i="21"/>
  <c r="B142" i="21"/>
  <c r="B143" i="21"/>
  <c r="B144" i="21"/>
  <c r="B145" i="21"/>
  <c r="B146" i="21"/>
  <c r="B147" i="21"/>
  <c r="B148" i="21"/>
  <c r="B149" i="21"/>
  <c r="B150" i="21"/>
  <c r="B151" i="21"/>
  <c r="B152" i="21"/>
  <c r="B153" i="21"/>
  <c r="B154" i="21"/>
  <c r="B155" i="21"/>
  <c r="B156" i="21"/>
  <c r="B157" i="21"/>
  <c r="B158" i="21"/>
  <c r="B159" i="21"/>
  <c r="B160" i="21"/>
  <c r="B161" i="21"/>
  <c r="B162" i="21"/>
  <c r="B163" i="21"/>
  <c r="B164" i="21"/>
  <c r="B165" i="21"/>
  <c r="B166" i="21"/>
  <c r="B167" i="21"/>
  <c r="B168" i="21"/>
  <c r="B169" i="21"/>
  <c r="B170" i="21"/>
  <c r="B171" i="21"/>
  <c r="B172" i="21"/>
  <c r="B173" i="21"/>
  <c r="B174" i="21"/>
  <c r="B175" i="21"/>
  <c r="B176" i="21"/>
  <c r="B177" i="21"/>
  <c r="B178" i="21"/>
  <c r="B179" i="21"/>
  <c r="B180" i="21"/>
  <c r="B181" i="21"/>
  <c r="B182" i="21"/>
  <c r="B183" i="21"/>
  <c r="B184" i="21"/>
  <c r="B185" i="21"/>
  <c r="B186" i="21"/>
  <c r="B187" i="21"/>
  <c r="B188" i="21"/>
  <c r="B189" i="21"/>
  <c r="B190" i="21"/>
  <c r="B191" i="21"/>
  <c r="B192" i="21"/>
  <c r="B193" i="21"/>
  <c r="B194" i="21"/>
  <c r="B195" i="21"/>
  <c r="B196" i="21"/>
  <c r="B197" i="21"/>
  <c r="B198" i="21"/>
  <c r="B199" i="21"/>
  <c r="B200" i="21"/>
  <c r="B201" i="21"/>
  <c r="B202" i="21"/>
  <c r="B203" i="21"/>
  <c r="B204" i="21"/>
  <c r="B205" i="21"/>
  <c r="B206" i="21"/>
  <c r="B207" i="21"/>
  <c r="B208" i="21"/>
  <c r="B209" i="21"/>
  <c r="B210" i="21"/>
  <c r="B211" i="21"/>
  <c r="B212" i="21"/>
  <c r="B213" i="21"/>
  <c r="B214" i="21"/>
  <c r="B215" i="21"/>
  <c r="B216" i="21"/>
  <c r="B217" i="21"/>
  <c r="B218" i="21"/>
  <c r="B219" i="21"/>
  <c r="B220" i="21"/>
  <c r="B221" i="21"/>
  <c r="B222" i="21"/>
  <c r="B223" i="21"/>
  <c r="B224" i="21"/>
  <c r="B225" i="21"/>
  <c r="B226" i="21"/>
  <c r="B227" i="21"/>
  <c r="B228" i="21"/>
  <c r="B229" i="21"/>
  <c r="B230" i="21"/>
  <c r="B231" i="21"/>
  <c r="B232" i="21"/>
  <c r="B233" i="21"/>
  <c r="B234" i="21"/>
  <c r="B235" i="21"/>
  <c r="B236" i="21"/>
  <c r="B237" i="21"/>
  <c r="B238" i="21"/>
  <c r="B239" i="21"/>
  <c r="B240" i="21"/>
  <c r="B241" i="21"/>
  <c r="B242" i="21"/>
  <c r="B243" i="21"/>
  <c r="B244" i="21"/>
  <c r="B245" i="21"/>
  <c r="B246" i="21"/>
  <c r="B247" i="21"/>
  <c r="B248" i="21"/>
  <c r="B249" i="21"/>
  <c r="B250" i="21"/>
  <c r="B251" i="21"/>
  <c r="B252" i="21"/>
  <c r="B253" i="21"/>
  <c r="B254" i="21"/>
  <c r="B255" i="21"/>
  <c r="B256" i="21"/>
  <c r="B257" i="21"/>
  <c r="B258" i="21"/>
  <c r="B259" i="21"/>
  <c r="B260" i="21"/>
  <c r="B261" i="21"/>
  <c r="B262" i="21"/>
  <c r="B263" i="21"/>
  <c r="B264" i="21"/>
  <c r="B265" i="21"/>
  <c r="B266" i="21"/>
  <c r="B267" i="21"/>
  <c r="B268" i="21"/>
  <c r="B269" i="21"/>
  <c r="B270" i="21"/>
  <c r="B271" i="21"/>
  <c r="B272" i="21"/>
  <c r="B273" i="21"/>
  <c r="B274" i="21"/>
  <c r="B275" i="21"/>
  <c r="B276" i="21"/>
  <c r="B277" i="21"/>
  <c r="B278" i="21"/>
  <c r="B279" i="21"/>
  <c r="B280" i="21"/>
  <c r="B281" i="21"/>
  <c r="B282" i="21"/>
  <c r="B283" i="21"/>
  <c r="B284" i="21"/>
  <c r="B285" i="21"/>
  <c r="B286" i="21"/>
  <c r="B287" i="21"/>
  <c r="B288" i="21"/>
  <c r="B289" i="21"/>
  <c r="B290" i="21"/>
  <c r="B291" i="21"/>
  <c r="B292" i="21"/>
  <c r="B293" i="21"/>
  <c r="B294" i="21"/>
  <c r="B295" i="21"/>
  <c r="B296" i="21"/>
  <c r="B297" i="21"/>
  <c r="B298" i="21"/>
  <c r="B299" i="21"/>
  <c r="B300" i="21"/>
  <c r="B301" i="21"/>
  <c r="B302" i="21"/>
  <c r="B303" i="21"/>
  <c r="B304" i="21"/>
  <c r="B305" i="21"/>
  <c r="B306" i="21"/>
  <c r="B307" i="21"/>
  <c r="B308" i="21"/>
  <c r="B309" i="21"/>
  <c r="B310" i="21"/>
  <c r="B311" i="21"/>
  <c r="B312" i="21"/>
  <c r="B313" i="21"/>
  <c r="B314" i="21"/>
  <c r="B315" i="21"/>
  <c r="B316" i="21"/>
  <c r="B317" i="21"/>
  <c r="B318" i="21"/>
  <c r="B319" i="21"/>
  <c r="B320" i="21"/>
  <c r="B321" i="21"/>
  <c r="B322" i="21"/>
  <c r="B323" i="21"/>
  <c r="B324" i="21"/>
  <c r="B325" i="21"/>
  <c r="B326" i="21"/>
  <c r="B327" i="21"/>
  <c r="B328" i="21"/>
  <c r="B329" i="21"/>
  <c r="B330" i="21"/>
  <c r="B331" i="21"/>
  <c r="B332" i="21"/>
  <c r="B333" i="21"/>
  <c r="B334" i="21"/>
  <c r="B335" i="21"/>
  <c r="B336" i="21"/>
  <c r="B337" i="21"/>
  <c r="B338" i="21"/>
  <c r="B339" i="21"/>
  <c r="B340" i="21"/>
  <c r="B341" i="21"/>
  <c r="B342" i="21"/>
  <c r="B343" i="21"/>
  <c r="B344" i="21"/>
  <c r="B345" i="21"/>
  <c r="B346" i="21"/>
  <c r="B347" i="21"/>
  <c r="B348" i="21"/>
  <c r="B349" i="21"/>
  <c r="B350" i="21"/>
  <c r="B351" i="21"/>
  <c r="B352" i="21"/>
  <c r="B353" i="21"/>
  <c r="B354" i="21"/>
  <c r="B355" i="21"/>
  <c r="B356" i="21"/>
  <c r="B357" i="21"/>
  <c r="B358" i="21"/>
  <c r="B359" i="21"/>
  <c r="B360" i="21"/>
  <c r="B361" i="21"/>
  <c r="B362" i="21"/>
  <c r="B363" i="21"/>
  <c r="B364" i="21"/>
  <c r="B365" i="21"/>
  <c r="B366" i="21"/>
  <c r="B367" i="21"/>
  <c r="B368" i="21"/>
  <c r="B369" i="21"/>
  <c r="B370" i="21"/>
  <c r="B371" i="21"/>
  <c r="B372" i="21"/>
  <c r="B373" i="21"/>
  <c r="B374" i="21"/>
  <c r="B375" i="21"/>
  <c r="B376" i="21"/>
  <c r="B377" i="21"/>
  <c r="B378" i="21"/>
  <c r="B379" i="21"/>
  <c r="B380" i="21"/>
  <c r="B381" i="21"/>
  <c r="B382" i="21"/>
  <c r="B383" i="21"/>
  <c r="B384" i="21"/>
  <c r="B385" i="21"/>
  <c r="B386" i="21"/>
  <c r="B387" i="21"/>
  <c r="B388" i="21"/>
  <c r="B389" i="21"/>
  <c r="B390" i="21"/>
  <c r="B391" i="21"/>
  <c r="B392" i="21"/>
  <c r="B393" i="21"/>
  <c r="B394" i="21"/>
  <c r="B395" i="21"/>
  <c r="B396" i="21"/>
  <c r="B397" i="21"/>
  <c r="B398" i="21"/>
  <c r="B399" i="21"/>
  <c r="B400" i="21"/>
  <c r="B401" i="21"/>
  <c r="B402" i="21"/>
  <c r="B403" i="21"/>
  <c r="B404" i="21"/>
  <c r="B405" i="21"/>
  <c r="B406" i="21"/>
  <c r="B407" i="21"/>
  <c r="B408" i="21"/>
  <c r="B409" i="21"/>
  <c r="B410" i="21"/>
  <c r="B411" i="21"/>
  <c r="B412" i="21"/>
  <c r="B413" i="21"/>
  <c r="B414" i="21"/>
  <c r="B415" i="21"/>
  <c r="B416" i="21"/>
  <c r="B417" i="21"/>
  <c r="B418" i="21"/>
  <c r="B419" i="21"/>
  <c r="B420" i="21"/>
  <c r="B421" i="21"/>
  <c r="B422" i="21"/>
  <c r="B423" i="21"/>
  <c r="B424" i="21"/>
  <c r="B425" i="21"/>
  <c r="B426" i="21"/>
  <c r="B427" i="21"/>
  <c r="B428" i="21"/>
  <c r="B429" i="21"/>
  <c r="B430" i="21"/>
  <c r="B431" i="21"/>
  <c r="B432" i="21"/>
  <c r="B433" i="21"/>
  <c r="B434" i="21"/>
  <c r="B435" i="21"/>
  <c r="B436" i="21"/>
  <c r="B437" i="21"/>
  <c r="B438" i="21"/>
  <c r="B439" i="21"/>
  <c r="B440" i="21"/>
  <c r="B441" i="21"/>
  <c r="B442" i="21"/>
  <c r="B443" i="21"/>
  <c r="B444" i="21"/>
  <c r="B445" i="21"/>
  <c r="B446" i="21"/>
  <c r="B447" i="21"/>
  <c r="B448" i="21"/>
  <c r="B449" i="21"/>
  <c r="B450" i="21"/>
  <c r="B451" i="21"/>
  <c r="B452" i="21"/>
  <c r="B453" i="21"/>
  <c r="B454" i="21"/>
  <c r="B455" i="21"/>
  <c r="B456" i="21"/>
  <c r="B457" i="21"/>
  <c r="B458" i="21"/>
  <c r="B459" i="21"/>
  <c r="B460" i="21"/>
  <c r="B461" i="21"/>
  <c r="B462" i="21"/>
  <c r="B463" i="21"/>
  <c r="B464" i="21"/>
  <c r="B465" i="21"/>
  <c r="B466" i="21"/>
  <c r="B467" i="21"/>
  <c r="B468" i="21"/>
  <c r="B469" i="21"/>
  <c r="B470" i="21"/>
  <c r="B471" i="21"/>
  <c r="B472" i="21"/>
  <c r="B473" i="21"/>
  <c r="B474" i="21"/>
  <c r="B475" i="21"/>
  <c r="B476" i="21"/>
  <c r="B477" i="21"/>
  <c r="B478" i="21"/>
  <c r="B479" i="21"/>
  <c r="B480" i="21"/>
  <c r="B481" i="21"/>
  <c r="B482" i="21"/>
  <c r="B483" i="21"/>
  <c r="B484" i="21"/>
  <c r="B485" i="21"/>
  <c r="B486" i="21"/>
  <c r="B487" i="21"/>
  <c r="B488" i="21"/>
  <c r="B489" i="21"/>
  <c r="B490" i="21"/>
  <c r="B491" i="21"/>
  <c r="B492" i="21"/>
  <c r="B493" i="21"/>
  <c r="B494" i="21"/>
  <c r="B495" i="21"/>
  <c r="B496" i="21"/>
  <c r="B497" i="21"/>
  <c r="B498" i="21"/>
  <c r="B499" i="21"/>
  <c r="B500" i="21"/>
  <c r="B501" i="21"/>
  <c r="B502" i="21"/>
  <c r="B503" i="21"/>
  <c r="B504" i="21"/>
  <c r="B505" i="21"/>
  <c r="B506" i="21"/>
  <c r="B507" i="21"/>
  <c r="B508" i="21"/>
  <c r="B509" i="21"/>
  <c r="B510" i="21"/>
  <c r="B511" i="21"/>
  <c r="B512" i="21"/>
  <c r="B513" i="21"/>
  <c r="B514" i="21"/>
  <c r="B515" i="21"/>
  <c r="B516" i="21"/>
  <c r="B517" i="21"/>
  <c r="B518" i="21"/>
  <c r="B519" i="21"/>
  <c r="B520" i="21"/>
  <c r="B521" i="21"/>
  <c r="B522" i="21"/>
  <c r="B523" i="21"/>
  <c r="B524" i="21"/>
  <c r="B525" i="21"/>
  <c r="B526" i="21"/>
  <c r="B527" i="21"/>
  <c r="B528" i="21"/>
  <c r="B529" i="21"/>
  <c r="B530" i="21"/>
  <c r="B531" i="21"/>
  <c r="B532" i="21"/>
  <c r="B533" i="21"/>
  <c r="B534" i="21"/>
  <c r="B535" i="21"/>
  <c r="B536" i="21"/>
  <c r="B537" i="21"/>
  <c r="B538" i="21"/>
  <c r="B539" i="21"/>
  <c r="B540" i="21"/>
  <c r="B541" i="21"/>
  <c r="B542" i="21"/>
  <c r="B543" i="21"/>
  <c r="B544" i="21"/>
  <c r="B545" i="21"/>
  <c r="B546" i="21"/>
  <c r="B547" i="21"/>
  <c r="B548" i="21"/>
  <c r="B549" i="21"/>
  <c r="B550" i="21"/>
  <c r="B551" i="21"/>
  <c r="B552" i="21"/>
  <c r="B553" i="21"/>
  <c r="B554" i="21"/>
  <c r="B555" i="21"/>
  <c r="B556" i="21"/>
  <c r="B557" i="21"/>
  <c r="B558" i="21"/>
  <c r="B559" i="21"/>
  <c r="B560" i="21"/>
  <c r="B561" i="21"/>
  <c r="B562" i="21"/>
  <c r="B563" i="21"/>
  <c r="B564" i="21"/>
  <c r="B565" i="21"/>
  <c r="B566" i="21"/>
  <c r="B567" i="21"/>
  <c r="B568" i="21"/>
  <c r="B569" i="21"/>
  <c r="B570" i="21"/>
  <c r="B571" i="21"/>
  <c r="B572" i="21"/>
  <c r="B573" i="21"/>
  <c r="B574" i="21"/>
  <c r="B575" i="21"/>
  <c r="B576" i="21"/>
  <c r="B577" i="21"/>
  <c r="B578" i="21"/>
  <c r="B579" i="21"/>
  <c r="B580" i="21"/>
  <c r="B581" i="21"/>
  <c r="B582" i="21"/>
  <c r="B583" i="21"/>
  <c r="B584" i="21"/>
  <c r="B585" i="21"/>
  <c r="B586" i="21"/>
  <c r="B587" i="21"/>
  <c r="B588" i="21"/>
  <c r="B589" i="21"/>
  <c r="B590" i="21"/>
  <c r="B591" i="21"/>
  <c r="B592" i="21"/>
  <c r="B593" i="21"/>
  <c r="B594" i="21"/>
  <c r="B595" i="21"/>
  <c r="B596" i="21"/>
  <c r="B597" i="21"/>
  <c r="B598" i="21"/>
  <c r="B599" i="21"/>
  <c r="B600" i="21"/>
  <c r="B601" i="21"/>
  <c r="B602" i="21"/>
  <c r="B603" i="21"/>
  <c r="B604" i="21"/>
  <c r="B605" i="21"/>
  <c r="B606" i="21"/>
  <c r="B607" i="21"/>
  <c r="B608" i="21"/>
  <c r="B609" i="21"/>
  <c r="B610" i="21"/>
  <c r="B611" i="21"/>
  <c r="B612" i="21"/>
  <c r="B613" i="21"/>
  <c r="B614" i="21"/>
  <c r="B615" i="21"/>
  <c r="B616" i="21"/>
  <c r="B617" i="21"/>
  <c r="B618" i="21"/>
  <c r="B619" i="21"/>
  <c r="B620" i="21"/>
  <c r="B14" i="21"/>
  <c r="C15" i="21"/>
  <c r="C16" i="21"/>
  <c r="C17" i="21"/>
  <c r="C18" i="21"/>
  <c r="C19" i="21"/>
  <c r="C20" i="21"/>
  <c r="C21" i="21"/>
  <c r="C22" i="21"/>
  <c r="C23" i="21"/>
  <c r="C24" i="21"/>
  <c r="C25" i="21"/>
  <c r="C26" i="21"/>
  <c r="C27" i="21"/>
  <c r="C28" i="21"/>
  <c r="C29" i="21"/>
  <c r="C30" i="21"/>
  <c r="C31" i="21"/>
  <c r="C32" i="21"/>
  <c r="C33" i="21"/>
  <c r="C34" i="21"/>
  <c r="C35" i="21"/>
  <c r="C36" i="21"/>
  <c r="C37" i="21"/>
  <c r="C38" i="21"/>
  <c r="C39" i="21"/>
  <c r="C40" i="21"/>
  <c r="C41" i="21"/>
  <c r="C42" i="21"/>
  <c r="C43" i="21"/>
  <c r="C44" i="21"/>
  <c r="C45" i="21"/>
  <c r="C46" i="21"/>
  <c r="C47" i="21"/>
  <c r="C48" i="21"/>
  <c r="C49" i="21"/>
  <c r="C50" i="21"/>
  <c r="C51" i="21"/>
  <c r="C52" i="21"/>
  <c r="C53" i="21"/>
  <c r="C54" i="21"/>
  <c r="C55" i="21"/>
  <c r="C56" i="21"/>
  <c r="C57" i="21"/>
  <c r="C58" i="21"/>
  <c r="C59" i="21"/>
  <c r="C60" i="21"/>
  <c r="C61" i="21"/>
  <c r="C62" i="21"/>
  <c r="C63" i="21"/>
  <c r="C64" i="21"/>
  <c r="C65" i="21"/>
  <c r="C66" i="21"/>
  <c r="C67" i="21"/>
  <c r="C68" i="21"/>
  <c r="C69" i="21"/>
  <c r="C70" i="21"/>
  <c r="C71" i="21"/>
  <c r="C72" i="21"/>
  <c r="C73" i="21"/>
  <c r="C74" i="21"/>
  <c r="C75" i="21"/>
  <c r="C76" i="21"/>
  <c r="C77" i="21"/>
  <c r="C78" i="21"/>
  <c r="C79" i="21"/>
  <c r="C80" i="21"/>
  <c r="C81" i="21"/>
  <c r="C82" i="21"/>
  <c r="C83" i="21"/>
  <c r="C84" i="21"/>
  <c r="C85" i="21"/>
  <c r="C86" i="21"/>
  <c r="C87" i="21"/>
  <c r="C88" i="21"/>
  <c r="C89" i="21"/>
  <c r="C90" i="21"/>
  <c r="C91" i="21"/>
  <c r="C92" i="21"/>
  <c r="C93" i="21"/>
  <c r="C94" i="21"/>
  <c r="C95" i="21"/>
  <c r="C96" i="21"/>
  <c r="C97" i="21"/>
  <c r="C98" i="21"/>
  <c r="C99" i="21"/>
  <c r="C100" i="21"/>
  <c r="C101" i="21"/>
  <c r="C102" i="21"/>
  <c r="C103" i="21"/>
  <c r="C104" i="21"/>
  <c r="C105" i="21"/>
  <c r="C106" i="21"/>
  <c r="C107" i="21"/>
  <c r="C108" i="21"/>
  <c r="C109" i="21"/>
  <c r="C110" i="21"/>
  <c r="C111" i="21"/>
  <c r="C112" i="21"/>
  <c r="C113" i="21"/>
  <c r="C114" i="21"/>
  <c r="C115" i="21"/>
  <c r="C116" i="21"/>
  <c r="C117" i="21"/>
  <c r="C118" i="21"/>
  <c r="C119" i="21"/>
  <c r="C120" i="21"/>
  <c r="C121" i="21"/>
  <c r="C122" i="21"/>
  <c r="C123" i="21"/>
  <c r="C124" i="21"/>
  <c r="C125" i="21"/>
  <c r="C126" i="21"/>
  <c r="C127" i="21"/>
  <c r="C128" i="21"/>
  <c r="C129" i="21"/>
  <c r="C130" i="21"/>
  <c r="C131" i="21"/>
  <c r="C132" i="21"/>
  <c r="C133" i="21"/>
  <c r="C134" i="21"/>
  <c r="C135" i="21"/>
  <c r="C136" i="21"/>
  <c r="C137" i="21"/>
  <c r="C138" i="21"/>
  <c r="C139" i="21"/>
  <c r="C140" i="21"/>
  <c r="C141" i="21"/>
  <c r="C142" i="21"/>
  <c r="C143" i="21"/>
  <c r="C144" i="21"/>
  <c r="C145" i="21"/>
  <c r="C146" i="21"/>
  <c r="C147" i="21"/>
  <c r="C148" i="21"/>
  <c r="C149" i="21"/>
  <c r="C150" i="21"/>
  <c r="C151" i="21"/>
  <c r="C152" i="21"/>
  <c r="C153" i="21"/>
  <c r="C154" i="21"/>
  <c r="C155" i="21"/>
  <c r="C156" i="21"/>
  <c r="C157" i="21"/>
  <c r="C158" i="21"/>
  <c r="C159" i="21"/>
  <c r="C160" i="21"/>
  <c r="C161" i="21"/>
  <c r="C162" i="21"/>
  <c r="C163" i="21"/>
  <c r="C164" i="21"/>
  <c r="C165" i="21"/>
  <c r="C166" i="21"/>
  <c r="C167" i="21"/>
  <c r="C168" i="21"/>
  <c r="C169" i="21"/>
  <c r="C170" i="21"/>
  <c r="C171" i="21"/>
  <c r="C172" i="21"/>
  <c r="C173" i="21"/>
  <c r="C174" i="21"/>
  <c r="C175" i="21"/>
  <c r="C176" i="21"/>
  <c r="C177" i="21"/>
  <c r="C178" i="21"/>
  <c r="C179" i="21"/>
  <c r="C180" i="21"/>
  <c r="C181" i="21"/>
  <c r="C182" i="21"/>
  <c r="C183" i="21"/>
  <c r="C184" i="21"/>
  <c r="C185" i="21"/>
  <c r="C186" i="21"/>
  <c r="C187" i="21"/>
  <c r="C188" i="21"/>
  <c r="C189" i="21"/>
  <c r="C190" i="21"/>
  <c r="C191" i="21"/>
  <c r="C192" i="21"/>
  <c r="C193" i="21"/>
  <c r="C194" i="21"/>
  <c r="C195" i="21"/>
  <c r="C196" i="21"/>
  <c r="C197" i="21"/>
  <c r="C198" i="21"/>
  <c r="C199" i="21"/>
  <c r="C200" i="21"/>
  <c r="C201" i="21"/>
  <c r="C202" i="21"/>
  <c r="C203" i="21"/>
  <c r="C204" i="21"/>
  <c r="C205" i="21"/>
  <c r="C206" i="21"/>
  <c r="C207" i="21"/>
  <c r="C208" i="21"/>
  <c r="C209" i="21"/>
  <c r="C210" i="21"/>
  <c r="C211" i="21"/>
  <c r="C212" i="21"/>
  <c r="C213" i="21"/>
  <c r="C214" i="21"/>
  <c r="C215" i="21"/>
  <c r="C216" i="21"/>
  <c r="C217" i="21"/>
  <c r="C218" i="21"/>
  <c r="C219" i="21"/>
  <c r="C220" i="21"/>
  <c r="C221" i="21"/>
  <c r="C222" i="21"/>
  <c r="C223" i="21"/>
  <c r="C224" i="21"/>
  <c r="C225" i="21"/>
  <c r="C226" i="21"/>
  <c r="C227" i="21"/>
  <c r="C228" i="21"/>
  <c r="C229" i="21"/>
  <c r="C230" i="21"/>
  <c r="C231" i="21"/>
  <c r="C232" i="21"/>
  <c r="C233" i="21"/>
  <c r="C234" i="21"/>
  <c r="C235" i="21"/>
  <c r="C236" i="21"/>
  <c r="C237" i="21"/>
  <c r="C238" i="21"/>
  <c r="C239" i="21"/>
  <c r="C240" i="21"/>
  <c r="C241" i="21"/>
  <c r="C242" i="21"/>
  <c r="C243" i="21"/>
  <c r="C244" i="21"/>
  <c r="C245" i="21"/>
  <c r="C246" i="21"/>
  <c r="C247" i="21"/>
  <c r="C248" i="21"/>
  <c r="C249" i="21"/>
  <c r="C250" i="21"/>
  <c r="C251" i="21"/>
  <c r="C252" i="21"/>
  <c r="C253" i="21"/>
  <c r="C254" i="21"/>
  <c r="C255" i="21"/>
  <c r="C256" i="21"/>
  <c r="C257" i="21"/>
  <c r="C258" i="21"/>
  <c r="C259" i="21"/>
  <c r="C260" i="21"/>
  <c r="C261" i="21"/>
  <c r="C262" i="21"/>
  <c r="C263" i="21"/>
  <c r="C264" i="21"/>
  <c r="C265" i="21"/>
  <c r="C266" i="21"/>
  <c r="C267" i="21"/>
  <c r="C268" i="21"/>
  <c r="C269" i="21"/>
  <c r="C270" i="21"/>
  <c r="C271" i="21"/>
  <c r="C272" i="21"/>
  <c r="C273" i="21"/>
  <c r="C274" i="21"/>
  <c r="C275" i="21"/>
  <c r="C276" i="21"/>
  <c r="C277" i="21"/>
  <c r="C278" i="21"/>
  <c r="C279" i="21"/>
  <c r="C280" i="21"/>
  <c r="C281" i="21"/>
  <c r="C282" i="21"/>
  <c r="C283" i="21"/>
  <c r="C284" i="21"/>
  <c r="C285" i="21"/>
  <c r="C286" i="21"/>
  <c r="C287" i="21"/>
  <c r="C288" i="21"/>
  <c r="C289" i="21"/>
  <c r="C290" i="21"/>
  <c r="C291" i="21"/>
  <c r="C292" i="21"/>
  <c r="C293" i="21"/>
  <c r="C294" i="21"/>
  <c r="C295" i="21"/>
  <c r="C296" i="21"/>
  <c r="C297" i="21"/>
  <c r="C298" i="21"/>
  <c r="C299" i="21"/>
  <c r="C300" i="21"/>
  <c r="C301" i="21"/>
  <c r="C302" i="21"/>
  <c r="C303" i="21"/>
  <c r="C304" i="21"/>
  <c r="C305" i="21"/>
  <c r="C306" i="21"/>
  <c r="C307" i="21"/>
  <c r="C308" i="21"/>
  <c r="C309" i="21"/>
  <c r="C310" i="21"/>
  <c r="C311" i="21"/>
  <c r="C312" i="21"/>
  <c r="C313" i="21"/>
  <c r="C314" i="21"/>
  <c r="C315" i="21"/>
  <c r="C316" i="21"/>
  <c r="C317" i="21"/>
  <c r="C318" i="21"/>
  <c r="C319" i="21"/>
  <c r="C320" i="21"/>
  <c r="C321" i="21"/>
  <c r="C322" i="21"/>
  <c r="C323" i="21"/>
  <c r="C324" i="21"/>
  <c r="C325" i="21"/>
  <c r="C326" i="21"/>
  <c r="C327" i="21"/>
  <c r="C328" i="21"/>
  <c r="C329" i="21"/>
  <c r="C330" i="21"/>
  <c r="C331" i="21"/>
  <c r="C332" i="21"/>
  <c r="C333" i="21"/>
  <c r="C334" i="21"/>
  <c r="C335" i="21"/>
  <c r="C336" i="21"/>
  <c r="C337" i="21"/>
  <c r="C338" i="21"/>
  <c r="C339" i="21"/>
  <c r="C340" i="21"/>
  <c r="C341" i="21"/>
  <c r="C342" i="21"/>
  <c r="C343" i="21"/>
  <c r="C344" i="21"/>
  <c r="C345" i="21"/>
  <c r="C346" i="21"/>
  <c r="C347" i="21"/>
  <c r="C348" i="21"/>
  <c r="C349" i="21"/>
  <c r="C350" i="21"/>
  <c r="C351" i="21"/>
  <c r="C352" i="21"/>
  <c r="C353" i="21"/>
  <c r="C354" i="21"/>
  <c r="C355" i="21"/>
  <c r="C356" i="21"/>
  <c r="C357" i="21"/>
  <c r="C358" i="21"/>
  <c r="C359" i="21"/>
  <c r="C360" i="21"/>
  <c r="C361" i="21"/>
  <c r="C362" i="21"/>
  <c r="C363" i="21"/>
  <c r="C364" i="21"/>
  <c r="C365" i="21"/>
  <c r="C366" i="21"/>
  <c r="C367" i="21"/>
  <c r="C368" i="21"/>
  <c r="C369" i="21"/>
  <c r="C370" i="21"/>
  <c r="C371" i="21"/>
  <c r="C372" i="21"/>
  <c r="C373" i="21"/>
  <c r="C374" i="21"/>
  <c r="C375" i="21"/>
  <c r="C376" i="21"/>
  <c r="C377" i="21"/>
  <c r="C378" i="21"/>
  <c r="C379" i="21"/>
  <c r="C380" i="21"/>
  <c r="C381" i="21"/>
  <c r="C382" i="21"/>
  <c r="C383" i="21"/>
  <c r="C384" i="21"/>
  <c r="C385" i="21"/>
  <c r="C386" i="21"/>
  <c r="C387" i="21"/>
  <c r="C388" i="21"/>
  <c r="C389" i="21"/>
  <c r="C390" i="21"/>
  <c r="C391" i="21"/>
  <c r="C392" i="21"/>
  <c r="C393" i="21"/>
  <c r="C394" i="21"/>
  <c r="C395" i="21"/>
  <c r="C396" i="21"/>
  <c r="C397" i="21"/>
  <c r="C398" i="21"/>
  <c r="C399" i="21"/>
  <c r="C400" i="21"/>
  <c r="C401" i="21"/>
  <c r="C402" i="21"/>
  <c r="C403" i="21"/>
  <c r="C404" i="21"/>
  <c r="C405" i="21"/>
  <c r="C406" i="21"/>
  <c r="C407" i="21"/>
  <c r="C408" i="21"/>
  <c r="C409" i="21"/>
  <c r="C410" i="21"/>
  <c r="C411" i="21"/>
  <c r="C412" i="21"/>
  <c r="C413" i="21"/>
  <c r="C414" i="21"/>
  <c r="C415" i="21"/>
  <c r="C416" i="21"/>
  <c r="C417" i="21"/>
  <c r="C418" i="21"/>
  <c r="C419" i="21"/>
  <c r="C420" i="21"/>
  <c r="C421" i="21"/>
  <c r="C422" i="21"/>
  <c r="C423" i="21"/>
  <c r="C424" i="21"/>
  <c r="C425" i="21"/>
  <c r="C426" i="21"/>
  <c r="C427" i="21"/>
  <c r="C428" i="21"/>
  <c r="C429" i="21"/>
  <c r="C430" i="21"/>
  <c r="C431" i="21"/>
  <c r="C432" i="21"/>
  <c r="C433" i="21"/>
  <c r="C434" i="21"/>
  <c r="C435" i="21"/>
  <c r="C436" i="21"/>
  <c r="C437" i="21"/>
  <c r="C438" i="21"/>
  <c r="C439" i="21"/>
  <c r="C440" i="21"/>
  <c r="C441" i="21"/>
  <c r="C442" i="21"/>
  <c r="C443" i="21"/>
  <c r="C444" i="21"/>
  <c r="C445" i="21"/>
  <c r="C446" i="21"/>
  <c r="C447" i="21"/>
  <c r="C448" i="21"/>
  <c r="C449" i="21"/>
  <c r="C450" i="21"/>
  <c r="C451" i="21"/>
  <c r="C452" i="21"/>
  <c r="C453" i="21"/>
  <c r="C454" i="21"/>
  <c r="C455" i="21"/>
  <c r="C456" i="21"/>
  <c r="C457" i="21"/>
  <c r="C458" i="21"/>
  <c r="C459" i="21"/>
  <c r="C460" i="21"/>
  <c r="C461" i="21"/>
  <c r="C462" i="21"/>
  <c r="C463" i="21"/>
  <c r="C464" i="21"/>
  <c r="C465" i="21"/>
  <c r="C466" i="21"/>
  <c r="C467" i="21"/>
  <c r="C468" i="21"/>
  <c r="C469" i="21"/>
  <c r="C470" i="21"/>
  <c r="C471" i="21"/>
  <c r="C472" i="21"/>
  <c r="C473" i="21"/>
  <c r="C474" i="21"/>
  <c r="C475" i="21"/>
  <c r="C476" i="21"/>
  <c r="C477" i="21"/>
  <c r="C478" i="21"/>
  <c r="C479" i="21"/>
  <c r="C480" i="21"/>
  <c r="C481" i="21"/>
  <c r="C482" i="21"/>
  <c r="C483" i="21"/>
  <c r="C484" i="21"/>
  <c r="C485" i="21"/>
  <c r="C486" i="21"/>
  <c r="C487" i="21"/>
  <c r="C488" i="21"/>
  <c r="C489" i="21"/>
  <c r="C490" i="21"/>
  <c r="C491" i="21"/>
  <c r="C492" i="21"/>
  <c r="C493" i="21"/>
  <c r="C494" i="21"/>
  <c r="C495" i="21"/>
  <c r="C496" i="21"/>
  <c r="C497" i="21"/>
  <c r="C498" i="21"/>
  <c r="C499" i="21"/>
  <c r="C500" i="21"/>
  <c r="C501" i="21"/>
  <c r="C502" i="21"/>
  <c r="C503" i="21"/>
  <c r="C504" i="21"/>
  <c r="C505" i="21"/>
  <c r="C506" i="21"/>
  <c r="C507" i="21"/>
  <c r="C508" i="21"/>
  <c r="C509" i="21"/>
  <c r="C510" i="21"/>
  <c r="C511" i="21"/>
  <c r="C512" i="21"/>
  <c r="C513" i="21"/>
  <c r="C514" i="21"/>
  <c r="C515" i="21"/>
  <c r="C516" i="21"/>
  <c r="C517" i="21"/>
  <c r="C518" i="21"/>
  <c r="C519" i="21"/>
  <c r="C520" i="21"/>
  <c r="C521" i="21"/>
  <c r="C522" i="21"/>
  <c r="C523" i="21"/>
  <c r="C524" i="21"/>
  <c r="C525" i="21"/>
  <c r="C526" i="21"/>
  <c r="C527" i="21"/>
  <c r="C528" i="21"/>
  <c r="C529" i="21"/>
  <c r="C530" i="21"/>
  <c r="C531" i="21"/>
  <c r="C532" i="21"/>
  <c r="C533" i="21"/>
  <c r="C534" i="21"/>
  <c r="C535" i="21"/>
  <c r="C536" i="21"/>
  <c r="C537" i="21"/>
  <c r="C538" i="21"/>
  <c r="C539" i="21"/>
  <c r="C540" i="21"/>
  <c r="C541" i="21"/>
  <c r="C542" i="21"/>
  <c r="C543" i="21"/>
  <c r="C544" i="21"/>
  <c r="C545" i="21"/>
  <c r="C546" i="21"/>
  <c r="C547" i="21"/>
  <c r="C548" i="21"/>
  <c r="C549" i="21"/>
  <c r="C550" i="21"/>
  <c r="C551" i="21"/>
  <c r="C552" i="21"/>
  <c r="C553" i="21"/>
  <c r="C554" i="21"/>
  <c r="C555" i="21"/>
  <c r="C556" i="21"/>
  <c r="C557" i="21"/>
  <c r="C558" i="21"/>
  <c r="C559" i="21"/>
  <c r="C560" i="21"/>
  <c r="C561" i="21"/>
  <c r="C562" i="21"/>
  <c r="C563" i="21"/>
  <c r="C564" i="21"/>
  <c r="C565" i="21"/>
  <c r="C566" i="21"/>
  <c r="C567" i="21"/>
  <c r="C568" i="21"/>
  <c r="C569" i="21"/>
  <c r="C570" i="21"/>
  <c r="C571" i="21"/>
  <c r="C572" i="21"/>
  <c r="C573" i="21"/>
  <c r="C574" i="21"/>
  <c r="C575" i="21"/>
  <c r="C576" i="21"/>
  <c r="C577" i="21"/>
  <c r="C578" i="21"/>
  <c r="C579" i="21"/>
  <c r="C580" i="21"/>
  <c r="C581" i="21"/>
  <c r="C582" i="21"/>
  <c r="C583" i="21"/>
  <c r="C584" i="21"/>
  <c r="C585" i="21"/>
  <c r="C586" i="21"/>
  <c r="C587" i="21"/>
  <c r="C588" i="21"/>
  <c r="C589" i="21"/>
  <c r="C590" i="21"/>
  <c r="C591" i="21"/>
  <c r="C592" i="21"/>
  <c r="C593" i="21"/>
  <c r="C594" i="21"/>
  <c r="C595" i="21"/>
  <c r="C596" i="21"/>
  <c r="C597" i="21"/>
  <c r="C598" i="21"/>
  <c r="C599" i="21"/>
  <c r="C600" i="21"/>
  <c r="C601" i="21"/>
  <c r="C602" i="21"/>
  <c r="C603" i="21"/>
  <c r="C604" i="21"/>
  <c r="C605" i="21"/>
  <c r="C606" i="21"/>
  <c r="C607" i="21"/>
  <c r="C608" i="21"/>
  <c r="C609" i="21"/>
  <c r="C610" i="21"/>
  <c r="C611" i="21"/>
  <c r="C612" i="21"/>
  <c r="C613" i="21"/>
  <c r="C614" i="21"/>
  <c r="C615" i="21"/>
  <c r="C616" i="21"/>
  <c r="C617" i="21"/>
  <c r="C618" i="21"/>
  <c r="C619" i="21"/>
  <c r="C620" i="21"/>
  <c r="C14" i="21"/>
  <c r="B101" i="20" l="1"/>
  <c r="B102" i="20"/>
  <c r="B103" i="20"/>
  <c r="B104" i="20"/>
  <c r="B105" i="20"/>
  <c r="B106" i="20"/>
  <c r="B107" i="20"/>
  <c r="B108" i="20"/>
  <c r="B109" i="20"/>
  <c r="B110" i="20"/>
  <c r="B111" i="20"/>
  <c r="B112" i="20"/>
  <c r="B113" i="20"/>
  <c r="B114" i="20"/>
  <c r="B115" i="20"/>
  <c r="B116" i="20"/>
  <c r="B117" i="20"/>
  <c r="B118" i="20"/>
  <c r="B119" i="20"/>
  <c r="B120" i="20"/>
  <c r="B121" i="20"/>
  <c r="B122" i="20"/>
  <c r="B123" i="20"/>
  <c r="B124" i="20"/>
  <c r="B125" i="20"/>
  <c r="B126" i="20"/>
  <c r="B127" i="20"/>
  <c r="B128" i="20"/>
  <c r="B129" i="20"/>
  <c r="B130" i="20"/>
  <c r="B131" i="20"/>
  <c r="B132" i="20"/>
  <c r="B133" i="20"/>
  <c r="B134" i="20"/>
  <c r="B135" i="20"/>
  <c r="B136" i="20"/>
  <c r="B137" i="20"/>
  <c r="B138" i="20"/>
  <c r="B139" i="20"/>
  <c r="B140" i="20"/>
  <c r="B141" i="20"/>
  <c r="B142" i="20"/>
  <c r="B143" i="20"/>
  <c r="B144" i="20"/>
  <c r="B145" i="20"/>
  <c r="B146" i="20"/>
  <c r="B147" i="20"/>
  <c r="B148" i="20"/>
  <c r="B149" i="20"/>
  <c r="B150" i="20"/>
  <c r="B151" i="20"/>
  <c r="B152" i="20"/>
  <c r="B153" i="20"/>
  <c r="B154" i="20"/>
  <c r="B155" i="20"/>
  <c r="B156" i="20"/>
  <c r="B157" i="20"/>
  <c r="B158" i="20"/>
  <c r="B159" i="20"/>
  <c r="B160" i="20"/>
  <c r="B161" i="20"/>
  <c r="B162" i="20"/>
  <c r="B163" i="20"/>
  <c r="B164" i="20"/>
  <c r="B165" i="20"/>
  <c r="B166" i="20"/>
  <c r="B167" i="20"/>
  <c r="B168" i="20"/>
  <c r="B169" i="20"/>
  <c r="B170" i="20"/>
  <c r="B171" i="20"/>
  <c r="B172" i="20"/>
  <c r="B173" i="20"/>
  <c r="B174" i="20"/>
  <c r="B175" i="20"/>
  <c r="B176" i="20"/>
  <c r="B177" i="20"/>
  <c r="B178" i="20"/>
  <c r="B179" i="20"/>
  <c r="B180" i="20"/>
  <c r="B181" i="20"/>
  <c r="B182" i="20"/>
  <c r="B183" i="20"/>
  <c r="B184" i="20"/>
  <c r="B185" i="20"/>
  <c r="B186" i="20"/>
  <c r="B187" i="20"/>
  <c r="B188" i="20"/>
  <c r="B189" i="20"/>
  <c r="B190" i="20"/>
  <c r="B191" i="20"/>
  <c r="B192" i="20"/>
  <c r="B193" i="20"/>
  <c r="B194" i="20"/>
  <c r="B195" i="20"/>
  <c r="B196" i="20"/>
  <c r="B197" i="20"/>
  <c r="B198" i="20"/>
  <c r="B199" i="20"/>
  <c r="B200" i="20"/>
  <c r="B201" i="20"/>
  <c r="B202" i="20"/>
  <c r="B203" i="20"/>
  <c r="B204" i="20"/>
  <c r="B205" i="20"/>
  <c r="B206" i="20"/>
  <c r="B207" i="20"/>
  <c r="B208" i="20"/>
  <c r="B209" i="20"/>
  <c r="B210" i="20"/>
  <c r="B211" i="20"/>
  <c r="B212" i="20"/>
  <c r="B213" i="20"/>
  <c r="B214" i="20"/>
  <c r="B215" i="20"/>
  <c r="B216" i="20"/>
  <c r="B217" i="20"/>
  <c r="B218" i="20"/>
  <c r="B219" i="20"/>
  <c r="B220" i="20"/>
  <c r="N9" i="20" s="1"/>
  <c r="B221" i="20"/>
  <c r="B222" i="20"/>
  <c r="B223" i="20"/>
  <c r="B224" i="20"/>
  <c r="B225" i="20"/>
  <c r="B226" i="20"/>
  <c r="B227" i="20"/>
  <c r="B228" i="20"/>
  <c r="B229" i="20"/>
  <c r="B230" i="20"/>
  <c r="B231" i="20"/>
  <c r="B232" i="20"/>
  <c r="B233" i="20"/>
  <c r="B234" i="20"/>
  <c r="B235" i="20"/>
  <c r="B236" i="20"/>
  <c r="B237" i="20"/>
  <c r="B238" i="20"/>
  <c r="B239" i="20"/>
  <c r="B240" i="20"/>
  <c r="B241" i="20"/>
  <c r="B242" i="20"/>
  <c r="B243" i="20"/>
  <c r="B244" i="20"/>
  <c r="B245" i="20"/>
  <c r="B246" i="20"/>
  <c r="B247" i="20"/>
  <c r="B248" i="20"/>
  <c r="B249" i="20"/>
  <c r="B250" i="20"/>
  <c r="B251" i="20"/>
  <c r="B252" i="20"/>
  <c r="B253" i="20"/>
  <c r="B254" i="20"/>
  <c r="B255" i="20"/>
  <c r="B256" i="20"/>
  <c r="B257" i="20"/>
  <c r="B258" i="20"/>
  <c r="B259" i="20"/>
  <c r="B260" i="20"/>
  <c r="B261" i="20"/>
  <c r="B262" i="20"/>
  <c r="B263" i="20"/>
  <c r="B264" i="20"/>
  <c r="B265" i="20"/>
  <c r="B266" i="20"/>
  <c r="B267" i="20"/>
  <c r="B268" i="20"/>
  <c r="B269" i="20"/>
  <c r="B270" i="20"/>
  <c r="B271" i="20"/>
  <c r="B272" i="20"/>
  <c r="B273" i="20"/>
  <c r="B274" i="20"/>
  <c r="B275" i="20"/>
  <c r="B276" i="20"/>
  <c r="B277" i="20"/>
  <c r="B278" i="20"/>
  <c r="B279" i="20"/>
  <c r="B280" i="20"/>
  <c r="B281" i="20"/>
  <c r="B282" i="20"/>
  <c r="B283" i="20"/>
  <c r="B284" i="20"/>
  <c r="B285" i="20"/>
  <c r="B286" i="20"/>
  <c r="B287" i="20"/>
  <c r="B288" i="20"/>
  <c r="B289" i="20"/>
  <c r="B290" i="20"/>
  <c r="B291" i="20"/>
  <c r="B292" i="20"/>
  <c r="B293" i="20"/>
  <c r="B294" i="20"/>
  <c r="B295" i="20"/>
  <c r="B296" i="20"/>
  <c r="B297" i="20"/>
  <c r="B298" i="20"/>
  <c r="B299" i="20"/>
  <c r="B300" i="20"/>
  <c r="B301" i="20"/>
  <c r="B302" i="20"/>
  <c r="B303" i="20"/>
  <c r="B304" i="20"/>
  <c r="B305" i="20"/>
  <c r="B306" i="20"/>
  <c r="B307" i="20"/>
  <c r="B308" i="20"/>
  <c r="B309" i="20"/>
  <c r="B310" i="20"/>
  <c r="B311" i="20"/>
  <c r="B312" i="20"/>
  <c r="B313" i="20"/>
  <c r="B314" i="20"/>
  <c r="B315" i="20"/>
  <c r="B316" i="20"/>
  <c r="B317" i="20"/>
  <c r="B318" i="20"/>
  <c r="B319" i="20"/>
  <c r="B320" i="20"/>
  <c r="B321" i="20"/>
  <c r="B322" i="20"/>
  <c r="B323" i="20"/>
  <c r="B324" i="20"/>
  <c r="B325" i="20"/>
  <c r="B326" i="20"/>
  <c r="B327" i="20"/>
  <c r="B328" i="20"/>
  <c r="B329" i="20"/>
  <c r="B330" i="20"/>
  <c r="B331" i="20"/>
  <c r="B332" i="20"/>
  <c r="B333" i="20"/>
  <c r="B334" i="20"/>
  <c r="B335" i="20"/>
  <c r="B336" i="20"/>
  <c r="B337" i="20"/>
  <c r="B338" i="20"/>
  <c r="B339" i="20"/>
  <c r="B340" i="20"/>
  <c r="B341" i="20"/>
  <c r="B342" i="20"/>
  <c r="B343" i="20"/>
  <c r="B344" i="20"/>
  <c r="B345" i="20"/>
  <c r="B346" i="20"/>
  <c r="B347" i="20"/>
  <c r="B348" i="20"/>
  <c r="B349" i="20"/>
  <c r="B350" i="20"/>
  <c r="B351" i="20"/>
  <c r="B352" i="20"/>
  <c r="B353" i="20"/>
  <c r="B354" i="20"/>
  <c r="B355" i="20"/>
  <c r="B356" i="20"/>
  <c r="B357" i="20"/>
  <c r="B358" i="20"/>
  <c r="B359" i="20"/>
  <c r="B360" i="20"/>
  <c r="B361" i="20"/>
  <c r="B362" i="20"/>
  <c r="B363" i="20"/>
  <c r="B364" i="20"/>
  <c r="B365" i="20"/>
  <c r="B366" i="20"/>
  <c r="B367" i="20"/>
  <c r="B368" i="20"/>
  <c r="B369" i="20"/>
  <c r="B370" i="20"/>
  <c r="B371" i="20"/>
  <c r="B372" i="20"/>
  <c r="B373" i="20"/>
  <c r="B374" i="20"/>
  <c r="B375" i="20"/>
  <c r="B376" i="20"/>
  <c r="B377" i="20"/>
  <c r="B378" i="20"/>
  <c r="B379" i="20"/>
  <c r="B380" i="20"/>
  <c r="B381" i="20"/>
  <c r="B382" i="20"/>
  <c r="B383" i="20"/>
  <c r="B384" i="20"/>
  <c r="B385" i="20"/>
  <c r="B386" i="20"/>
  <c r="B387" i="20"/>
  <c r="B388" i="20"/>
  <c r="B389" i="20"/>
  <c r="B390" i="20"/>
  <c r="B391" i="20"/>
  <c r="B392" i="20"/>
  <c r="B393" i="20"/>
  <c r="B394" i="20"/>
  <c r="B395" i="20"/>
  <c r="B396" i="20"/>
  <c r="B397" i="20"/>
  <c r="B398" i="20"/>
  <c r="B399" i="20"/>
  <c r="B400" i="20"/>
  <c r="B401" i="20"/>
  <c r="B402" i="20"/>
  <c r="B403" i="20"/>
  <c r="B404" i="20"/>
  <c r="B405" i="20"/>
  <c r="B406" i="20"/>
  <c r="B407" i="20"/>
  <c r="B408" i="20"/>
  <c r="B409" i="20"/>
  <c r="B410" i="20"/>
  <c r="B411" i="20"/>
  <c r="B412" i="20"/>
  <c r="B413" i="20"/>
  <c r="B414" i="20"/>
  <c r="B415" i="20"/>
  <c r="B416" i="20"/>
  <c r="B417" i="20"/>
  <c r="B418" i="20"/>
  <c r="B419" i="20"/>
  <c r="B420" i="20"/>
  <c r="B421" i="20"/>
  <c r="B422" i="20"/>
  <c r="B423" i="20"/>
  <c r="B424" i="20"/>
  <c r="B425" i="20"/>
  <c r="B426" i="20"/>
  <c r="B427" i="20"/>
  <c r="B428" i="20"/>
  <c r="B429" i="20"/>
  <c r="B430" i="20"/>
  <c r="B431" i="20"/>
  <c r="B432" i="20"/>
  <c r="B433" i="20"/>
  <c r="B434" i="20"/>
  <c r="B435" i="20"/>
  <c r="B436" i="20"/>
  <c r="B437" i="20"/>
  <c r="B438" i="20"/>
  <c r="B439" i="20"/>
  <c r="B440" i="20"/>
  <c r="B441" i="20"/>
  <c r="B442" i="20"/>
  <c r="B443" i="20"/>
  <c r="B444" i="20"/>
  <c r="B445" i="20"/>
  <c r="B446" i="20"/>
  <c r="B447" i="20"/>
  <c r="B448" i="20"/>
  <c r="B449" i="20"/>
  <c r="B450" i="20"/>
  <c r="B451" i="20"/>
  <c r="B452" i="20"/>
  <c r="B453" i="20"/>
  <c r="B454" i="20"/>
  <c r="B455" i="20"/>
  <c r="B456" i="20"/>
  <c r="B457" i="20"/>
  <c r="B458" i="20"/>
  <c r="B459" i="20"/>
  <c r="B460" i="20"/>
  <c r="B461" i="20"/>
  <c r="B462" i="20"/>
  <c r="B463" i="20"/>
  <c r="B464" i="20"/>
  <c r="B465" i="20"/>
  <c r="B466" i="20"/>
  <c r="B467" i="20"/>
  <c r="B468" i="20"/>
  <c r="B469" i="20"/>
  <c r="B470" i="20"/>
  <c r="B471" i="20"/>
  <c r="B472" i="20"/>
  <c r="B473" i="20"/>
  <c r="B474" i="20"/>
  <c r="B475" i="20"/>
  <c r="B476" i="20"/>
  <c r="B477" i="20"/>
  <c r="B478" i="20"/>
  <c r="B479" i="20"/>
  <c r="B480" i="20"/>
  <c r="B481" i="20"/>
  <c r="B482" i="20"/>
  <c r="B483" i="20"/>
  <c r="B484" i="20"/>
  <c r="B485" i="20"/>
  <c r="B486" i="20"/>
  <c r="B487" i="20"/>
  <c r="B488" i="20"/>
  <c r="B489" i="20"/>
  <c r="B490" i="20"/>
  <c r="B491" i="20"/>
  <c r="B492" i="20"/>
  <c r="B493" i="20"/>
  <c r="B494" i="20"/>
  <c r="B495" i="20"/>
  <c r="B496" i="20"/>
  <c r="B497" i="20"/>
  <c r="B498" i="20"/>
  <c r="B499" i="20"/>
  <c r="B500" i="20"/>
  <c r="B501" i="20"/>
  <c r="B502" i="20"/>
  <c r="B503" i="20"/>
  <c r="B504" i="20"/>
  <c r="B505" i="20"/>
  <c r="B506" i="20"/>
  <c r="B507" i="20"/>
  <c r="B508" i="20"/>
  <c r="B509" i="20"/>
  <c r="B510" i="20"/>
  <c r="B511" i="20"/>
  <c r="B512" i="20"/>
  <c r="B513" i="20"/>
  <c r="B514" i="20"/>
  <c r="B515" i="20"/>
  <c r="B516" i="20"/>
  <c r="B517" i="20"/>
  <c r="B518" i="20"/>
  <c r="B519" i="20"/>
  <c r="B520" i="20"/>
  <c r="B521" i="20"/>
  <c r="B522" i="20"/>
  <c r="B523" i="20"/>
  <c r="B524" i="20"/>
  <c r="B525" i="20"/>
  <c r="B526" i="20"/>
  <c r="B527" i="20"/>
  <c r="B528" i="20"/>
  <c r="B529" i="20"/>
  <c r="B530" i="20"/>
  <c r="B531" i="20"/>
  <c r="B532" i="20"/>
  <c r="B533" i="20"/>
  <c r="B534" i="20"/>
  <c r="B535" i="20"/>
  <c r="B536" i="20"/>
  <c r="B537" i="20"/>
  <c r="B538" i="20"/>
  <c r="B539" i="20"/>
  <c r="B540" i="20"/>
  <c r="B541" i="20"/>
  <c r="B542" i="20"/>
  <c r="B543" i="20"/>
  <c r="B544" i="20"/>
  <c r="B545" i="20"/>
  <c r="B546" i="20"/>
  <c r="B547" i="20"/>
  <c r="B548" i="20"/>
  <c r="B549" i="20"/>
  <c r="B550" i="20"/>
  <c r="B551" i="20"/>
  <c r="B552" i="20"/>
  <c r="B553" i="20"/>
  <c r="B554" i="20"/>
  <c r="B555" i="20"/>
  <c r="B556" i="20"/>
  <c r="B557" i="20"/>
  <c r="B558" i="20"/>
  <c r="B559" i="20"/>
  <c r="B560" i="20"/>
  <c r="B561" i="20"/>
  <c r="B562" i="20"/>
  <c r="B563" i="20"/>
  <c r="B564" i="20"/>
  <c r="B565" i="20"/>
  <c r="B566" i="20"/>
  <c r="B567" i="20"/>
  <c r="B568" i="20"/>
  <c r="B569" i="20"/>
  <c r="B570" i="20"/>
  <c r="B571" i="20"/>
  <c r="B572" i="20"/>
  <c r="B573" i="20"/>
  <c r="B574" i="20"/>
  <c r="B575" i="20"/>
  <c r="B576" i="20"/>
  <c r="B577" i="20"/>
  <c r="B578" i="20"/>
  <c r="B579" i="20"/>
  <c r="B580" i="20"/>
  <c r="B581" i="20"/>
  <c r="B582" i="20"/>
  <c r="B583" i="20"/>
  <c r="B584" i="20"/>
  <c r="B585" i="20"/>
  <c r="B586" i="20"/>
  <c r="B587" i="20"/>
  <c r="B588" i="20"/>
  <c r="B589" i="20"/>
  <c r="B590" i="20"/>
  <c r="B591" i="20"/>
  <c r="B592" i="20"/>
  <c r="B593" i="20"/>
  <c r="B594" i="20"/>
  <c r="B595" i="20"/>
  <c r="B596" i="20"/>
  <c r="B597" i="20"/>
  <c r="B598" i="20"/>
  <c r="B599" i="20"/>
  <c r="B600" i="20"/>
  <c r="B601" i="20"/>
  <c r="B602" i="20"/>
  <c r="B603" i="20"/>
  <c r="B604" i="20"/>
  <c r="B605" i="20"/>
  <c r="B606" i="20"/>
  <c r="B607" i="20"/>
  <c r="B608" i="20"/>
  <c r="B609" i="20"/>
  <c r="B610" i="20"/>
  <c r="B611" i="20"/>
  <c r="B612" i="20"/>
  <c r="B613" i="20"/>
  <c r="B614" i="20"/>
  <c r="B615" i="20"/>
  <c r="B616" i="20"/>
  <c r="B617" i="20"/>
  <c r="B618" i="20"/>
  <c r="B619" i="20"/>
  <c r="B620" i="20"/>
  <c r="B621" i="20"/>
  <c r="B622" i="20"/>
  <c r="B623" i="20"/>
  <c r="B624" i="20"/>
  <c r="B625" i="20"/>
  <c r="B626" i="20"/>
  <c r="B627" i="20"/>
  <c r="B628" i="20"/>
  <c r="B629" i="20"/>
  <c r="B630" i="20"/>
  <c r="B631" i="20"/>
  <c r="B632" i="20"/>
  <c r="B633" i="20"/>
  <c r="B634" i="20"/>
  <c r="B635" i="20"/>
  <c r="B636" i="20"/>
  <c r="B637" i="20"/>
  <c r="B638" i="20"/>
  <c r="B639" i="20"/>
  <c r="B640" i="20"/>
  <c r="B641" i="20"/>
  <c r="B642" i="20"/>
  <c r="B643" i="20"/>
  <c r="B644" i="20"/>
  <c r="B645" i="20"/>
  <c r="B646" i="20"/>
  <c r="B647" i="20"/>
  <c r="B648" i="20"/>
  <c r="B649" i="20"/>
  <c r="B650" i="20"/>
  <c r="B651" i="20"/>
  <c r="B652" i="20"/>
  <c r="B653" i="20"/>
  <c r="B654" i="20"/>
  <c r="B655" i="20"/>
  <c r="B656" i="20"/>
  <c r="B657" i="20"/>
  <c r="B658" i="20"/>
  <c r="B659" i="20"/>
  <c r="B660" i="20"/>
  <c r="B661" i="20"/>
  <c r="B662" i="20"/>
  <c r="B663" i="20"/>
  <c r="B664" i="20"/>
  <c r="B665" i="20"/>
  <c r="B666" i="20"/>
  <c r="B667" i="20"/>
  <c r="B668" i="20"/>
  <c r="B669" i="20"/>
  <c r="B670" i="20"/>
  <c r="B671" i="20"/>
  <c r="B672" i="20"/>
  <c r="B673" i="20"/>
  <c r="B674" i="20"/>
  <c r="B675" i="20"/>
  <c r="B676" i="20"/>
  <c r="B677" i="20"/>
  <c r="B678" i="20"/>
  <c r="B679" i="20"/>
  <c r="B680" i="20"/>
  <c r="B681" i="20"/>
  <c r="B682" i="20"/>
  <c r="B683" i="20"/>
  <c r="B684" i="20"/>
  <c r="B685" i="20"/>
  <c r="B686" i="20"/>
  <c r="B687" i="20"/>
  <c r="B688" i="20"/>
  <c r="B689" i="20"/>
  <c r="B690" i="20"/>
  <c r="B691" i="20"/>
  <c r="B692" i="20"/>
  <c r="B693" i="20"/>
  <c r="B694" i="20"/>
  <c r="B695" i="20"/>
  <c r="B696" i="20"/>
  <c r="B697" i="20"/>
  <c r="B698" i="20"/>
  <c r="B699" i="20"/>
  <c r="B700" i="20"/>
  <c r="B701" i="20"/>
  <c r="B702" i="20"/>
  <c r="B703" i="20"/>
  <c r="B704" i="20"/>
  <c r="B705" i="20"/>
  <c r="B706" i="20"/>
  <c r="B707" i="20"/>
  <c r="B708" i="20"/>
  <c r="B709" i="20"/>
  <c r="B710" i="20"/>
  <c r="B711" i="20"/>
  <c r="B712" i="20"/>
  <c r="B713" i="20"/>
  <c r="B714" i="20"/>
  <c r="B715" i="20"/>
  <c r="B716" i="20"/>
  <c r="B717" i="20"/>
  <c r="B718" i="20"/>
  <c r="B719" i="20"/>
  <c r="B720" i="20"/>
  <c r="B721" i="20"/>
  <c r="B722" i="20"/>
  <c r="B723" i="20"/>
  <c r="B724" i="20"/>
  <c r="B725" i="20"/>
  <c r="B726" i="20"/>
  <c r="B100" i="20"/>
  <c r="C101" i="20"/>
  <c r="C102" i="20"/>
  <c r="C103" i="20"/>
  <c r="C104" i="20"/>
  <c r="C105" i="20"/>
  <c r="C106" i="20"/>
  <c r="C107" i="20"/>
  <c r="C108" i="20"/>
  <c r="C109" i="20"/>
  <c r="C110" i="20"/>
  <c r="C111" i="20"/>
  <c r="C112" i="20"/>
  <c r="C113" i="20"/>
  <c r="C114" i="20"/>
  <c r="C115" i="20"/>
  <c r="C116" i="20"/>
  <c r="C117" i="20"/>
  <c r="C118" i="20"/>
  <c r="C119" i="20"/>
  <c r="C120" i="20"/>
  <c r="C121" i="20"/>
  <c r="C122" i="20"/>
  <c r="C123" i="20"/>
  <c r="C124" i="20"/>
  <c r="C125" i="20"/>
  <c r="C126" i="20"/>
  <c r="C127" i="20"/>
  <c r="C128" i="20"/>
  <c r="C129" i="20"/>
  <c r="C130" i="20"/>
  <c r="C131" i="20"/>
  <c r="C132" i="20"/>
  <c r="C133" i="20"/>
  <c r="C134" i="20"/>
  <c r="C135" i="20"/>
  <c r="C136" i="20"/>
  <c r="C137" i="20"/>
  <c r="C138" i="20"/>
  <c r="C139" i="20"/>
  <c r="C140" i="20"/>
  <c r="C141" i="20"/>
  <c r="C142" i="20"/>
  <c r="C143" i="20"/>
  <c r="C144" i="20"/>
  <c r="C145" i="20"/>
  <c r="C146" i="20"/>
  <c r="C147" i="20"/>
  <c r="C148" i="20"/>
  <c r="C149" i="20"/>
  <c r="C150" i="20"/>
  <c r="C151" i="20"/>
  <c r="C152" i="20"/>
  <c r="C153" i="20"/>
  <c r="C154" i="20"/>
  <c r="C155" i="20"/>
  <c r="C156" i="20"/>
  <c r="C157" i="20"/>
  <c r="C158" i="20"/>
  <c r="C159" i="20"/>
  <c r="C160" i="20"/>
  <c r="C161" i="20"/>
  <c r="C162" i="20"/>
  <c r="C163" i="20"/>
  <c r="C164" i="20"/>
  <c r="C165" i="20"/>
  <c r="C166" i="20"/>
  <c r="C167" i="20"/>
  <c r="C168" i="20"/>
  <c r="C169" i="20"/>
  <c r="C170" i="20"/>
  <c r="C171" i="20"/>
  <c r="C172" i="20"/>
  <c r="C173" i="20"/>
  <c r="C174" i="20"/>
  <c r="C175" i="20"/>
  <c r="C176" i="20"/>
  <c r="C177" i="20"/>
  <c r="C178" i="20"/>
  <c r="C179" i="20"/>
  <c r="C180" i="20"/>
  <c r="C181" i="20"/>
  <c r="C182" i="20"/>
  <c r="C183" i="20"/>
  <c r="C184" i="20"/>
  <c r="C185" i="20"/>
  <c r="C186" i="20"/>
  <c r="C187" i="20"/>
  <c r="C188" i="20"/>
  <c r="C189" i="20"/>
  <c r="C190" i="20"/>
  <c r="C191" i="20"/>
  <c r="C192" i="20"/>
  <c r="C193" i="20"/>
  <c r="C194" i="20"/>
  <c r="C195" i="20"/>
  <c r="C196" i="20"/>
  <c r="C197" i="20"/>
  <c r="C198" i="20"/>
  <c r="C199" i="20"/>
  <c r="C200" i="20"/>
  <c r="C201" i="20"/>
  <c r="C202" i="20"/>
  <c r="C203" i="20"/>
  <c r="C204" i="20"/>
  <c r="C205" i="20"/>
  <c r="C206" i="20"/>
  <c r="C207" i="20"/>
  <c r="C208" i="20"/>
  <c r="C209" i="20"/>
  <c r="C210" i="20"/>
  <c r="C211" i="20"/>
  <c r="C212" i="20"/>
  <c r="C213" i="20"/>
  <c r="C214" i="20"/>
  <c r="C215" i="20"/>
  <c r="C216" i="20"/>
  <c r="C217" i="20"/>
  <c r="C218" i="20"/>
  <c r="C219" i="20"/>
  <c r="C220" i="20"/>
  <c r="C221" i="20"/>
  <c r="C222" i="20"/>
  <c r="C223" i="20"/>
  <c r="C224" i="20"/>
  <c r="C225" i="20"/>
  <c r="C226" i="20"/>
  <c r="C227" i="20"/>
  <c r="C228" i="20"/>
  <c r="C229" i="20"/>
  <c r="C230" i="20"/>
  <c r="C231" i="20"/>
  <c r="C232" i="20"/>
  <c r="C233" i="20"/>
  <c r="C234" i="20"/>
  <c r="C235" i="20"/>
  <c r="C236" i="20"/>
  <c r="C237" i="20"/>
  <c r="C238" i="20"/>
  <c r="C239" i="20"/>
  <c r="C240" i="20"/>
  <c r="C241" i="20"/>
  <c r="C242" i="20"/>
  <c r="C243" i="20"/>
  <c r="C244" i="20"/>
  <c r="C245" i="20"/>
  <c r="C246" i="20"/>
  <c r="C247" i="20"/>
  <c r="C248" i="20"/>
  <c r="C249" i="20"/>
  <c r="C250" i="20"/>
  <c r="C251" i="20"/>
  <c r="C252" i="20"/>
  <c r="C253" i="20"/>
  <c r="C254" i="20"/>
  <c r="C255" i="20"/>
  <c r="C256" i="20"/>
  <c r="C257" i="20"/>
  <c r="C258" i="20"/>
  <c r="C259" i="20"/>
  <c r="C260" i="20"/>
  <c r="C261" i="20"/>
  <c r="C262" i="20"/>
  <c r="C263" i="20"/>
  <c r="C264" i="20"/>
  <c r="C265" i="20"/>
  <c r="C266" i="20"/>
  <c r="C267" i="20"/>
  <c r="C268" i="20"/>
  <c r="C269" i="20"/>
  <c r="C270" i="20"/>
  <c r="C271" i="20"/>
  <c r="C272" i="20"/>
  <c r="C273" i="20"/>
  <c r="C274" i="20"/>
  <c r="C275" i="20"/>
  <c r="C276" i="20"/>
  <c r="C277" i="20"/>
  <c r="C278" i="20"/>
  <c r="C279" i="20"/>
  <c r="C280" i="20"/>
  <c r="C281" i="20"/>
  <c r="C282" i="20"/>
  <c r="C283" i="20"/>
  <c r="C284" i="20"/>
  <c r="C285" i="20"/>
  <c r="C286" i="20"/>
  <c r="C287" i="20"/>
  <c r="C288" i="20"/>
  <c r="C289" i="20"/>
  <c r="C290" i="20"/>
  <c r="C291" i="20"/>
  <c r="C292" i="20"/>
  <c r="C293" i="20"/>
  <c r="C294" i="20"/>
  <c r="C295" i="20"/>
  <c r="C296" i="20"/>
  <c r="C297" i="20"/>
  <c r="C298" i="20"/>
  <c r="C299" i="20"/>
  <c r="C300" i="20"/>
  <c r="C301" i="20"/>
  <c r="C302" i="20"/>
  <c r="C303" i="20"/>
  <c r="C304" i="20"/>
  <c r="C305" i="20"/>
  <c r="C306" i="20"/>
  <c r="C307" i="20"/>
  <c r="C308" i="20"/>
  <c r="C309" i="20"/>
  <c r="C310" i="20"/>
  <c r="C311" i="20"/>
  <c r="C312" i="20"/>
  <c r="C313" i="20"/>
  <c r="C314" i="20"/>
  <c r="C315" i="20"/>
  <c r="C316" i="20"/>
  <c r="C317" i="20"/>
  <c r="C318" i="20"/>
  <c r="C319" i="20"/>
  <c r="C320" i="20"/>
  <c r="C321" i="20"/>
  <c r="C322" i="20"/>
  <c r="C323" i="20"/>
  <c r="C324" i="20"/>
  <c r="C325" i="20"/>
  <c r="C326" i="20"/>
  <c r="C327" i="20"/>
  <c r="C328" i="20"/>
  <c r="C329" i="20"/>
  <c r="C330" i="20"/>
  <c r="C331" i="20"/>
  <c r="C332" i="20"/>
  <c r="C333" i="20"/>
  <c r="C334" i="20"/>
  <c r="C335" i="20"/>
  <c r="C336" i="20"/>
  <c r="C337" i="20"/>
  <c r="C338" i="20"/>
  <c r="C339" i="20"/>
  <c r="C340" i="20"/>
  <c r="C341" i="20"/>
  <c r="C342" i="20"/>
  <c r="C343" i="20"/>
  <c r="C344" i="20"/>
  <c r="C345" i="20"/>
  <c r="C346" i="20"/>
  <c r="C347" i="20"/>
  <c r="C348" i="20"/>
  <c r="C349" i="20"/>
  <c r="C350" i="20"/>
  <c r="C351" i="20"/>
  <c r="C352" i="20"/>
  <c r="C353" i="20"/>
  <c r="C354" i="20"/>
  <c r="C355" i="20"/>
  <c r="C356" i="20"/>
  <c r="C357" i="20"/>
  <c r="C358" i="20"/>
  <c r="C359" i="20"/>
  <c r="C360" i="20"/>
  <c r="C361" i="20"/>
  <c r="C362" i="20"/>
  <c r="C363" i="20"/>
  <c r="C364" i="20"/>
  <c r="C365" i="20"/>
  <c r="C366" i="20"/>
  <c r="C367" i="20"/>
  <c r="C368" i="20"/>
  <c r="C369" i="20"/>
  <c r="C370" i="20"/>
  <c r="C371" i="20"/>
  <c r="C372" i="20"/>
  <c r="C373" i="20"/>
  <c r="C374" i="20"/>
  <c r="C375" i="20"/>
  <c r="C376" i="20"/>
  <c r="C377" i="20"/>
  <c r="C378" i="20"/>
  <c r="C379" i="20"/>
  <c r="C380" i="20"/>
  <c r="C381" i="20"/>
  <c r="C382" i="20"/>
  <c r="C383" i="20"/>
  <c r="C384" i="20"/>
  <c r="C385" i="20"/>
  <c r="C386" i="20"/>
  <c r="C387" i="20"/>
  <c r="C388" i="20"/>
  <c r="C389" i="20"/>
  <c r="C390" i="20"/>
  <c r="C391" i="20"/>
  <c r="C392" i="20"/>
  <c r="C393" i="20"/>
  <c r="C394" i="20"/>
  <c r="C395" i="20"/>
  <c r="C396" i="20"/>
  <c r="C397" i="20"/>
  <c r="C398" i="20"/>
  <c r="C399" i="20"/>
  <c r="C400" i="20"/>
  <c r="C401" i="20"/>
  <c r="C402" i="20"/>
  <c r="C403" i="20"/>
  <c r="C404" i="20"/>
  <c r="C405" i="20"/>
  <c r="C406" i="20"/>
  <c r="C407" i="20"/>
  <c r="C408" i="20"/>
  <c r="C409" i="20"/>
  <c r="C410" i="20"/>
  <c r="C411" i="20"/>
  <c r="C412" i="20"/>
  <c r="C413" i="20"/>
  <c r="C414" i="20"/>
  <c r="C415" i="20"/>
  <c r="C416" i="20"/>
  <c r="C417" i="20"/>
  <c r="C418" i="20"/>
  <c r="C419" i="20"/>
  <c r="C420" i="20"/>
  <c r="C421" i="20"/>
  <c r="C422" i="20"/>
  <c r="C423" i="20"/>
  <c r="C424" i="20"/>
  <c r="C425" i="20"/>
  <c r="C426" i="20"/>
  <c r="C427" i="20"/>
  <c r="C428" i="20"/>
  <c r="C429" i="20"/>
  <c r="C430" i="20"/>
  <c r="C431" i="20"/>
  <c r="C432" i="20"/>
  <c r="C433" i="20"/>
  <c r="C434" i="20"/>
  <c r="C435" i="20"/>
  <c r="C436" i="20"/>
  <c r="C437" i="20"/>
  <c r="C438" i="20"/>
  <c r="C439" i="20"/>
  <c r="C440" i="20"/>
  <c r="C441" i="20"/>
  <c r="C442" i="20"/>
  <c r="C443" i="20"/>
  <c r="C444" i="20"/>
  <c r="C445" i="20"/>
  <c r="C446" i="20"/>
  <c r="C447" i="20"/>
  <c r="C448" i="20"/>
  <c r="C449" i="20"/>
  <c r="C450" i="20"/>
  <c r="C451" i="20"/>
  <c r="C452" i="20"/>
  <c r="C453" i="20"/>
  <c r="C454" i="20"/>
  <c r="C455" i="20"/>
  <c r="C456" i="20"/>
  <c r="C457" i="20"/>
  <c r="C458" i="20"/>
  <c r="C459" i="20"/>
  <c r="C460" i="20"/>
  <c r="C461" i="20"/>
  <c r="C462" i="20"/>
  <c r="C463" i="20"/>
  <c r="C464" i="20"/>
  <c r="C465" i="20"/>
  <c r="C466" i="20"/>
  <c r="C467" i="20"/>
  <c r="C468" i="20"/>
  <c r="C469" i="20"/>
  <c r="C470" i="20"/>
  <c r="C471" i="20"/>
  <c r="C472" i="20"/>
  <c r="C473" i="20"/>
  <c r="C474" i="20"/>
  <c r="C475" i="20"/>
  <c r="C476" i="20"/>
  <c r="C477" i="20"/>
  <c r="C478" i="20"/>
  <c r="C479" i="20"/>
  <c r="C480" i="20"/>
  <c r="C481" i="20"/>
  <c r="C482" i="20"/>
  <c r="C483" i="20"/>
  <c r="C484" i="20"/>
  <c r="C485" i="20"/>
  <c r="C486" i="20"/>
  <c r="C487" i="20"/>
  <c r="C488" i="20"/>
  <c r="C489" i="20"/>
  <c r="C490" i="20"/>
  <c r="C491" i="20"/>
  <c r="C492" i="20"/>
  <c r="C493" i="20"/>
  <c r="C494" i="20"/>
  <c r="C495" i="20"/>
  <c r="C496" i="20"/>
  <c r="C497" i="20"/>
  <c r="C498" i="20"/>
  <c r="C499" i="20"/>
  <c r="C500" i="20"/>
  <c r="C501" i="20"/>
  <c r="C502" i="20"/>
  <c r="C503" i="20"/>
  <c r="C504" i="20"/>
  <c r="C505" i="20"/>
  <c r="C506" i="20"/>
  <c r="C507" i="20"/>
  <c r="C508" i="20"/>
  <c r="C509" i="20"/>
  <c r="C510" i="20"/>
  <c r="C511" i="20"/>
  <c r="C512" i="20"/>
  <c r="C513" i="20"/>
  <c r="C514" i="20"/>
  <c r="C515" i="20"/>
  <c r="C516" i="20"/>
  <c r="C517" i="20"/>
  <c r="C518" i="20"/>
  <c r="C519" i="20"/>
  <c r="C520" i="20"/>
  <c r="C521" i="20"/>
  <c r="C522" i="20"/>
  <c r="C523" i="20"/>
  <c r="C524" i="20"/>
  <c r="C525" i="20"/>
  <c r="C526" i="20"/>
  <c r="C527" i="20"/>
  <c r="C528" i="20"/>
  <c r="C529" i="20"/>
  <c r="C530" i="20"/>
  <c r="C531" i="20"/>
  <c r="C532" i="20"/>
  <c r="C533" i="20"/>
  <c r="C534" i="20"/>
  <c r="C535" i="20"/>
  <c r="C536" i="20"/>
  <c r="C537" i="20"/>
  <c r="C538" i="20"/>
  <c r="C539" i="20"/>
  <c r="C540" i="20"/>
  <c r="C541" i="20"/>
  <c r="C542" i="20"/>
  <c r="C543" i="20"/>
  <c r="C544" i="20"/>
  <c r="C545" i="20"/>
  <c r="C546" i="20"/>
  <c r="C547" i="20"/>
  <c r="C548" i="20"/>
  <c r="C549" i="20"/>
  <c r="C550" i="20"/>
  <c r="C551" i="20"/>
  <c r="C552" i="20"/>
  <c r="C553" i="20"/>
  <c r="C554" i="20"/>
  <c r="C555" i="20"/>
  <c r="C556" i="20"/>
  <c r="C557" i="20"/>
  <c r="C558" i="20"/>
  <c r="C559" i="20"/>
  <c r="C560" i="20"/>
  <c r="C561" i="20"/>
  <c r="C562" i="20"/>
  <c r="C563" i="20"/>
  <c r="C564" i="20"/>
  <c r="C565" i="20"/>
  <c r="C566" i="20"/>
  <c r="C567" i="20"/>
  <c r="C568" i="20"/>
  <c r="C569" i="20"/>
  <c r="C570" i="20"/>
  <c r="C571" i="20"/>
  <c r="C572" i="20"/>
  <c r="C573" i="20"/>
  <c r="C574" i="20"/>
  <c r="C575" i="20"/>
  <c r="C576" i="20"/>
  <c r="C577" i="20"/>
  <c r="C578" i="20"/>
  <c r="C579" i="20"/>
  <c r="C580" i="20"/>
  <c r="C581" i="20"/>
  <c r="C582" i="20"/>
  <c r="C583" i="20"/>
  <c r="C584" i="20"/>
  <c r="C585" i="20"/>
  <c r="C586" i="20"/>
  <c r="C587" i="20"/>
  <c r="C588" i="20"/>
  <c r="C589" i="20"/>
  <c r="C590" i="20"/>
  <c r="C591" i="20"/>
  <c r="C592" i="20"/>
  <c r="C593" i="20"/>
  <c r="C594" i="20"/>
  <c r="C595" i="20"/>
  <c r="C596" i="20"/>
  <c r="C597" i="20"/>
  <c r="C598" i="20"/>
  <c r="C599" i="20"/>
  <c r="C600" i="20"/>
  <c r="C601" i="20"/>
  <c r="C602" i="20"/>
  <c r="C603" i="20"/>
  <c r="C604" i="20"/>
  <c r="C605" i="20"/>
  <c r="C606" i="20"/>
  <c r="C607" i="20"/>
  <c r="C608" i="20"/>
  <c r="C609" i="20"/>
  <c r="C610" i="20"/>
  <c r="C611" i="20"/>
  <c r="C612" i="20"/>
  <c r="C613" i="20"/>
  <c r="C614" i="20"/>
  <c r="C615" i="20"/>
  <c r="C616" i="20"/>
  <c r="C617" i="20"/>
  <c r="C618" i="20"/>
  <c r="C619" i="20"/>
  <c r="C620" i="20"/>
  <c r="C621" i="20"/>
  <c r="C622" i="20"/>
  <c r="C623" i="20"/>
  <c r="C624" i="20"/>
  <c r="C625" i="20"/>
  <c r="C626" i="20"/>
  <c r="C627" i="20"/>
  <c r="C628" i="20"/>
  <c r="C629" i="20"/>
  <c r="C630" i="20"/>
  <c r="C631" i="20"/>
  <c r="C632" i="20"/>
  <c r="C633" i="20"/>
  <c r="C634" i="20"/>
  <c r="C635" i="20"/>
  <c r="C636" i="20"/>
  <c r="C637" i="20"/>
  <c r="C638" i="20"/>
  <c r="C639" i="20"/>
  <c r="C640" i="20"/>
  <c r="C641" i="20"/>
  <c r="C642" i="20"/>
  <c r="C643" i="20"/>
  <c r="C644" i="20"/>
  <c r="C645" i="20"/>
  <c r="C646" i="20"/>
  <c r="C647" i="20"/>
  <c r="C648" i="20"/>
  <c r="C649" i="20"/>
  <c r="C650" i="20"/>
  <c r="C651" i="20"/>
  <c r="C652" i="20"/>
  <c r="C653" i="20"/>
  <c r="C654" i="20"/>
  <c r="C655" i="20"/>
  <c r="C656" i="20"/>
  <c r="C657" i="20"/>
  <c r="C658" i="20"/>
  <c r="C659" i="20"/>
  <c r="C660" i="20"/>
  <c r="C661" i="20"/>
  <c r="C662" i="20"/>
  <c r="C663" i="20"/>
  <c r="C664" i="20"/>
  <c r="C665" i="20"/>
  <c r="C666" i="20"/>
  <c r="C667" i="20"/>
  <c r="C668" i="20"/>
  <c r="C669" i="20"/>
  <c r="C670" i="20"/>
  <c r="C671" i="20"/>
  <c r="C672" i="20"/>
  <c r="C673" i="20"/>
  <c r="C674" i="20"/>
  <c r="C675" i="20"/>
  <c r="C676" i="20"/>
  <c r="C677" i="20"/>
  <c r="C678" i="20"/>
  <c r="C679" i="20"/>
  <c r="C680" i="20"/>
  <c r="C681" i="20"/>
  <c r="C682" i="20"/>
  <c r="C683" i="20"/>
  <c r="C684" i="20"/>
  <c r="C685" i="20"/>
  <c r="C686" i="20"/>
  <c r="C687" i="20"/>
  <c r="C688" i="20"/>
  <c r="C689" i="20"/>
  <c r="C690" i="20"/>
  <c r="C691" i="20"/>
  <c r="C692" i="20"/>
  <c r="C693" i="20"/>
  <c r="C694" i="20"/>
  <c r="C695" i="20"/>
  <c r="C696" i="20"/>
  <c r="C697" i="20"/>
  <c r="C698" i="20"/>
  <c r="C699" i="20"/>
  <c r="C700" i="20"/>
  <c r="C701" i="20"/>
  <c r="C702" i="20"/>
  <c r="C703" i="20"/>
  <c r="C704" i="20"/>
  <c r="C705" i="20"/>
  <c r="C706" i="20"/>
  <c r="C707" i="20"/>
  <c r="C708" i="20"/>
  <c r="C709" i="20"/>
  <c r="C710" i="20"/>
  <c r="C711" i="20"/>
  <c r="C712" i="20"/>
  <c r="C713" i="20"/>
  <c r="C714" i="20"/>
  <c r="C715" i="20"/>
  <c r="C716" i="20"/>
  <c r="C717" i="20"/>
  <c r="C718" i="20"/>
  <c r="C719" i="20"/>
  <c r="C720" i="20"/>
  <c r="C721" i="20"/>
  <c r="C722" i="20"/>
  <c r="C723" i="20"/>
  <c r="C724" i="20"/>
  <c r="C725" i="20"/>
  <c r="C726" i="20"/>
  <c r="C100" i="20"/>
  <c r="B116" i="19"/>
  <c r="B117" i="19"/>
  <c r="B118" i="19"/>
  <c r="B119" i="19"/>
  <c r="B120" i="19"/>
  <c r="B121" i="19"/>
  <c r="B122" i="19"/>
  <c r="B123" i="19"/>
  <c r="B124" i="19"/>
  <c r="B125" i="19"/>
  <c r="B126" i="19"/>
  <c r="B127" i="19"/>
  <c r="B128" i="19"/>
  <c r="B129" i="19"/>
  <c r="B130" i="19"/>
  <c r="B131" i="19"/>
  <c r="B132" i="19"/>
  <c r="B133" i="19"/>
  <c r="B134" i="19"/>
  <c r="B135" i="19"/>
  <c r="B136" i="19"/>
  <c r="B137" i="19"/>
  <c r="B138" i="19"/>
  <c r="B139" i="19"/>
  <c r="B140" i="19"/>
  <c r="B141" i="19"/>
  <c r="B142" i="19"/>
  <c r="B143" i="19"/>
  <c r="B144" i="19"/>
  <c r="B145" i="19"/>
  <c r="B146" i="19"/>
  <c r="B147" i="19"/>
  <c r="B148" i="19"/>
  <c r="B149" i="19"/>
  <c r="B150" i="19"/>
  <c r="B151" i="19"/>
  <c r="B152" i="19"/>
  <c r="B153" i="19"/>
  <c r="B154" i="19"/>
  <c r="B155" i="19"/>
  <c r="B156" i="19"/>
  <c r="B157" i="19"/>
  <c r="B158" i="19"/>
  <c r="B159" i="19"/>
  <c r="B160" i="19"/>
  <c r="B161" i="19"/>
  <c r="B162" i="19"/>
  <c r="B163" i="19"/>
  <c r="B164" i="19"/>
  <c r="B165" i="19"/>
  <c r="B166" i="19"/>
  <c r="B167" i="19"/>
  <c r="B168" i="19"/>
  <c r="B169" i="19"/>
  <c r="B170" i="19"/>
  <c r="B171" i="19"/>
  <c r="B172" i="19"/>
  <c r="B173" i="19"/>
  <c r="B174" i="19"/>
  <c r="B175" i="19"/>
  <c r="B176" i="19"/>
  <c r="B177" i="19"/>
  <c r="B178" i="19"/>
  <c r="B179" i="19"/>
  <c r="B180" i="19"/>
  <c r="B181" i="19"/>
  <c r="B182" i="19"/>
  <c r="B183" i="19"/>
  <c r="B184" i="19"/>
  <c r="B185" i="19"/>
  <c r="B186" i="19"/>
  <c r="B187" i="19"/>
  <c r="B188" i="19"/>
  <c r="B189" i="19"/>
  <c r="B190" i="19"/>
  <c r="B191" i="19"/>
  <c r="B192" i="19"/>
  <c r="B193" i="19"/>
  <c r="B194" i="19"/>
  <c r="B195" i="19"/>
  <c r="B196" i="19"/>
  <c r="B197" i="19"/>
  <c r="B198" i="19"/>
  <c r="B199" i="19"/>
  <c r="B200" i="19"/>
  <c r="B201" i="19"/>
  <c r="B202" i="19"/>
  <c r="B203" i="19"/>
  <c r="B204" i="19"/>
  <c r="B205" i="19"/>
  <c r="B206" i="19"/>
  <c r="B207" i="19"/>
  <c r="B208" i="19"/>
  <c r="B209" i="19"/>
  <c r="B210" i="19"/>
  <c r="B211" i="19"/>
  <c r="B212" i="19"/>
  <c r="B213" i="19"/>
  <c r="B214" i="19"/>
  <c r="B215" i="19"/>
  <c r="B216" i="19"/>
  <c r="B217" i="19"/>
  <c r="B218" i="19"/>
  <c r="B219" i="19"/>
  <c r="B220" i="19"/>
  <c r="B221" i="19"/>
  <c r="B222" i="19"/>
  <c r="B223" i="19"/>
  <c r="B224" i="19"/>
  <c r="B225" i="19"/>
  <c r="B226" i="19"/>
  <c r="B227" i="19"/>
  <c r="B228" i="19"/>
  <c r="B229" i="19"/>
  <c r="B230" i="19"/>
  <c r="B231" i="19"/>
  <c r="B232" i="19"/>
  <c r="B233" i="19"/>
  <c r="B234" i="19"/>
  <c r="B235" i="19"/>
  <c r="B236" i="19"/>
  <c r="B237" i="19"/>
  <c r="B238" i="19"/>
  <c r="B239" i="19"/>
  <c r="B240" i="19"/>
  <c r="B241" i="19"/>
  <c r="B242" i="19"/>
  <c r="B243" i="19"/>
  <c r="B244" i="19"/>
  <c r="B245" i="19"/>
  <c r="B246" i="19"/>
  <c r="B247" i="19"/>
  <c r="B248" i="19"/>
  <c r="B249" i="19"/>
  <c r="B250" i="19"/>
  <c r="B251" i="19"/>
  <c r="B252" i="19"/>
  <c r="B253" i="19"/>
  <c r="B254" i="19"/>
  <c r="B255" i="19"/>
  <c r="B256" i="19"/>
  <c r="B257" i="19"/>
  <c r="B258" i="19"/>
  <c r="B259" i="19"/>
  <c r="B260" i="19"/>
  <c r="B261" i="19"/>
  <c r="B262" i="19"/>
  <c r="B263" i="19"/>
  <c r="B264" i="19"/>
  <c r="B265" i="19"/>
  <c r="B266" i="19"/>
  <c r="B267" i="19"/>
  <c r="B268" i="19"/>
  <c r="B269" i="19"/>
  <c r="B270" i="19"/>
  <c r="B271" i="19"/>
  <c r="B272" i="19"/>
  <c r="B273" i="19"/>
  <c r="B274" i="19"/>
  <c r="B275" i="19"/>
  <c r="B276" i="19"/>
  <c r="B277" i="19"/>
  <c r="B278" i="19"/>
  <c r="B279" i="19"/>
  <c r="B280" i="19"/>
  <c r="B281" i="19"/>
  <c r="B282" i="19"/>
  <c r="B283" i="19"/>
  <c r="B284" i="19"/>
  <c r="B285" i="19"/>
  <c r="B286" i="19"/>
  <c r="B287" i="19"/>
  <c r="B288" i="19"/>
  <c r="B289" i="19"/>
  <c r="B290" i="19"/>
  <c r="B291" i="19"/>
  <c r="B292" i="19"/>
  <c r="B293" i="19"/>
  <c r="B294" i="19"/>
  <c r="B295" i="19"/>
  <c r="B296" i="19"/>
  <c r="B297" i="19"/>
  <c r="B298" i="19"/>
  <c r="B299" i="19"/>
  <c r="B300" i="19"/>
  <c r="B301" i="19"/>
  <c r="B302" i="19"/>
  <c r="B303" i="19"/>
  <c r="B304" i="19"/>
  <c r="B305" i="19"/>
  <c r="B306" i="19"/>
  <c r="B307" i="19"/>
  <c r="B308" i="19"/>
  <c r="B309" i="19"/>
  <c r="B310" i="19"/>
  <c r="B311" i="19"/>
  <c r="B312" i="19"/>
  <c r="B313" i="19"/>
  <c r="B314" i="19"/>
  <c r="B315" i="19"/>
  <c r="B316" i="19"/>
  <c r="B317" i="19"/>
  <c r="B318" i="19"/>
  <c r="B319" i="19"/>
  <c r="B320" i="19"/>
  <c r="B321" i="19"/>
  <c r="B322" i="19"/>
  <c r="B323" i="19"/>
  <c r="B324" i="19"/>
  <c r="B325" i="19"/>
  <c r="B326" i="19"/>
  <c r="B327" i="19"/>
  <c r="B328" i="19"/>
  <c r="B329" i="19"/>
  <c r="B330" i="19"/>
  <c r="B331" i="19"/>
  <c r="B332" i="19"/>
  <c r="B333" i="19"/>
  <c r="B334" i="19"/>
  <c r="B335" i="19"/>
  <c r="B336" i="19"/>
  <c r="B337" i="19"/>
  <c r="B338" i="19"/>
  <c r="B339" i="19"/>
  <c r="B340" i="19"/>
  <c r="B341" i="19"/>
  <c r="B342" i="19"/>
  <c r="B343" i="19"/>
  <c r="B344" i="19"/>
  <c r="B345" i="19"/>
  <c r="B346" i="19"/>
  <c r="B347" i="19"/>
  <c r="B348" i="19"/>
  <c r="B349" i="19"/>
  <c r="B350" i="19"/>
  <c r="B351" i="19"/>
  <c r="B352" i="19"/>
  <c r="B353" i="19"/>
  <c r="B354" i="19"/>
  <c r="B355" i="19"/>
  <c r="B356" i="19"/>
  <c r="B357" i="19"/>
  <c r="B358" i="19"/>
  <c r="B359" i="19"/>
  <c r="B360" i="19"/>
  <c r="B361" i="19"/>
  <c r="B362" i="19"/>
  <c r="B363" i="19"/>
  <c r="B364" i="19"/>
  <c r="B365" i="19"/>
  <c r="B366" i="19"/>
  <c r="B367" i="19"/>
  <c r="B368" i="19"/>
  <c r="B369" i="19"/>
  <c r="B370" i="19"/>
  <c r="B371" i="19"/>
  <c r="B372" i="19"/>
  <c r="B373" i="19"/>
  <c r="B374" i="19"/>
  <c r="B375" i="19"/>
  <c r="B376" i="19"/>
  <c r="B377" i="19"/>
  <c r="B378" i="19"/>
  <c r="B379" i="19"/>
  <c r="B380" i="19"/>
  <c r="B381" i="19"/>
  <c r="B382" i="19"/>
  <c r="B383" i="19"/>
  <c r="B384" i="19"/>
  <c r="B385" i="19"/>
  <c r="B386" i="19"/>
  <c r="B387" i="19"/>
  <c r="B388" i="19"/>
  <c r="B389" i="19"/>
  <c r="B390" i="19"/>
  <c r="B391" i="19"/>
  <c r="B392" i="19"/>
  <c r="B393" i="19"/>
  <c r="B394" i="19"/>
  <c r="B395" i="19"/>
  <c r="B396" i="19"/>
  <c r="B397" i="19"/>
  <c r="B398" i="19"/>
  <c r="B399" i="19"/>
  <c r="B400" i="19"/>
  <c r="B401" i="19"/>
  <c r="B402" i="19"/>
  <c r="B403" i="19"/>
  <c r="B404" i="19"/>
  <c r="B405" i="19"/>
  <c r="B406" i="19"/>
  <c r="B407" i="19"/>
  <c r="B408" i="19"/>
  <c r="B409" i="19"/>
  <c r="B410" i="19"/>
  <c r="B411" i="19"/>
  <c r="B412" i="19"/>
  <c r="B413" i="19"/>
  <c r="B414" i="19"/>
  <c r="B415" i="19"/>
  <c r="B416" i="19"/>
  <c r="B417" i="19"/>
  <c r="B418" i="19"/>
  <c r="B419" i="19"/>
  <c r="B420" i="19"/>
  <c r="B421" i="19"/>
  <c r="B422" i="19"/>
  <c r="B423" i="19"/>
  <c r="B424" i="19"/>
  <c r="B425" i="19"/>
  <c r="B426" i="19"/>
  <c r="B427" i="19"/>
  <c r="B428" i="19"/>
  <c r="B429" i="19"/>
  <c r="B430" i="19"/>
  <c r="B431" i="19"/>
  <c r="B432" i="19"/>
  <c r="B433" i="19"/>
  <c r="B434" i="19"/>
  <c r="B435" i="19"/>
  <c r="B436" i="19"/>
  <c r="B437" i="19"/>
  <c r="B438" i="19"/>
  <c r="B439" i="19"/>
  <c r="B440" i="19"/>
  <c r="B441" i="19"/>
  <c r="B442" i="19"/>
  <c r="B443" i="19"/>
  <c r="B444" i="19"/>
  <c r="B445" i="19"/>
  <c r="B446" i="19"/>
  <c r="B447" i="19"/>
  <c r="B448" i="19"/>
  <c r="B449" i="19"/>
  <c r="B450" i="19"/>
  <c r="B451" i="19"/>
  <c r="B452" i="19"/>
  <c r="B453" i="19"/>
  <c r="B454" i="19"/>
  <c r="B455" i="19"/>
  <c r="B456" i="19"/>
  <c r="B457" i="19"/>
  <c r="B458" i="19"/>
  <c r="B459" i="19"/>
  <c r="B460" i="19"/>
  <c r="B461" i="19"/>
  <c r="B462" i="19"/>
  <c r="B463" i="19"/>
  <c r="B464" i="19"/>
  <c r="B465" i="19"/>
  <c r="B466" i="19"/>
  <c r="B467" i="19"/>
  <c r="B468" i="19"/>
  <c r="B469" i="19"/>
  <c r="B470" i="19"/>
  <c r="B471" i="19"/>
  <c r="B472" i="19"/>
  <c r="B473" i="19"/>
  <c r="B474" i="19"/>
  <c r="B475" i="19"/>
  <c r="B476" i="19"/>
  <c r="B477" i="19"/>
  <c r="B478" i="19"/>
  <c r="B479" i="19"/>
  <c r="B480" i="19"/>
  <c r="B481" i="19"/>
  <c r="B482" i="19"/>
  <c r="B483" i="19"/>
  <c r="B484" i="19"/>
  <c r="B485" i="19"/>
  <c r="B486" i="19"/>
  <c r="B487" i="19"/>
  <c r="B488" i="19"/>
  <c r="B489" i="19"/>
  <c r="B490" i="19"/>
  <c r="B491" i="19"/>
  <c r="B492" i="19"/>
  <c r="B493" i="19"/>
  <c r="B494" i="19"/>
  <c r="B495" i="19"/>
  <c r="B496" i="19"/>
  <c r="B497" i="19"/>
  <c r="B498" i="19"/>
  <c r="B499" i="19"/>
  <c r="B500" i="19"/>
  <c r="B501" i="19"/>
  <c r="B502" i="19"/>
  <c r="B503" i="19"/>
  <c r="B504" i="19"/>
  <c r="B505" i="19"/>
  <c r="B506" i="19"/>
  <c r="B507" i="19"/>
  <c r="B508" i="19"/>
  <c r="B509" i="19"/>
  <c r="B510" i="19"/>
  <c r="B511" i="19"/>
  <c r="B512" i="19"/>
  <c r="B513" i="19"/>
  <c r="B514" i="19"/>
  <c r="B515" i="19"/>
  <c r="B516" i="19"/>
  <c r="B517" i="19"/>
  <c r="B518" i="19"/>
  <c r="B519" i="19"/>
  <c r="B520" i="19"/>
  <c r="B521" i="19"/>
  <c r="B522" i="19"/>
  <c r="B523" i="19"/>
  <c r="B524" i="19"/>
  <c r="B525" i="19"/>
  <c r="B526" i="19"/>
  <c r="B527" i="19"/>
  <c r="B528" i="19"/>
  <c r="B529" i="19"/>
  <c r="B530" i="19"/>
  <c r="B531" i="19"/>
  <c r="B532" i="19"/>
  <c r="B533" i="19"/>
  <c r="B534" i="19"/>
  <c r="B535" i="19"/>
  <c r="B536" i="19"/>
  <c r="B537" i="19"/>
  <c r="B538" i="19"/>
  <c r="B539" i="19"/>
  <c r="B540" i="19"/>
  <c r="B541" i="19"/>
  <c r="B542" i="19"/>
  <c r="B543" i="19"/>
  <c r="B544" i="19"/>
  <c r="B545" i="19"/>
  <c r="B546" i="19"/>
  <c r="B547" i="19"/>
  <c r="B548" i="19"/>
  <c r="B549" i="19"/>
  <c r="B550" i="19"/>
  <c r="B551" i="19"/>
  <c r="B552" i="19"/>
  <c r="B553" i="19"/>
  <c r="B554" i="19"/>
  <c r="B555" i="19"/>
  <c r="B556" i="19"/>
  <c r="B557" i="19"/>
  <c r="B558" i="19"/>
  <c r="B559" i="19"/>
  <c r="B560" i="19"/>
  <c r="B561" i="19"/>
  <c r="B562" i="19"/>
  <c r="B563" i="19"/>
  <c r="B564" i="19"/>
  <c r="B565" i="19"/>
  <c r="B566" i="19"/>
  <c r="B567" i="19"/>
  <c r="B568" i="19"/>
  <c r="B569" i="19"/>
  <c r="B570" i="19"/>
  <c r="B571" i="19"/>
  <c r="B572" i="19"/>
  <c r="B573" i="19"/>
  <c r="B574" i="19"/>
  <c r="B575" i="19"/>
  <c r="B576" i="19"/>
  <c r="B577" i="19"/>
  <c r="B578" i="19"/>
  <c r="B579" i="19"/>
  <c r="B580" i="19"/>
  <c r="B581" i="19"/>
  <c r="B582" i="19"/>
  <c r="B583" i="19"/>
  <c r="B584" i="19"/>
  <c r="B585" i="19"/>
  <c r="B586" i="19"/>
  <c r="B587" i="19"/>
  <c r="B588" i="19"/>
  <c r="B589" i="19"/>
  <c r="B590" i="19"/>
  <c r="B591" i="19"/>
  <c r="B592" i="19"/>
  <c r="B593" i="19"/>
  <c r="B594" i="19"/>
  <c r="B595" i="19"/>
  <c r="B596" i="19"/>
  <c r="B597" i="19"/>
  <c r="B598" i="19"/>
  <c r="B599" i="19"/>
  <c r="B600" i="19"/>
  <c r="B601" i="19"/>
  <c r="B602" i="19"/>
  <c r="B603" i="19"/>
  <c r="B604" i="19"/>
  <c r="B605" i="19"/>
  <c r="B606" i="19"/>
  <c r="B607" i="19"/>
  <c r="B608" i="19"/>
  <c r="B609" i="19"/>
  <c r="B610" i="19"/>
  <c r="B611" i="19"/>
  <c r="B612" i="19"/>
  <c r="B613" i="19"/>
  <c r="B614" i="19"/>
  <c r="B615" i="19"/>
  <c r="B616" i="19"/>
  <c r="B617" i="19"/>
  <c r="B618" i="19"/>
  <c r="B619" i="19"/>
  <c r="B620" i="19"/>
  <c r="B621" i="19"/>
  <c r="B622" i="19"/>
  <c r="B623" i="19"/>
  <c r="B624" i="19"/>
  <c r="B625" i="19"/>
  <c r="B626" i="19"/>
  <c r="B627" i="19"/>
  <c r="B628" i="19"/>
  <c r="B629" i="19"/>
  <c r="B630" i="19"/>
  <c r="B631" i="19"/>
  <c r="B632" i="19"/>
  <c r="B633" i="19"/>
  <c r="B634" i="19"/>
  <c r="B635" i="19"/>
  <c r="B636" i="19"/>
  <c r="B637" i="19"/>
  <c r="B638" i="19"/>
  <c r="B639" i="19"/>
  <c r="B640" i="19"/>
  <c r="B641" i="19"/>
  <c r="B642" i="19"/>
  <c r="B643" i="19"/>
  <c r="B644" i="19"/>
  <c r="B645" i="19"/>
  <c r="B646" i="19"/>
  <c r="B647" i="19"/>
  <c r="B648" i="19"/>
  <c r="B649" i="19"/>
  <c r="B650" i="19"/>
  <c r="B651" i="19"/>
  <c r="B652" i="19"/>
  <c r="B653" i="19"/>
  <c r="B654" i="19"/>
  <c r="B655" i="19"/>
  <c r="B656" i="19"/>
  <c r="B657" i="19"/>
  <c r="B658" i="19"/>
  <c r="B659" i="19"/>
  <c r="B660" i="19"/>
  <c r="B661" i="19"/>
  <c r="B662" i="19"/>
  <c r="B663" i="19"/>
  <c r="B664" i="19"/>
  <c r="B665" i="19"/>
  <c r="B666" i="19"/>
  <c r="B667" i="19"/>
  <c r="B668" i="19"/>
  <c r="B669" i="19"/>
  <c r="B670" i="19"/>
  <c r="B671" i="19"/>
  <c r="B672" i="19"/>
  <c r="B673" i="19"/>
  <c r="B674" i="19"/>
  <c r="B675" i="19"/>
  <c r="B676" i="19"/>
  <c r="B677" i="19"/>
  <c r="B678" i="19"/>
  <c r="B679" i="19"/>
  <c r="B680" i="19"/>
  <c r="B681" i="19"/>
  <c r="B682" i="19"/>
  <c r="B683" i="19"/>
  <c r="B684" i="19"/>
  <c r="B685" i="19"/>
  <c r="B686" i="19"/>
  <c r="B687" i="19"/>
  <c r="B688" i="19"/>
  <c r="B689" i="19"/>
  <c r="B690" i="19"/>
  <c r="B691" i="19"/>
  <c r="B692" i="19"/>
  <c r="B693" i="19"/>
  <c r="B694" i="19"/>
  <c r="B695" i="19"/>
  <c r="B696" i="19"/>
  <c r="B697" i="19"/>
  <c r="B698" i="19"/>
  <c r="B699" i="19"/>
  <c r="B700" i="19"/>
  <c r="B701" i="19"/>
  <c r="B702" i="19"/>
  <c r="B703" i="19"/>
  <c r="B704" i="19"/>
  <c r="B705" i="19"/>
  <c r="B706" i="19"/>
  <c r="B707" i="19"/>
  <c r="B708" i="19"/>
  <c r="B709" i="19"/>
  <c r="B710" i="19"/>
  <c r="B711" i="19"/>
  <c r="B712" i="19"/>
  <c r="B713" i="19"/>
  <c r="B714" i="19"/>
  <c r="B715" i="19"/>
  <c r="B716" i="19"/>
  <c r="B717" i="19"/>
  <c r="B718" i="19"/>
  <c r="B719" i="19"/>
  <c r="B720" i="19"/>
  <c r="B115" i="19"/>
  <c r="C116" i="19"/>
  <c r="C117" i="19"/>
  <c r="C118" i="19"/>
  <c r="C119" i="19"/>
  <c r="C120" i="19"/>
  <c r="C121" i="19"/>
  <c r="C122" i="19"/>
  <c r="C123" i="19"/>
  <c r="C124" i="19"/>
  <c r="C125" i="19"/>
  <c r="C126" i="19"/>
  <c r="C127" i="19"/>
  <c r="C128" i="19"/>
  <c r="C129" i="19"/>
  <c r="C130" i="19"/>
  <c r="C131" i="19"/>
  <c r="C132" i="19"/>
  <c r="C133" i="19"/>
  <c r="C134" i="19"/>
  <c r="C135" i="19"/>
  <c r="C136" i="19"/>
  <c r="C137" i="19"/>
  <c r="C138" i="19"/>
  <c r="C139" i="19"/>
  <c r="C140" i="19"/>
  <c r="C141" i="19"/>
  <c r="C142" i="19"/>
  <c r="C143" i="19"/>
  <c r="C144" i="19"/>
  <c r="C145" i="19"/>
  <c r="C146" i="19"/>
  <c r="C147" i="19"/>
  <c r="C148" i="19"/>
  <c r="C149" i="19"/>
  <c r="C150" i="19"/>
  <c r="C151" i="19"/>
  <c r="C152" i="19"/>
  <c r="C153" i="19"/>
  <c r="C154" i="19"/>
  <c r="C155" i="19"/>
  <c r="C156" i="19"/>
  <c r="C157" i="19"/>
  <c r="C158" i="19"/>
  <c r="C159" i="19"/>
  <c r="C160" i="19"/>
  <c r="C161" i="19"/>
  <c r="C162" i="19"/>
  <c r="C163" i="19"/>
  <c r="C164" i="19"/>
  <c r="C165" i="19"/>
  <c r="C166" i="19"/>
  <c r="C167" i="19"/>
  <c r="C168" i="19"/>
  <c r="C169" i="19"/>
  <c r="C170" i="19"/>
  <c r="C171" i="19"/>
  <c r="C172" i="19"/>
  <c r="C173" i="19"/>
  <c r="C174" i="19"/>
  <c r="C175" i="19"/>
  <c r="C176" i="19"/>
  <c r="C177" i="19"/>
  <c r="C178" i="19"/>
  <c r="C179" i="19"/>
  <c r="C180" i="19"/>
  <c r="C181" i="19"/>
  <c r="C182" i="19"/>
  <c r="C183" i="19"/>
  <c r="C184" i="19"/>
  <c r="C185" i="19"/>
  <c r="C186" i="19"/>
  <c r="C187" i="19"/>
  <c r="C188" i="19"/>
  <c r="C189" i="19"/>
  <c r="C190" i="19"/>
  <c r="C191" i="19"/>
  <c r="C192" i="19"/>
  <c r="C193" i="19"/>
  <c r="C194" i="19"/>
  <c r="C195" i="19"/>
  <c r="C196" i="19"/>
  <c r="C197" i="19"/>
  <c r="C198" i="19"/>
  <c r="C199" i="19"/>
  <c r="C200" i="19"/>
  <c r="C201" i="19"/>
  <c r="C202" i="19"/>
  <c r="C203" i="19"/>
  <c r="C204" i="19"/>
  <c r="C205" i="19"/>
  <c r="C206" i="19"/>
  <c r="C207" i="19"/>
  <c r="C208" i="19"/>
  <c r="C209" i="19"/>
  <c r="C210" i="19"/>
  <c r="C211" i="19"/>
  <c r="C212" i="19"/>
  <c r="C213" i="19"/>
  <c r="C214" i="19"/>
  <c r="C215" i="19"/>
  <c r="C216" i="19"/>
  <c r="C217" i="19"/>
  <c r="C218" i="19"/>
  <c r="C219" i="19"/>
  <c r="C220" i="19"/>
  <c r="C221" i="19"/>
  <c r="C222" i="19"/>
  <c r="C223" i="19"/>
  <c r="C224" i="19"/>
  <c r="C225" i="19"/>
  <c r="C226" i="19"/>
  <c r="C227" i="19"/>
  <c r="C228" i="19"/>
  <c r="C229" i="19"/>
  <c r="C230" i="19"/>
  <c r="C231" i="19"/>
  <c r="C232" i="19"/>
  <c r="C233" i="19"/>
  <c r="C234" i="19"/>
  <c r="C235" i="19"/>
  <c r="C236" i="19"/>
  <c r="C237" i="19"/>
  <c r="C238" i="19"/>
  <c r="C239" i="19"/>
  <c r="C240" i="19"/>
  <c r="C241" i="19"/>
  <c r="C242" i="19"/>
  <c r="C243" i="19"/>
  <c r="C244" i="19"/>
  <c r="C245" i="19"/>
  <c r="C246" i="19"/>
  <c r="C247" i="19"/>
  <c r="C248" i="19"/>
  <c r="C249" i="19"/>
  <c r="C250" i="19"/>
  <c r="C251" i="19"/>
  <c r="C252" i="19"/>
  <c r="C253" i="19"/>
  <c r="C254" i="19"/>
  <c r="C255" i="19"/>
  <c r="C256" i="19"/>
  <c r="C257" i="19"/>
  <c r="C258" i="19"/>
  <c r="C259" i="19"/>
  <c r="C260" i="19"/>
  <c r="C261" i="19"/>
  <c r="C262" i="19"/>
  <c r="C263" i="19"/>
  <c r="C264" i="19"/>
  <c r="C265" i="19"/>
  <c r="C266" i="19"/>
  <c r="C267" i="19"/>
  <c r="C268" i="19"/>
  <c r="C269" i="19"/>
  <c r="C270" i="19"/>
  <c r="C271" i="19"/>
  <c r="C272" i="19"/>
  <c r="C273" i="19"/>
  <c r="C274" i="19"/>
  <c r="C275" i="19"/>
  <c r="C276" i="19"/>
  <c r="C277" i="19"/>
  <c r="C278" i="19"/>
  <c r="C279" i="19"/>
  <c r="C280" i="19"/>
  <c r="C281" i="19"/>
  <c r="C282" i="19"/>
  <c r="C283" i="19"/>
  <c r="C284" i="19"/>
  <c r="C285" i="19"/>
  <c r="C286" i="19"/>
  <c r="C287" i="19"/>
  <c r="C288" i="19"/>
  <c r="C289" i="19"/>
  <c r="C290" i="19"/>
  <c r="C291" i="19"/>
  <c r="C292" i="19"/>
  <c r="C293" i="19"/>
  <c r="C294" i="19"/>
  <c r="C295" i="19"/>
  <c r="C296" i="19"/>
  <c r="C297" i="19"/>
  <c r="C298" i="19"/>
  <c r="C299" i="19"/>
  <c r="C300" i="19"/>
  <c r="C301" i="19"/>
  <c r="C302" i="19"/>
  <c r="C303" i="19"/>
  <c r="C304" i="19"/>
  <c r="C305" i="19"/>
  <c r="C306" i="19"/>
  <c r="C307" i="19"/>
  <c r="C308" i="19"/>
  <c r="C309" i="19"/>
  <c r="C310" i="19"/>
  <c r="C311" i="19"/>
  <c r="C312" i="19"/>
  <c r="C313" i="19"/>
  <c r="C314" i="19"/>
  <c r="C315" i="19"/>
  <c r="C316" i="19"/>
  <c r="C317" i="19"/>
  <c r="C318" i="19"/>
  <c r="C319" i="19"/>
  <c r="C320" i="19"/>
  <c r="C321" i="19"/>
  <c r="C322" i="19"/>
  <c r="C323" i="19"/>
  <c r="C324" i="19"/>
  <c r="C325" i="19"/>
  <c r="C326" i="19"/>
  <c r="C327" i="19"/>
  <c r="C328" i="19"/>
  <c r="C329" i="19"/>
  <c r="C330" i="19"/>
  <c r="C331" i="19"/>
  <c r="C332" i="19"/>
  <c r="C333" i="19"/>
  <c r="C334" i="19"/>
  <c r="C335" i="19"/>
  <c r="C336" i="19"/>
  <c r="C337" i="19"/>
  <c r="C338" i="19"/>
  <c r="C339" i="19"/>
  <c r="C340" i="19"/>
  <c r="C341" i="19"/>
  <c r="C342" i="19"/>
  <c r="C343" i="19"/>
  <c r="C344" i="19"/>
  <c r="C345" i="19"/>
  <c r="C346" i="19"/>
  <c r="C347" i="19"/>
  <c r="C348" i="19"/>
  <c r="C349" i="19"/>
  <c r="C350" i="19"/>
  <c r="C351" i="19"/>
  <c r="C352" i="19"/>
  <c r="C353" i="19"/>
  <c r="C354" i="19"/>
  <c r="C355" i="19"/>
  <c r="C356" i="19"/>
  <c r="C357" i="19"/>
  <c r="C358" i="19"/>
  <c r="C359" i="19"/>
  <c r="C360" i="19"/>
  <c r="C361" i="19"/>
  <c r="C362" i="19"/>
  <c r="C363" i="19"/>
  <c r="C364" i="19"/>
  <c r="C365" i="19"/>
  <c r="C366" i="19"/>
  <c r="C367" i="19"/>
  <c r="C368" i="19"/>
  <c r="C369" i="19"/>
  <c r="C370" i="19"/>
  <c r="C371" i="19"/>
  <c r="C372" i="19"/>
  <c r="C373" i="19"/>
  <c r="C374" i="19"/>
  <c r="C375" i="19"/>
  <c r="C376" i="19"/>
  <c r="C377" i="19"/>
  <c r="C378" i="19"/>
  <c r="C379" i="19"/>
  <c r="C380" i="19"/>
  <c r="C381" i="19"/>
  <c r="C382" i="19"/>
  <c r="C383" i="19"/>
  <c r="C384" i="19"/>
  <c r="C385" i="19"/>
  <c r="C386" i="19"/>
  <c r="C387" i="19"/>
  <c r="C388" i="19"/>
  <c r="C389" i="19"/>
  <c r="C390" i="19"/>
  <c r="C391" i="19"/>
  <c r="C392" i="19"/>
  <c r="C393" i="19"/>
  <c r="C394" i="19"/>
  <c r="C395" i="19"/>
  <c r="C396" i="19"/>
  <c r="C397" i="19"/>
  <c r="C398" i="19"/>
  <c r="C399" i="19"/>
  <c r="C400" i="19"/>
  <c r="C401" i="19"/>
  <c r="C402" i="19"/>
  <c r="C403" i="19"/>
  <c r="C404" i="19"/>
  <c r="C405" i="19"/>
  <c r="C406" i="19"/>
  <c r="C407" i="19"/>
  <c r="C408" i="19"/>
  <c r="C409" i="19"/>
  <c r="C410" i="19"/>
  <c r="C411" i="19"/>
  <c r="C412" i="19"/>
  <c r="C413" i="19"/>
  <c r="C414" i="19"/>
  <c r="C415" i="19"/>
  <c r="C416" i="19"/>
  <c r="C417" i="19"/>
  <c r="C418" i="19"/>
  <c r="C419" i="19"/>
  <c r="C420" i="19"/>
  <c r="C421" i="19"/>
  <c r="C422" i="19"/>
  <c r="C423" i="19"/>
  <c r="C424" i="19"/>
  <c r="C425" i="19"/>
  <c r="C426" i="19"/>
  <c r="C427" i="19"/>
  <c r="C428" i="19"/>
  <c r="C429" i="19"/>
  <c r="C430" i="19"/>
  <c r="C431" i="19"/>
  <c r="C432" i="19"/>
  <c r="C433" i="19"/>
  <c r="C434" i="19"/>
  <c r="C435" i="19"/>
  <c r="C436" i="19"/>
  <c r="C437" i="19"/>
  <c r="C438" i="19"/>
  <c r="C439" i="19"/>
  <c r="C440" i="19"/>
  <c r="C441" i="19"/>
  <c r="C442" i="19"/>
  <c r="C443" i="19"/>
  <c r="C444" i="19"/>
  <c r="C445" i="19"/>
  <c r="C446" i="19"/>
  <c r="C447" i="19"/>
  <c r="C448" i="19"/>
  <c r="C449" i="19"/>
  <c r="C450" i="19"/>
  <c r="C451" i="19"/>
  <c r="C452" i="19"/>
  <c r="C453" i="19"/>
  <c r="C454" i="19"/>
  <c r="C455" i="19"/>
  <c r="C456" i="19"/>
  <c r="C457" i="19"/>
  <c r="C458" i="19"/>
  <c r="C459" i="19"/>
  <c r="C460" i="19"/>
  <c r="C461" i="19"/>
  <c r="C462" i="19"/>
  <c r="C463" i="19"/>
  <c r="C464" i="19"/>
  <c r="C465" i="19"/>
  <c r="C466" i="19"/>
  <c r="C467" i="19"/>
  <c r="C468" i="19"/>
  <c r="C469" i="19"/>
  <c r="C470" i="19"/>
  <c r="C471" i="19"/>
  <c r="C472" i="19"/>
  <c r="C473" i="19"/>
  <c r="C474" i="19"/>
  <c r="C475" i="19"/>
  <c r="C476" i="19"/>
  <c r="C477" i="19"/>
  <c r="C478" i="19"/>
  <c r="C479" i="19"/>
  <c r="C480" i="19"/>
  <c r="C481" i="19"/>
  <c r="C482" i="19"/>
  <c r="C483" i="19"/>
  <c r="C484" i="19"/>
  <c r="C485" i="19"/>
  <c r="C486" i="19"/>
  <c r="C487" i="19"/>
  <c r="C488" i="19"/>
  <c r="C489" i="19"/>
  <c r="C490" i="19"/>
  <c r="C491" i="19"/>
  <c r="C492" i="19"/>
  <c r="C493" i="19"/>
  <c r="C494" i="19"/>
  <c r="C495" i="19"/>
  <c r="C496" i="19"/>
  <c r="C497" i="19"/>
  <c r="C498" i="19"/>
  <c r="C499" i="19"/>
  <c r="C500" i="19"/>
  <c r="C501" i="19"/>
  <c r="C502" i="19"/>
  <c r="C503" i="19"/>
  <c r="C504" i="19"/>
  <c r="C505" i="19"/>
  <c r="C506" i="19"/>
  <c r="C507" i="19"/>
  <c r="C508" i="19"/>
  <c r="C509" i="19"/>
  <c r="C510" i="19"/>
  <c r="C511" i="19"/>
  <c r="C512" i="19"/>
  <c r="C513" i="19"/>
  <c r="C514" i="19"/>
  <c r="C515" i="19"/>
  <c r="C516" i="19"/>
  <c r="C517" i="19"/>
  <c r="C518" i="19"/>
  <c r="C519" i="19"/>
  <c r="C520" i="19"/>
  <c r="C521" i="19"/>
  <c r="C522" i="19"/>
  <c r="C523" i="19"/>
  <c r="C524" i="19"/>
  <c r="C525" i="19"/>
  <c r="C526" i="19"/>
  <c r="C527" i="19"/>
  <c r="C528" i="19"/>
  <c r="C529" i="19"/>
  <c r="C530" i="19"/>
  <c r="C531" i="19"/>
  <c r="C532" i="19"/>
  <c r="C533" i="19"/>
  <c r="C534" i="19"/>
  <c r="C535" i="19"/>
  <c r="C536" i="19"/>
  <c r="C537" i="19"/>
  <c r="C538" i="19"/>
  <c r="C539" i="19"/>
  <c r="C540" i="19"/>
  <c r="C541" i="19"/>
  <c r="C542" i="19"/>
  <c r="C543" i="19"/>
  <c r="C544" i="19"/>
  <c r="C545" i="19"/>
  <c r="C546" i="19"/>
  <c r="C547" i="19"/>
  <c r="C548" i="19"/>
  <c r="C549" i="19"/>
  <c r="C550" i="19"/>
  <c r="C551" i="19"/>
  <c r="C552" i="19"/>
  <c r="C553" i="19"/>
  <c r="C554" i="19"/>
  <c r="C555" i="19"/>
  <c r="C556" i="19"/>
  <c r="C557" i="19"/>
  <c r="C558" i="19"/>
  <c r="C559" i="19"/>
  <c r="C560" i="19"/>
  <c r="C561" i="19"/>
  <c r="C562" i="19"/>
  <c r="C563" i="19"/>
  <c r="C564" i="19"/>
  <c r="C565" i="19"/>
  <c r="C566" i="19"/>
  <c r="C567" i="19"/>
  <c r="C568" i="19"/>
  <c r="C569" i="19"/>
  <c r="C570" i="19"/>
  <c r="C571" i="19"/>
  <c r="C572" i="19"/>
  <c r="C573" i="19"/>
  <c r="C574" i="19"/>
  <c r="C575" i="19"/>
  <c r="C576" i="19"/>
  <c r="C577" i="19"/>
  <c r="C578" i="19"/>
  <c r="C579" i="19"/>
  <c r="C580" i="19"/>
  <c r="C581" i="19"/>
  <c r="C582" i="19"/>
  <c r="C583" i="19"/>
  <c r="C584" i="19"/>
  <c r="C585" i="19"/>
  <c r="C586" i="19"/>
  <c r="C587" i="19"/>
  <c r="C588" i="19"/>
  <c r="C589" i="19"/>
  <c r="C590" i="19"/>
  <c r="C591" i="19"/>
  <c r="C592" i="19"/>
  <c r="C593" i="19"/>
  <c r="C594" i="19"/>
  <c r="C595" i="19"/>
  <c r="C596" i="19"/>
  <c r="C597" i="19"/>
  <c r="C598" i="19"/>
  <c r="C599" i="19"/>
  <c r="C600" i="19"/>
  <c r="C601" i="19"/>
  <c r="C602" i="19"/>
  <c r="C603" i="19"/>
  <c r="C604" i="19"/>
  <c r="C605" i="19"/>
  <c r="C606" i="19"/>
  <c r="C607" i="19"/>
  <c r="C608" i="19"/>
  <c r="C609" i="19"/>
  <c r="C610" i="19"/>
  <c r="C611" i="19"/>
  <c r="C612" i="19"/>
  <c r="C613" i="19"/>
  <c r="C614" i="19"/>
  <c r="C615" i="19"/>
  <c r="C616" i="19"/>
  <c r="C617" i="19"/>
  <c r="C618" i="19"/>
  <c r="C619" i="19"/>
  <c r="C620" i="19"/>
  <c r="C621" i="19"/>
  <c r="C622" i="19"/>
  <c r="C623" i="19"/>
  <c r="C624" i="19"/>
  <c r="C625" i="19"/>
  <c r="C626" i="19"/>
  <c r="C627" i="19"/>
  <c r="C628" i="19"/>
  <c r="C629" i="19"/>
  <c r="C630" i="19"/>
  <c r="C631" i="19"/>
  <c r="C632" i="19"/>
  <c r="C633" i="19"/>
  <c r="C634" i="19"/>
  <c r="C635" i="19"/>
  <c r="C636" i="19"/>
  <c r="C637" i="19"/>
  <c r="C638" i="19"/>
  <c r="C639" i="19"/>
  <c r="C640" i="19"/>
  <c r="C641" i="19"/>
  <c r="C642" i="19"/>
  <c r="C643" i="19"/>
  <c r="C644" i="19"/>
  <c r="C645" i="19"/>
  <c r="C646" i="19"/>
  <c r="C647" i="19"/>
  <c r="C648" i="19"/>
  <c r="C649" i="19"/>
  <c r="C650" i="19"/>
  <c r="C651" i="19"/>
  <c r="C652" i="19"/>
  <c r="C653" i="19"/>
  <c r="C654" i="19"/>
  <c r="C655" i="19"/>
  <c r="C656" i="19"/>
  <c r="C657" i="19"/>
  <c r="C658" i="19"/>
  <c r="C659" i="19"/>
  <c r="C660" i="19"/>
  <c r="C661" i="19"/>
  <c r="C662" i="19"/>
  <c r="C663" i="19"/>
  <c r="C664" i="19"/>
  <c r="C665" i="19"/>
  <c r="C666" i="19"/>
  <c r="C667" i="19"/>
  <c r="C668" i="19"/>
  <c r="C669" i="19"/>
  <c r="C670" i="19"/>
  <c r="C671" i="19"/>
  <c r="C672" i="19"/>
  <c r="C673" i="19"/>
  <c r="C674" i="19"/>
  <c r="C675" i="19"/>
  <c r="C676" i="19"/>
  <c r="C677" i="19"/>
  <c r="C678" i="19"/>
  <c r="C679" i="19"/>
  <c r="C680" i="19"/>
  <c r="C681" i="19"/>
  <c r="C682" i="19"/>
  <c r="C683" i="19"/>
  <c r="C684" i="19"/>
  <c r="C685" i="19"/>
  <c r="C686" i="19"/>
  <c r="C687" i="19"/>
  <c r="C688" i="19"/>
  <c r="C689" i="19"/>
  <c r="C690" i="19"/>
  <c r="C691" i="19"/>
  <c r="C692" i="19"/>
  <c r="C693" i="19"/>
  <c r="C694" i="19"/>
  <c r="C695" i="19"/>
  <c r="C696" i="19"/>
  <c r="C697" i="19"/>
  <c r="C698" i="19"/>
  <c r="C699" i="19"/>
  <c r="C700" i="19"/>
  <c r="C701" i="19"/>
  <c r="C702" i="19"/>
  <c r="C703" i="19"/>
  <c r="C704" i="19"/>
  <c r="C705" i="19"/>
  <c r="C706" i="19"/>
  <c r="C707" i="19"/>
  <c r="C708" i="19"/>
  <c r="C709" i="19"/>
  <c r="C710" i="19"/>
  <c r="C711" i="19"/>
  <c r="C712" i="19"/>
  <c r="C713" i="19"/>
  <c r="C714" i="19"/>
  <c r="C715" i="19"/>
  <c r="C716" i="19"/>
  <c r="C717" i="19"/>
  <c r="C718" i="19"/>
  <c r="C719" i="19"/>
  <c r="C720" i="19"/>
  <c r="C115" i="19"/>
  <c r="B22" i="18"/>
  <c r="B23" i="18"/>
  <c r="B24" i="18"/>
  <c r="B25" i="18"/>
  <c r="B26" i="18"/>
  <c r="B27" i="18"/>
  <c r="B28" i="18"/>
  <c r="B29" i="18"/>
  <c r="B30" i="18"/>
  <c r="B31" i="18"/>
  <c r="B32" i="18"/>
  <c r="B33" i="18"/>
  <c r="B34" i="18"/>
  <c r="B35" i="18"/>
  <c r="B36" i="18"/>
  <c r="B37" i="18"/>
  <c r="B38" i="18"/>
  <c r="B39" i="18"/>
  <c r="B40" i="18"/>
  <c r="B41" i="18"/>
  <c r="B42" i="18"/>
  <c r="B43" i="18"/>
  <c r="B44" i="18"/>
  <c r="B45" i="18"/>
  <c r="B46" i="18"/>
  <c r="B47" i="18"/>
  <c r="B48" i="18"/>
  <c r="B49" i="18"/>
  <c r="B50" i="18"/>
  <c r="B51" i="18"/>
  <c r="B52" i="18"/>
  <c r="B53" i="18"/>
  <c r="B54" i="18"/>
  <c r="B55" i="18"/>
  <c r="B56" i="18"/>
  <c r="B57" i="18"/>
  <c r="B58" i="18"/>
  <c r="B59" i="18"/>
  <c r="B60" i="18"/>
  <c r="B61" i="18"/>
  <c r="B62" i="18"/>
  <c r="B63" i="18"/>
  <c r="B64" i="18"/>
  <c r="B65" i="18"/>
  <c r="B66" i="18"/>
  <c r="B67" i="18"/>
  <c r="B68" i="18"/>
  <c r="B69" i="18"/>
  <c r="B70" i="18"/>
  <c r="B71" i="18"/>
  <c r="B72" i="18"/>
  <c r="B73" i="18"/>
  <c r="B74" i="18"/>
  <c r="B75" i="18"/>
  <c r="B76" i="18"/>
  <c r="B77" i="18"/>
  <c r="B78" i="18"/>
  <c r="B79" i="18"/>
  <c r="B80" i="18"/>
  <c r="B81" i="18"/>
  <c r="B82" i="18"/>
  <c r="B83" i="18"/>
  <c r="B84" i="18"/>
  <c r="B85" i="18"/>
  <c r="B86" i="18"/>
  <c r="B87" i="18"/>
  <c r="B88" i="18"/>
  <c r="B89" i="18"/>
  <c r="B90" i="18"/>
  <c r="B91" i="18"/>
  <c r="B92" i="18"/>
  <c r="B93" i="18"/>
  <c r="B94" i="18"/>
  <c r="B95" i="18"/>
  <c r="B96" i="18"/>
  <c r="B97" i="18"/>
  <c r="B98" i="18"/>
  <c r="B99" i="18"/>
  <c r="B100" i="18"/>
  <c r="B101" i="18"/>
  <c r="B102" i="18"/>
  <c r="B103" i="18"/>
  <c r="B104" i="18"/>
  <c r="B105" i="18"/>
  <c r="B106" i="18"/>
  <c r="B107" i="18"/>
  <c r="B108" i="18"/>
  <c r="B109" i="18"/>
  <c r="B110" i="18"/>
  <c r="B111" i="18"/>
  <c r="B112" i="18"/>
  <c r="B113" i="18"/>
  <c r="B114" i="18"/>
  <c r="B115" i="18"/>
  <c r="B116" i="18"/>
  <c r="B117" i="18"/>
  <c r="B118" i="18"/>
  <c r="B119" i="18"/>
  <c r="B120" i="18"/>
  <c r="B121" i="18"/>
  <c r="B122" i="18"/>
  <c r="B123" i="18"/>
  <c r="B124" i="18"/>
  <c r="B125" i="18"/>
  <c r="B126" i="18"/>
  <c r="B127" i="18"/>
  <c r="B128" i="18"/>
  <c r="B129" i="18"/>
  <c r="B130" i="18"/>
  <c r="B131" i="18"/>
  <c r="B132" i="18"/>
  <c r="B133" i="18"/>
  <c r="B134" i="18"/>
  <c r="B135" i="18"/>
  <c r="B136" i="18"/>
  <c r="B137" i="18"/>
  <c r="B138" i="18"/>
  <c r="B139" i="18"/>
  <c r="B140" i="18"/>
  <c r="B141" i="18"/>
  <c r="B142" i="18"/>
  <c r="B143" i="18"/>
  <c r="B144" i="18"/>
  <c r="B145" i="18"/>
  <c r="B146" i="18"/>
  <c r="B147" i="18"/>
  <c r="B148" i="18"/>
  <c r="B149" i="18"/>
  <c r="B150" i="18"/>
  <c r="B151" i="18"/>
  <c r="B152" i="18"/>
  <c r="B153" i="18"/>
  <c r="B154" i="18"/>
  <c r="B155" i="18"/>
  <c r="B156" i="18"/>
  <c r="B157" i="18"/>
  <c r="B158" i="18"/>
  <c r="B159" i="18"/>
  <c r="B160" i="18"/>
  <c r="B161" i="18"/>
  <c r="B162" i="18"/>
  <c r="B163" i="18"/>
  <c r="B164" i="18"/>
  <c r="B165" i="18"/>
  <c r="B166" i="18"/>
  <c r="B167" i="18"/>
  <c r="B168" i="18"/>
  <c r="B169" i="18"/>
  <c r="B170" i="18"/>
  <c r="B171" i="18"/>
  <c r="B172" i="18"/>
  <c r="B173" i="18"/>
  <c r="B174" i="18"/>
  <c r="B175" i="18"/>
  <c r="B176" i="18"/>
  <c r="B177" i="18"/>
  <c r="B178" i="18"/>
  <c r="B179" i="18"/>
  <c r="B180" i="18"/>
  <c r="B181" i="18"/>
  <c r="B182" i="18"/>
  <c r="B183" i="18"/>
  <c r="B184" i="18"/>
  <c r="B185" i="18"/>
  <c r="B186" i="18"/>
  <c r="B187" i="18"/>
  <c r="B188" i="18"/>
  <c r="B189" i="18"/>
  <c r="B190" i="18"/>
  <c r="B191" i="18"/>
  <c r="B192" i="18"/>
  <c r="B193" i="18"/>
  <c r="B194" i="18"/>
  <c r="B195" i="18"/>
  <c r="B196" i="18"/>
  <c r="B197" i="18"/>
  <c r="B198" i="18"/>
  <c r="B199" i="18"/>
  <c r="B200" i="18"/>
  <c r="B201" i="18"/>
  <c r="B202" i="18"/>
  <c r="B203" i="18"/>
  <c r="B204" i="18"/>
  <c r="B205" i="18"/>
  <c r="B206" i="18"/>
  <c r="B207" i="18"/>
  <c r="B208" i="18"/>
  <c r="B209" i="18"/>
  <c r="B210" i="18"/>
  <c r="B211" i="18"/>
  <c r="B212" i="18"/>
  <c r="B213" i="18"/>
  <c r="B214" i="18"/>
  <c r="B215" i="18"/>
  <c r="B216" i="18"/>
  <c r="B217" i="18"/>
  <c r="B218" i="18"/>
  <c r="B219" i="18"/>
  <c r="B220" i="18"/>
  <c r="B221" i="18"/>
  <c r="B222" i="18"/>
  <c r="B223" i="18"/>
  <c r="B224" i="18"/>
  <c r="B225" i="18"/>
  <c r="B226" i="18"/>
  <c r="B227" i="18"/>
  <c r="B228" i="18"/>
  <c r="B229" i="18"/>
  <c r="B230" i="18"/>
  <c r="B231" i="18"/>
  <c r="B232" i="18"/>
  <c r="B233" i="18"/>
  <c r="B234" i="18"/>
  <c r="B235" i="18"/>
  <c r="B236" i="18"/>
  <c r="B237" i="18"/>
  <c r="B238" i="18"/>
  <c r="B239" i="18"/>
  <c r="B240" i="18"/>
  <c r="B241" i="18"/>
  <c r="B242" i="18"/>
  <c r="B243" i="18"/>
  <c r="B244" i="18"/>
  <c r="B245" i="18"/>
  <c r="B246" i="18"/>
  <c r="B247" i="18"/>
  <c r="B248" i="18"/>
  <c r="B249" i="18"/>
  <c r="B250" i="18"/>
  <c r="B251" i="18"/>
  <c r="B252" i="18"/>
  <c r="B253" i="18"/>
  <c r="B254" i="18"/>
  <c r="B255" i="18"/>
  <c r="B256" i="18"/>
  <c r="B257" i="18"/>
  <c r="B258" i="18"/>
  <c r="B259" i="18"/>
  <c r="B260" i="18"/>
  <c r="B261" i="18"/>
  <c r="B262" i="18"/>
  <c r="B263" i="18"/>
  <c r="B264" i="18"/>
  <c r="B265" i="18"/>
  <c r="B266" i="18"/>
  <c r="B267" i="18"/>
  <c r="B268" i="18"/>
  <c r="B269" i="18"/>
  <c r="B270" i="18"/>
  <c r="B271" i="18"/>
  <c r="B272" i="18"/>
  <c r="B273" i="18"/>
  <c r="B274" i="18"/>
  <c r="B275" i="18"/>
  <c r="B276" i="18"/>
  <c r="B277" i="18"/>
  <c r="B278" i="18"/>
  <c r="B279" i="18"/>
  <c r="B280" i="18"/>
  <c r="B281" i="18"/>
  <c r="B282" i="18"/>
  <c r="B283" i="18"/>
  <c r="B284" i="18"/>
  <c r="B285" i="18"/>
  <c r="B286" i="18"/>
  <c r="B287" i="18"/>
  <c r="B288" i="18"/>
  <c r="B289" i="18"/>
  <c r="B290" i="18"/>
  <c r="B291" i="18"/>
  <c r="B292" i="18"/>
  <c r="B293" i="18"/>
  <c r="B294" i="18"/>
  <c r="B295" i="18"/>
  <c r="B296" i="18"/>
  <c r="B297" i="18"/>
  <c r="B298" i="18"/>
  <c r="B299" i="18"/>
  <c r="B300" i="18"/>
  <c r="B301" i="18"/>
  <c r="B302" i="18"/>
  <c r="B303" i="18"/>
  <c r="B304" i="18"/>
  <c r="B305" i="18"/>
  <c r="B306" i="18"/>
  <c r="B307" i="18"/>
  <c r="B308" i="18"/>
  <c r="B309" i="18"/>
  <c r="B310" i="18"/>
  <c r="B311" i="18"/>
  <c r="B312" i="18"/>
  <c r="B313" i="18"/>
  <c r="B314" i="18"/>
  <c r="B315" i="18"/>
  <c r="B316" i="18"/>
  <c r="B317" i="18"/>
  <c r="B318" i="18"/>
  <c r="B319" i="18"/>
  <c r="B320" i="18"/>
  <c r="B321" i="18"/>
  <c r="B322" i="18"/>
  <c r="B323" i="18"/>
  <c r="B324" i="18"/>
  <c r="B325" i="18"/>
  <c r="B326" i="18"/>
  <c r="B327" i="18"/>
  <c r="B328" i="18"/>
  <c r="B329" i="18"/>
  <c r="B330" i="18"/>
  <c r="B331" i="18"/>
  <c r="B332" i="18"/>
  <c r="B333" i="18"/>
  <c r="B334" i="18"/>
  <c r="B335" i="18"/>
  <c r="B336" i="18"/>
  <c r="B337" i="18"/>
  <c r="B338" i="18"/>
  <c r="B339" i="18"/>
  <c r="B340" i="18"/>
  <c r="B341" i="18"/>
  <c r="B342" i="18"/>
  <c r="B343" i="18"/>
  <c r="B344" i="18"/>
  <c r="B345" i="18"/>
  <c r="B346" i="18"/>
  <c r="B347" i="18"/>
  <c r="B348" i="18"/>
  <c r="B349" i="18"/>
  <c r="B350" i="18"/>
  <c r="B351" i="18"/>
  <c r="B352" i="18"/>
  <c r="B353" i="18"/>
  <c r="B354" i="18"/>
  <c r="B355" i="18"/>
  <c r="B356" i="18"/>
  <c r="B357" i="18"/>
  <c r="B358" i="18"/>
  <c r="B359" i="18"/>
  <c r="B360" i="18"/>
  <c r="B361" i="18"/>
  <c r="B362" i="18"/>
  <c r="B363" i="18"/>
  <c r="B364" i="18"/>
  <c r="B365" i="18"/>
  <c r="B366" i="18"/>
  <c r="B367" i="18"/>
  <c r="B368" i="18"/>
  <c r="B369" i="18"/>
  <c r="B370" i="18"/>
  <c r="B371" i="18"/>
  <c r="B372" i="18"/>
  <c r="B373" i="18"/>
  <c r="B374" i="18"/>
  <c r="B375" i="18"/>
  <c r="B376" i="18"/>
  <c r="B377" i="18"/>
  <c r="B378" i="18"/>
  <c r="B379" i="18"/>
  <c r="B380" i="18"/>
  <c r="B381" i="18"/>
  <c r="B382" i="18"/>
  <c r="B383" i="18"/>
  <c r="B384" i="18"/>
  <c r="B385" i="18"/>
  <c r="B386" i="18"/>
  <c r="B387" i="18"/>
  <c r="B388" i="18"/>
  <c r="B389" i="18"/>
  <c r="B390" i="18"/>
  <c r="B391" i="18"/>
  <c r="B392" i="18"/>
  <c r="B393" i="18"/>
  <c r="B394" i="18"/>
  <c r="B395" i="18"/>
  <c r="B396" i="18"/>
  <c r="B397" i="18"/>
  <c r="B398" i="18"/>
  <c r="B399" i="18"/>
  <c r="B400" i="18"/>
  <c r="B401" i="18"/>
  <c r="B402" i="18"/>
  <c r="B403" i="18"/>
  <c r="B404" i="18"/>
  <c r="B405" i="18"/>
  <c r="B406" i="18"/>
  <c r="B407" i="18"/>
  <c r="B408" i="18"/>
  <c r="B409" i="18"/>
  <c r="B410" i="18"/>
  <c r="B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5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C77" i="18"/>
  <c r="C78" i="18"/>
  <c r="C79" i="18"/>
  <c r="C80" i="18"/>
  <c r="C81" i="18"/>
  <c r="C82" i="18"/>
  <c r="C83" i="18"/>
  <c r="C84" i="18"/>
  <c r="C85" i="18"/>
  <c r="C86" i="18"/>
  <c r="C87" i="18"/>
  <c r="C88" i="18"/>
  <c r="C89" i="18"/>
  <c r="C90" i="18"/>
  <c r="C91" i="18"/>
  <c r="C92" i="18"/>
  <c r="C93" i="18"/>
  <c r="C94" i="18"/>
  <c r="C95" i="18"/>
  <c r="C96" i="18"/>
  <c r="C97" i="18"/>
  <c r="C98" i="18"/>
  <c r="C99" i="18"/>
  <c r="C100" i="18"/>
  <c r="C101" i="18"/>
  <c r="C102" i="18"/>
  <c r="C103" i="18"/>
  <c r="C104" i="18"/>
  <c r="C105" i="18"/>
  <c r="C106" i="18"/>
  <c r="C107" i="18"/>
  <c r="C108" i="18"/>
  <c r="C109" i="18"/>
  <c r="C110" i="18"/>
  <c r="C111" i="18"/>
  <c r="C112" i="18"/>
  <c r="C113" i="18"/>
  <c r="C114" i="18"/>
  <c r="C115" i="18"/>
  <c r="C116" i="18"/>
  <c r="C117" i="18"/>
  <c r="C118" i="18"/>
  <c r="C119" i="18"/>
  <c r="C120" i="18"/>
  <c r="C121" i="18"/>
  <c r="C122" i="18"/>
  <c r="C123" i="18"/>
  <c r="C124" i="18"/>
  <c r="C125" i="18"/>
  <c r="C126" i="18"/>
  <c r="C127" i="18"/>
  <c r="C128" i="18"/>
  <c r="C129" i="18"/>
  <c r="C130" i="18"/>
  <c r="C131" i="18"/>
  <c r="C132" i="18"/>
  <c r="C133" i="18"/>
  <c r="C134" i="18"/>
  <c r="C135" i="18"/>
  <c r="C136" i="18"/>
  <c r="C137" i="18"/>
  <c r="C138" i="18"/>
  <c r="C139" i="18"/>
  <c r="C140" i="18"/>
  <c r="C141" i="18"/>
  <c r="C142" i="18"/>
  <c r="C143" i="18"/>
  <c r="C144" i="18"/>
  <c r="C145" i="18"/>
  <c r="C146" i="18"/>
  <c r="C147" i="18"/>
  <c r="C148" i="18"/>
  <c r="C149" i="18"/>
  <c r="C150" i="18"/>
  <c r="C151" i="18"/>
  <c r="C152" i="18"/>
  <c r="C153" i="18"/>
  <c r="C154" i="18"/>
  <c r="C155" i="18"/>
  <c r="C156" i="18"/>
  <c r="C157" i="18"/>
  <c r="C158" i="18"/>
  <c r="C159" i="18"/>
  <c r="C160" i="18"/>
  <c r="C161" i="18"/>
  <c r="C162" i="18"/>
  <c r="C163" i="18"/>
  <c r="C164" i="18"/>
  <c r="C165" i="18"/>
  <c r="C166" i="18"/>
  <c r="C167" i="18"/>
  <c r="C168" i="18"/>
  <c r="C169" i="18"/>
  <c r="C170" i="18"/>
  <c r="C171" i="18"/>
  <c r="C172" i="18"/>
  <c r="C173" i="18"/>
  <c r="C174" i="18"/>
  <c r="C175" i="18"/>
  <c r="C176" i="18"/>
  <c r="C177" i="18"/>
  <c r="C178" i="18"/>
  <c r="C179" i="18"/>
  <c r="C180" i="18"/>
  <c r="C181" i="18"/>
  <c r="C182" i="18"/>
  <c r="C183" i="18"/>
  <c r="C184" i="18"/>
  <c r="C185" i="18"/>
  <c r="C186" i="18"/>
  <c r="C187" i="18"/>
  <c r="C188" i="18"/>
  <c r="C189" i="18"/>
  <c r="C190" i="18"/>
  <c r="C191" i="18"/>
  <c r="C192" i="18"/>
  <c r="C193" i="18"/>
  <c r="C194" i="18"/>
  <c r="C195" i="18"/>
  <c r="C196" i="18"/>
  <c r="C197" i="18"/>
  <c r="C198" i="18"/>
  <c r="C199" i="18"/>
  <c r="C200" i="18"/>
  <c r="C201" i="18"/>
  <c r="C202" i="18"/>
  <c r="C203" i="18"/>
  <c r="C204" i="18"/>
  <c r="C205" i="18"/>
  <c r="C206" i="18"/>
  <c r="C207" i="18"/>
  <c r="C208" i="18"/>
  <c r="C209" i="18"/>
  <c r="C210" i="18"/>
  <c r="C211" i="18"/>
  <c r="C212" i="18"/>
  <c r="C213" i="18"/>
  <c r="C214" i="18"/>
  <c r="C215" i="18"/>
  <c r="C216" i="18"/>
  <c r="C217" i="18"/>
  <c r="C218" i="18"/>
  <c r="C219" i="18"/>
  <c r="C220" i="18"/>
  <c r="C221" i="18"/>
  <c r="C222" i="18"/>
  <c r="C223" i="18"/>
  <c r="C224" i="18"/>
  <c r="C225" i="18"/>
  <c r="C226" i="18"/>
  <c r="C227" i="18"/>
  <c r="C228" i="18"/>
  <c r="C229" i="18"/>
  <c r="C230" i="18"/>
  <c r="C231" i="18"/>
  <c r="C232" i="18"/>
  <c r="C233" i="18"/>
  <c r="C234" i="18"/>
  <c r="C235" i="18"/>
  <c r="C236" i="18"/>
  <c r="C237" i="18"/>
  <c r="C238" i="18"/>
  <c r="C239" i="18"/>
  <c r="C240" i="18"/>
  <c r="C241" i="18"/>
  <c r="C242" i="18"/>
  <c r="C243" i="18"/>
  <c r="C244" i="18"/>
  <c r="C245" i="18"/>
  <c r="C246" i="18"/>
  <c r="C247" i="18"/>
  <c r="C248" i="18"/>
  <c r="C249" i="18"/>
  <c r="C250" i="18"/>
  <c r="C251" i="18"/>
  <c r="C252" i="18"/>
  <c r="C253" i="18"/>
  <c r="C254" i="18"/>
  <c r="C255" i="18"/>
  <c r="C256" i="18"/>
  <c r="C257" i="18"/>
  <c r="C258" i="18"/>
  <c r="C259" i="18"/>
  <c r="C260" i="18"/>
  <c r="C261" i="18"/>
  <c r="C262" i="18"/>
  <c r="C263" i="18"/>
  <c r="C264" i="18"/>
  <c r="C265" i="18"/>
  <c r="C266" i="18"/>
  <c r="C267" i="18"/>
  <c r="C268" i="18"/>
  <c r="C269" i="18"/>
  <c r="C270" i="18"/>
  <c r="C271" i="18"/>
  <c r="C272" i="18"/>
  <c r="C273" i="18"/>
  <c r="C274" i="18"/>
  <c r="C275" i="18"/>
  <c r="C276" i="18"/>
  <c r="C277" i="18"/>
  <c r="C278" i="18"/>
  <c r="C279" i="18"/>
  <c r="C280" i="18"/>
  <c r="C281" i="18"/>
  <c r="C282" i="18"/>
  <c r="C283" i="18"/>
  <c r="C284" i="18"/>
  <c r="C285" i="18"/>
  <c r="C286" i="18"/>
  <c r="C287" i="18"/>
  <c r="C288" i="18"/>
  <c r="C289" i="18"/>
  <c r="C290" i="18"/>
  <c r="C291" i="18"/>
  <c r="C292" i="18"/>
  <c r="C293" i="18"/>
  <c r="C294" i="18"/>
  <c r="C295" i="18"/>
  <c r="C296" i="18"/>
  <c r="C297" i="18"/>
  <c r="C298" i="18"/>
  <c r="C299" i="18"/>
  <c r="C300" i="18"/>
  <c r="C301" i="18"/>
  <c r="C302" i="18"/>
  <c r="C303" i="18"/>
  <c r="C304" i="18"/>
  <c r="C305" i="18"/>
  <c r="C306" i="18"/>
  <c r="C307" i="18"/>
  <c r="C308" i="18"/>
  <c r="C309" i="18"/>
  <c r="C310" i="18"/>
  <c r="C311" i="18"/>
  <c r="C312" i="18"/>
  <c r="C313" i="18"/>
  <c r="C314" i="18"/>
  <c r="C315" i="18"/>
  <c r="C316" i="18"/>
  <c r="C317" i="18"/>
  <c r="C318" i="18"/>
  <c r="C319" i="18"/>
  <c r="C320" i="18"/>
  <c r="C321" i="18"/>
  <c r="C322" i="18"/>
  <c r="C323" i="18"/>
  <c r="C324" i="18"/>
  <c r="C325" i="18"/>
  <c r="C326" i="18"/>
  <c r="C327" i="18"/>
  <c r="C328" i="18"/>
  <c r="C329" i="18"/>
  <c r="C330" i="18"/>
  <c r="C331" i="18"/>
  <c r="C332" i="18"/>
  <c r="C333" i="18"/>
  <c r="C334" i="18"/>
  <c r="C335" i="18"/>
  <c r="C336" i="18"/>
  <c r="C337" i="18"/>
  <c r="C338" i="18"/>
  <c r="C339" i="18"/>
  <c r="C340" i="18"/>
  <c r="C341" i="18"/>
  <c r="C342" i="18"/>
  <c r="C343" i="18"/>
  <c r="C344" i="18"/>
  <c r="C345" i="18"/>
  <c r="C346" i="18"/>
  <c r="C347" i="18"/>
  <c r="C348" i="18"/>
  <c r="C349" i="18"/>
  <c r="C350" i="18"/>
  <c r="C351" i="18"/>
  <c r="C352" i="18"/>
  <c r="C353" i="18"/>
  <c r="C354" i="18"/>
  <c r="C355" i="18"/>
  <c r="C356" i="18"/>
  <c r="C357" i="18"/>
  <c r="C358" i="18"/>
  <c r="C359" i="18"/>
  <c r="C360" i="18"/>
  <c r="C361" i="18"/>
  <c r="C362" i="18"/>
  <c r="C363" i="18"/>
  <c r="C364" i="18"/>
  <c r="C365" i="18"/>
  <c r="C366" i="18"/>
  <c r="C367" i="18"/>
  <c r="C368" i="18"/>
  <c r="C369" i="18"/>
  <c r="C370" i="18"/>
  <c r="C371" i="18"/>
  <c r="C372" i="18"/>
  <c r="C373" i="18"/>
  <c r="C374" i="18"/>
  <c r="C375" i="18"/>
  <c r="C376" i="18"/>
  <c r="C377" i="18"/>
  <c r="C378" i="18"/>
  <c r="C379" i="18"/>
  <c r="C380" i="18"/>
  <c r="C381" i="18"/>
  <c r="C382" i="18"/>
  <c r="C383" i="18"/>
  <c r="C384" i="18"/>
  <c r="C385" i="18"/>
  <c r="C386" i="18"/>
  <c r="C387" i="18"/>
  <c r="C388" i="18"/>
  <c r="C389" i="18"/>
  <c r="C390" i="18"/>
  <c r="C391" i="18"/>
  <c r="C392" i="18"/>
  <c r="C393" i="18"/>
  <c r="C394" i="18"/>
  <c r="C395" i="18"/>
  <c r="C396" i="18"/>
  <c r="C397" i="18"/>
  <c r="C398" i="18"/>
  <c r="C399" i="18"/>
  <c r="C400" i="18"/>
  <c r="C401" i="18"/>
  <c r="C402" i="18"/>
  <c r="C403" i="18"/>
  <c r="C404" i="18"/>
  <c r="C405" i="18"/>
  <c r="C406" i="18"/>
  <c r="C407" i="18"/>
  <c r="C408" i="18"/>
  <c r="C409" i="18"/>
  <c r="C410" i="18"/>
  <c r="C21" i="18"/>
  <c r="B18" i="17"/>
  <c r="B19" i="17"/>
  <c r="B20" i="17"/>
  <c r="B21" i="17"/>
  <c r="B22" i="17"/>
  <c r="B23" i="17"/>
  <c r="B24" i="17"/>
  <c r="B25" i="17"/>
  <c r="B26" i="17"/>
  <c r="B27" i="17"/>
  <c r="B28" i="17"/>
  <c r="B29" i="17"/>
  <c r="B30" i="17"/>
  <c r="B31" i="17"/>
  <c r="B32" i="17"/>
  <c r="B33" i="17"/>
  <c r="B34" i="17"/>
  <c r="B35" i="17"/>
  <c r="B36" i="17"/>
  <c r="B37" i="17"/>
  <c r="B38" i="17"/>
  <c r="B39" i="17"/>
  <c r="B40" i="17"/>
  <c r="B41" i="17"/>
  <c r="B42" i="17"/>
  <c r="B43" i="17"/>
  <c r="B44" i="17"/>
  <c r="B45" i="17"/>
  <c r="B46" i="17"/>
  <c r="B47" i="17"/>
  <c r="B48" i="17"/>
  <c r="B49" i="17"/>
  <c r="B50" i="17"/>
  <c r="B51" i="17"/>
  <c r="B52" i="17"/>
  <c r="B53" i="17"/>
  <c r="B54" i="17"/>
  <c r="B55" i="17"/>
  <c r="B56" i="17"/>
  <c r="B57" i="17"/>
  <c r="B58" i="17"/>
  <c r="B59" i="17"/>
  <c r="B60" i="17"/>
  <c r="B61" i="17"/>
  <c r="N9" i="17" s="1"/>
  <c r="B62" i="17"/>
  <c r="B63" i="17"/>
  <c r="B64" i="17"/>
  <c r="B65" i="17"/>
  <c r="B66" i="17"/>
  <c r="B67" i="17"/>
  <c r="B68" i="17"/>
  <c r="B69" i="17"/>
  <c r="B70" i="17"/>
  <c r="B71" i="17"/>
  <c r="B72" i="17"/>
  <c r="B73" i="17"/>
  <c r="B74" i="17"/>
  <c r="B75" i="17"/>
  <c r="B76" i="17"/>
  <c r="B77" i="17"/>
  <c r="B78" i="17"/>
  <c r="B79" i="17"/>
  <c r="B80" i="17"/>
  <c r="B81" i="17"/>
  <c r="B82" i="17"/>
  <c r="B83" i="17"/>
  <c r="B84" i="17"/>
  <c r="B85" i="17"/>
  <c r="B86" i="17"/>
  <c r="B87" i="17"/>
  <c r="B88" i="17"/>
  <c r="B89" i="17"/>
  <c r="B90" i="17"/>
  <c r="B91" i="17"/>
  <c r="B92" i="17"/>
  <c r="B93" i="17"/>
  <c r="B94" i="17"/>
  <c r="B95" i="17"/>
  <c r="B96" i="17"/>
  <c r="B97" i="17"/>
  <c r="B98" i="17"/>
  <c r="B99" i="17"/>
  <c r="B100" i="17"/>
  <c r="B101" i="17"/>
  <c r="B102" i="17"/>
  <c r="B103" i="17"/>
  <c r="B104" i="17"/>
  <c r="B105" i="17"/>
  <c r="B106" i="17"/>
  <c r="B107" i="17"/>
  <c r="B108" i="17"/>
  <c r="B109" i="17"/>
  <c r="B110" i="17"/>
  <c r="B111" i="17"/>
  <c r="B112" i="17"/>
  <c r="B113" i="17"/>
  <c r="B114" i="17"/>
  <c r="B115" i="17"/>
  <c r="B116" i="17"/>
  <c r="B117" i="17"/>
  <c r="B118" i="17"/>
  <c r="B119" i="17"/>
  <c r="B120" i="17"/>
  <c r="B121" i="17"/>
  <c r="B122" i="17"/>
  <c r="B123" i="17"/>
  <c r="B124" i="17"/>
  <c r="B125" i="17"/>
  <c r="B126" i="17"/>
  <c r="B127" i="17"/>
  <c r="B128" i="17"/>
  <c r="B129" i="17"/>
  <c r="B130" i="17"/>
  <c r="B131" i="17"/>
  <c r="B132" i="17"/>
  <c r="B133" i="17"/>
  <c r="B134" i="17"/>
  <c r="B135" i="17"/>
  <c r="B136" i="17"/>
  <c r="B137" i="17"/>
  <c r="B138" i="17"/>
  <c r="B139" i="17"/>
  <c r="B140" i="17"/>
  <c r="B141" i="17"/>
  <c r="B142" i="17"/>
  <c r="B143" i="17"/>
  <c r="B144" i="17"/>
  <c r="B145" i="17"/>
  <c r="B146" i="17"/>
  <c r="B147" i="17"/>
  <c r="B148" i="17"/>
  <c r="B149" i="17"/>
  <c r="B150" i="17"/>
  <c r="B151" i="17"/>
  <c r="B152" i="17"/>
  <c r="B153" i="17"/>
  <c r="B154" i="17"/>
  <c r="B155" i="17"/>
  <c r="B156" i="17"/>
  <c r="B157" i="17"/>
  <c r="B158" i="17"/>
  <c r="B159" i="17"/>
  <c r="B160" i="17"/>
  <c r="B161" i="17"/>
  <c r="B162" i="17"/>
  <c r="B163" i="17"/>
  <c r="B164" i="17"/>
  <c r="B165" i="17"/>
  <c r="B166" i="17"/>
  <c r="B167" i="17"/>
  <c r="B168" i="17"/>
  <c r="B169" i="17"/>
  <c r="B170" i="17"/>
  <c r="B171" i="17"/>
  <c r="B172" i="17"/>
  <c r="B173" i="17"/>
  <c r="B174" i="17"/>
  <c r="B175" i="17"/>
  <c r="B176" i="17"/>
  <c r="B177" i="17"/>
  <c r="B178" i="17"/>
  <c r="B179" i="17"/>
  <c r="B180" i="17"/>
  <c r="B181" i="17"/>
  <c r="B182" i="17"/>
  <c r="B183" i="17"/>
  <c r="B184" i="17"/>
  <c r="B185" i="17"/>
  <c r="B186" i="17"/>
  <c r="B187" i="17"/>
  <c r="B188" i="17"/>
  <c r="B189" i="17"/>
  <c r="B190" i="17"/>
  <c r="B191" i="17"/>
  <c r="B192" i="17"/>
  <c r="B193" i="17"/>
  <c r="B194" i="17"/>
  <c r="B195" i="17"/>
  <c r="B196" i="17"/>
  <c r="B197" i="17"/>
  <c r="B198" i="17"/>
  <c r="B199" i="17"/>
  <c r="B200" i="17"/>
  <c r="B201" i="17"/>
  <c r="B202" i="17"/>
  <c r="B203" i="17"/>
  <c r="B204" i="17"/>
  <c r="B205" i="17"/>
  <c r="B206" i="17"/>
  <c r="B207" i="17"/>
  <c r="B208" i="17"/>
  <c r="B209" i="17"/>
  <c r="B210" i="17"/>
  <c r="B211" i="17"/>
  <c r="B212" i="17"/>
  <c r="B213" i="17"/>
  <c r="B214" i="17"/>
  <c r="B215" i="17"/>
  <c r="B216" i="17"/>
  <c r="B217" i="17"/>
  <c r="B218" i="17"/>
  <c r="B219" i="17"/>
  <c r="B220" i="17"/>
  <c r="B221" i="17"/>
  <c r="B222" i="17"/>
  <c r="B223" i="17"/>
  <c r="B224" i="17"/>
  <c r="B225" i="17"/>
  <c r="B226" i="17"/>
  <c r="B227" i="17"/>
  <c r="B228" i="17"/>
  <c r="B229" i="17"/>
  <c r="B230" i="17"/>
  <c r="B231" i="17"/>
  <c r="B232" i="17"/>
  <c r="B233" i="17"/>
  <c r="B234" i="17"/>
  <c r="B235" i="17"/>
  <c r="B236" i="17"/>
  <c r="B237" i="17"/>
  <c r="B238" i="17"/>
  <c r="B239" i="17"/>
  <c r="B240" i="17"/>
  <c r="B241" i="17"/>
  <c r="B242" i="17"/>
  <c r="B243" i="17"/>
  <c r="B244" i="17"/>
  <c r="B245" i="17"/>
  <c r="B246" i="17"/>
  <c r="B247" i="17"/>
  <c r="B248" i="17"/>
  <c r="B249" i="17"/>
  <c r="B250" i="17"/>
  <c r="B251" i="17"/>
  <c r="B252" i="17"/>
  <c r="B253" i="17"/>
  <c r="B254" i="17"/>
  <c r="B255" i="17"/>
  <c r="B256" i="17"/>
  <c r="B257" i="17"/>
  <c r="B258" i="17"/>
  <c r="B259" i="17"/>
  <c r="B260" i="17"/>
  <c r="B261" i="17"/>
  <c r="B262" i="17"/>
  <c r="B263" i="17"/>
  <c r="B264" i="17"/>
  <c r="B265" i="17"/>
  <c r="B266" i="17"/>
  <c r="B267" i="17"/>
  <c r="B268" i="17"/>
  <c r="B269" i="17"/>
  <c r="B270" i="17"/>
  <c r="B271" i="17"/>
  <c r="B272" i="17"/>
  <c r="B273" i="17"/>
  <c r="B274" i="17"/>
  <c r="B275" i="17"/>
  <c r="B276" i="17"/>
  <c r="B277" i="17"/>
  <c r="B278" i="17"/>
  <c r="B279" i="17"/>
  <c r="B280" i="17"/>
  <c r="B281" i="17"/>
  <c r="B282" i="17"/>
  <c r="B283" i="17"/>
  <c r="B284" i="17"/>
  <c r="B285" i="17"/>
  <c r="B286" i="17"/>
  <c r="B287" i="17"/>
  <c r="B288" i="17"/>
  <c r="B289" i="17"/>
  <c r="B290" i="17"/>
  <c r="B291" i="17"/>
  <c r="B292" i="17"/>
  <c r="B293" i="17"/>
  <c r="B294" i="17"/>
  <c r="B295" i="17"/>
  <c r="B296" i="17"/>
  <c r="B297" i="17"/>
  <c r="B298" i="17"/>
  <c r="B299" i="17"/>
  <c r="B300" i="17"/>
  <c r="B301" i="17"/>
  <c r="B302" i="17"/>
  <c r="B303" i="17"/>
  <c r="B304" i="17"/>
  <c r="B305" i="17"/>
  <c r="B306" i="17"/>
  <c r="B307" i="17"/>
  <c r="B308" i="17"/>
  <c r="B309" i="17"/>
  <c r="B310" i="17"/>
  <c r="B311" i="17"/>
  <c r="B312" i="17"/>
  <c r="B313" i="17"/>
  <c r="B314" i="17"/>
  <c r="B315" i="17"/>
  <c r="B316" i="17"/>
  <c r="B317" i="17"/>
  <c r="B318" i="17"/>
  <c r="B319" i="17"/>
  <c r="B320" i="17"/>
  <c r="B321" i="17"/>
  <c r="B322" i="17"/>
  <c r="B323" i="17"/>
  <c r="B324" i="17"/>
  <c r="B325" i="17"/>
  <c r="B326" i="17"/>
  <c r="B327" i="17"/>
  <c r="B328" i="17"/>
  <c r="B329" i="17"/>
  <c r="B330" i="17"/>
  <c r="B331" i="17"/>
  <c r="B332" i="17"/>
  <c r="B333" i="17"/>
  <c r="B334" i="17"/>
  <c r="B335" i="17"/>
  <c r="B336" i="17"/>
  <c r="B337" i="17"/>
  <c r="B338" i="17"/>
  <c r="B339" i="17"/>
  <c r="B340" i="17"/>
  <c r="B341" i="17"/>
  <c r="B342" i="17"/>
  <c r="B343" i="17"/>
  <c r="B344" i="17"/>
  <c r="B345" i="17"/>
  <c r="B346" i="17"/>
  <c r="B347" i="17"/>
  <c r="B348" i="17"/>
  <c r="B349" i="17"/>
  <c r="B350" i="17"/>
  <c r="B351" i="17"/>
  <c r="B352" i="17"/>
  <c r="B353" i="17"/>
  <c r="B354" i="17"/>
  <c r="B355" i="17"/>
  <c r="B356" i="17"/>
  <c r="B357" i="17"/>
  <c r="B358" i="17"/>
  <c r="B359" i="17"/>
  <c r="B360" i="17"/>
  <c r="B361" i="17"/>
  <c r="B362" i="17"/>
  <c r="B363" i="17"/>
  <c r="B364" i="17"/>
  <c r="B365" i="17"/>
  <c r="B366" i="17"/>
  <c r="B367" i="17"/>
  <c r="B368" i="17"/>
  <c r="B369" i="17"/>
  <c r="B370" i="17"/>
  <c r="B371" i="17"/>
  <c r="B372" i="17"/>
  <c r="B373" i="17"/>
  <c r="B374" i="17"/>
  <c r="B375" i="17"/>
  <c r="B376" i="17"/>
  <c r="B377" i="17"/>
  <c r="B378" i="17"/>
  <c r="B379" i="17"/>
  <c r="B380" i="17"/>
  <c r="B381" i="17"/>
  <c r="B382" i="17"/>
  <c r="B383" i="17"/>
  <c r="B384" i="17"/>
  <c r="B385" i="17"/>
  <c r="B386" i="17"/>
  <c r="B387" i="17"/>
  <c r="B388" i="17"/>
  <c r="B389" i="17"/>
  <c r="B390" i="17"/>
  <c r="B391" i="17"/>
  <c r="B392" i="17"/>
  <c r="B393" i="17"/>
  <c r="B394" i="17"/>
  <c r="B395" i="17"/>
  <c r="B396" i="17"/>
  <c r="B397" i="17"/>
  <c r="B398" i="17"/>
  <c r="B399" i="17"/>
  <c r="B400" i="17"/>
  <c r="B401" i="17"/>
  <c r="B402" i="17"/>
  <c r="B403" i="17"/>
  <c r="B404" i="17"/>
  <c r="B405" i="17"/>
  <c r="B406" i="17"/>
  <c r="B407" i="17"/>
  <c r="B408" i="17"/>
  <c r="B409" i="17"/>
  <c r="B410" i="17"/>
  <c r="B411" i="17"/>
  <c r="B412" i="17"/>
  <c r="B413" i="17"/>
  <c r="B414" i="17"/>
  <c r="B415" i="17"/>
  <c r="B416" i="17"/>
  <c r="B417" i="17"/>
  <c r="B418" i="17"/>
  <c r="B419" i="17"/>
  <c r="B420" i="17"/>
  <c r="B421" i="17"/>
  <c r="B422" i="17"/>
  <c r="B423" i="17"/>
  <c r="B424" i="17"/>
  <c r="B425" i="17"/>
  <c r="B426" i="17"/>
  <c r="B427" i="17"/>
  <c r="B428" i="17"/>
  <c r="B429" i="17"/>
  <c r="B430" i="17"/>
  <c r="B431" i="17"/>
  <c r="B432" i="17"/>
  <c r="B433" i="17"/>
  <c r="B434" i="17"/>
  <c r="B435" i="17"/>
  <c r="B436" i="17"/>
  <c r="B437" i="17"/>
  <c r="B438" i="17"/>
  <c r="B439" i="17"/>
  <c r="B440" i="17"/>
  <c r="B441" i="17"/>
  <c r="B442" i="17"/>
  <c r="B443" i="17"/>
  <c r="B444" i="17"/>
  <c r="B445" i="17"/>
  <c r="B446" i="17"/>
  <c r="B447" i="17"/>
  <c r="B448" i="17"/>
  <c r="B449" i="17"/>
  <c r="B450" i="17"/>
  <c r="B451" i="17"/>
  <c r="B452" i="17"/>
  <c r="B453" i="17"/>
  <c r="B454" i="17"/>
  <c r="B455" i="17"/>
  <c r="B456" i="17"/>
  <c r="B457" i="17"/>
  <c r="B458" i="17"/>
  <c r="B459" i="17"/>
  <c r="B460" i="17"/>
  <c r="B461" i="17"/>
  <c r="B462" i="17"/>
  <c r="B463" i="17"/>
  <c r="B464" i="17"/>
  <c r="B465" i="17"/>
  <c r="B466" i="17"/>
  <c r="B467" i="17"/>
  <c r="B468" i="17"/>
  <c r="B469" i="17"/>
  <c r="B470" i="17"/>
  <c r="B471" i="17"/>
  <c r="B472" i="17"/>
  <c r="B473" i="17"/>
  <c r="B474" i="17"/>
  <c r="B475" i="17"/>
  <c r="B476" i="17"/>
  <c r="B477" i="17"/>
  <c r="B478" i="17"/>
  <c r="B479" i="17"/>
  <c r="B480" i="17"/>
  <c r="B481" i="17"/>
  <c r="B482" i="17"/>
  <c r="B483" i="17"/>
  <c r="B484" i="17"/>
  <c r="B485" i="17"/>
  <c r="B486" i="17"/>
  <c r="B487" i="17"/>
  <c r="B488" i="17"/>
  <c r="B489" i="17"/>
  <c r="B490" i="17"/>
  <c r="B491" i="17"/>
  <c r="B492" i="17"/>
  <c r="B493" i="17"/>
  <c r="B494" i="17"/>
  <c r="B495" i="17"/>
  <c r="B496" i="17"/>
  <c r="B497" i="17"/>
  <c r="B498" i="17"/>
  <c r="B499" i="17"/>
  <c r="B500" i="17"/>
  <c r="B501" i="17"/>
  <c r="B502" i="17"/>
  <c r="B503" i="17"/>
  <c r="B504" i="17"/>
  <c r="B505" i="17"/>
  <c r="B506" i="17"/>
  <c r="B507" i="17"/>
  <c r="B508" i="17"/>
  <c r="B509" i="17"/>
  <c r="B510" i="17"/>
  <c r="B511" i="17"/>
  <c r="B512" i="17"/>
  <c r="B513" i="17"/>
  <c r="B514" i="17"/>
  <c r="B515" i="17"/>
  <c r="B516" i="17"/>
  <c r="B517" i="17"/>
  <c r="B518" i="17"/>
  <c r="B519" i="17"/>
  <c r="B520" i="17"/>
  <c r="B521" i="17"/>
  <c r="B522" i="17"/>
  <c r="B523" i="17"/>
  <c r="B524" i="17"/>
  <c r="B525" i="17"/>
  <c r="B526" i="17"/>
  <c r="B527" i="17"/>
  <c r="B528" i="17"/>
  <c r="B529" i="17"/>
  <c r="B530" i="17"/>
  <c r="B531" i="17"/>
  <c r="B532" i="17"/>
  <c r="B533" i="17"/>
  <c r="B534" i="17"/>
  <c r="B535" i="17"/>
  <c r="B536" i="17"/>
  <c r="B537" i="17"/>
  <c r="B538" i="17"/>
  <c r="B539" i="17"/>
  <c r="B540" i="17"/>
  <c r="B541" i="17"/>
  <c r="B542" i="17"/>
  <c r="B543" i="17"/>
  <c r="B544" i="17"/>
  <c r="B545" i="17"/>
  <c r="B546" i="17"/>
  <c r="B547" i="17"/>
  <c r="B548" i="17"/>
  <c r="B549" i="17"/>
  <c r="B550" i="17"/>
  <c r="B551" i="17"/>
  <c r="B552" i="17"/>
  <c r="B553" i="17"/>
  <c r="B554" i="17"/>
  <c r="B555" i="17"/>
  <c r="B556" i="17"/>
  <c r="B557" i="17"/>
  <c r="B558" i="17"/>
  <c r="B559" i="17"/>
  <c r="B560" i="17"/>
  <c r="B561" i="17"/>
  <c r="B562" i="17"/>
  <c r="B563" i="17"/>
  <c r="B564" i="17"/>
  <c r="B565" i="17"/>
  <c r="B566" i="17"/>
  <c r="B567" i="17"/>
  <c r="B568" i="17"/>
  <c r="B569" i="17"/>
  <c r="B570" i="17"/>
  <c r="B571" i="17"/>
  <c r="B572" i="17"/>
  <c r="B573" i="17"/>
  <c r="B574" i="17"/>
  <c r="B575" i="17"/>
  <c r="B576" i="17"/>
  <c r="B577" i="17"/>
  <c r="B578" i="17"/>
  <c r="B579" i="17"/>
  <c r="B580" i="17"/>
  <c r="B581" i="17"/>
  <c r="B582" i="17"/>
  <c r="B583" i="17"/>
  <c r="B584" i="17"/>
  <c r="B585" i="17"/>
  <c r="B586" i="17"/>
  <c r="B587" i="17"/>
  <c r="B588" i="17"/>
  <c r="B589" i="17"/>
  <c r="B590" i="17"/>
  <c r="B591" i="17"/>
  <c r="B592" i="17"/>
  <c r="B593" i="17"/>
  <c r="B594" i="17"/>
  <c r="B595" i="17"/>
  <c r="B596" i="17"/>
  <c r="B597" i="17"/>
  <c r="B598" i="17"/>
  <c r="B599" i="17"/>
  <c r="B600" i="17"/>
  <c r="B601" i="17"/>
  <c r="B602" i="17"/>
  <c r="B603" i="17"/>
  <c r="B604" i="17"/>
  <c r="B605" i="17"/>
  <c r="B606" i="17"/>
  <c r="B607" i="17"/>
  <c r="B608" i="17"/>
  <c r="B609" i="17"/>
  <c r="B610" i="17"/>
  <c r="B611" i="17"/>
  <c r="B612" i="17"/>
  <c r="B613" i="17"/>
  <c r="B614" i="17"/>
  <c r="B615" i="17"/>
  <c r="B616" i="17"/>
  <c r="B617" i="17"/>
  <c r="B618" i="17"/>
  <c r="B619" i="17"/>
  <c r="B620" i="17"/>
  <c r="B621" i="17"/>
  <c r="B622" i="17"/>
  <c r="B623" i="17"/>
  <c r="B624" i="17"/>
  <c r="B625" i="17"/>
  <c r="B626" i="17"/>
  <c r="B627" i="17"/>
  <c r="B628" i="17"/>
  <c r="B629" i="17"/>
  <c r="B630" i="17"/>
  <c r="B631" i="17"/>
  <c r="B632" i="17"/>
  <c r="B633" i="17"/>
  <c r="B634" i="17"/>
  <c r="B635" i="17"/>
  <c r="B636" i="17"/>
  <c r="B637" i="17"/>
  <c r="B638" i="17"/>
  <c r="B639" i="17"/>
  <c r="B640" i="17"/>
  <c r="B641" i="17"/>
  <c r="B642" i="17"/>
  <c r="B643" i="17"/>
  <c r="B644" i="17"/>
  <c r="B645" i="17"/>
  <c r="B646" i="17"/>
  <c r="B647" i="17"/>
  <c r="B648" i="17"/>
  <c r="B649" i="17"/>
  <c r="B650" i="17"/>
  <c r="B651" i="17"/>
  <c r="B652" i="17"/>
  <c r="B653" i="17"/>
  <c r="B654" i="17"/>
  <c r="B655" i="17"/>
  <c r="B656" i="17"/>
  <c r="B657" i="17"/>
  <c r="B658" i="17"/>
  <c r="B659" i="17"/>
  <c r="B660" i="17"/>
  <c r="B661" i="17"/>
  <c r="B662" i="17"/>
  <c r="B663" i="17"/>
  <c r="B664" i="17"/>
  <c r="B665" i="17"/>
  <c r="B666" i="17"/>
  <c r="B667" i="17"/>
  <c r="B668" i="17"/>
  <c r="B669" i="17"/>
  <c r="B670" i="17"/>
  <c r="B671" i="17"/>
  <c r="B672" i="17"/>
  <c r="B673" i="17"/>
  <c r="B674" i="17"/>
  <c r="B675" i="17"/>
  <c r="B676" i="17"/>
  <c r="B677" i="17"/>
  <c r="B678" i="17"/>
  <c r="B679" i="17"/>
  <c r="B680" i="17"/>
  <c r="B681" i="17"/>
  <c r="B682" i="17"/>
  <c r="B683" i="17"/>
  <c r="B684" i="17"/>
  <c r="B685" i="17"/>
  <c r="B686" i="17"/>
  <c r="B687" i="17"/>
  <c r="B688" i="17"/>
  <c r="B689" i="17"/>
  <c r="B690" i="17"/>
  <c r="B691" i="17"/>
  <c r="B692" i="17"/>
  <c r="B693" i="17"/>
  <c r="B694" i="17"/>
  <c r="B695" i="17"/>
  <c r="B696" i="17"/>
  <c r="B697" i="17"/>
  <c r="B698" i="17"/>
  <c r="B699" i="17"/>
  <c r="B700" i="17"/>
  <c r="B701" i="17"/>
  <c r="B702" i="17"/>
  <c r="B703" i="17"/>
  <c r="B704" i="17"/>
  <c r="B705" i="17"/>
  <c r="B706" i="17"/>
  <c r="B707" i="17"/>
  <c r="B708" i="17"/>
  <c r="B709" i="17"/>
  <c r="B710" i="17"/>
  <c r="B711" i="17"/>
  <c r="B712" i="17"/>
  <c r="B713" i="17"/>
  <c r="B714" i="17"/>
  <c r="B715" i="17"/>
  <c r="B716" i="17"/>
  <c r="B717" i="17"/>
  <c r="B718" i="17"/>
  <c r="B719" i="17"/>
  <c r="B720" i="17"/>
  <c r="B721" i="17"/>
  <c r="B722" i="17"/>
  <c r="B723" i="17"/>
  <c r="B724" i="17"/>
  <c r="B725" i="17"/>
  <c r="B726" i="17"/>
  <c r="B727" i="17"/>
  <c r="B728" i="17"/>
  <c r="B729" i="17"/>
  <c r="B730" i="17"/>
  <c r="B731" i="17"/>
  <c r="B732" i="17"/>
  <c r="B733" i="17"/>
  <c r="B734" i="17"/>
  <c r="B735" i="17"/>
  <c r="B736" i="17"/>
  <c r="B737" i="17"/>
  <c r="B738" i="17"/>
  <c r="B739" i="17"/>
  <c r="B740" i="17"/>
  <c r="B741" i="17"/>
  <c r="B742" i="17"/>
  <c r="B743" i="17"/>
  <c r="B744" i="17"/>
  <c r="B745" i="17"/>
  <c r="B746" i="17"/>
  <c r="B747" i="17"/>
  <c r="B748" i="17"/>
  <c r="B749" i="17"/>
  <c r="B750" i="17"/>
  <c r="B751" i="17"/>
  <c r="B752" i="17"/>
  <c r="B753" i="17"/>
  <c r="B754" i="17"/>
  <c r="B755" i="17"/>
  <c r="B756" i="17"/>
  <c r="B757" i="17"/>
  <c r="B758" i="17"/>
  <c r="B759" i="17"/>
  <c r="B760" i="17"/>
  <c r="B761" i="17"/>
  <c r="B762" i="17"/>
  <c r="B763" i="17"/>
  <c r="B764" i="17"/>
  <c r="B765" i="17"/>
  <c r="B766" i="17"/>
  <c r="B767" i="17"/>
  <c r="B768" i="17"/>
  <c r="B769" i="17"/>
  <c r="B770" i="17"/>
  <c r="B771" i="17"/>
  <c r="B772" i="17"/>
  <c r="B773" i="17"/>
  <c r="B774" i="17"/>
  <c r="B775" i="17"/>
  <c r="B776" i="17"/>
  <c r="B777" i="17"/>
  <c r="B778" i="17"/>
  <c r="B779" i="17"/>
  <c r="B780" i="17"/>
  <c r="B781" i="17"/>
  <c r="B782" i="17"/>
  <c r="B783" i="17"/>
  <c r="B784" i="17"/>
  <c r="B785" i="17"/>
  <c r="B786" i="17"/>
  <c r="B787" i="17"/>
  <c r="B788" i="17"/>
  <c r="B789" i="17"/>
  <c r="B790" i="17"/>
  <c r="B791" i="17"/>
  <c r="B792" i="17"/>
  <c r="B793" i="17"/>
  <c r="B794" i="17"/>
  <c r="B795" i="17"/>
  <c r="B796" i="17"/>
  <c r="B797" i="17"/>
  <c r="B798" i="17"/>
  <c r="B799" i="17"/>
  <c r="B800" i="17"/>
  <c r="B801" i="17"/>
  <c r="B802" i="17"/>
  <c r="B803" i="17"/>
  <c r="B804" i="17"/>
  <c r="B805" i="17"/>
  <c r="B806" i="17"/>
  <c r="B807" i="17"/>
  <c r="B808" i="17"/>
  <c r="B809" i="17"/>
  <c r="B810" i="17"/>
  <c r="B811" i="17"/>
  <c r="B17" i="17"/>
  <c r="C18" i="17"/>
  <c r="C19" i="17"/>
  <c r="C20" i="17"/>
  <c r="C21" i="17"/>
  <c r="C22" i="17"/>
  <c r="C23" i="17"/>
  <c r="C24" i="17"/>
  <c r="C25" i="17"/>
  <c r="C26" i="17"/>
  <c r="C27" i="17"/>
  <c r="C28" i="17"/>
  <c r="C29" i="17"/>
  <c r="C30" i="17"/>
  <c r="C31" i="17"/>
  <c r="C32" i="17"/>
  <c r="C33" i="17"/>
  <c r="C34" i="17"/>
  <c r="C35" i="17"/>
  <c r="C36" i="17"/>
  <c r="C37" i="17"/>
  <c r="C38" i="17"/>
  <c r="C39" i="17"/>
  <c r="C40" i="17"/>
  <c r="C41" i="17"/>
  <c r="C42" i="17"/>
  <c r="C43" i="17"/>
  <c r="C44" i="17"/>
  <c r="C45" i="17"/>
  <c r="C46" i="17"/>
  <c r="C47" i="17"/>
  <c r="C48" i="17"/>
  <c r="C49" i="17"/>
  <c r="C50" i="17"/>
  <c r="C51" i="17"/>
  <c r="C52" i="17"/>
  <c r="C53" i="17"/>
  <c r="C54" i="17"/>
  <c r="C55" i="17"/>
  <c r="C56" i="17"/>
  <c r="C57" i="17"/>
  <c r="C58" i="17"/>
  <c r="C59" i="17"/>
  <c r="C60" i="17"/>
  <c r="C61" i="17"/>
  <c r="C62" i="17"/>
  <c r="C63" i="17"/>
  <c r="C64" i="17"/>
  <c r="C65" i="17"/>
  <c r="C66" i="17"/>
  <c r="C67" i="17"/>
  <c r="C68" i="17"/>
  <c r="C69" i="17"/>
  <c r="C70" i="17"/>
  <c r="C71" i="17"/>
  <c r="C72" i="17"/>
  <c r="C73" i="17"/>
  <c r="C74" i="17"/>
  <c r="C75" i="17"/>
  <c r="C76" i="17"/>
  <c r="C77" i="17"/>
  <c r="C78" i="17"/>
  <c r="C79" i="17"/>
  <c r="C80" i="17"/>
  <c r="C81" i="17"/>
  <c r="C82" i="17"/>
  <c r="C83" i="17"/>
  <c r="C84" i="17"/>
  <c r="C85" i="17"/>
  <c r="C86" i="17"/>
  <c r="C87" i="17"/>
  <c r="C88" i="17"/>
  <c r="C89" i="17"/>
  <c r="C90" i="17"/>
  <c r="C91" i="17"/>
  <c r="C92" i="17"/>
  <c r="C93" i="17"/>
  <c r="C94" i="17"/>
  <c r="C95" i="17"/>
  <c r="C96" i="17"/>
  <c r="C97" i="17"/>
  <c r="C98" i="17"/>
  <c r="C99" i="17"/>
  <c r="C100" i="17"/>
  <c r="C101" i="17"/>
  <c r="C102" i="17"/>
  <c r="C103" i="17"/>
  <c r="C104" i="17"/>
  <c r="C105" i="17"/>
  <c r="C106" i="17"/>
  <c r="C107" i="17"/>
  <c r="C108" i="17"/>
  <c r="C109" i="17"/>
  <c r="C110" i="17"/>
  <c r="C111" i="17"/>
  <c r="C112" i="17"/>
  <c r="C113" i="17"/>
  <c r="C114" i="17"/>
  <c r="C115" i="17"/>
  <c r="C116" i="17"/>
  <c r="C117" i="17"/>
  <c r="C118" i="17"/>
  <c r="C119" i="17"/>
  <c r="C120" i="17"/>
  <c r="C121" i="17"/>
  <c r="C122" i="17"/>
  <c r="C123" i="17"/>
  <c r="C124" i="17"/>
  <c r="C125" i="17"/>
  <c r="C126" i="17"/>
  <c r="C127" i="17"/>
  <c r="C128" i="17"/>
  <c r="C129" i="17"/>
  <c r="C130" i="17"/>
  <c r="C131" i="17"/>
  <c r="C132" i="17"/>
  <c r="C133" i="17"/>
  <c r="C134" i="17"/>
  <c r="C135" i="17"/>
  <c r="C136" i="17"/>
  <c r="C137" i="17"/>
  <c r="C138" i="17"/>
  <c r="C139" i="17"/>
  <c r="C140" i="17"/>
  <c r="C141" i="17"/>
  <c r="C142" i="17"/>
  <c r="C143" i="17"/>
  <c r="C144" i="17"/>
  <c r="C145" i="17"/>
  <c r="C146" i="17"/>
  <c r="C147" i="17"/>
  <c r="C148" i="17"/>
  <c r="C149" i="17"/>
  <c r="C150" i="17"/>
  <c r="C151" i="17"/>
  <c r="C152" i="17"/>
  <c r="C153" i="17"/>
  <c r="C154" i="17"/>
  <c r="C155" i="17"/>
  <c r="C156" i="17"/>
  <c r="C157" i="17"/>
  <c r="C158" i="17"/>
  <c r="C159" i="17"/>
  <c r="C160" i="17"/>
  <c r="C161" i="17"/>
  <c r="C162" i="17"/>
  <c r="C163" i="17"/>
  <c r="C164" i="17"/>
  <c r="C165" i="17"/>
  <c r="C166" i="17"/>
  <c r="C167" i="17"/>
  <c r="C168" i="17"/>
  <c r="C169" i="17"/>
  <c r="C170" i="17"/>
  <c r="C171" i="17"/>
  <c r="C172" i="17"/>
  <c r="C173" i="17"/>
  <c r="C174" i="17"/>
  <c r="C175" i="17"/>
  <c r="C176" i="17"/>
  <c r="C177" i="17"/>
  <c r="C178" i="17"/>
  <c r="C179" i="17"/>
  <c r="C180" i="17"/>
  <c r="C181" i="17"/>
  <c r="C182" i="17"/>
  <c r="C183" i="17"/>
  <c r="C184" i="17"/>
  <c r="C185" i="17"/>
  <c r="C186" i="17"/>
  <c r="C187" i="17"/>
  <c r="C188" i="17"/>
  <c r="C189" i="17"/>
  <c r="C190" i="17"/>
  <c r="C191" i="17"/>
  <c r="C192" i="17"/>
  <c r="C193" i="17"/>
  <c r="C194" i="17"/>
  <c r="C195" i="17"/>
  <c r="C196" i="17"/>
  <c r="C197" i="17"/>
  <c r="C198" i="17"/>
  <c r="C199" i="17"/>
  <c r="C200" i="17"/>
  <c r="C201" i="17"/>
  <c r="C202" i="17"/>
  <c r="C203" i="17"/>
  <c r="C204" i="17"/>
  <c r="C205" i="17"/>
  <c r="C206" i="17"/>
  <c r="C207" i="17"/>
  <c r="C208" i="17"/>
  <c r="C209" i="17"/>
  <c r="C210" i="17"/>
  <c r="C211" i="17"/>
  <c r="C212" i="17"/>
  <c r="C213" i="17"/>
  <c r="C214" i="17"/>
  <c r="C215" i="17"/>
  <c r="C216" i="17"/>
  <c r="C217" i="17"/>
  <c r="C218" i="17"/>
  <c r="C219" i="17"/>
  <c r="C220" i="17"/>
  <c r="C221" i="17"/>
  <c r="C222" i="17"/>
  <c r="C223" i="17"/>
  <c r="C224" i="17"/>
  <c r="C225" i="17"/>
  <c r="C226" i="17"/>
  <c r="C227" i="17"/>
  <c r="C228" i="17"/>
  <c r="C229" i="17"/>
  <c r="C230" i="17"/>
  <c r="C231" i="17"/>
  <c r="C232" i="17"/>
  <c r="C233" i="17"/>
  <c r="C234" i="17"/>
  <c r="C235" i="17"/>
  <c r="C236" i="17"/>
  <c r="C237" i="17"/>
  <c r="C238" i="17"/>
  <c r="C239" i="17"/>
  <c r="C240" i="17"/>
  <c r="C241" i="17"/>
  <c r="C242" i="17"/>
  <c r="C243" i="17"/>
  <c r="C244" i="17"/>
  <c r="C245" i="17"/>
  <c r="C246" i="17"/>
  <c r="C247" i="17"/>
  <c r="C248" i="17"/>
  <c r="C249" i="17"/>
  <c r="C250" i="17"/>
  <c r="C251" i="17"/>
  <c r="C252" i="17"/>
  <c r="C253" i="17"/>
  <c r="C254" i="17"/>
  <c r="C255" i="17"/>
  <c r="C256" i="17"/>
  <c r="C257" i="17"/>
  <c r="C258" i="17"/>
  <c r="C259" i="17"/>
  <c r="C260" i="17"/>
  <c r="C261" i="17"/>
  <c r="C262" i="17"/>
  <c r="C263" i="17"/>
  <c r="C264" i="17"/>
  <c r="C265" i="17"/>
  <c r="C266" i="17"/>
  <c r="C267" i="17"/>
  <c r="C268" i="17"/>
  <c r="C269" i="17"/>
  <c r="C270" i="17"/>
  <c r="C271" i="17"/>
  <c r="C272" i="17"/>
  <c r="C273" i="17"/>
  <c r="C274" i="17"/>
  <c r="C275" i="17"/>
  <c r="C276" i="17"/>
  <c r="C277" i="17"/>
  <c r="C278" i="17"/>
  <c r="C279" i="17"/>
  <c r="C280" i="17"/>
  <c r="C281" i="17"/>
  <c r="C282" i="17"/>
  <c r="C283" i="17"/>
  <c r="C284" i="17"/>
  <c r="C285" i="17"/>
  <c r="C286" i="17"/>
  <c r="C287" i="17"/>
  <c r="C288" i="17"/>
  <c r="C289" i="17"/>
  <c r="C290" i="17"/>
  <c r="C291" i="17"/>
  <c r="C292" i="17"/>
  <c r="C293" i="17"/>
  <c r="C294" i="17"/>
  <c r="C295" i="17"/>
  <c r="C296" i="17"/>
  <c r="C297" i="17"/>
  <c r="C298" i="17"/>
  <c r="C299" i="17"/>
  <c r="C300" i="17"/>
  <c r="C301" i="17"/>
  <c r="C302" i="17"/>
  <c r="C303" i="17"/>
  <c r="C304" i="17"/>
  <c r="C305" i="17"/>
  <c r="C306" i="17"/>
  <c r="C307" i="17"/>
  <c r="C308" i="17"/>
  <c r="C309" i="17"/>
  <c r="C310" i="17"/>
  <c r="C311" i="17"/>
  <c r="C312" i="17"/>
  <c r="C313" i="17"/>
  <c r="C314" i="17"/>
  <c r="C315" i="17"/>
  <c r="C316" i="17"/>
  <c r="C317" i="17"/>
  <c r="C318" i="17"/>
  <c r="C319" i="17"/>
  <c r="C320" i="17"/>
  <c r="C321" i="17"/>
  <c r="C322" i="17"/>
  <c r="C323" i="17"/>
  <c r="C324" i="17"/>
  <c r="C325" i="17"/>
  <c r="C326" i="17"/>
  <c r="C327" i="17"/>
  <c r="C328" i="17"/>
  <c r="C329" i="17"/>
  <c r="C330" i="17"/>
  <c r="C331" i="17"/>
  <c r="C332" i="17"/>
  <c r="C333" i="17"/>
  <c r="C334" i="17"/>
  <c r="C335" i="17"/>
  <c r="C336" i="17"/>
  <c r="C337" i="17"/>
  <c r="C338" i="17"/>
  <c r="C339" i="17"/>
  <c r="C340" i="17"/>
  <c r="C341" i="17"/>
  <c r="C342" i="17"/>
  <c r="C343" i="17"/>
  <c r="C344" i="17"/>
  <c r="C345" i="17"/>
  <c r="C346" i="17"/>
  <c r="C347" i="17"/>
  <c r="C348" i="17"/>
  <c r="C349" i="17"/>
  <c r="C350" i="17"/>
  <c r="C351" i="17"/>
  <c r="C352" i="17"/>
  <c r="C353" i="17"/>
  <c r="C354" i="17"/>
  <c r="C355" i="17"/>
  <c r="C356" i="17"/>
  <c r="C357" i="17"/>
  <c r="C358" i="17"/>
  <c r="C359" i="17"/>
  <c r="C360" i="17"/>
  <c r="C361" i="17"/>
  <c r="C362" i="17"/>
  <c r="C363" i="17"/>
  <c r="C364" i="17"/>
  <c r="C365" i="17"/>
  <c r="C366" i="17"/>
  <c r="C367" i="17"/>
  <c r="C368" i="17"/>
  <c r="C369" i="17"/>
  <c r="C370" i="17"/>
  <c r="C371" i="17"/>
  <c r="C372" i="17"/>
  <c r="C373" i="17"/>
  <c r="C374" i="17"/>
  <c r="C375" i="17"/>
  <c r="C376" i="17"/>
  <c r="C377" i="17"/>
  <c r="C378" i="17"/>
  <c r="C379" i="17"/>
  <c r="C380" i="17"/>
  <c r="C381" i="17"/>
  <c r="C382" i="17"/>
  <c r="C383" i="17"/>
  <c r="C384" i="17"/>
  <c r="C385" i="17"/>
  <c r="C386" i="17"/>
  <c r="C387" i="17"/>
  <c r="C388" i="17"/>
  <c r="C389" i="17"/>
  <c r="C390" i="17"/>
  <c r="C391" i="17"/>
  <c r="C392" i="17"/>
  <c r="C393" i="17"/>
  <c r="C394" i="17"/>
  <c r="C395" i="17"/>
  <c r="C396" i="17"/>
  <c r="C397" i="17"/>
  <c r="C398" i="17"/>
  <c r="C399" i="17"/>
  <c r="C400" i="17"/>
  <c r="C401" i="17"/>
  <c r="C402" i="17"/>
  <c r="C403" i="17"/>
  <c r="C404" i="17"/>
  <c r="C405" i="17"/>
  <c r="C406" i="17"/>
  <c r="C407" i="17"/>
  <c r="C408" i="17"/>
  <c r="C409" i="17"/>
  <c r="C410" i="17"/>
  <c r="C411" i="17"/>
  <c r="C412" i="17"/>
  <c r="C413" i="17"/>
  <c r="C414" i="17"/>
  <c r="C415" i="17"/>
  <c r="C416" i="17"/>
  <c r="C417" i="17"/>
  <c r="C418" i="17"/>
  <c r="C419" i="17"/>
  <c r="C420" i="17"/>
  <c r="C421" i="17"/>
  <c r="C422" i="17"/>
  <c r="C423" i="17"/>
  <c r="C424" i="17"/>
  <c r="C425" i="17"/>
  <c r="C426" i="17"/>
  <c r="C427" i="17"/>
  <c r="C428" i="17"/>
  <c r="C429" i="17"/>
  <c r="C430" i="17"/>
  <c r="C431" i="17"/>
  <c r="C432" i="17"/>
  <c r="C433" i="17"/>
  <c r="C434" i="17"/>
  <c r="C435" i="17"/>
  <c r="C436" i="17"/>
  <c r="C437" i="17"/>
  <c r="C438" i="17"/>
  <c r="C439" i="17"/>
  <c r="C440" i="17"/>
  <c r="C441" i="17"/>
  <c r="C442" i="17"/>
  <c r="C443" i="17"/>
  <c r="C444" i="17"/>
  <c r="C445" i="17"/>
  <c r="C446" i="17"/>
  <c r="C447" i="17"/>
  <c r="C448" i="17"/>
  <c r="C449" i="17"/>
  <c r="C450" i="17"/>
  <c r="C451" i="17"/>
  <c r="C452" i="17"/>
  <c r="C453" i="17"/>
  <c r="C454" i="17"/>
  <c r="C455" i="17"/>
  <c r="C456" i="17"/>
  <c r="C457" i="17"/>
  <c r="C458" i="17"/>
  <c r="C459" i="17"/>
  <c r="C460" i="17"/>
  <c r="C461" i="17"/>
  <c r="C462" i="17"/>
  <c r="C463" i="17"/>
  <c r="C464" i="17"/>
  <c r="C465" i="17"/>
  <c r="C466" i="17"/>
  <c r="C467" i="17"/>
  <c r="C468" i="17"/>
  <c r="C469" i="17"/>
  <c r="C470" i="17"/>
  <c r="C471" i="17"/>
  <c r="C472" i="17"/>
  <c r="C473" i="17"/>
  <c r="C474" i="17"/>
  <c r="C475" i="17"/>
  <c r="C476" i="17"/>
  <c r="C477" i="17"/>
  <c r="C478" i="17"/>
  <c r="C479" i="17"/>
  <c r="C480" i="17"/>
  <c r="C481" i="17"/>
  <c r="C482" i="17"/>
  <c r="C483" i="17"/>
  <c r="C484" i="17"/>
  <c r="C485" i="17"/>
  <c r="C486" i="17"/>
  <c r="C487" i="17"/>
  <c r="C488" i="17"/>
  <c r="C489" i="17"/>
  <c r="C490" i="17"/>
  <c r="C491" i="17"/>
  <c r="C492" i="17"/>
  <c r="C493" i="17"/>
  <c r="C494" i="17"/>
  <c r="C495" i="17"/>
  <c r="C496" i="17"/>
  <c r="C497" i="17"/>
  <c r="C498" i="17"/>
  <c r="C499" i="17"/>
  <c r="C500" i="17"/>
  <c r="C501" i="17"/>
  <c r="C502" i="17"/>
  <c r="C503" i="17"/>
  <c r="C504" i="17"/>
  <c r="C505" i="17"/>
  <c r="C506" i="17"/>
  <c r="C507" i="17"/>
  <c r="C508" i="17"/>
  <c r="C509" i="17"/>
  <c r="C510" i="17"/>
  <c r="C511" i="17"/>
  <c r="C512" i="17"/>
  <c r="C513" i="17"/>
  <c r="C514" i="17"/>
  <c r="C515" i="17"/>
  <c r="C516" i="17"/>
  <c r="C517" i="17"/>
  <c r="C518" i="17"/>
  <c r="C519" i="17"/>
  <c r="C520" i="17"/>
  <c r="C521" i="17"/>
  <c r="C522" i="17"/>
  <c r="C523" i="17"/>
  <c r="C524" i="17"/>
  <c r="C525" i="17"/>
  <c r="C526" i="17"/>
  <c r="C527" i="17"/>
  <c r="C528" i="17"/>
  <c r="C529" i="17"/>
  <c r="C530" i="17"/>
  <c r="C531" i="17"/>
  <c r="C532" i="17"/>
  <c r="C533" i="17"/>
  <c r="C534" i="17"/>
  <c r="C535" i="17"/>
  <c r="C536" i="17"/>
  <c r="C537" i="17"/>
  <c r="C538" i="17"/>
  <c r="C539" i="17"/>
  <c r="C540" i="17"/>
  <c r="C541" i="17"/>
  <c r="C542" i="17"/>
  <c r="C543" i="17"/>
  <c r="C544" i="17"/>
  <c r="C545" i="17"/>
  <c r="C546" i="17"/>
  <c r="C547" i="17"/>
  <c r="C548" i="17"/>
  <c r="C549" i="17"/>
  <c r="C550" i="17"/>
  <c r="C551" i="17"/>
  <c r="C552" i="17"/>
  <c r="C553" i="17"/>
  <c r="C554" i="17"/>
  <c r="C555" i="17"/>
  <c r="C556" i="17"/>
  <c r="C557" i="17"/>
  <c r="C558" i="17"/>
  <c r="C559" i="17"/>
  <c r="C560" i="17"/>
  <c r="C561" i="17"/>
  <c r="C562" i="17"/>
  <c r="C563" i="17"/>
  <c r="C564" i="17"/>
  <c r="C565" i="17"/>
  <c r="C566" i="17"/>
  <c r="C567" i="17"/>
  <c r="C568" i="17"/>
  <c r="C569" i="17"/>
  <c r="C570" i="17"/>
  <c r="C571" i="17"/>
  <c r="C572" i="17"/>
  <c r="C573" i="17"/>
  <c r="C574" i="17"/>
  <c r="C575" i="17"/>
  <c r="C576" i="17"/>
  <c r="C577" i="17"/>
  <c r="C578" i="17"/>
  <c r="C579" i="17"/>
  <c r="C580" i="17"/>
  <c r="C581" i="17"/>
  <c r="C582" i="17"/>
  <c r="C583" i="17"/>
  <c r="C584" i="17"/>
  <c r="C585" i="17"/>
  <c r="C586" i="17"/>
  <c r="C587" i="17"/>
  <c r="C588" i="17"/>
  <c r="C589" i="17"/>
  <c r="C590" i="17"/>
  <c r="C591" i="17"/>
  <c r="C592" i="17"/>
  <c r="C593" i="17"/>
  <c r="C594" i="17"/>
  <c r="C595" i="17"/>
  <c r="C596" i="17"/>
  <c r="C597" i="17"/>
  <c r="C598" i="17"/>
  <c r="C599" i="17"/>
  <c r="C600" i="17"/>
  <c r="C601" i="17"/>
  <c r="C602" i="17"/>
  <c r="C603" i="17"/>
  <c r="C604" i="17"/>
  <c r="C605" i="17"/>
  <c r="C606" i="17"/>
  <c r="C607" i="17"/>
  <c r="C608" i="17"/>
  <c r="C609" i="17"/>
  <c r="C610" i="17"/>
  <c r="C611" i="17"/>
  <c r="C612" i="17"/>
  <c r="C613" i="17"/>
  <c r="C614" i="17"/>
  <c r="C615" i="17"/>
  <c r="C616" i="17"/>
  <c r="C617" i="17"/>
  <c r="C618" i="17"/>
  <c r="C619" i="17"/>
  <c r="C620" i="17"/>
  <c r="C621" i="17"/>
  <c r="C622" i="17"/>
  <c r="C623" i="17"/>
  <c r="C624" i="17"/>
  <c r="C625" i="17"/>
  <c r="C626" i="17"/>
  <c r="C627" i="17"/>
  <c r="C628" i="17"/>
  <c r="C629" i="17"/>
  <c r="C630" i="17"/>
  <c r="C631" i="17"/>
  <c r="C632" i="17"/>
  <c r="C633" i="17"/>
  <c r="C634" i="17"/>
  <c r="C635" i="17"/>
  <c r="C636" i="17"/>
  <c r="C637" i="17"/>
  <c r="C638" i="17"/>
  <c r="C639" i="17"/>
  <c r="C640" i="17"/>
  <c r="C641" i="17"/>
  <c r="C642" i="17"/>
  <c r="C643" i="17"/>
  <c r="C644" i="17"/>
  <c r="C645" i="17"/>
  <c r="C646" i="17"/>
  <c r="C647" i="17"/>
  <c r="C648" i="17"/>
  <c r="C649" i="17"/>
  <c r="C650" i="17"/>
  <c r="C651" i="17"/>
  <c r="C652" i="17"/>
  <c r="C653" i="17"/>
  <c r="C654" i="17"/>
  <c r="C655" i="17"/>
  <c r="C656" i="17"/>
  <c r="C657" i="17"/>
  <c r="C658" i="17"/>
  <c r="C659" i="17"/>
  <c r="C660" i="17"/>
  <c r="C661" i="17"/>
  <c r="C662" i="17"/>
  <c r="C663" i="17"/>
  <c r="C664" i="17"/>
  <c r="C665" i="17"/>
  <c r="C666" i="17"/>
  <c r="C667" i="17"/>
  <c r="C668" i="17"/>
  <c r="C669" i="17"/>
  <c r="C670" i="17"/>
  <c r="C671" i="17"/>
  <c r="C672" i="17"/>
  <c r="C673" i="17"/>
  <c r="C674" i="17"/>
  <c r="C675" i="17"/>
  <c r="C676" i="17"/>
  <c r="C677" i="17"/>
  <c r="C678" i="17"/>
  <c r="C679" i="17"/>
  <c r="C680" i="17"/>
  <c r="C681" i="17"/>
  <c r="C682" i="17"/>
  <c r="C683" i="17"/>
  <c r="C684" i="17"/>
  <c r="C685" i="17"/>
  <c r="C686" i="17"/>
  <c r="C687" i="17"/>
  <c r="C688" i="17"/>
  <c r="C689" i="17"/>
  <c r="C690" i="17"/>
  <c r="C691" i="17"/>
  <c r="C692" i="17"/>
  <c r="C693" i="17"/>
  <c r="C694" i="17"/>
  <c r="C695" i="17"/>
  <c r="C696" i="17"/>
  <c r="C697" i="17"/>
  <c r="C698" i="17"/>
  <c r="C699" i="17"/>
  <c r="C700" i="17"/>
  <c r="C701" i="17"/>
  <c r="C702" i="17"/>
  <c r="C703" i="17"/>
  <c r="C704" i="17"/>
  <c r="C705" i="17"/>
  <c r="C706" i="17"/>
  <c r="C707" i="17"/>
  <c r="C708" i="17"/>
  <c r="C709" i="17"/>
  <c r="C710" i="17"/>
  <c r="C711" i="17"/>
  <c r="C712" i="17"/>
  <c r="C713" i="17"/>
  <c r="C714" i="17"/>
  <c r="C715" i="17"/>
  <c r="C716" i="17"/>
  <c r="C717" i="17"/>
  <c r="C718" i="17"/>
  <c r="C719" i="17"/>
  <c r="C720" i="17"/>
  <c r="C721" i="17"/>
  <c r="C722" i="17"/>
  <c r="C723" i="17"/>
  <c r="C724" i="17"/>
  <c r="C725" i="17"/>
  <c r="C726" i="17"/>
  <c r="C727" i="17"/>
  <c r="C728" i="17"/>
  <c r="C729" i="17"/>
  <c r="C730" i="17"/>
  <c r="C731" i="17"/>
  <c r="C732" i="17"/>
  <c r="C733" i="17"/>
  <c r="C734" i="17"/>
  <c r="C735" i="17"/>
  <c r="C736" i="17"/>
  <c r="C737" i="17"/>
  <c r="C738" i="17"/>
  <c r="C739" i="17"/>
  <c r="C740" i="17"/>
  <c r="C741" i="17"/>
  <c r="C742" i="17"/>
  <c r="C743" i="17"/>
  <c r="C744" i="17"/>
  <c r="C745" i="17"/>
  <c r="C746" i="17"/>
  <c r="C747" i="17"/>
  <c r="C748" i="17"/>
  <c r="C749" i="17"/>
  <c r="C750" i="17"/>
  <c r="C751" i="17"/>
  <c r="C752" i="17"/>
  <c r="C753" i="17"/>
  <c r="C754" i="17"/>
  <c r="C755" i="17"/>
  <c r="C756" i="17"/>
  <c r="C757" i="17"/>
  <c r="C758" i="17"/>
  <c r="C759" i="17"/>
  <c r="C760" i="17"/>
  <c r="C761" i="17"/>
  <c r="C762" i="17"/>
  <c r="C763" i="17"/>
  <c r="C764" i="17"/>
  <c r="C765" i="17"/>
  <c r="C766" i="17"/>
  <c r="C767" i="17"/>
  <c r="C768" i="17"/>
  <c r="C769" i="17"/>
  <c r="C770" i="17"/>
  <c r="C771" i="17"/>
  <c r="C772" i="17"/>
  <c r="C773" i="17"/>
  <c r="C774" i="17"/>
  <c r="C775" i="17"/>
  <c r="C776" i="17"/>
  <c r="C777" i="17"/>
  <c r="C778" i="17"/>
  <c r="C779" i="17"/>
  <c r="C780" i="17"/>
  <c r="C781" i="17"/>
  <c r="C782" i="17"/>
  <c r="C783" i="17"/>
  <c r="C784" i="17"/>
  <c r="C785" i="17"/>
  <c r="C786" i="17"/>
  <c r="C787" i="17"/>
  <c r="C788" i="17"/>
  <c r="C789" i="17"/>
  <c r="C790" i="17"/>
  <c r="C791" i="17"/>
  <c r="C792" i="17"/>
  <c r="C793" i="17"/>
  <c r="C794" i="17"/>
  <c r="C795" i="17"/>
  <c r="C796" i="17"/>
  <c r="C797" i="17"/>
  <c r="C798" i="17"/>
  <c r="C799" i="17"/>
  <c r="C800" i="17"/>
  <c r="C801" i="17"/>
  <c r="C802" i="17"/>
  <c r="C803" i="17"/>
  <c r="C804" i="17"/>
  <c r="C805" i="17"/>
  <c r="C806" i="17"/>
  <c r="C807" i="17"/>
  <c r="C808" i="17"/>
  <c r="C809" i="17"/>
  <c r="C810" i="17"/>
  <c r="C811" i="17"/>
  <c r="C17" i="17"/>
  <c r="B18" i="16"/>
  <c r="B19" i="16"/>
  <c r="B20" i="16"/>
  <c r="B21" i="16"/>
  <c r="B22" i="16"/>
  <c r="B23" i="16"/>
  <c r="B24" i="16"/>
  <c r="B25" i="16"/>
  <c r="B26" i="16"/>
  <c r="B27" i="16"/>
  <c r="B28" i="16"/>
  <c r="B29" i="16"/>
  <c r="B30" i="16"/>
  <c r="B31" i="16"/>
  <c r="B32" i="16"/>
  <c r="B33" i="16"/>
  <c r="B34" i="16"/>
  <c r="B35" i="16"/>
  <c r="B36" i="16"/>
  <c r="B37" i="16"/>
  <c r="B38" i="16"/>
  <c r="B39" i="16"/>
  <c r="B40" i="16"/>
  <c r="B41" i="16"/>
  <c r="B42" i="16"/>
  <c r="B43" i="16"/>
  <c r="B44" i="16"/>
  <c r="B45" i="16"/>
  <c r="B46" i="16"/>
  <c r="B47" i="16"/>
  <c r="B48" i="16"/>
  <c r="B49" i="16"/>
  <c r="B50" i="16"/>
  <c r="B51" i="16"/>
  <c r="B52" i="16"/>
  <c r="B53" i="16"/>
  <c r="B54" i="16"/>
  <c r="B55" i="16"/>
  <c r="B56" i="16"/>
  <c r="B57" i="16"/>
  <c r="B58" i="16"/>
  <c r="B59" i="16"/>
  <c r="B60" i="16"/>
  <c r="B61" i="16"/>
  <c r="B62" i="16"/>
  <c r="B63" i="16"/>
  <c r="B64" i="16"/>
  <c r="B65" i="16"/>
  <c r="B66" i="16"/>
  <c r="B67" i="16"/>
  <c r="B68" i="16"/>
  <c r="B69" i="16"/>
  <c r="B70" i="16"/>
  <c r="B71" i="16"/>
  <c r="B72" i="16"/>
  <c r="B73" i="16"/>
  <c r="B74" i="16"/>
  <c r="B75" i="16"/>
  <c r="B76" i="16"/>
  <c r="B77" i="16"/>
  <c r="B78" i="16"/>
  <c r="B79" i="16"/>
  <c r="B80" i="16"/>
  <c r="B81" i="16"/>
  <c r="B82" i="16"/>
  <c r="B83" i="16"/>
  <c r="B84" i="16"/>
  <c r="B85" i="16"/>
  <c r="B86" i="16"/>
  <c r="B87" i="16"/>
  <c r="B88" i="16"/>
  <c r="B89" i="16"/>
  <c r="B90" i="16"/>
  <c r="B91" i="16"/>
  <c r="B92" i="16"/>
  <c r="B93" i="16"/>
  <c r="B94" i="16"/>
  <c r="B95" i="16"/>
  <c r="B96" i="16"/>
  <c r="B97" i="16"/>
  <c r="B98" i="16"/>
  <c r="B99" i="16"/>
  <c r="B100" i="16"/>
  <c r="B101" i="16"/>
  <c r="B102" i="16"/>
  <c r="B103" i="16"/>
  <c r="B104" i="16"/>
  <c r="B105" i="16"/>
  <c r="B106" i="16"/>
  <c r="B107" i="16"/>
  <c r="B108" i="16"/>
  <c r="B109" i="16"/>
  <c r="B110" i="16"/>
  <c r="B111" i="16"/>
  <c r="B112" i="16"/>
  <c r="B113" i="16"/>
  <c r="B114" i="16"/>
  <c r="B115" i="16"/>
  <c r="B116" i="16"/>
  <c r="B117" i="16"/>
  <c r="B118" i="16"/>
  <c r="B119" i="16"/>
  <c r="B120" i="16"/>
  <c r="B121" i="16"/>
  <c r="B122" i="16"/>
  <c r="B123" i="16"/>
  <c r="B124" i="16"/>
  <c r="B125" i="16"/>
  <c r="B126" i="16"/>
  <c r="B127" i="16"/>
  <c r="B128" i="16"/>
  <c r="B129" i="16"/>
  <c r="B130" i="16"/>
  <c r="B131" i="16"/>
  <c r="B132" i="16"/>
  <c r="B133" i="16"/>
  <c r="B134" i="16"/>
  <c r="B135" i="16"/>
  <c r="B136" i="16"/>
  <c r="B137" i="16"/>
  <c r="B138" i="16"/>
  <c r="B139" i="16"/>
  <c r="B140" i="16"/>
  <c r="B141" i="16"/>
  <c r="B142" i="16"/>
  <c r="B143" i="16"/>
  <c r="B144" i="16"/>
  <c r="B145" i="16"/>
  <c r="B146" i="16"/>
  <c r="B147" i="16"/>
  <c r="B148" i="16"/>
  <c r="B149" i="16"/>
  <c r="B150" i="16"/>
  <c r="B151" i="16"/>
  <c r="B152" i="16"/>
  <c r="B153" i="16"/>
  <c r="B154" i="16"/>
  <c r="B155" i="16"/>
  <c r="B156" i="16"/>
  <c r="B157" i="16"/>
  <c r="B158" i="16"/>
  <c r="B159" i="16"/>
  <c r="B160" i="16"/>
  <c r="B161" i="16"/>
  <c r="B162" i="16"/>
  <c r="B163" i="16"/>
  <c r="B164" i="16"/>
  <c r="B165" i="16"/>
  <c r="B166" i="16"/>
  <c r="B167" i="16"/>
  <c r="B168" i="16"/>
  <c r="B169" i="16"/>
  <c r="B170" i="16"/>
  <c r="B171" i="16"/>
  <c r="B172" i="16"/>
  <c r="B173" i="16"/>
  <c r="B174" i="16"/>
  <c r="B175" i="16"/>
  <c r="B176" i="16"/>
  <c r="B177" i="16"/>
  <c r="B178" i="16"/>
  <c r="B179" i="16"/>
  <c r="B180" i="16"/>
  <c r="B181" i="16"/>
  <c r="B182" i="16"/>
  <c r="B183" i="16"/>
  <c r="B184" i="16"/>
  <c r="B185" i="16"/>
  <c r="B186" i="16"/>
  <c r="B187" i="16"/>
  <c r="B188" i="16"/>
  <c r="B189" i="16"/>
  <c r="B190" i="16"/>
  <c r="B191" i="16"/>
  <c r="B192" i="16"/>
  <c r="B193" i="16"/>
  <c r="B194" i="16"/>
  <c r="B195" i="16"/>
  <c r="B196" i="16"/>
  <c r="B197" i="16"/>
  <c r="B198" i="16"/>
  <c r="B199" i="16"/>
  <c r="B200" i="16"/>
  <c r="B201" i="16"/>
  <c r="B202" i="16"/>
  <c r="B203" i="16"/>
  <c r="B204" i="16"/>
  <c r="B205" i="16"/>
  <c r="B206" i="16"/>
  <c r="B207" i="16"/>
  <c r="B208" i="16"/>
  <c r="B209" i="16"/>
  <c r="B210" i="16"/>
  <c r="B211" i="16"/>
  <c r="B212" i="16"/>
  <c r="B213" i="16"/>
  <c r="B214" i="16"/>
  <c r="B215" i="16"/>
  <c r="B216" i="16"/>
  <c r="B217" i="16"/>
  <c r="B218" i="16"/>
  <c r="B219" i="16"/>
  <c r="B220" i="16"/>
  <c r="B221" i="16"/>
  <c r="B222" i="16"/>
  <c r="B223" i="16"/>
  <c r="B224" i="16"/>
  <c r="B225" i="16"/>
  <c r="B226" i="16"/>
  <c r="B227" i="16"/>
  <c r="B228" i="16"/>
  <c r="B229" i="16"/>
  <c r="B230" i="16"/>
  <c r="B231" i="16"/>
  <c r="B232" i="16"/>
  <c r="B233" i="16"/>
  <c r="B234" i="16"/>
  <c r="B235" i="16"/>
  <c r="B236" i="16"/>
  <c r="B237" i="16"/>
  <c r="B238" i="16"/>
  <c r="B239" i="16"/>
  <c r="B240" i="16"/>
  <c r="B241" i="16"/>
  <c r="B242" i="16"/>
  <c r="B243" i="16"/>
  <c r="B244" i="16"/>
  <c r="B245" i="16"/>
  <c r="B246" i="16"/>
  <c r="B247" i="16"/>
  <c r="B248" i="16"/>
  <c r="B249" i="16"/>
  <c r="B250" i="16"/>
  <c r="B251" i="16"/>
  <c r="B252" i="16"/>
  <c r="B253" i="16"/>
  <c r="B254" i="16"/>
  <c r="B255" i="16"/>
  <c r="B256" i="16"/>
  <c r="B257" i="16"/>
  <c r="B258" i="16"/>
  <c r="B259" i="16"/>
  <c r="B260" i="16"/>
  <c r="B261" i="16"/>
  <c r="B262" i="16"/>
  <c r="B263" i="16"/>
  <c r="B264" i="16"/>
  <c r="B265" i="16"/>
  <c r="B266" i="16"/>
  <c r="B267" i="16"/>
  <c r="B268" i="16"/>
  <c r="B269" i="16"/>
  <c r="B270" i="16"/>
  <c r="B271" i="16"/>
  <c r="B272" i="16"/>
  <c r="B273" i="16"/>
  <c r="B274" i="16"/>
  <c r="B275" i="16"/>
  <c r="B276" i="16"/>
  <c r="B277" i="16"/>
  <c r="B278" i="16"/>
  <c r="B279" i="16"/>
  <c r="B280" i="16"/>
  <c r="B281" i="16"/>
  <c r="B282" i="16"/>
  <c r="B283" i="16"/>
  <c r="B284" i="16"/>
  <c r="B285" i="16"/>
  <c r="B286" i="16"/>
  <c r="B287" i="16"/>
  <c r="B288" i="16"/>
  <c r="B289" i="16"/>
  <c r="B290" i="16"/>
  <c r="B291" i="16"/>
  <c r="B292" i="16"/>
  <c r="B293" i="16"/>
  <c r="B294" i="16"/>
  <c r="B295" i="16"/>
  <c r="B296" i="16"/>
  <c r="B297" i="16"/>
  <c r="B298" i="16"/>
  <c r="B299" i="16"/>
  <c r="B300" i="16"/>
  <c r="B301" i="16"/>
  <c r="B302" i="16"/>
  <c r="B303" i="16"/>
  <c r="B304" i="16"/>
  <c r="B305" i="16"/>
  <c r="B306" i="16"/>
  <c r="B307" i="16"/>
  <c r="B308" i="16"/>
  <c r="B309" i="16"/>
  <c r="B310" i="16"/>
  <c r="B311" i="16"/>
  <c r="B312" i="16"/>
  <c r="B313" i="16"/>
  <c r="B314" i="16"/>
  <c r="B315" i="16"/>
  <c r="B316" i="16"/>
  <c r="B317" i="16"/>
  <c r="B318" i="16"/>
  <c r="B319" i="16"/>
  <c r="B320" i="16"/>
  <c r="B321" i="16"/>
  <c r="B322" i="16"/>
  <c r="B323" i="16"/>
  <c r="B324" i="16"/>
  <c r="B325" i="16"/>
  <c r="B326" i="16"/>
  <c r="B327" i="16"/>
  <c r="B328" i="16"/>
  <c r="B329" i="16"/>
  <c r="B330" i="16"/>
  <c r="B331" i="16"/>
  <c r="B332" i="16"/>
  <c r="B333" i="16"/>
  <c r="B334" i="16"/>
  <c r="B335" i="16"/>
  <c r="B336" i="16"/>
  <c r="B337" i="16"/>
  <c r="B338" i="16"/>
  <c r="B339" i="16"/>
  <c r="B340" i="16"/>
  <c r="B341" i="16"/>
  <c r="B342" i="16"/>
  <c r="B343" i="16"/>
  <c r="B344" i="16"/>
  <c r="B345" i="16"/>
  <c r="B346" i="16"/>
  <c r="B347" i="16"/>
  <c r="B348" i="16"/>
  <c r="B349" i="16"/>
  <c r="B350" i="16"/>
  <c r="B351" i="16"/>
  <c r="B352" i="16"/>
  <c r="B353" i="16"/>
  <c r="B354" i="16"/>
  <c r="B355" i="16"/>
  <c r="B356" i="16"/>
  <c r="B357" i="16"/>
  <c r="B358" i="16"/>
  <c r="B359" i="16"/>
  <c r="B360" i="16"/>
  <c r="B361" i="16"/>
  <c r="B362" i="16"/>
  <c r="B363" i="16"/>
  <c r="B364" i="16"/>
  <c r="B365" i="16"/>
  <c r="B366" i="16"/>
  <c r="B367" i="16"/>
  <c r="B368" i="16"/>
  <c r="B369" i="16"/>
  <c r="B370" i="16"/>
  <c r="B371" i="16"/>
  <c r="B372" i="16"/>
  <c r="B373" i="16"/>
  <c r="B374" i="16"/>
  <c r="B375" i="16"/>
  <c r="B376" i="16"/>
  <c r="B377" i="16"/>
  <c r="B378" i="16"/>
  <c r="B379" i="16"/>
  <c r="B380" i="16"/>
  <c r="B381" i="16"/>
  <c r="B382" i="16"/>
  <c r="B383" i="16"/>
  <c r="B384" i="16"/>
  <c r="B385" i="16"/>
  <c r="B386" i="16"/>
  <c r="B387" i="16"/>
  <c r="B388" i="16"/>
  <c r="B389" i="16"/>
  <c r="B390" i="16"/>
  <c r="B391" i="16"/>
  <c r="B392" i="16"/>
  <c r="B393" i="16"/>
  <c r="B394" i="16"/>
  <c r="B395" i="16"/>
  <c r="B396" i="16"/>
  <c r="B397" i="16"/>
  <c r="B398" i="16"/>
  <c r="B399" i="16"/>
  <c r="B400" i="16"/>
  <c r="B401" i="16"/>
  <c r="B402" i="16"/>
  <c r="B403" i="16"/>
  <c r="B404" i="16"/>
  <c r="B405" i="16"/>
  <c r="B406" i="16"/>
  <c r="B407" i="16"/>
  <c r="B408" i="16"/>
  <c r="B409" i="16"/>
  <c r="B410" i="16"/>
  <c r="B411" i="16"/>
  <c r="B412" i="16"/>
  <c r="B413" i="16"/>
  <c r="B414" i="16"/>
  <c r="B415" i="16"/>
  <c r="B416" i="16"/>
  <c r="B417" i="16"/>
  <c r="B418" i="16"/>
  <c r="B419" i="16"/>
  <c r="B420" i="16"/>
  <c r="B421" i="16"/>
  <c r="B422" i="16"/>
  <c r="B423" i="16"/>
  <c r="B424" i="16"/>
  <c r="B425" i="16"/>
  <c r="B426" i="16"/>
  <c r="B427" i="16"/>
  <c r="B428" i="16"/>
  <c r="B429" i="16"/>
  <c r="B430" i="16"/>
  <c r="B431" i="16"/>
  <c r="B432" i="16"/>
  <c r="B433" i="16"/>
  <c r="B434" i="16"/>
  <c r="B435" i="16"/>
  <c r="B436" i="16"/>
  <c r="B437" i="16"/>
  <c r="B438" i="16"/>
  <c r="B439" i="16"/>
  <c r="B440" i="16"/>
  <c r="B441" i="16"/>
  <c r="B442" i="16"/>
  <c r="B443" i="16"/>
  <c r="B444" i="16"/>
  <c r="B445" i="16"/>
  <c r="B446" i="16"/>
  <c r="B447" i="16"/>
  <c r="B448" i="16"/>
  <c r="B449" i="16"/>
  <c r="B450" i="16"/>
  <c r="B451" i="16"/>
  <c r="B452" i="16"/>
  <c r="B453" i="16"/>
  <c r="B454" i="16"/>
  <c r="B455" i="16"/>
  <c r="B456" i="16"/>
  <c r="B457" i="16"/>
  <c r="B458" i="16"/>
  <c r="B459" i="16"/>
  <c r="B460" i="16"/>
  <c r="B461" i="16"/>
  <c r="B462" i="16"/>
  <c r="B463" i="16"/>
  <c r="B464" i="16"/>
  <c r="B465" i="16"/>
  <c r="B466" i="16"/>
  <c r="B467" i="16"/>
  <c r="B468" i="16"/>
  <c r="B469" i="16"/>
  <c r="B470" i="16"/>
  <c r="B471" i="16"/>
  <c r="B472" i="16"/>
  <c r="B473" i="16"/>
  <c r="B474" i="16"/>
  <c r="B475" i="16"/>
  <c r="B476" i="16"/>
  <c r="B477" i="16"/>
  <c r="B478" i="16"/>
  <c r="B17" i="16"/>
  <c r="C18" i="16"/>
  <c r="C19" i="16"/>
  <c r="C20" i="16"/>
  <c r="C21" i="16"/>
  <c r="C22" i="16"/>
  <c r="C23" i="16"/>
  <c r="C24" i="16"/>
  <c r="C25" i="16"/>
  <c r="C26" i="16"/>
  <c r="C27" i="16"/>
  <c r="C28" i="16"/>
  <c r="C29" i="16"/>
  <c r="C30" i="16"/>
  <c r="C31" i="16"/>
  <c r="C32" i="16"/>
  <c r="C33" i="16"/>
  <c r="C34" i="16"/>
  <c r="C35" i="16"/>
  <c r="C36" i="16"/>
  <c r="C37" i="16"/>
  <c r="C38" i="16"/>
  <c r="C39" i="16"/>
  <c r="C40" i="16"/>
  <c r="C41" i="16"/>
  <c r="C42" i="16"/>
  <c r="C43" i="16"/>
  <c r="C44" i="16"/>
  <c r="C45" i="16"/>
  <c r="C46" i="16"/>
  <c r="C47" i="16"/>
  <c r="C48" i="16"/>
  <c r="C49" i="16"/>
  <c r="C50" i="16"/>
  <c r="C51" i="16"/>
  <c r="C52" i="16"/>
  <c r="C53" i="16"/>
  <c r="N9" i="16" s="1"/>
  <c r="C54" i="16"/>
  <c r="C55" i="16"/>
  <c r="C56" i="16"/>
  <c r="C57" i="16"/>
  <c r="C58" i="16"/>
  <c r="C59" i="16"/>
  <c r="C60" i="16"/>
  <c r="C61" i="16"/>
  <c r="C62" i="16"/>
  <c r="C63" i="16"/>
  <c r="C64" i="16"/>
  <c r="C65" i="16"/>
  <c r="C66" i="16"/>
  <c r="C67" i="16"/>
  <c r="C68" i="16"/>
  <c r="C69" i="16"/>
  <c r="C70" i="16"/>
  <c r="C71" i="16"/>
  <c r="C72" i="16"/>
  <c r="C73" i="16"/>
  <c r="C74" i="16"/>
  <c r="C75" i="16"/>
  <c r="C76" i="16"/>
  <c r="C77" i="16"/>
  <c r="C78" i="16"/>
  <c r="C79" i="16"/>
  <c r="C80" i="16"/>
  <c r="C81" i="16"/>
  <c r="C82" i="16"/>
  <c r="C83" i="16"/>
  <c r="C84" i="16"/>
  <c r="C85" i="16"/>
  <c r="C86" i="16"/>
  <c r="C87" i="16"/>
  <c r="C88" i="16"/>
  <c r="C89" i="16"/>
  <c r="C90" i="16"/>
  <c r="C91" i="16"/>
  <c r="C92" i="16"/>
  <c r="C93" i="16"/>
  <c r="C94" i="16"/>
  <c r="C95" i="16"/>
  <c r="C96" i="16"/>
  <c r="C97" i="16"/>
  <c r="C98" i="16"/>
  <c r="C99" i="16"/>
  <c r="C100" i="16"/>
  <c r="C101" i="16"/>
  <c r="C102" i="16"/>
  <c r="C103" i="16"/>
  <c r="C104" i="16"/>
  <c r="C105" i="16"/>
  <c r="C106" i="16"/>
  <c r="C107" i="16"/>
  <c r="C108" i="16"/>
  <c r="C109" i="16"/>
  <c r="C110" i="16"/>
  <c r="C111" i="16"/>
  <c r="C112" i="16"/>
  <c r="C113" i="16"/>
  <c r="C114" i="16"/>
  <c r="C115" i="16"/>
  <c r="C116" i="16"/>
  <c r="C117" i="16"/>
  <c r="C118" i="16"/>
  <c r="C119" i="16"/>
  <c r="C120" i="16"/>
  <c r="C121" i="16"/>
  <c r="C122" i="16"/>
  <c r="C123" i="16"/>
  <c r="C124" i="16"/>
  <c r="C125" i="16"/>
  <c r="C126" i="16"/>
  <c r="C127" i="16"/>
  <c r="C128" i="16"/>
  <c r="C129" i="16"/>
  <c r="C130" i="16"/>
  <c r="C131" i="16"/>
  <c r="C132" i="16"/>
  <c r="C133" i="16"/>
  <c r="C134" i="16"/>
  <c r="C135" i="16"/>
  <c r="C136" i="16"/>
  <c r="C137" i="16"/>
  <c r="C138" i="16"/>
  <c r="C139" i="16"/>
  <c r="C140" i="16"/>
  <c r="C141" i="16"/>
  <c r="C142" i="16"/>
  <c r="C143" i="16"/>
  <c r="C144" i="16"/>
  <c r="C145" i="16"/>
  <c r="C146" i="16"/>
  <c r="C147" i="16"/>
  <c r="C148" i="16"/>
  <c r="C149" i="16"/>
  <c r="C150" i="16"/>
  <c r="C151" i="16"/>
  <c r="C152" i="16"/>
  <c r="C153" i="16"/>
  <c r="C154" i="16"/>
  <c r="C155" i="16"/>
  <c r="C156" i="16"/>
  <c r="C157" i="16"/>
  <c r="C158" i="16"/>
  <c r="C159" i="16"/>
  <c r="C160" i="16"/>
  <c r="C161" i="16"/>
  <c r="C162" i="16"/>
  <c r="C163" i="16"/>
  <c r="C164" i="16"/>
  <c r="C165" i="16"/>
  <c r="C166" i="16"/>
  <c r="C167" i="16"/>
  <c r="C168" i="16"/>
  <c r="C169" i="16"/>
  <c r="C170" i="16"/>
  <c r="C171" i="16"/>
  <c r="C172" i="16"/>
  <c r="C173" i="16"/>
  <c r="C174" i="16"/>
  <c r="C175" i="16"/>
  <c r="C176" i="16"/>
  <c r="C177" i="16"/>
  <c r="C178" i="16"/>
  <c r="C179" i="16"/>
  <c r="C180" i="16"/>
  <c r="C181" i="16"/>
  <c r="C182" i="16"/>
  <c r="C183" i="16"/>
  <c r="C184" i="16"/>
  <c r="C185" i="16"/>
  <c r="C186" i="16"/>
  <c r="C187" i="16"/>
  <c r="C188" i="16"/>
  <c r="C189" i="16"/>
  <c r="C190" i="16"/>
  <c r="C191" i="16"/>
  <c r="C192" i="16"/>
  <c r="C193" i="16"/>
  <c r="C194" i="16"/>
  <c r="C195" i="16"/>
  <c r="C196" i="16"/>
  <c r="C197" i="16"/>
  <c r="C198" i="16"/>
  <c r="C199" i="16"/>
  <c r="C200" i="16"/>
  <c r="C201" i="16"/>
  <c r="C202" i="16"/>
  <c r="C203" i="16"/>
  <c r="C204" i="16"/>
  <c r="C205" i="16"/>
  <c r="C206" i="16"/>
  <c r="C207" i="16"/>
  <c r="C208" i="16"/>
  <c r="C209" i="16"/>
  <c r="C210" i="16"/>
  <c r="C211" i="16"/>
  <c r="C212" i="16"/>
  <c r="C213" i="16"/>
  <c r="C214" i="16"/>
  <c r="C215" i="16"/>
  <c r="C216" i="16"/>
  <c r="C217" i="16"/>
  <c r="C218" i="16"/>
  <c r="C219" i="16"/>
  <c r="C220" i="16"/>
  <c r="C221" i="16"/>
  <c r="C222" i="16"/>
  <c r="C223" i="16"/>
  <c r="C224" i="16"/>
  <c r="C225" i="16"/>
  <c r="C226" i="16"/>
  <c r="C227" i="16"/>
  <c r="C228" i="16"/>
  <c r="C229" i="16"/>
  <c r="C230" i="16"/>
  <c r="C231" i="16"/>
  <c r="C232" i="16"/>
  <c r="C233" i="16"/>
  <c r="C234" i="16"/>
  <c r="C235" i="16"/>
  <c r="C236" i="16"/>
  <c r="C237" i="16"/>
  <c r="C238" i="16"/>
  <c r="C239" i="16"/>
  <c r="C240" i="16"/>
  <c r="C241" i="16"/>
  <c r="C242" i="16"/>
  <c r="C243" i="16"/>
  <c r="C244" i="16"/>
  <c r="C245" i="16"/>
  <c r="C246" i="16"/>
  <c r="C247" i="16"/>
  <c r="C248" i="16"/>
  <c r="C249" i="16"/>
  <c r="C250" i="16"/>
  <c r="C251" i="16"/>
  <c r="C252" i="16"/>
  <c r="C253" i="16"/>
  <c r="C254" i="16"/>
  <c r="C255" i="16"/>
  <c r="C256" i="16"/>
  <c r="C257" i="16"/>
  <c r="C258" i="16"/>
  <c r="C259" i="16"/>
  <c r="C260" i="16"/>
  <c r="C261" i="16"/>
  <c r="C262" i="16"/>
  <c r="C263" i="16"/>
  <c r="C264" i="16"/>
  <c r="C265" i="16"/>
  <c r="C266" i="16"/>
  <c r="C267" i="16"/>
  <c r="C268" i="16"/>
  <c r="C269" i="16"/>
  <c r="C270" i="16"/>
  <c r="C271" i="16"/>
  <c r="C272" i="16"/>
  <c r="C273" i="16"/>
  <c r="C274" i="16"/>
  <c r="C275" i="16"/>
  <c r="C276" i="16"/>
  <c r="C277" i="16"/>
  <c r="C278" i="16"/>
  <c r="C279" i="16"/>
  <c r="C280" i="16"/>
  <c r="C281" i="16"/>
  <c r="C282" i="16"/>
  <c r="C283" i="16"/>
  <c r="C284" i="16"/>
  <c r="C285" i="16"/>
  <c r="C286" i="16"/>
  <c r="C287" i="16"/>
  <c r="C288" i="16"/>
  <c r="C289" i="16"/>
  <c r="C290" i="16"/>
  <c r="C291" i="16"/>
  <c r="C292" i="16"/>
  <c r="C293" i="16"/>
  <c r="C294" i="16"/>
  <c r="C295" i="16"/>
  <c r="C296" i="16"/>
  <c r="C297" i="16"/>
  <c r="C298" i="16"/>
  <c r="C299" i="16"/>
  <c r="C300" i="16"/>
  <c r="C301" i="16"/>
  <c r="C302" i="16"/>
  <c r="C303" i="16"/>
  <c r="C304" i="16"/>
  <c r="C305" i="16"/>
  <c r="C306" i="16"/>
  <c r="C307" i="16"/>
  <c r="C308" i="16"/>
  <c r="C309" i="16"/>
  <c r="C310" i="16"/>
  <c r="C311" i="16"/>
  <c r="C312" i="16"/>
  <c r="C313" i="16"/>
  <c r="C314" i="16"/>
  <c r="C315" i="16"/>
  <c r="C316" i="16"/>
  <c r="C317" i="16"/>
  <c r="C318" i="16"/>
  <c r="C319" i="16"/>
  <c r="C320" i="16"/>
  <c r="C321" i="16"/>
  <c r="C322" i="16"/>
  <c r="C323" i="16"/>
  <c r="C324" i="16"/>
  <c r="C325" i="16"/>
  <c r="C326" i="16"/>
  <c r="C327" i="16"/>
  <c r="C328" i="16"/>
  <c r="C329" i="16"/>
  <c r="C330" i="16"/>
  <c r="C331" i="16"/>
  <c r="C332" i="16"/>
  <c r="C333" i="16"/>
  <c r="C334" i="16"/>
  <c r="C335" i="16"/>
  <c r="C336" i="16"/>
  <c r="C337" i="16"/>
  <c r="C338" i="16"/>
  <c r="C339" i="16"/>
  <c r="C340" i="16"/>
  <c r="C341" i="16"/>
  <c r="C342" i="16"/>
  <c r="C343" i="16"/>
  <c r="C344" i="16"/>
  <c r="C345" i="16"/>
  <c r="C346" i="16"/>
  <c r="C347" i="16"/>
  <c r="C348" i="16"/>
  <c r="C349" i="16"/>
  <c r="C350" i="16"/>
  <c r="C351" i="16"/>
  <c r="C352" i="16"/>
  <c r="C353" i="16"/>
  <c r="C354" i="16"/>
  <c r="C355" i="16"/>
  <c r="C356" i="16"/>
  <c r="C357" i="16"/>
  <c r="C358" i="16"/>
  <c r="C359" i="16"/>
  <c r="C360" i="16"/>
  <c r="C361" i="16"/>
  <c r="C362" i="16"/>
  <c r="C363" i="16"/>
  <c r="C364" i="16"/>
  <c r="C365" i="16"/>
  <c r="C366" i="16"/>
  <c r="C367" i="16"/>
  <c r="C368" i="16"/>
  <c r="C369" i="16"/>
  <c r="C370" i="16"/>
  <c r="C371" i="16"/>
  <c r="C372" i="16"/>
  <c r="C373" i="16"/>
  <c r="C374" i="16"/>
  <c r="C375" i="16"/>
  <c r="C376" i="16"/>
  <c r="C377" i="16"/>
  <c r="C378" i="16"/>
  <c r="C379" i="16"/>
  <c r="C380" i="16"/>
  <c r="C381" i="16"/>
  <c r="C382" i="16"/>
  <c r="C383" i="16"/>
  <c r="C384" i="16"/>
  <c r="C385" i="16"/>
  <c r="C386" i="16"/>
  <c r="C387" i="16"/>
  <c r="C388" i="16"/>
  <c r="C389" i="16"/>
  <c r="C390" i="16"/>
  <c r="C391" i="16"/>
  <c r="C392" i="16"/>
  <c r="C393" i="16"/>
  <c r="C394" i="16"/>
  <c r="C395" i="16"/>
  <c r="C396" i="16"/>
  <c r="C397" i="16"/>
  <c r="C398" i="16"/>
  <c r="C399" i="16"/>
  <c r="C400" i="16"/>
  <c r="C401" i="16"/>
  <c r="C402" i="16"/>
  <c r="C403" i="16"/>
  <c r="C404" i="16"/>
  <c r="C405" i="16"/>
  <c r="C406" i="16"/>
  <c r="C407" i="16"/>
  <c r="C408" i="16"/>
  <c r="C409" i="16"/>
  <c r="C410" i="16"/>
  <c r="C411" i="16"/>
  <c r="C412" i="16"/>
  <c r="C413" i="16"/>
  <c r="C414" i="16"/>
  <c r="C415" i="16"/>
  <c r="C416" i="16"/>
  <c r="C417" i="16"/>
  <c r="C418" i="16"/>
  <c r="C419" i="16"/>
  <c r="C420" i="16"/>
  <c r="C421" i="16"/>
  <c r="C422" i="16"/>
  <c r="C423" i="16"/>
  <c r="C424" i="16"/>
  <c r="C425" i="16"/>
  <c r="C426" i="16"/>
  <c r="C427" i="16"/>
  <c r="C428" i="16"/>
  <c r="C429" i="16"/>
  <c r="C430" i="16"/>
  <c r="C431" i="16"/>
  <c r="C432" i="16"/>
  <c r="C433" i="16"/>
  <c r="C434" i="16"/>
  <c r="C435" i="16"/>
  <c r="C436" i="16"/>
  <c r="C437" i="16"/>
  <c r="C438" i="16"/>
  <c r="C439" i="16"/>
  <c r="C440" i="16"/>
  <c r="C441" i="16"/>
  <c r="C442" i="16"/>
  <c r="C443" i="16"/>
  <c r="C444" i="16"/>
  <c r="C445" i="16"/>
  <c r="C446" i="16"/>
  <c r="C447" i="16"/>
  <c r="C448" i="16"/>
  <c r="C449" i="16"/>
  <c r="C450" i="16"/>
  <c r="C451" i="16"/>
  <c r="C452" i="16"/>
  <c r="C453" i="16"/>
  <c r="C454" i="16"/>
  <c r="C455" i="16"/>
  <c r="C456" i="16"/>
  <c r="C457" i="16"/>
  <c r="C458" i="16"/>
  <c r="C459" i="16"/>
  <c r="C460" i="16"/>
  <c r="C461" i="16"/>
  <c r="C462" i="16"/>
  <c r="C463" i="16"/>
  <c r="C464" i="16"/>
  <c r="C465" i="16"/>
  <c r="C466" i="16"/>
  <c r="C467" i="16"/>
  <c r="C468" i="16"/>
  <c r="C469" i="16"/>
  <c r="C470" i="16"/>
  <c r="C471" i="16"/>
  <c r="C472" i="16"/>
  <c r="C473" i="16"/>
  <c r="C474" i="16"/>
  <c r="C475" i="16"/>
  <c r="C476" i="16"/>
  <c r="C477" i="16"/>
  <c r="C478" i="16"/>
  <c r="C17" i="16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N9" i="1" s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137" i="1"/>
  <c r="N9" i="25"/>
  <c r="N9" i="26"/>
  <c r="N9" i="24"/>
  <c r="N9" i="23"/>
  <c r="N9" i="22"/>
  <c r="N9" i="21"/>
  <c r="N9" i="19" l="1"/>
  <c r="N9" i="18"/>
  <c r="D754" i="17"/>
  <c r="E754" i="17"/>
  <c r="F754" i="17"/>
  <c r="D755" i="17"/>
  <c r="E755" i="17"/>
  <c r="F755" i="17"/>
  <c r="D756" i="17"/>
  <c r="E756" i="17"/>
  <c r="F756" i="17"/>
  <c r="D757" i="17"/>
  <c r="E757" i="17"/>
  <c r="F757" i="17"/>
  <c r="D758" i="17"/>
  <c r="E758" i="17"/>
  <c r="F758" i="17"/>
  <c r="D759" i="17"/>
  <c r="E759" i="17"/>
  <c r="F759" i="17"/>
  <c r="D760" i="17"/>
  <c r="E760" i="17"/>
  <c r="F760" i="17"/>
  <c r="D761" i="17"/>
  <c r="E761" i="17"/>
  <c r="F761" i="17"/>
  <c r="D762" i="17"/>
  <c r="E762" i="17"/>
  <c r="F762" i="17"/>
  <c r="D763" i="17"/>
  <c r="E763" i="17"/>
  <c r="F763" i="17"/>
  <c r="D764" i="17"/>
  <c r="E764" i="17"/>
  <c r="F764" i="17"/>
  <c r="D765" i="17"/>
  <c r="E765" i="17"/>
  <c r="F765" i="17"/>
  <c r="D766" i="17"/>
  <c r="E766" i="17"/>
  <c r="F766" i="17"/>
  <c r="D767" i="17"/>
  <c r="E767" i="17"/>
  <c r="F767" i="17"/>
  <c r="D768" i="17"/>
  <c r="E768" i="17"/>
  <c r="F768" i="17"/>
  <c r="D769" i="17"/>
  <c r="E769" i="17"/>
  <c r="F769" i="17"/>
  <c r="D770" i="17"/>
  <c r="E770" i="17"/>
  <c r="F770" i="17"/>
  <c r="D771" i="17"/>
  <c r="E771" i="17"/>
  <c r="F771" i="17"/>
  <c r="D772" i="17"/>
  <c r="E772" i="17"/>
  <c r="F772" i="17"/>
  <c r="D773" i="17"/>
  <c r="E773" i="17"/>
  <c r="F773" i="17"/>
  <c r="D774" i="17"/>
  <c r="E774" i="17"/>
  <c r="F774" i="17"/>
  <c r="D775" i="17"/>
  <c r="E775" i="17"/>
  <c r="F775" i="17"/>
  <c r="D776" i="17"/>
  <c r="E776" i="17"/>
  <c r="F776" i="17"/>
  <c r="D777" i="17"/>
  <c r="E777" i="17"/>
  <c r="F777" i="17"/>
  <c r="D778" i="17"/>
  <c r="E778" i="17"/>
  <c r="F778" i="17"/>
  <c r="D779" i="17"/>
  <c r="E779" i="17"/>
  <c r="F779" i="17"/>
  <c r="D780" i="17"/>
  <c r="E780" i="17"/>
  <c r="F780" i="17"/>
  <c r="D781" i="17"/>
  <c r="E781" i="17"/>
  <c r="F781" i="17"/>
  <c r="D782" i="17"/>
  <c r="E782" i="17"/>
  <c r="F782" i="17"/>
  <c r="D783" i="17"/>
  <c r="E783" i="17"/>
  <c r="F783" i="17"/>
  <c r="D784" i="17"/>
  <c r="E784" i="17"/>
  <c r="F784" i="17"/>
  <c r="D785" i="17"/>
  <c r="E785" i="17"/>
  <c r="F785" i="17"/>
  <c r="D786" i="17"/>
  <c r="E786" i="17"/>
  <c r="F786" i="17"/>
  <c r="D787" i="17"/>
  <c r="E787" i="17"/>
  <c r="F787" i="17"/>
  <c r="D788" i="17"/>
  <c r="E788" i="17"/>
  <c r="F788" i="17"/>
  <c r="D789" i="17"/>
  <c r="E789" i="17"/>
  <c r="F789" i="17"/>
  <c r="D790" i="17"/>
  <c r="E790" i="17"/>
  <c r="F790" i="17"/>
  <c r="D791" i="17"/>
  <c r="E791" i="17"/>
  <c r="F791" i="17"/>
  <c r="D792" i="17"/>
  <c r="E792" i="17"/>
  <c r="F792" i="17"/>
  <c r="D793" i="17"/>
  <c r="E793" i="17"/>
  <c r="F793" i="17"/>
  <c r="D794" i="17"/>
  <c r="E794" i="17"/>
  <c r="F794" i="17"/>
  <c r="D795" i="17"/>
  <c r="E795" i="17"/>
  <c r="F795" i="17"/>
  <c r="D796" i="17"/>
  <c r="E796" i="17"/>
  <c r="F796" i="17"/>
  <c r="D797" i="17"/>
  <c r="E797" i="17"/>
  <c r="F797" i="17"/>
  <c r="D798" i="17"/>
  <c r="E798" i="17"/>
  <c r="F798" i="17"/>
  <c r="D799" i="17"/>
  <c r="E799" i="17"/>
  <c r="F799" i="17"/>
  <c r="D800" i="17"/>
  <c r="E800" i="17"/>
  <c r="F800" i="17"/>
  <c r="D801" i="17"/>
  <c r="E801" i="17"/>
  <c r="F801" i="17"/>
  <c r="D802" i="17"/>
  <c r="E802" i="17"/>
  <c r="F802" i="17"/>
  <c r="D803" i="17"/>
  <c r="E803" i="17"/>
  <c r="F803" i="17"/>
  <c r="D804" i="17"/>
  <c r="E804" i="17"/>
  <c r="F804" i="17"/>
  <c r="D805" i="17"/>
  <c r="E805" i="17"/>
  <c r="F805" i="17"/>
  <c r="D806" i="17"/>
  <c r="E806" i="17"/>
  <c r="F806" i="17"/>
  <c r="D807" i="17"/>
  <c r="E807" i="17"/>
  <c r="F807" i="17"/>
  <c r="D808" i="17"/>
  <c r="E808" i="17"/>
  <c r="F808" i="17"/>
  <c r="D809" i="17"/>
  <c r="E809" i="17"/>
  <c r="F809" i="17"/>
  <c r="D810" i="17"/>
  <c r="E810" i="17"/>
  <c r="F810" i="17"/>
  <c r="D811" i="17"/>
  <c r="E811" i="17"/>
  <c r="F811" i="17"/>
  <c r="D578" i="1"/>
  <c r="E578" i="1"/>
  <c r="F578" i="1"/>
  <c r="D579" i="1"/>
  <c r="E579" i="1"/>
  <c r="F579" i="1"/>
  <c r="D580" i="1"/>
  <c r="E580" i="1"/>
  <c r="F580" i="1"/>
  <c r="D581" i="1"/>
  <c r="E581" i="1"/>
  <c r="F581" i="1"/>
  <c r="D582" i="1"/>
  <c r="E582" i="1"/>
  <c r="F582" i="1"/>
  <c r="D583" i="1"/>
  <c r="E583" i="1"/>
  <c r="F583" i="1"/>
  <c r="D584" i="1"/>
  <c r="E584" i="1"/>
  <c r="F584" i="1"/>
  <c r="D585" i="1"/>
  <c r="E585" i="1"/>
  <c r="F585" i="1"/>
  <c r="D586" i="1"/>
  <c r="E586" i="1"/>
  <c r="F586" i="1"/>
  <c r="D587" i="1"/>
  <c r="E587" i="1"/>
  <c r="F587" i="1"/>
  <c r="D588" i="1"/>
  <c r="E588" i="1"/>
  <c r="F588" i="1"/>
  <c r="D589" i="1"/>
  <c r="E589" i="1"/>
  <c r="F589" i="1"/>
  <c r="D590" i="1"/>
  <c r="E590" i="1"/>
  <c r="F590" i="1"/>
  <c r="D591" i="1"/>
  <c r="E591" i="1"/>
  <c r="F591" i="1"/>
  <c r="D592" i="1"/>
  <c r="E592" i="1"/>
  <c r="F592" i="1"/>
  <c r="D593" i="1"/>
  <c r="E593" i="1"/>
  <c r="F593" i="1"/>
  <c r="D594" i="1"/>
  <c r="E594" i="1"/>
  <c r="F594" i="1"/>
  <c r="D595" i="1"/>
  <c r="E595" i="1"/>
  <c r="F595" i="1"/>
  <c r="D596" i="1"/>
  <c r="E596" i="1"/>
  <c r="F596" i="1"/>
  <c r="D597" i="1"/>
  <c r="E597" i="1"/>
  <c r="F597" i="1"/>
  <c r="D598" i="1"/>
  <c r="E598" i="1"/>
  <c r="F598" i="1"/>
  <c r="D599" i="1"/>
  <c r="E599" i="1"/>
  <c r="F599" i="1"/>
  <c r="D600" i="1"/>
  <c r="E600" i="1"/>
  <c r="F600" i="1"/>
  <c r="D601" i="1"/>
  <c r="E601" i="1"/>
  <c r="F601" i="1"/>
  <c r="D602" i="1"/>
  <c r="E602" i="1"/>
  <c r="F602" i="1"/>
  <c r="D603" i="1"/>
  <c r="E603" i="1"/>
  <c r="F603" i="1"/>
  <c r="D604" i="1"/>
  <c r="E604" i="1"/>
  <c r="F604" i="1"/>
  <c r="D605" i="1"/>
  <c r="E605" i="1"/>
  <c r="F605" i="1"/>
  <c r="D795" i="25"/>
  <c r="E795" i="25"/>
  <c r="F795" i="25"/>
  <c r="D796" i="25"/>
  <c r="E796" i="25"/>
  <c r="F796" i="25"/>
  <c r="D797" i="25"/>
  <c r="E797" i="25"/>
  <c r="F797" i="25"/>
  <c r="D798" i="25"/>
  <c r="E798" i="25"/>
  <c r="F798" i="25"/>
  <c r="D799" i="25"/>
  <c r="E799" i="25"/>
  <c r="F799" i="25"/>
  <c r="D800" i="25"/>
  <c r="E800" i="25"/>
  <c r="F800" i="25"/>
  <c r="D801" i="25"/>
  <c r="E801" i="25"/>
  <c r="F801" i="25"/>
  <c r="D802" i="25"/>
  <c r="E802" i="25"/>
  <c r="F802" i="25"/>
  <c r="D803" i="25"/>
  <c r="E803" i="25"/>
  <c r="F803" i="25"/>
  <c r="D804" i="25"/>
  <c r="E804" i="25"/>
  <c r="F804" i="25"/>
  <c r="D805" i="25"/>
  <c r="E805" i="25"/>
  <c r="F805" i="25"/>
  <c r="D806" i="25"/>
  <c r="E806" i="25"/>
  <c r="F806" i="25"/>
  <c r="D807" i="25"/>
  <c r="E807" i="25"/>
  <c r="F807" i="25"/>
  <c r="D808" i="25"/>
  <c r="E808" i="25"/>
  <c r="F808" i="25"/>
  <c r="D809" i="25"/>
  <c r="E809" i="25"/>
  <c r="F809" i="25"/>
  <c r="D810" i="25"/>
  <c r="E810" i="25"/>
  <c r="F810" i="25"/>
  <c r="D811" i="25"/>
  <c r="E811" i="25"/>
  <c r="F811" i="25"/>
  <c r="D812" i="25"/>
  <c r="E812" i="25"/>
  <c r="F812" i="25"/>
  <c r="D813" i="25"/>
  <c r="E813" i="25"/>
  <c r="F813" i="25"/>
  <c r="D814" i="25"/>
  <c r="E814" i="25"/>
  <c r="F814" i="25"/>
  <c r="D815" i="25"/>
  <c r="E815" i="25"/>
  <c r="F815" i="25"/>
  <c r="D816" i="25"/>
  <c r="E816" i="25"/>
  <c r="F816" i="25"/>
  <c r="D817" i="25"/>
  <c r="E817" i="25"/>
  <c r="F817" i="25"/>
  <c r="D818" i="25"/>
  <c r="E818" i="25"/>
  <c r="F818" i="25"/>
  <c r="D819" i="25"/>
  <c r="E819" i="25"/>
  <c r="F819" i="25"/>
  <c r="D820" i="25"/>
  <c r="E820" i="25"/>
  <c r="F820" i="25"/>
  <c r="D821" i="25"/>
  <c r="E821" i="25"/>
  <c r="F821" i="25"/>
  <c r="D822" i="25"/>
  <c r="E822" i="25"/>
  <c r="F822" i="25"/>
  <c r="D823" i="25"/>
  <c r="E823" i="25"/>
  <c r="F823" i="25"/>
  <c r="D824" i="25"/>
  <c r="E824" i="25"/>
  <c r="F824" i="25"/>
  <c r="D825" i="25"/>
  <c r="E825" i="25"/>
  <c r="F825" i="25"/>
  <c r="D826" i="25"/>
  <c r="E826" i="25"/>
  <c r="F826" i="25"/>
  <c r="D827" i="25"/>
  <c r="E827" i="25"/>
  <c r="F827" i="25"/>
  <c r="D694" i="25"/>
  <c r="E694" i="25"/>
  <c r="F694" i="25"/>
  <c r="D695" i="25"/>
  <c r="E695" i="25"/>
  <c r="F695" i="25"/>
  <c r="D696" i="25"/>
  <c r="E696" i="25"/>
  <c r="F696" i="25"/>
  <c r="D697" i="25"/>
  <c r="E697" i="25"/>
  <c r="F697" i="25"/>
  <c r="D698" i="25"/>
  <c r="E698" i="25"/>
  <c r="F698" i="25"/>
  <c r="D699" i="25"/>
  <c r="E699" i="25"/>
  <c r="F699" i="25"/>
  <c r="D700" i="25"/>
  <c r="E700" i="25"/>
  <c r="F700" i="25"/>
  <c r="D701" i="25"/>
  <c r="E701" i="25"/>
  <c r="F701" i="25"/>
  <c r="D702" i="25"/>
  <c r="E702" i="25"/>
  <c r="F702" i="25"/>
  <c r="D703" i="25"/>
  <c r="E703" i="25"/>
  <c r="F703" i="25"/>
  <c r="D704" i="25"/>
  <c r="E704" i="25"/>
  <c r="F704" i="25"/>
  <c r="D705" i="25"/>
  <c r="E705" i="25"/>
  <c r="F705" i="25"/>
  <c r="D706" i="25"/>
  <c r="E706" i="25"/>
  <c r="F706" i="25"/>
  <c r="D707" i="25"/>
  <c r="E707" i="25"/>
  <c r="F707" i="25"/>
  <c r="D708" i="25"/>
  <c r="E708" i="25"/>
  <c r="F708" i="25"/>
  <c r="D709" i="25"/>
  <c r="E709" i="25"/>
  <c r="F709" i="25"/>
  <c r="D710" i="25"/>
  <c r="E710" i="25"/>
  <c r="F710" i="25"/>
  <c r="D711" i="25"/>
  <c r="E711" i="25"/>
  <c r="F711" i="25"/>
  <c r="D712" i="25"/>
  <c r="E712" i="25"/>
  <c r="F712" i="25"/>
  <c r="D713" i="25"/>
  <c r="E713" i="25"/>
  <c r="F713" i="25"/>
  <c r="D714" i="25"/>
  <c r="E714" i="25"/>
  <c r="F714" i="25"/>
  <c r="D715" i="25"/>
  <c r="E715" i="25"/>
  <c r="F715" i="25"/>
  <c r="D716" i="25"/>
  <c r="E716" i="25"/>
  <c r="F716" i="25"/>
  <c r="D717" i="25"/>
  <c r="E717" i="25"/>
  <c r="F717" i="25"/>
  <c r="D718" i="25"/>
  <c r="E718" i="25"/>
  <c r="F718" i="25"/>
  <c r="D719" i="25"/>
  <c r="E719" i="25"/>
  <c r="F719" i="25"/>
  <c r="D720" i="25"/>
  <c r="E720" i="25"/>
  <c r="F720" i="25"/>
  <c r="D721" i="25"/>
  <c r="E721" i="25"/>
  <c r="F721" i="25"/>
  <c r="D722" i="25"/>
  <c r="E722" i="25"/>
  <c r="F722" i="25"/>
  <c r="D723" i="25"/>
  <c r="E723" i="25"/>
  <c r="F723" i="25"/>
  <c r="D724" i="25"/>
  <c r="E724" i="25"/>
  <c r="F724" i="25"/>
  <c r="D725" i="25"/>
  <c r="E725" i="25"/>
  <c r="F725" i="25"/>
  <c r="D726" i="25"/>
  <c r="E726" i="25"/>
  <c r="F726" i="25"/>
  <c r="D727" i="25"/>
  <c r="E727" i="25"/>
  <c r="F727" i="25"/>
  <c r="D728" i="25"/>
  <c r="E728" i="25"/>
  <c r="F728" i="25"/>
  <c r="D729" i="25"/>
  <c r="E729" i="25"/>
  <c r="F729" i="25"/>
  <c r="D730" i="25"/>
  <c r="E730" i="25"/>
  <c r="F730" i="25"/>
  <c r="D731" i="25"/>
  <c r="E731" i="25"/>
  <c r="F731" i="25"/>
  <c r="D732" i="25"/>
  <c r="E732" i="25"/>
  <c r="F732" i="25"/>
  <c r="D733" i="25"/>
  <c r="E733" i="25"/>
  <c r="F733" i="25"/>
  <c r="D734" i="25"/>
  <c r="E734" i="25"/>
  <c r="F734" i="25"/>
  <c r="D735" i="25"/>
  <c r="E735" i="25"/>
  <c r="F735" i="25"/>
  <c r="D736" i="25"/>
  <c r="E736" i="25"/>
  <c r="F736" i="25"/>
  <c r="D737" i="25"/>
  <c r="E737" i="25"/>
  <c r="F737" i="25"/>
  <c r="D738" i="25"/>
  <c r="E738" i="25"/>
  <c r="F738" i="25"/>
  <c r="D739" i="25"/>
  <c r="E739" i="25"/>
  <c r="F739" i="25"/>
  <c r="D740" i="25"/>
  <c r="E740" i="25"/>
  <c r="F740" i="25"/>
  <c r="D741" i="25"/>
  <c r="E741" i="25"/>
  <c r="F741" i="25"/>
  <c r="D742" i="25"/>
  <c r="E742" i="25"/>
  <c r="F742" i="25"/>
  <c r="D743" i="25"/>
  <c r="E743" i="25"/>
  <c r="F743" i="25"/>
  <c r="D744" i="25"/>
  <c r="E744" i="25"/>
  <c r="F744" i="25"/>
  <c r="D745" i="25"/>
  <c r="E745" i="25"/>
  <c r="F745" i="25"/>
  <c r="D746" i="25"/>
  <c r="E746" i="25"/>
  <c r="F746" i="25"/>
  <c r="D747" i="25"/>
  <c r="E747" i="25"/>
  <c r="F747" i="25"/>
  <c r="D748" i="25"/>
  <c r="E748" i="25"/>
  <c r="F748" i="25"/>
  <c r="D749" i="25"/>
  <c r="E749" i="25"/>
  <c r="F749" i="25"/>
  <c r="D750" i="25"/>
  <c r="E750" i="25"/>
  <c r="F750" i="25"/>
  <c r="D751" i="25"/>
  <c r="E751" i="25"/>
  <c r="F751" i="25"/>
  <c r="D752" i="25"/>
  <c r="E752" i="25"/>
  <c r="F752" i="25"/>
  <c r="D753" i="25"/>
  <c r="E753" i="25"/>
  <c r="F753" i="25"/>
  <c r="D754" i="25"/>
  <c r="E754" i="25"/>
  <c r="F754" i="25"/>
  <c r="D755" i="25"/>
  <c r="E755" i="25"/>
  <c r="F755" i="25"/>
  <c r="D756" i="25"/>
  <c r="E756" i="25"/>
  <c r="F756" i="25"/>
  <c r="D757" i="25"/>
  <c r="E757" i="25"/>
  <c r="F757" i="25"/>
  <c r="D758" i="25"/>
  <c r="E758" i="25"/>
  <c r="F758" i="25"/>
  <c r="D759" i="25"/>
  <c r="E759" i="25"/>
  <c r="F759" i="25"/>
  <c r="D760" i="25"/>
  <c r="E760" i="25"/>
  <c r="F760" i="25"/>
  <c r="D761" i="25"/>
  <c r="E761" i="25"/>
  <c r="F761" i="25"/>
  <c r="D762" i="25"/>
  <c r="E762" i="25"/>
  <c r="F762" i="25"/>
  <c r="D763" i="25"/>
  <c r="E763" i="25"/>
  <c r="F763" i="25"/>
  <c r="D764" i="25"/>
  <c r="E764" i="25"/>
  <c r="F764" i="25"/>
  <c r="D765" i="25"/>
  <c r="E765" i="25"/>
  <c r="F765" i="25"/>
  <c r="D766" i="25"/>
  <c r="E766" i="25"/>
  <c r="F766" i="25"/>
  <c r="D767" i="25"/>
  <c r="E767" i="25"/>
  <c r="F767" i="25"/>
  <c r="D768" i="25"/>
  <c r="E768" i="25"/>
  <c r="F768" i="25"/>
  <c r="D769" i="25"/>
  <c r="E769" i="25"/>
  <c r="F769" i="25"/>
  <c r="D770" i="25"/>
  <c r="E770" i="25"/>
  <c r="F770" i="25"/>
  <c r="D771" i="25"/>
  <c r="E771" i="25"/>
  <c r="F771" i="25"/>
  <c r="D772" i="25"/>
  <c r="E772" i="25"/>
  <c r="F772" i="25"/>
  <c r="D773" i="25"/>
  <c r="E773" i="25"/>
  <c r="F773" i="25"/>
  <c r="D774" i="25"/>
  <c r="E774" i="25"/>
  <c r="F774" i="25"/>
  <c r="D775" i="25"/>
  <c r="E775" i="25"/>
  <c r="F775" i="25"/>
  <c r="D776" i="25"/>
  <c r="E776" i="25"/>
  <c r="F776" i="25"/>
  <c r="D777" i="25"/>
  <c r="E777" i="25"/>
  <c r="F777" i="25"/>
  <c r="D778" i="25"/>
  <c r="E778" i="25"/>
  <c r="F778" i="25"/>
  <c r="D779" i="25"/>
  <c r="E779" i="25"/>
  <c r="F779" i="25"/>
  <c r="D780" i="25"/>
  <c r="E780" i="25"/>
  <c r="F780" i="25"/>
  <c r="D781" i="25"/>
  <c r="E781" i="25"/>
  <c r="F781" i="25"/>
  <c r="D782" i="25"/>
  <c r="E782" i="25"/>
  <c r="F782" i="25"/>
  <c r="D783" i="25"/>
  <c r="E783" i="25"/>
  <c r="F783" i="25"/>
  <c r="D784" i="25"/>
  <c r="E784" i="25"/>
  <c r="F784" i="25"/>
  <c r="D785" i="25"/>
  <c r="E785" i="25"/>
  <c r="F785" i="25"/>
  <c r="D786" i="25"/>
  <c r="E786" i="25"/>
  <c r="F786" i="25"/>
  <c r="D787" i="25"/>
  <c r="E787" i="25"/>
  <c r="F787" i="25"/>
  <c r="D788" i="25"/>
  <c r="E788" i="25"/>
  <c r="F788" i="25"/>
  <c r="D789" i="25"/>
  <c r="E789" i="25"/>
  <c r="F789" i="25"/>
  <c r="D790" i="25"/>
  <c r="E790" i="25"/>
  <c r="F790" i="25"/>
  <c r="D791" i="25"/>
  <c r="E791" i="25"/>
  <c r="F791" i="25"/>
  <c r="D792" i="25"/>
  <c r="E792" i="25"/>
  <c r="F792" i="25"/>
  <c r="D793" i="25"/>
  <c r="E793" i="25"/>
  <c r="F793" i="25"/>
  <c r="D794" i="25"/>
  <c r="E794" i="25"/>
  <c r="F794" i="25"/>
  <c r="D700" i="20"/>
  <c r="E700" i="20"/>
  <c r="F700" i="20"/>
  <c r="D701" i="20"/>
  <c r="E701" i="20"/>
  <c r="F701" i="20"/>
  <c r="D702" i="20"/>
  <c r="E702" i="20"/>
  <c r="F702" i="20"/>
  <c r="D703" i="20"/>
  <c r="E703" i="20"/>
  <c r="F703" i="20"/>
  <c r="D704" i="20"/>
  <c r="E704" i="20"/>
  <c r="F704" i="20"/>
  <c r="D705" i="20"/>
  <c r="E705" i="20"/>
  <c r="F705" i="20"/>
  <c r="D706" i="20"/>
  <c r="E706" i="20"/>
  <c r="F706" i="20"/>
  <c r="D707" i="20"/>
  <c r="E707" i="20"/>
  <c r="F707" i="20"/>
  <c r="D708" i="20"/>
  <c r="E708" i="20"/>
  <c r="F708" i="20"/>
  <c r="D709" i="20"/>
  <c r="E709" i="20"/>
  <c r="F709" i="20"/>
  <c r="D710" i="20"/>
  <c r="E710" i="20"/>
  <c r="F710" i="20"/>
  <c r="D711" i="20"/>
  <c r="E711" i="20"/>
  <c r="F711" i="20"/>
  <c r="D712" i="20"/>
  <c r="E712" i="20"/>
  <c r="F712" i="20"/>
  <c r="D713" i="20"/>
  <c r="E713" i="20"/>
  <c r="F713" i="20"/>
  <c r="D714" i="20"/>
  <c r="E714" i="20"/>
  <c r="F714" i="20"/>
  <c r="D715" i="20"/>
  <c r="E715" i="20"/>
  <c r="F715" i="20"/>
  <c r="D716" i="20"/>
  <c r="E716" i="20"/>
  <c r="F716" i="20"/>
  <c r="D717" i="20"/>
  <c r="E717" i="20"/>
  <c r="F717" i="20"/>
  <c r="D718" i="20"/>
  <c r="E718" i="20"/>
  <c r="F718" i="20"/>
  <c r="D719" i="20"/>
  <c r="E719" i="20"/>
  <c r="F719" i="20"/>
  <c r="D720" i="20"/>
  <c r="E720" i="20"/>
  <c r="F720" i="20"/>
  <c r="D721" i="20"/>
  <c r="E721" i="20"/>
  <c r="F721" i="20"/>
  <c r="D722" i="20"/>
  <c r="E722" i="20"/>
  <c r="F722" i="20"/>
  <c r="D723" i="20"/>
  <c r="E723" i="20"/>
  <c r="F723" i="20"/>
  <c r="D724" i="20"/>
  <c r="E724" i="20"/>
  <c r="F724" i="20"/>
  <c r="D725" i="20"/>
  <c r="E725" i="20"/>
  <c r="F725" i="20"/>
  <c r="D726" i="20"/>
  <c r="E726" i="20"/>
  <c r="F726" i="20"/>
  <c r="D702" i="19"/>
  <c r="E702" i="19"/>
  <c r="F702" i="19"/>
  <c r="D703" i="19"/>
  <c r="E703" i="19"/>
  <c r="F703" i="19"/>
  <c r="D704" i="19"/>
  <c r="E704" i="19"/>
  <c r="F704" i="19"/>
  <c r="D705" i="19"/>
  <c r="E705" i="19"/>
  <c r="F705" i="19"/>
  <c r="D706" i="19"/>
  <c r="E706" i="19"/>
  <c r="F706" i="19"/>
  <c r="D707" i="19"/>
  <c r="E707" i="19"/>
  <c r="F707" i="19"/>
  <c r="D708" i="19"/>
  <c r="E708" i="19"/>
  <c r="F708" i="19"/>
  <c r="D709" i="19"/>
  <c r="E709" i="19"/>
  <c r="F709" i="19"/>
  <c r="D710" i="19"/>
  <c r="E710" i="19"/>
  <c r="F710" i="19"/>
  <c r="D711" i="19"/>
  <c r="E711" i="19"/>
  <c r="F711" i="19"/>
  <c r="D712" i="19"/>
  <c r="E712" i="19"/>
  <c r="F712" i="19"/>
  <c r="D713" i="19"/>
  <c r="E713" i="19"/>
  <c r="F713" i="19"/>
  <c r="D714" i="19"/>
  <c r="E714" i="19"/>
  <c r="F714" i="19"/>
  <c r="D715" i="19"/>
  <c r="E715" i="19"/>
  <c r="F715" i="19"/>
  <c r="D716" i="19"/>
  <c r="E716" i="19"/>
  <c r="F716" i="19"/>
  <c r="D717" i="19"/>
  <c r="E717" i="19"/>
  <c r="F717" i="19"/>
  <c r="D718" i="19"/>
  <c r="E718" i="19"/>
  <c r="F718" i="19"/>
  <c r="D719" i="19"/>
  <c r="E719" i="19"/>
  <c r="F719" i="19"/>
  <c r="D720" i="19"/>
  <c r="E720" i="19"/>
  <c r="F720" i="19"/>
  <c r="D634" i="17"/>
  <c r="E634" i="17"/>
  <c r="F634" i="17"/>
  <c r="D635" i="17"/>
  <c r="E635" i="17"/>
  <c r="F635" i="17"/>
  <c r="D636" i="17"/>
  <c r="E636" i="17"/>
  <c r="F636" i="17"/>
  <c r="D637" i="17"/>
  <c r="E637" i="17"/>
  <c r="F637" i="17"/>
  <c r="D638" i="17"/>
  <c r="E638" i="17"/>
  <c r="F638" i="17"/>
  <c r="D639" i="17"/>
  <c r="E639" i="17"/>
  <c r="F639" i="17"/>
  <c r="D640" i="17"/>
  <c r="E640" i="17"/>
  <c r="F640" i="17"/>
  <c r="D641" i="17"/>
  <c r="E641" i="17"/>
  <c r="F641" i="17"/>
  <c r="D642" i="17"/>
  <c r="E642" i="17"/>
  <c r="F642" i="17"/>
  <c r="D643" i="17"/>
  <c r="E643" i="17"/>
  <c r="F643" i="17"/>
  <c r="D644" i="17"/>
  <c r="E644" i="17"/>
  <c r="F644" i="17"/>
  <c r="D645" i="17"/>
  <c r="E645" i="17"/>
  <c r="F645" i="17"/>
  <c r="D646" i="17"/>
  <c r="E646" i="17"/>
  <c r="F646" i="17"/>
  <c r="D647" i="17"/>
  <c r="E647" i="17"/>
  <c r="F647" i="17"/>
  <c r="D648" i="17"/>
  <c r="E648" i="17"/>
  <c r="F648" i="17"/>
  <c r="D649" i="17"/>
  <c r="E649" i="17"/>
  <c r="F649" i="17"/>
  <c r="D650" i="17"/>
  <c r="E650" i="17"/>
  <c r="F650" i="17"/>
  <c r="D651" i="17"/>
  <c r="E651" i="17"/>
  <c r="F651" i="17"/>
  <c r="D652" i="17"/>
  <c r="E652" i="17"/>
  <c r="F652" i="17"/>
  <c r="D653" i="17"/>
  <c r="E653" i="17"/>
  <c r="F653" i="17"/>
  <c r="D654" i="17"/>
  <c r="E654" i="17"/>
  <c r="F654" i="17"/>
  <c r="D655" i="17"/>
  <c r="E655" i="17"/>
  <c r="F655" i="17"/>
  <c r="D656" i="17"/>
  <c r="E656" i="17"/>
  <c r="F656" i="17"/>
  <c r="D657" i="17"/>
  <c r="E657" i="17"/>
  <c r="F657" i="17"/>
  <c r="D658" i="17"/>
  <c r="E658" i="17"/>
  <c r="F658" i="17"/>
  <c r="D659" i="17"/>
  <c r="E659" i="17"/>
  <c r="F659" i="17"/>
  <c r="D660" i="17"/>
  <c r="E660" i="17"/>
  <c r="F660" i="17"/>
  <c r="D661" i="17"/>
  <c r="E661" i="17"/>
  <c r="F661" i="17"/>
  <c r="D662" i="17"/>
  <c r="E662" i="17"/>
  <c r="F662" i="17"/>
  <c r="D663" i="17"/>
  <c r="E663" i="17"/>
  <c r="F663" i="17"/>
  <c r="D664" i="17"/>
  <c r="E664" i="17"/>
  <c r="F664" i="17"/>
  <c r="D665" i="17"/>
  <c r="E665" i="17"/>
  <c r="F665" i="17"/>
  <c r="D666" i="17"/>
  <c r="E666" i="17"/>
  <c r="F666" i="17"/>
  <c r="D667" i="17"/>
  <c r="E667" i="17"/>
  <c r="F667" i="17"/>
  <c r="D668" i="17"/>
  <c r="E668" i="17"/>
  <c r="F668" i="17"/>
  <c r="D669" i="17"/>
  <c r="E669" i="17"/>
  <c r="F669" i="17"/>
  <c r="D670" i="17"/>
  <c r="E670" i="17"/>
  <c r="F670" i="17"/>
  <c r="D671" i="17"/>
  <c r="E671" i="17"/>
  <c r="F671" i="17"/>
  <c r="D672" i="17"/>
  <c r="E672" i="17"/>
  <c r="F672" i="17"/>
  <c r="D673" i="17"/>
  <c r="E673" i="17"/>
  <c r="F673" i="17"/>
  <c r="D674" i="17"/>
  <c r="E674" i="17"/>
  <c r="F674" i="17"/>
  <c r="D675" i="17"/>
  <c r="E675" i="17"/>
  <c r="F675" i="17"/>
  <c r="D676" i="17"/>
  <c r="E676" i="17"/>
  <c r="F676" i="17"/>
  <c r="D677" i="17"/>
  <c r="E677" i="17"/>
  <c r="F677" i="17"/>
  <c r="D678" i="17"/>
  <c r="E678" i="17"/>
  <c r="F678" i="17"/>
  <c r="D679" i="17"/>
  <c r="E679" i="17"/>
  <c r="F679" i="17"/>
  <c r="D680" i="17"/>
  <c r="E680" i="17"/>
  <c r="F680" i="17"/>
  <c r="D681" i="17"/>
  <c r="E681" i="17"/>
  <c r="F681" i="17"/>
  <c r="D682" i="17"/>
  <c r="E682" i="17"/>
  <c r="F682" i="17"/>
  <c r="D683" i="17"/>
  <c r="E683" i="17"/>
  <c r="F683" i="17"/>
  <c r="D684" i="17"/>
  <c r="E684" i="17"/>
  <c r="F684" i="17"/>
  <c r="D685" i="17"/>
  <c r="E685" i="17"/>
  <c r="F685" i="17"/>
  <c r="D686" i="17"/>
  <c r="E686" i="17"/>
  <c r="F686" i="17"/>
  <c r="D687" i="17"/>
  <c r="E687" i="17"/>
  <c r="F687" i="17"/>
  <c r="D688" i="17"/>
  <c r="E688" i="17"/>
  <c r="F688" i="17"/>
  <c r="D689" i="17"/>
  <c r="E689" i="17"/>
  <c r="F689" i="17"/>
  <c r="D690" i="17"/>
  <c r="E690" i="17"/>
  <c r="F690" i="17"/>
  <c r="D691" i="17"/>
  <c r="E691" i="17"/>
  <c r="F691" i="17"/>
  <c r="D692" i="17"/>
  <c r="E692" i="17"/>
  <c r="F692" i="17"/>
  <c r="D693" i="17"/>
  <c r="E693" i="17"/>
  <c r="F693" i="17"/>
  <c r="D694" i="17"/>
  <c r="E694" i="17"/>
  <c r="F694" i="17"/>
  <c r="D695" i="17"/>
  <c r="E695" i="17"/>
  <c r="F695" i="17"/>
  <c r="D696" i="17"/>
  <c r="E696" i="17"/>
  <c r="F696" i="17"/>
  <c r="D697" i="17"/>
  <c r="E697" i="17"/>
  <c r="F697" i="17"/>
  <c r="D698" i="17"/>
  <c r="E698" i="17"/>
  <c r="F698" i="17"/>
  <c r="D699" i="17"/>
  <c r="E699" i="17"/>
  <c r="F699" i="17"/>
  <c r="D700" i="17"/>
  <c r="E700" i="17"/>
  <c r="F700" i="17"/>
  <c r="D701" i="17"/>
  <c r="E701" i="17"/>
  <c r="F701" i="17"/>
  <c r="D702" i="17"/>
  <c r="E702" i="17"/>
  <c r="F702" i="17"/>
  <c r="D703" i="17"/>
  <c r="E703" i="17"/>
  <c r="F703" i="17"/>
  <c r="D704" i="17"/>
  <c r="E704" i="17"/>
  <c r="F704" i="17"/>
  <c r="D705" i="17"/>
  <c r="E705" i="17"/>
  <c r="F705" i="17"/>
  <c r="D706" i="17"/>
  <c r="E706" i="17"/>
  <c r="F706" i="17"/>
  <c r="D707" i="17"/>
  <c r="E707" i="17"/>
  <c r="F707" i="17"/>
  <c r="D708" i="17"/>
  <c r="E708" i="17"/>
  <c r="F708" i="17"/>
  <c r="D709" i="17"/>
  <c r="E709" i="17"/>
  <c r="F709" i="17"/>
  <c r="D710" i="17"/>
  <c r="E710" i="17"/>
  <c r="F710" i="17"/>
  <c r="D711" i="17"/>
  <c r="E711" i="17"/>
  <c r="F711" i="17"/>
  <c r="D712" i="17"/>
  <c r="E712" i="17"/>
  <c r="F712" i="17"/>
  <c r="D713" i="17"/>
  <c r="E713" i="17"/>
  <c r="F713" i="17"/>
  <c r="D714" i="17"/>
  <c r="E714" i="17"/>
  <c r="F714" i="17"/>
  <c r="D715" i="17"/>
  <c r="E715" i="17"/>
  <c r="F715" i="17"/>
  <c r="D716" i="17"/>
  <c r="E716" i="17"/>
  <c r="F716" i="17"/>
  <c r="D717" i="17"/>
  <c r="E717" i="17"/>
  <c r="F717" i="17"/>
  <c r="D718" i="17"/>
  <c r="E718" i="17"/>
  <c r="F718" i="17"/>
  <c r="D719" i="17"/>
  <c r="E719" i="17"/>
  <c r="F719" i="17"/>
  <c r="D720" i="17"/>
  <c r="E720" i="17"/>
  <c r="F720" i="17"/>
  <c r="D721" i="17"/>
  <c r="E721" i="17"/>
  <c r="F721" i="17"/>
  <c r="D722" i="17"/>
  <c r="E722" i="17"/>
  <c r="F722" i="17"/>
  <c r="D723" i="17"/>
  <c r="E723" i="17"/>
  <c r="F723" i="17"/>
  <c r="D724" i="17"/>
  <c r="E724" i="17"/>
  <c r="F724" i="17"/>
  <c r="D725" i="17"/>
  <c r="E725" i="17"/>
  <c r="F725" i="17"/>
  <c r="D726" i="17"/>
  <c r="E726" i="17"/>
  <c r="F726" i="17"/>
  <c r="D727" i="17"/>
  <c r="E727" i="17"/>
  <c r="F727" i="17"/>
  <c r="D728" i="17"/>
  <c r="E728" i="17"/>
  <c r="F728" i="17"/>
  <c r="D729" i="17"/>
  <c r="E729" i="17"/>
  <c r="F729" i="17"/>
  <c r="D730" i="17"/>
  <c r="E730" i="17"/>
  <c r="F730" i="17"/>
  <c r="D731" i="17"/>
  <c r="E731" i="17"/>
  <c r="F731" i="17"/>
  <c r="D732" i="17"/>
  <c r="E732" i="17"/>
  <c r="F732" i="17"/>
  <c r="D733" i="17"/>
  <c r="E733" i="17"/>
  <c r="F733" i="17"/>
  <c r="D734" i="17"/>
  <c r="E734" i="17"/>
  <c r="F734" i="17"/>
  <c r="D735" i="17"/>
  <c r="E735" i="17"/>
  <c r="F735" i="17"/>
  <c r="D736" i="17"/>
  <c r="E736" i="17"/>
  <c r="F736" i="17"/>
  <c r="D737" i="17"/>
  <c r="E737" i="17"/>
  <c r="F737" i="17"/>
  <c r="D738" i="17"/>
  <c r="E738" i="17"/>
  <c r="F738" i="17"/>
  <c r="D739" i="17"/>
  <c r="E739" i="17"/>
  <c r="F739" i="17"/>
  <c r="D740" i="17"/>
  <c r="E740" i="17"/>
  <c r="F740" i="17"/>
  <c r="D741" i="17"/>
  <c r="E741" i="17"/>
  <c r="F741" i="17"/>
  <c r="D742" i="17"/>
  <c r="E742" i="17"/>
  <c r="F742" i="17"/>
  <c r="D743" i="17"/>
  <c r="E743" i="17"/>
  <c r="F743" i="17"/>
  <c r="D744" i="17"/>
  <c r="E744" i="17"/>
  <c r="F744" i="17"/>
  <c r="D745" i="17"/>
  <c r="E745" i="17"/>
  <c r="F745" i="17"/>
  <c r="D746" i="17"/>
  <c r="E746" i="17"/>
  <c r="F746" i="17"/>
  <c r="D747" i="17"/>
  <c r="E747" i="17"/>
  <c r="F747" i="17"/>
  <c r="D748" i="17"/>
  <c r="E748" i="17"/>
  <c r="F748" i="17"/>
  <c r="D749" i="17"/>
  <c r="E749" i="17"/>
  <c r="F749" i="17"/>
  <c r="D750" i="17"/>
  <c r="E750" i="17"/>
  <c r="F750" i="17"/>
  <c r="D751" i="17"/>
  <c r="E751" i="17"/>
  <c r="F751" i="17"/>
  <c r="D752" i="17"/>
  <c r="E752" i="17"/>
  <c r="F752" i="17"/>
  <c r="D753" i="17"/>
  <c r="E753" i="17"/>
  <c r="F753" i="17"/>
  <c r="K433" i="25" l="1"/>
  <c r="K434" i="25"/>
  <c r="K435" i="25"/>
  <c r="K436" i="25"/>
  <c r="K437" i="25"/>
  <c r="K438" i="25"/>
  <c r="K439" i="25"/>
  <c r="K440" i="25"/>
  <c r="K441" i="25"/>
  <c r="K433" i="21"/>
  <c r="K434" i="21"/>
  <c r="K435" i="21"/>
  <c r="K436" i="21"/>
  <c r="K437" i="21"/>
  <c r="K438" i="21"/>
  <c r="K439" i="21"/>
  <c r="K440" i="21"/>
  <c r="K441" i="21"/>
  <c r="K442" i="21"/>
  <c r="K443" i="21"/>
  <c r="K444" i="21"/>
  <c r="K445" i="21"/>
  <c r="K446" i="21"/>
  <c r="K447" i="21"/>
  <c r="K448" i="21"/>
  <c r="K449" i="21"/>
  <c r="K450" i="21"/>
  <c r="K451" i="21"/>
  <c r="K452" i="21"/>
  <c r="K453" i="21"/>
  <c r="K454" i="21"/>
  <c r="K455" i="21"/>
  <c r="K456" i="21"/>
  <c r="K457" i="21"/>
  <c r="K458" i="21"/>
  <c r="K459" i="21"/>
  <c r="K460" i="21"/>
  <c r="K461" i="21"/>
  <c r="K462" i="21"/>
  <c r="K463" i="21"/>
  <c r="K464" i="21"/>
  <c r="K465" i="21"/>
  <c r="K466" i="21"/>
  <c r="K467" i="21"/>
  <c r="K468" i="21"/>
  <c r="K469" i="21"/>
  <c r="K470" i="21"/>
  <c r="K471" i="21"/>
  <c r="K472" i="21"/>
  <c r="K473" i="21"/>
  <c r="K474" i="21"/>
  <c r="K475" i="21"/>
  <c r="K476" i="21"/>
  <c r="K477" i="21"/>
  <c r="K478" i="21"/>
  <c r="K479" i="21"/>
  <c r="K480" i="21"/>
  <c r="K481" i="21"/>
  <c r="K482" i="21"/>
  <c r="K483" i="21"/>
  <c r="K484" i="21"/>
  <c r="K485" i="21"/>
  <c r="K486" i="21"/>
  <c r="K487" i="21"/>
  <c r="K488" i="21"/>
  <c r="K489" i="21"/>
  <c r="K490" i="21"/>
  <c r="K491" i="21"/>
  <c r="K492" i="21"/>
  <c r="K493" i="21"/>
  <c r="K494" i="21"/>
  <c r="K495" i="21"/>
  <c r="K496" i="21"/>
  <c r="K497" i="21"/>
  <c r="K498" i="21"/>
  <c r="K499" i="21"/>
  <c r="K500" i="21"/>
  <c r="K501" i="21"/>
  <c r="K502" i="21"/>
  <c r="K503" i="21"/>
  <c r="K504" i="21"/>
  <c r="K505" i="21"/>
  <c r="K506" i="21"/>
  <c r="K507" i="21"/>
  <c r="K508" i="21"/>
  <c r="K509" i="21"/>
  <c r="K510" i="21"/>
  <c r="K511" i="21"/>
  <c r="K512" i="21"/>
  <c r="K513" i="21"/>
  <c r="K514" i="21"/>
  <c r="K515" i="21"/>
  <c r="K516" i="21"/>
  <c r="K517" i="21"/>
  <c r="K518" i="21"/>
  <c r="K519" i="21"/>
  <c r="K520" i="21"/>
  <c r="K521" i="21"/>
  <c r="K522" i="21"/>
  <c r="K523" i="21"/>
  <c r="K524" i="21"/>
  <c r="K525" i="21"/>
  <c r="K526" i="21"/>
  <c r="K527" i="21"/>
  <c r="K528" i="21"/>
  <c r="K529" i="21"/>
  <c r="K530" i="21"/>
  <c r="K531" i="21"/>
  <c r="K532" i="21"/>
  <c r="K533" i="21"/>
  <c r="K534" i="21"/>
  <c r="K535" i="21"/>
  <c r="K536" i="21"/>
  <c r="K537" i="21"/>
  <c r="K538" i="21"/>
  <c r="K539" i="21"/>
  <c r="K540" i="21"/>
  <c r="K541" i="21"/>
  <c r="K542" i="21"/>
  <c r="K543" i="21"/>
  <c r="K544" i="21"/>
  <c r="K545" i="21"/>
  <c r="K546" i="21"/>
  <c r="K547" i="21"/>
  <c r="K548" i="21"/>
  <c r="K549" i="21"/>
  <c r="K550" i="21"/>
  <c r="K551" i="21"/>
  <c r="K552" i="21"/>
  <c r="K553" i="21"/>
  <c r="K554" i="21"/>
  <c r="K555" i="21"/>
  <c r="K556" i="21"/>
  <c r="K557" i="21"/>
  <c r="K558" i="21"/>
  <c r="K559" i="21"/>
  <c r="K560" i="21"/>
  <c r="K561" i="21"/>
  <c r="K562" i="21"/>
  <c r="K563" i="21"/>
  <c r="K564" i="21"/>
  <c r="K565" i="21"/>
  <c r="K566" i="21"/>
  <c r="K567" i="21"/>
  <c r="K568" i="21"/>
  <c r="K569" i="21"/>
  <c r="K570" i="21"/>
  <c r="K571" i="21"/>
  <c r="K572" i="21"/>
  <c r="K573" i="21"/>
  <c r="K574" i="21"/>
  <c r="K575" i="21"/>
  <c r="K576" i="21"/>
  <c r="K577" i="21"/>
  <c r="K578" i="21"/>
  <c r="K579" i="21"/>
  <c r="K580" i="21"/>
  <c r="K433" i="20"/>
  <c r="K434" i="20"/>
  <c r="K435" i="20"/>
  <c r="K436" i="20"/>
  <c r="K437" i="20"/>
  <c r="K438" i="20"/>
  <c r="K439" i="20"/>
  <c r="K440" i="20"/>
  <c r="K441" i="20"/>
  <c r="K442" i="20"/>
  <c r="K443" i="20"/>
  <c r="K444" i="20"/>
  <c r="K445" i="20"/>
  <c r="K446" i="20"/>
  <c r="K447" i="20"/>
  <c r="K448" i="20"/>
  <c r="K449" i="20"/>
  <c r="K450" i="20"/>
  <c r="K451" i="20"/>
  <c r="K452" i="20"/>
  <c r="K453" i="20"/>
  <c r="K454" i="20"/>
  <c r="K455" i="20"/>
  <c r="K456" i="20"/>
  <c r="K457" i="20"/>
  <c r="K458" i="20"/>
  <c r="K459" i="20"/>
  <c r="K460" i="20"/>
  <c r="K461" i="20"/>
  <c r="K462" i="20"/>
  <c r="K463" i="20"/>
  <c r="K464" i="20"/>
  <c r="K465" i="20"/>
  <c r="K466" i="20"/>
  <c r="K467" i="20"/>
  <c r="K468" i="20"/>
  <c r="K469" i="20"/>
  <c r="K470" i="20"/>
  <c r="K471" i="20"/>
  <c r="K472" i="20"/>
  <c r="K473" i="20"/>
  <c r="K474" i="20"/>
  <c r="K475" i="20"/>
  <c r="K476" i="20"/>
  <c r="K477" i="20"/>
  <c r="K478" i="20"/>
  <c r="K479" i="20"/>
  <c r="K480" i="20"/>
  <c r="K481" i="20"/>
  <c r="K482" i="20"/>
  <c r="K483" i="20"/>
  <c r="K484" i="20"/>
  <c r="K485" i="20"/>
  <c r="K486" i="20"/>
  <c r="K487" i="20"/>
  <c r="K488" i="20"/>
  <c r="K489" i="20"/>
  <c r="K490" i="20"/>
  <c r="K491" i="20"/>
  <c r="K492" i="20"/>
  <c r="K493" i="20"/>
  <c r="K494" i="20"/>
  <c r="K495" i="20"/>
  <c r="K496" i="20"/>
  <c r="K497" i="20"/>
  <c r="K498" i="20"/>
  <c r="K499" i="20"/>
  <c r="K500" i="20"/>
  <c r="K501" i="20"/>
  <c r="K502" i="20"/>
  <c r="K503" i="20"/>
  <c r="K504" i="20"/>
  <c r="K505" i="20"/>
  <c r="K506" i="20"/>
  <c r="K507" i="20"/>
  <c r="K508" i="20"/>
  <c r="K509" i="20"/>
  <c r="K510" i="20"/>
  <c r="K511" i="20"/>
  <c r="K512" i="20"/>
  <c r="K513" i="20"/>
  <c r="K514" i="20"/>
  <c r="K515" i="20"/>
  <c r="K516" i="20"/>
  <c r="K517" i="20"/>
  <c r="K518" i="20"/>
  <c r="K519" i="20"/>
  <c r="K520" i="20"/>
  <c r="K521" i="20"/>
  <c r="K522" i="20"/>
  <c r="K523" i="20"/>
  <c r="K524" i="20"/>
  <c r="K525" i="20"/>
  <c r="K526" i="20"/>
  <c r="K527" i="20"/>
  <c r="K528" i="20"/>
  <c r="K529" i="20"/>
  <c r="K530" i="20"/>
  <c r="K531" i="20"/>
  <c r="K532" i="20"/>
  <c r="K533" i="20"/>
  <c r="K534" i="20"/>
  <c r="K535" i="20"/>
  <c r="K433" i="19"/>
  <c r="K434" i="19"/>
  <c r="K435" i="19"/>
  <c r="K436" i="19"/>
  <c r="K437" i="19"/>
  <c r="K438" i="19"/>
  <c r="K439" i="19"/>
  <c r="K440" i="19"/>
  <c r="K441" i="19"/>
  <c r="K442" i="19"/>
  <c r="K443" i="19"/>
  <c r="K444" i="19"/>
  <c r="K445" i="19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F668" i="26" l="1"/>
  <c r="E668" i="26"/>
  <c r="D668" i="26"/>
  <c r="F667" i="26"/>
  <c r="E667" i="26"/>
  <c r="D667" i="26"/>
  <c r="F666" i="26"/>
  <c r="E666" i="26"/>
  <c r="D666" i="26"/>
  <c r="F665" i="26"/>
  <c r="E665" i="26"/>
  <c r="D665" i="26"/>
  <c r="F664" i="26"/>
  <c r="E664" i="26"/>
  <c r="D664" i="26"/>
  <c r="F663" i="26"/>
  <c r="E663" i="26"/>
  <c r="D663" i="26"/>
  <c r="F662" i="26"/>
  <c r="E662" i="26"/>
  <c r="D662" i="26"/>
  <c r="F661" i="26"/>
  <c r="E661" i="26"/>
  <c r="D661" i="26"/>
  <c r="F660" i="26"/>
  <c r="E660" i="26"/>
  <c r="D660" i="26"/>
  <c r="F659" i="26"/>
  <c r="E659" i="26"/>
  <c r="D659" i="26"/>
  <c r="F658" i="26"/>
  <c r="E658" i="26"/>
  <c r="D658" i="26"/>
  <c r="F657" i="26"/>
  <c r="E657" i="26"/>
  <c r="D657" i="26"/>
  <c r="F656" i="26"/>
  <c r="E656" i="26"/>
  <c r="D656" i="26"/>
  <c r="F655" i="26"/>
  <c r="E655" i="26"/>
  <c r="D655" i="26"/>
  <c r="F654" i="26"/>
  <c r="E654" i="26"/>
  <c r="D654" i="26"/>
  <c r="F653" i="26"/>
  <c r="E653" i="26"/>
  <c r="D653" i="26"/>
  <c r="F652" i="26"/>
  <c r="E652" i="26"/>
  <c r="D652" i="26"/>
  <c r="F651" i="26"/>
  <c r="E651" i="26"/>
  <c r="D651" i="26"/>
  <c r="F650" i="26"/>
  <c r="E650" i="26"/>
  <c r="D650" i="26"/>
  <c r="F649" i="26"/>
  <c r="E649" i="26"/>
  <c r="D649" i="26"/>
  <c r="F648" i="26"/>
  <c r="E648" i="26"/>
  <c r="D648" i="26"/>
  <c r="F647" i="26"/>
  <c r="E647" i="26"/>
  <c r="D647" i="26"/>
  <c r="F646" i="26"/>
  <c r="E646" i="26"/>
  <c r="D646" i="26"/>
  <c r="F645" i="26"/>
  <c r="E645" i="26"/>
  <c r="D645" i="26"/>
  <c r="F644" i="26"/>
  <c r="E644" i="26"/>
  <c r="D644" i="26"/>
  <c r="F643" i="26"/>
  <c r="E643" i="26"/>
  <c r="D643" i="26"/>
  <c r="F642" i="26"/>
  <c r="E642" i="26"/>
  <c r="D642" i="26"/>
  <c r="F641" i="26"/>
  <c r="E641" i="26"/>
  <c r="D641" i="26"/>
  <c r="F640" i="26"/>
  <c r="E640" i="26"/>
  <c r="D640" i="26"/>
  <c r="F639" i="26"/>
  <c r="E639" i="26"/>
  <c r="D639" i="26"/>
  <c r="F638" i="26"/>
  <c r="E638" i="26"/>
  <c r="D638" i="26"/>
  <c r="F637" i="26"/>
  <c r="E637" i="26"/>
  <c r="D637" i="26"/>
  <c r="F636" i="26"/>
  <c r="E636" i="26"/>
  <c r="D636" i="26"/>
  <c r="F635" i="26"/>
  <c r="E635" i="26"/>
  <c r="D635" i="26"/>
  <c r="F634" i="26"/>
  <c r="E634" i="26"/>
  <c r="D634" i="26"/>
  <c r="F633" i="26"/>
  <c r="E633" i="26"/>
  <c r="D633" i="26"/>
  <c r="F632" i="26"/>
  <c r="E632" i="26"/>
  <c r="D632" i="26"/>
  <c r="F631" i="26"/>
  <c r="E631" i="26"/>
  <c r="D631" i="26"/>
  <c r="F630" i="26"/>
  <c r="E630" i="26"/>
  <c r="D630" i="26"/>
  <c r="F629" i="26"/>
  <c r="E629" i="26"/>
  <c r="D629" i="26"/>
  <c r="F628" i="26"/>
  <c r="E628" i="26"/>
  <c r="D628" i="26"/>
  <c r="F627" i="26"/>
  <c r="E627" i="26"/>
  <c r="D627" i="26"/>
  <c r="F626" i="26"/>
  <c r="E626" i="26"/>
  <c r="D626" i="26"/>
  <c r="F625" i="26"/>
  <c r="E625" i="26"/>
  <c r="D625" i="26"/>
  <c r="F624" i="26"/>
  <c r="E624" i="26"/>
  <c r="D624" i="26"/>
  <c r="F623" i="26"/>
  <c r="E623" i="26"/>
  <c r="D623" i="26"/>
  <c r="F622" i="26"/>
  <c r="E622" i="26"/>
  <c r="D622" i="26"/>
  <c r="F621" i="26"/>
  <c r="E621" i="26"/>
  <c r="D621" i="26"/>
  <c r="F620" i="26"/>
  <c r="E620" i="26"/>
  <c r="D620" i="26"/>
  <c r="F619" i="26"/>
  <c r="E619" i="26"/>
  <c r="D619" i="26"/>
  <c r="F618" i="26"/>
  <c r="E618" i="26"/>
  <c r="D618" i="26"/>
  <c r="F617" i="26"/>
  <c r="E617" i="26"/>
  <c r="D617" i="26"/>
  <c r="F616" i="26"/>
  <c r="E616" i="26"/>
  <c r="D616" i="26"/>
  <c r="F615" i="26"/>
  <c r="E615" i="26"/>
  <c r="D615" i="26"/>
  <c r="F614" i="26"/>
  <c r="E614" i="26"/>
  <c r="D614" i="26"/>
  <c r="F613" i="26"/>
  <c r="E613" i="26"/>
  <c r="D613" i="26"/>
  <c r="F612" i="26"/>
  <c r="E612" i="26"/>
  <c r="D612" i="26"/>
  <c r="F611" i="26"/>
  <c r="E611" i="26"/>
  <c r="D611" i="26"/>
  <c r="F610" i="26"/>
  <c r="E610" i="26"/>
  <c r="D610" i="26"/>
  <c r="F609" i="26"/>
  <c r="E609" i="26"/>
  <c r="D609" i="26"/>
  <c r="F608" i="26"/>
  <c r="E608" i="26"/>
  <c r="D608" i="26"/>
  <c r="F607" i="26"/>
  <c r="E607" i="26"/>
  <c r="D607" i="26"/>
  <c r="F606" i="26"/>
  <c r="E606" i="26"/>
  <c r="D606" i="26"/>
  <c r="F605" i="26"/>
  <c r="E605" i="26"/>
  <c r="D605" i="26"/>
  <c r="F604" i="26"/>
  <c r="E604" i="26"/>
  <c r="D604" i="26"/>
  <c r="F603" i="26"/>
  <c r="E603" i="26"/>
  <c r="D603" i="26"/>
  <c r="F602" i="26"/>
  <c r="E602" i="26"/>
  <c r="D602" i="26"/>
  <c r="F601" i="26"/>
  <c r="E601" i="26"/>
  <c r="D601" i="26"/>
  <c r="F600" i="26"/>
  <c r="E600" i="26"/>
  <c r="D600" i="26"/>
  <c r="F599" i="26"/>
  <c r="E599" i="26"/>
  <c r="D599" i="26"/>
  <c r="F598" i="26"/>
  <c r="E598" i="26"/>
  <c r="D598" i="26"/>
  <c r="F597" i="26"/>
  <c r="E597" i="26"/>
  <c r="D597" i="26"/>
  <c r="F596" i="26"/>
  <c r="E596" i="26"/>
  <c r="D596" i="26"/>
  <c r="F595" i="26"/>
  <c r="E595" i="26"/>
  <c r="D595" i="26"/>
  <c r="F594" i="26"/>
  <c r="E594" i="26"/>
  <c r="D594" i="26"/>
  <c r="F593" i="26"/>
  <c r="E593" i="26"/>
  <c r="D593" i="26"/>
  <c r="F592" i="26"/>
  <c r="E592" i="26"/>
  <c r="D592" i="26"/>
  <c r="F591" i="26"/>
  <c r="E591" i="26"/>
  <c r="D591" i="26"/>
  <c r="F590" i="26"/>
  <c r="E590" i="26"/>
  <c r="D590" i="26"/>
  <c r="F589" i="26"/>
  <c r="E589" i="26"/>
  <c r="D589" i="26"/>
  <c r="F588" i="26"/>
  <c r="E588" i="26"/>
  <c r="D588" i="26"/>
  <c r="F587" i="26"/>
  <c r="E587" i="26"/>
  <c r="D587" i="26"/>
  <c r="F586" i="26"/>
  <c r="E586" i="26"/>
  <c r="D586" i="26"/>
  <c r="F585" i="26"/>
  <c r="E585" i="26"/>
  <c r="D585" i="26"/>
  <c r="F584" i="26"/>
  <c r="E584" i="26"/>
  <c r="D584" i="26"/>
  <c r="F583" i="26"/>
  <c r="E583" i="26"/>
  <c r="D583" i="26"/>
  <c r="F582" i="26"/>
  <c r="E582" i="26"/>
  <c r="D582" i="26"/>
  <c r="F581" i="26"/>
  <c r="E581" i="26"/>
  <c r="D581" i="26"/>
  <c r="F580" i="26"/>
  <c r="E580" i="26"/>
  <c r="D580" i="26"/>
  <c r="F579" i="26"/>
  <c r="E579" i="26"/>
  <c r="D579" i="26"/>
  <c r="F578" i="26"/>
  <c r="E578" i="26"/>
  <c r="D578" i="26"/>
  <c r="F577" i="26"/>
  <c r="E577" i="26"/>
  <c r="D577" i="26"/>
  <c r="F576" i="26"/>
  <c r="E576" i="26"/>
  <c r="D576" i="26"/>
  <c r="F575" i="26"/>
  <c r="E575" i="26"/>
  <c r="D575" i="26"/>
  <c r="F574" i="26"/>
  <c r="E574" i="26"/>
  <c r="D574" i="26"/>
  <c r="F573" i="26"/>
  <c r="E573" i="26"/>
  <c r="D573" i="26"/>
  <c r="F572" i="26"/>
  <c r="E572" i="26"/>
  <c r="D572" i="26"/>
  <c r="F571" i="26"/>
  <c r="E571" i="26"/>
  <c r="D571" i="26"/>
  <c r="F570" i="26"/>
  <c r="E570" i="26"/>
  <c r="D570" i="26"/>
  <c r="F569" i="26"/>
  <c r="E569" i="26"/>
  <c r="D569" i="26"/>
  <c r="F568" i="26"/>
  <c r="E568" i="26"/>
  <c r="D568" i="26"/>
  <c r="F567" i="26"/>
  <c r="E567" i="26"/>
  <c r="D567" i="26"/>
  <c r="F566" i="26"/>
  <c r="E566" i="26"/>
  <c r="D566" i="26"/>
  <c r="F565" i="26"/>
  <c r="E565" i="26"/>
  <c r="D565" i="26"/>
  <c r="F564" i="26"/>
  <c r="E564" i="26"/>
  <c r="D564" i="26"/>
  <c r="F563" i="26"/>
  <c r="E563" i="26"/>
  <c r="D563" i="26"/>
  <c r="F562" i="26"/>
  <c r="E562" i="26"/>
  <c r="D562" i="26"/>
  <c r="F561" i="26"/>
  <c r="E561" i="26"/>
  <c r="D561" i="26"/>
  <c r="F560" i="26"/>
  <c r="E560" i="26"/>
  <c r="D560" i="26"/>
  <c r="F559" i="26"/>
  <c r="E559" i="26"/>
  <c r="D559" i="26"/>
  <c r="F558" i="26"/>
  <c r="E558" i="26"/>
  <c r="D558" i="26"/>
  <c r="F557" i="26"/>
  <c r="E557" i="26"/>
  <c r="D557" i="26"/>
  <c r="F556" i="26"/>
  <c r="E556" i="26"/>
  <c r="D556" i="26"/>
  <c r="F555" i="26"/>
  <c r="E555" i="26"/>
  <c r="D555" i="26"/>
  <c r="F554" i="26"/>
  <c r="E554" i="26"/>
  <c r="D554" i="26"/>
  <c r="F553" i="26"/>
  <c r="E553" i="26"/>
  <c r="D553" i="26"/>
  <c r="F552" i="26"/>
  <c r="E552" i="26"/>
  <c r="D552" i="26"/>
  <c r="F551" i="26"/>
  <c r="E551" i="26"/>
  <c r="D551" i="26"/>
  <c r="F550" i="26"/>
  <c r="E550" i="26"/>
  <c r="D550" i="26"/>
  <c r="F549" i="26"/>
  <c r="E549" i="26"/>
  <c r="D549" i="26"/>
  <c r="F548" i="26"/>
  <c r="E548" i="26"/>
  <c r="D548" i="26"/>
  <c r="F547" i="26"/>
  <c r="E547" i="26"/>
  <c r="D547" i="26"/>
  <c r="F546" i="26"/>
  <c r="E546" i="26"/>
  <c r="D546" i="26"/>
  <c r="F545" i="26"/>
  <c r="E545" i="26"/>
  <c r="D545" i="26"/>
  <c r="F544" i="26"/>
  <c r="E544" i="26"/>
  <c r="D544" i="26"/>
  <c r="F543" i="26"/>
  <c r="E543" i="26"/>
  <c r="D543" i="26"/>
  <c r="F542" i="26"/>
  <c r="E542" i="26"/>
  <c r="D542" i="26"/>
  <c r="F541" i="26"/>
  <c r="E541" i="26"/>
  <c r="D541" i="26"/>
  <c r="F540" i="26"/>
  <c r="E540" i="26"/>
  <c r="D540" i="26"/>
  <c r="F539" i="26"/>
  <c r="E539" i="26"/>
  <c r="D539" i="26"/>
  <c r="F538" i="26"/>
  <c r="E538" i="26"/>
  <c r="D538" i="26"/>
  <c r="F537" i="26"/>
  <c r="E537" i="26"/>
  <c r="D537" i="26"/>
  <c r="F536" i="26"/>
  <c r="E536" i="26"/>
  <c r="D536" i="26"/>
  <c r="F535" i="26"/>
  <c r="E535" i="26"/>
  <c r="D535" i="26"/>
  <c r="F534" i="26"/>
  <c r="E534" i="26"/>
  <c r="D534" i="26"/>
  <c r="F533" i="26"/>
  <c r="E533" i="26"/>
  <c r="D533" i="26"/>
  <c r="F532" i="26"/>
  <c r="E532" i="26"/>
  <c r="D532" i="26"/>
  <c r="F531" i="26"/>
  <c r="E531" i="26"/>
  <c r="D531" i="26"/>
  <c r="F530" i="26"/>
  <c r="E530" i="26"/>
  <c r="D530" i="26"/>
  <c r="F529" i="26"/>
  <c r="E529" i="26"/>
  <c r="D529" i="26"/>
  <c r="F528" i="26"/>
  <c r="E528" i="26"/>
  <c r="D528" i="26"/>
  <c r="F527" i="26"/>
  <c r="E527" i="26"/>
  <c r="D527" i="26"/>
  <c r="F526" i="26"/>
  <c r="E526" i="26"/>
  <c r="D526" i="26"/>
  <c r="F525" i="26"/>
  <c r="E525" i="26"/>
  <c r="D525" i="26"/>
  <c r="F524" i="26"/>
  <c r="E524" i="26"/>
  <c r="D524" i="26"/>
  <c r="F523" i="26"/>
  <c r="E523" i="26"/>
  <c r="D523" i="26"/>
  <c r="F522" i="26"/>
  <c r="E522" i="26"/>
  <c r="D522" i="26"/>
  <c r="F521" i="26"/>
  <c r="E521" i="26"/>
  <c r="D521" i="26"/>
  <c r="F520" i="26"/>
  <c r="E520" i="26"/>
  <c r="D520" i="26"/>
  <c r="F519" i="26"/>
  <c r="E519" i="26"/>
  <c r="D519" i="26"/>
  <c r="F518" i="26"/>
  <c r="E518" i="26"/>
  <c r="D518" i="26"/>
  <c r="F517" i="26"/>
  <c r="E517" i="26"/>
  <c r="D517" i="26"/>
  <c r="F516" i="26"/>
  <c r="E516" i="26"/>
  <c r="D516" i="26"/>
  <c r="F515" i="26"/>
  <c r="E515" i="26"/>
  <c r="D515" i="26"/>
  <c r="F514" i="26"/>
  <c r="E514" i="26"/>
  <c r="D514" i="26"/>
  <c r="F513" i="26"/>
  <c r="E513" i="26"/>
  <c r="D513" i="26"/>
  <c r="F512" i="26"/>
  <c r="E512" i="26"/>
  <c r="D512" i="26"/>
  <c r="F511" i="26"/>
  <c r="E511" i="26"/>
  <c r="D511" i="26"/>
  <c r="F510" i="26"/>
  <c r="E510" i="26"/>
  <c r="D510" i="26"/>
  <c r="F509" i="26"/>
  <c r="E509" i="26"/>
  <c r="D509" i="26"/>
  <c r="F508" i="26"/>
  <c r="E508" i="26"/>
  <c r="D508" i="26"/>
  <c r="F507" i="26"/>
  <c r="E507" i="26"/>
  <c r="D507" i="26"/>
  <c r="F506" i="26"/>
  <c r="E506" i="26"/>
  <c r="D506" i="26"/>
  <c r="F505" i="26"/>
  <c r="E505" i="26"/>
  <c r="D505" i="26"/>
  <c r="F504" i="26"/>
  <c r="E504" i="26"/>
  <c r="D504" i="26"/>
  <c r="F503" i="26"/>
  <c r="E503" i="26"/>
  <c r="D503" i="26"/>
  <c r="F502" i="26"/>
  <c r="E502" i="26"/>
  <c r="D502" i="26"/>
  <c r="F501" i="26"/>
  <c r="E501" i="26"/>
  <c r="D501" i="26"/>
  <c r="F500" i="26"/>
  <c r="E500" i="26"/>
  <c r="D500" i="26"/>
  <c r="F499" i="26"/>
  <c r="E499" i="26"/>
  <c r="D499" i="26"/>
  <c r="F498" i="26"/>
  <c r="E498" i="26"/>
  <c r="D498" i="26"/>
  <c r="F497" i="26"/>
  <c r="E497" i="26"/>
  <c r="D497" i="26"/>
  <c r="F496" i="26"/>
  <c r="E496" i="26"/>
  <c r="D496" i="26"/>
  <c r="F495" i="26"/>
  <c r="E495" i="26"/>
  <c r="D495" i="26"/>
  <c r="F494" i="26"/>
  <c r="E494" i="26"/>
  <c r="D494" i="26"/>
  <c r="F493" i="26"/>
  <c r="E493" i="26"/>
  <c r="D493" i="26"/>
  <c r="F492" i="26"/>
  <c r="E492" i="26"/>
  <c r="D492" i="26"/>
  <c r="F491" i="26"/>
  <c r="E491" i="26"/>
  <c r="D491" i="26"/>
  <c r="F490" i="26"/>
  <c r="E490" i="26"/>
  <c r="D490" i="26"/>
  <c r="F489" i="26"/>
  <c r="E489" i="26"/>
  <c r="D489" i="26"/>
  <c r="F488" i="26"/>
  <c r="E488" i="26"/>
  <c r="D488" i="26"/>
  <c r="F487" i="26"/>
  <c r="E487" i="26"/>
  <c r="D487" i="26"/>
  <c r="F486" i="26"/>
  <c r="E486" i="26"/>
  <c r="D486" i="26"/>
  <c r="F485" i="26"/>
  <c r="E485" i="26"/>
  <c r="D485" i="26"/>
  <c r="F484" i="26"/>
  <c r="E484" i="26"/>
  <c r="D484" i="26"/>
  <c r="F483" i="26"/>
  <c r="E483" i="26"/>
  <c r="D483" i="26"/>
  <c r="F482" i="26"/>
  <c r="E482" i="26"/>
  <c r="D482" i="26"/>
  <c r="F481" i="26"/>
  <c r="E481" i="26"/>
  <c r="D481" i="26"/>
  <c r="F480" i="26"/>
  <c r="E480" i="26"/>
  <c r="D480" i="26"/>
  <c r="F479" i="26"/>
  <c r="E479" i="26"/>
  <c r="D479" i="26"/>
  <c r="F478" i="26"/>
  <c r="E478" i="26"/>
  <c r="D478" i="26"/>
  <c r="F477" i="26"/>
  <c r="E477" i="26"/>
  <c r="D477" i="26"/>
  <c r="F476" i="26"/>
  <c r="E476" i="26"/>
  <c r="D476" i="26"/>
  <c r="F475" i="26"/>
  <c r="E475" i="26"/>
  <c r="D475" i="26"/>
  <c r="F474" i="26"/>
  <c r="E474" i="26"/>
  <c r="D474" i="26"/>
  <c r="F473" i="26"/>
  <c r="E473" i="26"/>
  <c r="D473" i="26"/>
  <c r="F472" i="26"/>
  <c r="E472" i="26"/>
  <c r="D472" i="26"/>
  <c r="F471" i="26"/>
  <c r="E471" i="26"/>
  <c r="D471" i="26"/>
  <c r="F470" i="26"/>
  <c r="E470" i="26"/>
  <c r="D470" i="26"/>
  <c r="F469" i="26"/>
  <c r="E469" i="26"/>
  <c r="D469" i="26"/>
  <c r="F468" i="26"/>
  <c r="E468" i="26"/>
  <c r="D468" i="26"/>
  <c r="F467" i="26"/>
  <c r="E467" i="26"/>
  <c r="D467" i="26"/>
  <c r="F466" i="26"/>
  <c r="E466" i="26"/>
  <c r="D466" i="26"/>
  <c r="F465" i="26"/>
  <c r="E465" i="26"/>
  <c r="D465" i="26"/>
  <c r="F464" i="26"/>
  <c r="E464" i="26"/>
  <c r="D464" i="26"/>
  <c r="F463" i="26"/>
  <c r="E463" i="26"/>
  <c r="D463" i="26"/>
  <c r="F462" i="26"/>
  <c r="E462" i="26"/>
  <c r="D462" i="26"/>
  <c r="F461" i="26"/>
  <c r="E461" i="26"/>
  <c r="D461" i="26"/>
  <c r="F460" i="26"/>
  <c r="E460" i="26"/>
  <c r="D460" i="26"/>
  <c r="F459" i="26"/>
  <c r="E459" i="26"/>
  <c r="D459" i="26"/>
  <c r="F458" i="26"/>
  <c r="E458" i="26"/>
  <c r="D458" i="26"/>
  <c r="F457" i="26"/>
  <c r="E457" i="26"/>
  <c r="D457" i="26"/>
  <c r="F456" i="26"/>
  <c r="E456" i="26"/>
  <c r="D456" i="26"/>
  <c r="F455" i="26"/>
  <c r="E455" i="26"/>
  <c r="D455" i="26"/>
  <c r="F454" i="26"/>
  <c r="E454" i="26"/>
  <c r="D454" i="26"/>
  <c r="F453" i="26"/>
  <c r="E453" i="26"/>
  <c r="D453" i="26"/>
  <c r="F452" i="26"/>
  <c r="E452" i="26"/>
  <c r="D452" i="26"/>
  <c r="F451" i="26"/>
  <c r="E451" i="26"/>
  <c r="D451" i="26"/>
  <c r="F450" i="26"/>
  <c r="E450" i="26"/>
  <c r="D450" i="26"/>
  <c r="F449" i="26"/>
  <c r="E449" i="26"/>
  <c r="D449" i="26"/>
  <c r="F448" i="26"/>
  <c r="E448" i="26"/>
  <c r="D448" i="26"/>
  <c r="F447" i="26"/>
  <c r="E447" i="26"/>
  <c r="D447" i="26"/>
  <c r="F446" i="26"/>
  <c r="E446" i="26"/>
  <c r="D446" i="26"/>
  <c r="F445" i="26"/>
  <c r="E445" i="26"/>
  <c r="D445" i="26"/>
  <c r="F444" i="26"/>
  <c r="E444" i="26"/>
  <c r="D444" i="26"/>
  <c r="F443" i="26"/>
  <c r="E443" i="26"/>
  <c r="D443" i="26"/>
  <c r="F442" i="26"/>
  <c r="E442" i="26"/>
  <c r="D442" i="26"/>
  <c r="F441" i="26"/>
  <c r="E441" i="26"/>
  <c r="D441" i="26"/>
  <c r="F440" i="26"/>
  <c r="E440" i="26"/>
  <c r="D440" i="26"/>
  <c r="F439" i="26"/>
  <c r="E439" i="26"/>
  <c r="D439" i="26"/>
  <c r="F438" i="26"/>
  <c r="E438" i="26"/>
  <c r="D438" i="26"/>
  <c r="F437" i="26"/>
  <c r="E437" i="26"/>
  <c r="D437" i="26"/>
  <c r="F436" i="26"/>
  <c r="E436" i="26"/>
  <c r="D436" i="26"/>
  <c r="F435" i="26"/>
  <c r="E435" i="26"/>
  <c r="D435" i="26"/>
  <c r="F434" i="26"/>
  <c r="E434" i="26"/>
  <c r="D434" i="26"/>
  <c r="F433" i="26"/>
  <c r="E433" i="26"/>
  <c r="D433" i="26"/>
  <c r="F432" i="26"/>
  <c r="E432" i="26"/>
  <c r="D432" i="26"/>
  <c r="F431" i="26"/>
  <c r="E431" i="26"/>
  <c r="D431" i="26"/>
  <c r="F430" i="26"/>
  <c r="E430" i="26"/>
  <c r="D430" i="26"/>
  <c r="F429" i="26"/>
  <c r="E429" i="26"/>
  <c r="D429" i="26"/>
  <c r="F428" i="26"/>
  <c r="E428" i="26"/>
  <c r="D428" i="26"/>
  <c r="F427" i="26"/>
  <c r="E427" i="26"/>
  <c r="D427" i="26"/>
  <c r="F426" i="26"/>
  <c r="E426" i="26"/>
  <c r="D426" i="26"/>
  <c r="F425" i="26"/>
  <c r="E425" i="26"/>
  <c r="D425" i="26"/>
  <c r="F424" i="26"/>
  <c r="E424" i="26"/>
  <c r="D424" i="26"/>
  <c r="F423" i="26"/>
  <c r="E423" i="26"/>
  <c r="D423" i="26"/>
  <c r="F422" i="26"/>
  <c r="E422" i="26"/>
  <c r="D422" i="26"/>
  <c r="F421" i="26"/>
  <c r="E421" i="26"/>
  <c r="D421" i="26"/>
  <c r="F420" i="26"/>
  <c r="E420" i="26"/>
  <c r="D420" i="26"/>
  <c r="F419" i="26"/>
  <c r="E419" i="26"/>
  <c r="D419" i="26"/>
  <c r="F418" i="26"/>
  <c r="E418" i="26"/>
  <c r="D418" i="26"/>
  <c r="F417" i="26"/>
  <c r="E417" i="26"/>
  <c r="D417" i="26"/>
  <c r="F416" i="26"/>
  <c r="E416" i="26"/>
  <c r="D416" i="26"/>
  <c r="F415" i="26"/>
  <c r="E415" i="26"/>
  <c r="D415" i="26"/>
  <c r="F414" i="26"/>
  <c r="E414" i="26"/>
  <c r="D414" i="26"/>
  <c r="F413" i="26"/>
  <c r="E413" i="26"/>
  <c r="D413" i="26"/>
  <c r="F412" i="26"/>
  <c r="E412" i="26"/>
  <c r="D412" i="26"/>
  <c r="F411" i="26"/>
  <c r="E411" i="26"/>
  <c r="D411" i="26"/>
  <c r="F410" i="26"/>
  <c r="E410" i="26"/>
  <c r="D410" i="26"/>
  <c r="F409" i="26"/>
  <c r="E409" i="26"/>
  <c r="D409" i="26"/>
  <c r="F408" i="26"/>
  <c r="E408" i="26"/>
  <c r="D408" i="26"/>
  <c r="F407" i="26"/>
  <c r="E407" i="26"/>
  <c r="D407" i="26"/>
  <c r="F406" i="26"/>
  <c r="E406" i="26"/>
  <c r="D406" i="26"/>
  <c r="F405" i="26"/>
  <c r="E405" i="26"/>
  <c r="D405" i="26"/>
  <c r="F404" i="26"/>
  <c r="E404" i="26"/>
  <c r="D404" i="26"/>
  <c r="F403" i="26"/>
  <c r="E403" i="26"/>
  <c r="D403" i="26"/>
  <c r="F402" i="26"/>
  <c r="E402" i="26"/>
  <c r="D402" i="26"/>
  <c r="F401" i="26"/>
  <c r="E401" i="26"/>
  <c r="D401" i="26"/>
  <c r="F400" i="26"/>
  <c r="E400" i="26"/>
  <c r="D400" i="26"/>
  <c r="F399" i="26"/>
  <c r="E399" i="26"/>
  <c r="D399" i="26"/>
  <c r="F398" i="26"/>
  <c r="E398" i="26"/>
  <c r="D398" i="26"/>
  <c r="F397" i="26"/>
  <c r="E397" i="26"/>
  <c r="D397" i="26"/>
  <c r="F396" i="26"/>
  <c r="E396" i="26"/>
  <c r="D396" i="26"/>
  <c r="F395" i="26"/>
  <c r="E395" i="26"/>
  <c r="D395" i="26"/>
  <c r="F394" i="26"/>
  <c r="E394" i="26"/>
  <c r="D394" i="26"/>
  <c r="F393" i="26"/>
  <c r="E393" i="26"/>
  <c r="D393" i="26"/>
  <c r="F392" i="26"/>
  <c r="E392" i="26"/>
  <c r="D392" i="26"/>
  <c r="F391" i="26"/>
  <c r="E391" i="26"/>
  <c r="D391" i="26"/>
  <c r="F390" i="26"/>
  <c r="E390" i="26"/>
  <c r="D390" i="26"/>
  <c r="F389" i="26"/>
  <c r="E389" i="26"/>
  <c r="D389" i="26"/>
  <c r="F388" i="26"/>
  <c r="E388" i="26"/>
  <c r="D388" i="26"/>
  <c r="F387" i="26"/>
  <c r="E387" i="26"/>
  <c r="D387" i="26"/>
  <c r="F386" i="26"/>
  <c r="E386" i="26"/>
  <c r="D386" i="26"/>
  <c r="F385" i="26"/>
  <c r="E385" i="26"/>
  <c r="D385" i="26"/>
  <c r="F384" i="26"/>
  <c r="E384" i="26"/>
  <c r="D384" i="26"/>
  <c r="F383" i="26"/>
  <c r="E383" i="26"/>
  <c r="D383" i="26"/>
  <c r="F382" i="26"/>
  <c r="E382" i="26"/>
  <c r="D382" i="26"/>
  <c r="F381" i="26"/>
  <c r="E381" i="26"/>
  <c r="D381" i="26"/>
  <c r="F380" i="26"/>
  <c r="E380" i="26"/>
  <c r="D380" i="26"/>
  <c r="F379" i="26"/>
  <c r="E379" i="26"/>
  <c r="D379" i="26"/>
  <c r="F378" i="26"/>
  <c r="E378" i="26"/>
  <c r="D378" i="26"/>
  <c r="F377" i="26"/>
  <c r="E377" i="26"/>
  <c r="D377" i="26"/>
  <c r="F376" i="26"/>
  <c r="E376" i="26"/>
  <c r="D376" i="26"/>
  <c r="K375" i="26"/>
  <c r="F375" i="26"/>
  <c r="E375" i="26"/>
  <c r="D375" i="26"/>
  <c r="K374" i="26"/>
  <c r="F374" i="26"/>
  <c r="E374" i="26"/>
  <c r="D374" i="26"/>
  <c r="K373" i="26"/>
  <c r="F373" i="26"/>
  <c r="E373" i="26"/>
  <c r="D373" i="26"/>
  <c r="K372" i="26"/>
  <c r="F372" i="26"/>
  <c r="E372" i="26"/>
  <c r="D372" i="26"/>
  <c r="K371" i="26"/>
  <c r="F371" i="26"/>
  <c r="E371" i="26"/>
  <c r="D371" i="26"/>
  <c r="K370" i="26"/>
  <c r="F370" i="26"/>
  <c r="E370" i="26"/>
  <c r="D370" i="26"/>
  <c r="K369" i="26"/>
  <c r="F369" i="26"/>
  <c r="E369" i="26"/>
  <c r="D369" i="26"/>
  <c r="K368" i="26"/>
  <c r="F368" i="26"/>
  <c r="E368" i="26"/>
  <c r="D368" i="26"/>
  <c r="K367" i="26"/>
  <c r="F367" i="26"/>
  <c r="E367" i="26"/>
  <c r="D367" i="26"/>
  <c r="K366" i="26"/>
  <c r="F366" i="26"/>
  <c r="E366" i="26"/>
  <c r="D366" i="26"/>
  <c r="K365" i="26"/>
  <c r="F365" i="26"/>
  <c r="E365" i="26"/>
  <c r="D365" i="26"/>
  <c r="K364" i="26"/>
  <c r="F364" i="26"/>
  <c r="E364" i="26"/>
  <c r="D364" i="26"/>
  <c r="K363" i="26"/>
  <c r="F363" i="26"/>
  <c r="E363" i="26"/>
  <c r="D363" i="26"/>
  <c r="K362" i="26"/>
  <c r="F362" i="26"/>
  <c r="E362" i="26"/>
  <c r="D362" i="26"/>
  <c r="K361" i="26"/>
  <c r="F361" i="26"/>
  <c r="E361" i="26"/>
  <c r="D361" i="26"/>
  <c r="K360" i="26"/>
  <c r="F360" i="26"/>
  <c r="E360" i="26"/>
  <c r="D360" i="26"/>
  <c r="K359" i="26"/>
  <c r="F359" i="26"/>
  <c r="E359" i="26"/>
  <c r="D359" i="26"/>
  <c r="K358" i="26"/>
  <c r="F358" i="26"/>
  <c r="E358" i="26"/>
  <c r="D358" i="26"/>
  <c r="K357" i="26"/>
  <c r="F357" i="26"/>
  <c r="E357" i="26"/>
  <c r="D357" i="26"/>
  <c r="K356" i="26"/>
  <c r="F356" i="26"/>
  <c r="E356" i="26"/>
  <c r="D356" i="26"/>
  <c r="K355" i="26"/>
  <c r="F355" i="26"/>
  <c r="E355" i="26"/>
  <c r="D355" i="26"/>
  <c r="K354" i="26"/>
  <c r="F354" i="26"/>
  <c r="E354" i="26"/>
  <c r="D354" i="26"/>
  <c r="K353" i="26"/>
  <c r="F353" i="26"/>
  <c r="E353" i="26"/>
  <c r="D353" i="26"/>
  <c r="K352" i="26"/>
  <c r="F352" i="26"/>
  <c r="E352" i="26"/>
  <c r="D352" i="26"/>
  <c r="K351" i="26"/>
  <c r="F351" i="26"/>
  <c r="E351" i="26"/>
  <c r="D351" i="26"/>
  <c r="K350" i="26"/>
  <c r="F350" i="26"/>
  <c r="E350" i="26"/>
  <c r="D350" i="26"/>
  <c r="K349" i="26"/>
  <c r="F349" i="26"/>
  <c r="E349" i="26"/>
  <c r="D349" i="26"/>
  <c r="K348" i="26"/>
  <c r="F348" i="26"/>
  <c r="E348" i="26"/>
  <c r="D348" i="26"/>
  <c r="K347" i="26"/>
  <c r="F347" i="26"/>
  <c r="E347" i="26"/>
  <c r="D347" i="26"/>
  <c r="K346" i="26"/>
  <c r="F346" i="26"/>
  <c r="E346" i="26"/>
  <c r="D346" i="26"/>
  <c r="K345" i="26"/>
  <c r="F345" i="26"/>
  <c r="E345" i="26"/>
  <c r="D345" i="26"/>
  <c r="K344" i="26"/>
  <c r="F344" i="26"/>
  <c r="E344" i="26"/>
  <c r="D344" i="26"/>
  <c r="K343" i="26"/>
  <c r="F343" i="26"/>
  <c r="E343" i="26"/>
  <c r="D343" i="26"/>
  <c r="K342" i="26"/>
  <c r="F342" i="26"/>
  <c r="E342" i="26"/>
  <c r="D342" i="26"/>
  <c r="K341" i="26"/>
  <c r="F341" i="26"/>
  <c r="E341" i="26"/>
  <c r="D341" i="26"/>
  <c r="K340" i="26"/>
  <c r="F340" i="26"/>
  <c r="E340" i="26"/>
  <c r="D340" i="26"/>
  <c r="K339" i="26"/>
  <c r="F339" i="26"/>
  <c r="E339" i="26"/>
  <c r="D339" i="26"/>
  <c r="K338" i="26"/>
  <c r="F338" i="26"/>
  <c r="E338" i="26"/>
  <c r="D338" i="26"/>
  <c r="K337" i="26"/>
  <c r="F337" i="26"/>
  <c r="E337" i="26"/>
  <c r="D337" i="26"/>
  <c r="K336" i="26"/>
  <c r="F336" i="26"/>
  <c r="E336" i="26"/>
  <c r="D336" i="26"/>
  <c r="K335" i="26"/>
  <c r="F335" i="26"/>
  <c r="E335" i="26"/>
  <c r="D335" i="26"/>
  <c r="K334" i="26"/>
  <c r="F334" i="26"/>
  <c r="E334" i="26"/>
  <c r="D334" i="26"/>
  <c r="K333" i="26"/>
  <c r="F333" i="26"/>
  <c r="E333" i="26"/>
  <c r="D333" i="26"/>
  <c r="K332" i="26"/>
  <c r="F332" i="26"/>
  <c r="E332" i="26"/>
  <c r="D332" i="26"/>
  <c r="K331" i="26"/>
  <c r="F331" i="26"/>
  <c r="E331" i="26"/>
  <c r="D331" i="26"/>
  <c r="K330" i="26"/>
  <c r="F330" i="26"/>
  <c r="E330" i="26"/>
  <c r="D330" i="26"/>
  <c r="K329" i="26"/>
  <c r="F329" i="26"/>
  <c r="E329" i="26"/>
  <c r="D329" i="26"/>
  <c r="K328" i="26"/>
  <c r="F328" i="26"/>
  <c r="E328" i="26"/>
  <c r="D328" i="26"/>
  <c r="K327" i="26"/>
  <c r="F327" i="26"/>
  <c r="E327" i="26"/>
  <c r="D327" i="26"/>
  <c r="K326" i="26"/>
  <c r="F326" i="26"/>
  <c r="E326" i="26"/>
  <c r="D326" i="26"/>
  <c r="K325" i="26"/>
  <c r="F325" i="26"/>
  <c r="E325" i="26"/>
  <c r="D325" i="26"/>
  <c r="K324" i="26"/>
  <c r="F324" i="26"/>
  <c r="E324" i="26"/>
  <c r="D324" i="26"/>
  <c r="K323" i="26"/>
  <c r="F323" i="26"/>
  <c r="E323" i="26"/>
  <c r="D323" i="26"/>
  <c r="K322" i="26"/>
  <c r="F322" i="26"/>
  <c r="E322" i="26"/>
  <c r="D322" i="26"/>
  <c r="K321" i="26"/>
  <c r="F321" i="26"/>
  <c r="E321" i="26"/>
  <c r="D321" i="26"/>
  <c r="K320" i="26"/>
  <c r="F320" i="26"/>
  <c r="E320" i="26"/>
  <c r="D320" i="26"/>
  <c r="K319" i="26"/>
  <c r="F319" i="26"/>
  <c r="E319" i="26"/>
  <c r="D319" i="26"/>
  <c r="K318" i="26"/>
  <c r="F318" i="26"/>
  <c r="E318" i="26"/>
  <c r="D318" i="26"/>
  <c r="K317" i="26"/>
  <c r="F317" i="26"/>
  <c r="E317" i="26"/>
  <c r="D317" i="26"/>
  <c r="K316" i="26"/>
  <c r="F316" i="26"/>
  <c r="E316" i="26"/>
  <c r="D316" i="26"/>
  <c r="K315" i="26"/>
  <c r="F315" i="26"/>
  <c r="E315" i="26"/>
  <c r="D315" i="26"/>
  <c r="K314" i="26"/>
  <c r="F314" i="26"/>
  <c r="E314" i="26"/>
  <c r="D314" i="26"/>
  <c r="K313" i="26"/>
  <c r="F313" i="26"/>
  <c r="E313" i="26"/>
  <c r="D313" i="26"/>
  <c r="K312" i="26"/>
  <c r="F312" i="26"/>
  <c r="E312" i="26"/>
  <c r="D312" i="26"/>
  <c r="K311" i="26"/>
  <c r="F311" i="26"/>
  <c r="E311" i="26"/>
  <c r="D311" i="26"/>
  <c r="K310" i="26"/>
  <c r="F310" i="26"/>
  <c r="E310" i="26"/>
  <c r="D310" i="26"/>
  <c r="K309" i="26"/>
  <c r="F309" i="26"/>
  <c r="E309" i="26"/>
  <c r="D309" i="26"/>
  <c r="K308" i="26"/>
  <c r="F308" i="26"/>
  <c r="E308" i="26"/>
  <c r="D308" i="26"/>
  <c r="K307" i="26"/>
  <c r="F307" i="26"/>
  <c r="E307" i="26"/>
  <c r="D307" i="26"/>
  <c r="K306" i="26"/>
  <c r="F306" i="26"/>
  <c r="E306" i="26"/>
  <c r="D306" i="26"/>
  <c r="K305" i="26"/>
  <c r="F305" i="26"/>
  <c r="E305" i="26"/>
  <c r="D305" i="26"/>
  <c r="K304" i="26"/>
  <c r="F304" i="26"/>
  <c r="E304" i="26"/>
  <c r="D304" i="26"/>
  <c r="K303" i="26"/>
  <c r="F303" i="26"/>
  <c r="E303" i="26"/>
  <c r="D303" i="26"/>
  <c r="K302" i="26"/>
  <c r="F302" i="26"/>
  <c r="E302" i="26"/>
  <c r="D302" i="26"/>
  <c r="K301" i="26"/>
  <c r="F301" i="26"/>
  <c r="E301" i="26"/>
  <c r="D301" i="26"/>
  <c r="K300" i="26"/>
  <c r="F300" i="26"/>
  <c r="E300" i="26"/>
  <c r="D300" i="26"/>
  <c r="K299" i="26"/>
  <c r="F299" i="26"/>
  <c r="E299" i="26"/>
  <c r="D299" i="26"/>
  <c r="K298" i="26"/>
  <c r="F298" i="26"/>
  <c r="E298" i="26"/>
  <c r="D298" i="26"/>
  <c r="K297" i="26"/>
  <c r="F297" i="26"/>
  <c r="E297" i="26"/>
  <c r="D297" i="26"/>
  <c r="K296" i="26"/>
  <c r="F296" i="26"/>
  <c r="E296" i="26"/>
  <c r="D296" i="26"/>
  <c r="K295" i="26"/>
  <c r="F295" i="26"/>
  <c r="E295" i="26"/>
  <c r="D295" i="26"/>
  <c r="K294" i="26"/>
  <c r="F294" i="26"/>
  <c r="E294" i="26"/>
  <c r="D294" i="26"/>
  <c r="K293" i="26"/>
  <c r="F293" i="26"/>
  <c r="E293" i="26"/>
  <c r="D293" i="26"/>
  <c r="K292" i="26"/>
  <c r="F292" i="26"/>
  <c r="E292" i="26"/>
  <c r="D292" i="26"/>
  <c r="K291" i="26"/>
  <c r="F291" i="26"/>
  <c r="E291" i="26"/>
  <c r="D291" i="26"/>
  <c r="K290" i="26"/>
  <c r="F290" i="26"/>
  <c r="E290" i="26"/>
  <c r="D290" i="26"/>
  <c r="K289" i="26"/>
  <c r="F289" i="26"/>
  <c r="E289" i="26"/>
  <c r="D289" i="26"/>
  <c r="K288" i="26"/>
  <c r="F288" i="26"/>
  <c r="E288" i="26"/>
  <c r="D288" i="26"/>
  <c r="K287" i="26"/>
  <c r="F287" i="26"/>
  <c r="E287" i="26"/>
  <c r="D287" i="26"/>
  <c r="K286" i="26"/>
  <c r="F286" i="26"/>
  <c r="E286" i="26"/>
  <c r="D286" i="26"/>
  <c r="K285" i="26"/>
  <c r="F285" i="26"/>
  <c r="E285" i="26"/>
  <c r="D285" i="26"/>
  <c r="K284" i="26"/>
  <c r="F284" i="26"/>
  <c r="E284" i="26"/>
  <c r="D284" i="26"/>
  <c r="K283" i="26"/>
  <c r="F283" i="26"/>
  <c r="E283" i="26"/>
  <c r="D283" i="26"/>
  <c r="K282" i="26"/>
  <c r="F282" i="26"/>
  <c r="E282" i="26"/>
  <c r="D282" i="26"/>
  <c r="K281" i="26"/>
  <c r="F281" i="26"/>
  <c r="E281" i="26"/>
  <c r="D281" i="26"/>
  <c r="K280" i="26"/>
  <c r="F280" i="26"/>
  <c r="E280" i="26"/>
  <c r="D280" i="26"/>
  <c r="K279" i="26"/>
  <c r="F279" i="26"/>
  <c r="E279" i="26"/>
  <c r="D279" i="26"/>
  <c r="K278" i="26"/>
  <c r="F278" i="26"/>
  <c r="E278" i="26"/>
  <c r="D278" i="26"/>
  <c r="K277" i="26"/>
  <c r="F277" i="26"/>
  <c r="E277" i="26"/>
  <c r="D277" i="26"/>
  <c r="K276" i="26"/>
  <c r="F276" i="26"/>
  <c r="E276" i="26"/>
  <c r="D276" i="26"/>
  <c r="K275" i="26"/>
  <c r="F275" i="26"/>
  <c r="E275" i="26"/>
  <c r="D275" i="26"/>
  <c r="K274" i="26"/>
  <c r="F274" i="26"/>
  <c r="E274" i="26"/>
  <c r="D274" i="26"/>
  <c r="K273" i="26"/>
  <c r="F273" i="26"/>
  <c r="E273" i="26"/>
  <c r="D273" i="26"/>
  <c r="K272" i="26"/>
  <c r="F272" i="26"/>
  <c r="E272" i="26"/>
  <c r="D272" i="26"/>
  <c r="K271" i="26"/>
  <c r="F271" i="26"/>
  <c r="E271" i="26"/>
  <c r="D271" i="26"/>
  <c r="K270" i="26"/>
  <c r="F270" i="26"/>
  <c r="E270" i="26"/>
  <c r="D270" i="26"/>
  <c r="K269" i="26"/>
  <c r="F269" i="26"/>
  <c r="E269" i="26"/>
  <c r="D269" i="26"/>
  <c r="K268" i="26"/>
  <c r="F268" i="26"/>
  <c r="E268" i="26"/>
  <c r="D268" i="26"/>
  <c r="K267" i="26"/>
  <c r="F267" i="26"/>
  <c r="E267" i="26"/>
  <c r="D267" i="26"/>
  <c r="K266" i="26"/>
  <c r="F266" i="26"/>
  <c r="E266" i="26"/>
  <c r="D266" i="26"/>
  <c r="K265" i="26"/>
  <c r="F265" i="26"/>
  <c r="E265" i="26"/>
  <c r="D265" i="26"/>
  <c r="K264" i="26"/>
  <c r="F264" i="26"/>
  <c r="E264" i="26"/>
  <c r="D264" i="26"/>
  <c r="K263" i="26"/>
  <c r="F263" i="26"/>
  <c r="E263" i="26"/>
  <c r="D263" i="26"/>
  <c r="K262" i="26"/>
  <c r="F262" i="26"/>
  <c r="E262" i="26"/>
  <c r="D262" i="26"/>
  <c r="K261" i="26"/>
  <c r="F261" i="26"/>
  <c r="E261" i="26"/>
  <c r="D261" i="26"/>
  <c r="K260" i="26"/>
  <c r="F260" i="26"/>
  <c r="E260" i="26"/>
  <c r="D260" i="26"/>
  <c r="K259" i="26"/>
  <c r="F259" i="26"/>
  <c r="E259" i="26"/>
  <c r="D259" i="26"/>
  <c r="K258" i="26"/>
  <c r="F258" i="26"/>
  <c r="E258" i="26"/>
  <c r="D258" i="26"/>
  <c r="K257" i="26"/>
  <c r="F257" i="26"/>
  <c r="E257" i="26"/>
  <c r="D257" i="26"/>
  <c r="K256" i="26"/>
  <c r="F256" i="26"/>
  <c r="E256" i="26"/>
  <c r="D256" i="26"/>
  <c r="K255" i="26"/>
  <c r="F255" i="26"/>
  <c r="E255" i="26"/>
  <c r="D255" i="26"/>
  <c r="K254" i="26"/>
  <c r="F254" i="26"/>
  <c r="E254" i="26"/>
  <c r="D254" i="26"/>
  <c r="K253" i="26"/>
  <c r="F253" i="26"/>
  <c r="E253" i="26"/>
  <c r="D253" i="26"/>
  <c r="K252" i="26"/>
  <c r="F252" i="26"/>
  <c r="E252" i="26"/>
  <c r="D252" i="26"/>
  <c r="K251" i="26"/>
  <c r="F251" i="26"/>
  <c r="E251" i="26"/>
  <c r="D251" i="26"/>
  <c r="K250" i="26"/>
  <c r="F250" i="26"/>
  <c r="E250" i="26"/>
  <c r="D250" i="26"/>
  <c r="K249" i="26"/>
  <c r="F249" i="26"/>
  <c r="E249" i="26"/>
  <c r="D249" i="26"/>
  <c r="K248" i="26"/>
  <c r="F248" i="26"/>
  <c r="E248" i="26"/>
  <c r="D248" i="26"/>
  <c r="K247" i="26"/>
  <c r="F247" i="26"/>
  <c r="E247" i="26"/>
  <c r="D247" i="26"/>
  <c r="K246" i="26"/>
  <c r="F246" i="26"/>
  <c r="E246" i="26"/>
  <c r="D246" i="26"/>
  <c r="K245" i="26"/>
  <c r="F245" i="26"/>
  <c r="E245" i="26"/>
  <c r="D245" i="26"/>
  <c r="K244" i="26"/>
  <c r="F244" i="26"/>
  <c r="E244" i="26"/>
  <c r="D244" i="26"/>
  <c r="K243" i="26"/>
  <c r="F243" i="26"/>
  <c r="E243" i="26"/>
  <c r="D243" i="26"/>
  <c r="K242" i="26"/>
  <c r="F242" i="26"/>
  <c r="E242" i="26"/>
  <c r="D242" i="26"/>
  <c r="K241" i="26"/>
  <c r="F241" i="26"/>
  <c r="E241" i="26"/>
  <c r="D241" i="26"/>
  <c r="K240" i="26"/>
  <c r="F240" i="26"/>
  <c r="E240" i="26"/>
  <c r="D240" i="26"/>
  <c r="K239" i="26"/>
  <c r="F239" i="26"/>
  <c r="E239" i="26"/>
  <c r="D239" i="26"/>
  <c r="K238" i="26"/>
  <c r="F238" i="26"/>
  <c r="E238" i="26"/>
  <c r="D238" i="26"/>
  <c r="K237" i="26"/>
  <c r="F237" i="26"/>
  <c r="E237" i="26"/>
  <c r="D237" i="26"/>
  <c r="K236" i="26"/>
  <c r="F236" i="26"/>
  <c r="E236" i="26"/>
  <c r="D236" i="26"/>
  <c r="K235" i="26"/>
  <c r="F235" i="26"/>
  <c r="E235" i="26"/>
  <c r="D235" i="26"/>
  <c r="K234" i="26"/>
  <c r="F234" i="26"/>
  <c r="E234" i="26"/>
  <c r="D234" i="26"/>
  <c r="K233" i="26"/>
  <c r="F233" i="26"/>
  <c r="E233" i="26"/>
  <c r="D233" i="26"/>
  <c r="K232" i="26"/>
  <c r="F232" i="26"/>
  <c r="E232" i="26"/>
  <c r="D232" i="26"/>
  <c r="K231" i="26"/>
  <c r="F231" i="26"/>
  <c r="E231" i="26"/>
  <c r="D231" i="26"/>
  <c r="K230" i="26"/>
  <c r="F230" i="26"/>
  <c r="E230" i="26"/>
  <c r="D230" i="26"/>
  <c r="K229" i="26"/>
  <c r="F229" i="26"/>
  <c r="E229" i="26"/>
  <c r="D229" i="26"/>
  <c r="K228" i="26"/>
  <c r="F228" i="26"/>
  <c r="E228" i="26"/>
  <c r="D228" i="26"/>
  <c r="K227" i="26"/>
  <c r="F227" i="26"/>
  <c r="E227" i="26"/>
  <c r="D227" i="26"/>
  <c r="K226" i="26"/>
  <c r="F226" i="26"/>
  <c r="E226" i="26"/>
  <c r="D226" i="26"/>
  <c r="K225" i="26"/>
  <c r="F225" i="26"/>
  <c r="E225" i="26"/>
  <c r="D225" i="26"/>
  <c r="K224" i="26"/>
  <c r="F224" i="26"/>
  <c r="E224" i="26"/>
  <c r="D224" i="26"/>
  <c r="K223" i="26"/>
  <c r="F223" i="26"/>
  <c r="E223" i="26"/>
  <c r="D223" i="26"/>
  <c r="K222" i="26"/>
  <c r="F222" i="26"/>
  <c r="E222" i="26"/>
  <c r="D222" i="26"/>
  <c r="K221" i="26"/>
  <c r="F221" i="26"/>
  <c r="E221" i="26"/>
  <c r="D221" i="26"/>
  <c r="K220" i="26"/>
  <c r="F220" i="26"/>
  <c r="E220" i="26"/>
  <c r="D220" i="26"/>
  <c r="K219" i="26"/>
  <c r="F219" i="26"/>
  <c r="E219" i="26"/>
  <c r="D219" i="26"/>
  <c r="K218" i="26"/>
  <c r="F218" i="26"/>
  <c r="E218" i="26"/>
  <c r="D218" i="26"/>
  <c r="K217" i="26"/>
  <c r="F217" i="26"/>
  <c r="E217" i="26"/>
  <c r="D217" i="26"/>
  <c r="K216" i="26"/>
  <c r="F216" i="26"/>
  <c r="E216" i="26"/>
  <c r="D216" i="26"/>
  <c r="K215" i="26"/>
  <c r="F215" i="26"/>
  <c r="E215" i="26"/>
  <c r="D215" i="26"/>
  <c r="K214" i="26"/>
  <c r="F214" i="26"/>
  <c r="E214" i="26"/>
  <c r="D214" i="26"/>
  <c r="K213" i="26"/>
  <c r="F213" i="26"/>
  <c r="E213" i="26"/>
  <c r="D213" i="26"/>
  <c r="K212" i="26"/>
  <c r="F212" i="26"/>
  <c r="E212" i="26"/>
  <c r="D212" i="26"/>
  <c r="K211" i="26"/>
  <c r="F211" i="26"/>
  <c r="E211" i="26"/>
  <c r="D211" i="26"/>
  <c r="K210" i="26"/>
  <c r="F210" i="26"/>
  <c r="E210" i="26"/>
  <c r="D210" i="26"/>
  <c r="K209" i="26"/>
  <c r="F209" i="26"/>
  <c r="E209" i="26"/>
  <c r="D209" i="26"/>
  <c r="K208" i="26"/>
  <c r="F208" i="26"/>
  <c r="E208" i="26"/>
  <c r="D208" i="26"/>
  <c r="K207" i="26"/>
  <c r="F207" i="26"/>
  <c r="E207" i="26"/>
  <c r="D207" i="26"/>
  <c r="K206" i="26"/>
  <c r="F206" i="26"/>
  <c r="E206" i="26"/>
  <c r="D206" i="26"/>
  <c r="K205" i="26"/>
  <c r="F205" i="26"/>
  <c r="E205" i="26"/>
  <c r="D205" i="26"/>
  <c r="K204" i="26"/>
  <c r="F204" i="26"/>
  <c r="E204" i="26"/>
  <c r="D204" i="26"/>
  <c r="K203" i="26"/>
  <c r="F203" i="26"/>
  <c r="E203" i="26"/>
  <c r="D203" i="26"/>
  <c r="K202" i="26"/>
  <c r="F202" i="26"/>
  <c r="E202" i="26"/>
  <c r="D202" i="26"/>
  <c r="K201" i="26"/>
  <c r="F201" i="26"/>
  <c r="E201" i="26"/>
  <c r="D201" i="26"/>
  <c r="K200" i="26"/>
  <c r="F200" i="26"/>
  <c r="E200" i="26"/>
  <c r="D200" i="26"/>
  <c r="K199" i="26"/>
  <c r="F199" i="26"/>
  <c r="E199" i="26"/>
  <c r="D199" i="26"/>
  <c r="K198" i="26"/>
  <c r="F198" i="26"/>
  <c r="E198" i="26"/>
  <c r="D198" i="26"/>
  <c r="K197" i="26"/>
  <c r="F197" i="26"/>
  <c r="E197" i="26"/>
  <c r="D197" i="26"/>
  <c r="K196" i="26"/>
  <c r="F196" i="26"/>
  <c r="E196" i="26"/>
  <c r="D196" i="26"/>
  <c r="K195" i="26"/>
  <c r="F195" i="26"/>
  <c r="E195" i="26"/>
  <c r="D195" i="26"/>
  <c r="K194" i="26"/>
  <c r="F194" i="26"/>
  <c r="E194" i="26"/>
  <c r="D194" i="26"/>
  <c r="K193" i="26"/>
  <c r="F193" i="26"/>
  <c r="E193" i="26"/>
  <c r="D193" i="26"/>
  <c r="K192" i="26"/>
  <c r="F192" i="26"/>
  <c r="E192" i="26"/>
  <c r="D192" i="26"/>
  <c r="K191" i="26"/>
  <c r="F191" i="26"/>
  <c r="E191" i="26"/>
  <c r="D191" i="26"/>
  <c r="K190" i="26"/>
  <c r="F190" i="26"/>
  <c r="E190" i="26"/>
  <c r="D190" i="26"/>
  <c r="K189" i="26"/>
  <c r="F189" i="26"/>
  <c r="E189" i="26"/>
  <c r="D189" i="26"/>
  <c r="K188" i="26"/>
  <c r="F188" i="26"/>
  <c r="E188" i="26"/>
  <c r="D188" i="26"/>
  <c r="K187" i="26"/>
  <c r="F187" i="26"/>
  <c r="E187" i="26"/>
  <c r="D187" i="26"/>
  <c r="K186" i="26"/>
  <c r="F186" i="26"/>
  <c r="E186" i="26"/>
  <c r="D186" i="26"/>
  <c r="K185" i="26"/>
  <c r="F185" i="26"/>
  <c r="E185" i="26"/>
  <c r="D185" i="26"/>
  <c r="K184" i="26"/>
  <c r="F184" i="26"/>
  <c r="E184" i="26"/>
  <c r="D184" i="26"/>
  <c r="K183" i="26"/>
  <c r="F183" i="26"/>
  <c r="E183" i="26"/>
  <c r="D183" i="26"/>
  <c r="K182" i="26"/>
  <c r="F182" i="26"/>
  <c r="E182" i="26"/>
  <c r="D182" i="26"/>
  <c r="K181" i="26"/>
  <c r="F181" i="26"/>
  <c r="E181" i="26"/>
  <c r="D181" i="26"/>
  <c r="K180" i="26"/>
  <c r="F180" i="26"/>
  <c r="E180" i="26"/>
  <c r="D180" i="26"/>
  <c r="K179" i="26"/>
  <c r="F179" i="26"/>
  <c r="E179" i="26"/>
  <c r="D179" i="26"/>
  <c r="K178" i="26"/>
  <c r="F178" i="26"/>
  <c r="E178" i="26"/>
  <c r="D178" i="26"/>
  <c r="K177" i="26"/>
  <c r="F177" i="26"/>
  <c r="E177" i="26"/>
  <c r="D177" i="26"/>
  <c r="K176" i="26"/>
  <c r="F176" i="26"/>
  <c r="E176" i="26"/>
  <c r="D176" i="26"/>
  <c r="K175" i="26"/>
  <c r="F175" i="26"/>
  <c r="E175" i="26"/>
  <c r="D175" i="26"/>
  <c r="K174" i="26"/>
  <c r="F174" i="26"/>
  <c r="E174" i="26"/>
  <c r="D174" i="26"/>
  <c r="K173" i="26"/>
  <c r="F173" i="26"/>
  <c r="E173" i="26"/>
  <c r="D173" i="26"/>
  <c r="K172" i="26"/>
  <c r="F172" i="26"/>
  <c r="E172" i="26"/>
  <c r="D172" i="26"/>
  <c r="K171" i="26"/>
  <c r="F171" i="26"/>
  <c r="E171" i="26"/>
  <c r="D171" i="26"/>
  <c r="K170" i="26"/>
  <c r="F170" i="26"/>
  <c r="E170" i="26"/>
  <c r="D170" i="26"/>
  <c r="K169" i="26"/>
  <c r="F169" i="26"/>
  <c r="E169" i="26"/>
  <c r="D169" i="26"/>
  <c r="K168" i="26"/>
  <c r="F168" i="26"/>
  <c r="E168" i="26"/>
  <c r="D168" i="26"/>
  <c r="K167" i="26"/>
  <c r="F167" i="26"/>
  <c r="E167" i="26"/>
  <c r="D167" i="26"/>
  <c r="K166" i="26"/>
  <c r="F166" i="26"/>
  <c r="E166" i="26"/>
  <c r="D166" i="26"/>
  <c r="K165" i="26"/>
  <c r="F165" i="26"/>
  <c r="E165" i="26"/>
  <c r="D165" i="26"/>
  <c r="K164" i="26"/>
  <c r="F164" i="26"/>
  <c r="E164" i="26"/>
  <c r="D164" i="26"/>
  <c r="K163" i="26"/>
  <c r="F163" i="26"/>
  <c r="E163" i="26"/>
  <c r="D163" i="26"/>
  <c r="K162" i="26"/>
  <c r="F162" i="26"/>
  <c r="E162" i="26"/>
  <c r="D162" i="26"/>
  <c r="K161" i="26"/>
  <c r="F161" i="26"/>
  <c r="E161" i="26"/>
  <c r="D161" i="26"/>
  <c r="K160" i="26"/>
  <c r="F160" i="26"/>
  <c r="E160" i="26"/>
  <c r="D160" i="26"/>
  <c r="K159" i="26"/>
  <c r="F159" i="26"/>
  <c r="E159" i="26"/>
  <c r="D159" i="26"/>
  <c r="K158" i="26"/>
  <c r="F158" i="26"/>
  <c r="E158" i="26"/>
  <c r="D158" i="26"/>
  <c r="K157" i="26"/>
  <c r="F157" i="26"/>
  <c r="E157" i="26"/>
  <c r="D157" i="26"/>
  <c r="K156" i="26"/>
  <c r="F156" i="26"/>
  <c r="E156" i="26"/>
  <c r="D156" i="26"/>
  <c r="K155" i="26"/>
  <c r="F155" i="26"/>
  <c r="E155" i="26"/>
  <c r="D155" i="26"/>
  <c r="K154" i="26"/>
  <c r="F154" i="26"/>
  <c r="E154" i="26"/>
  <c r="D154" i="26"/>
  <c r="K153" i="26"/>
  <c r="F153" i="26"/>
  <c r="E153" i="26"/>
  <c r="D153" i="26"/>
  <c r="K152" i="26"/>
  <c r="F152" i="26"/>
  <c r="E152" i="26"/>
  <c r="D152" i="26"/>
  <c r="K151" i="26"/>
  <c r="F151" i="26"/>
  <c r="E151" i="26"/>
  <c r="D151" i="26"/>
  <c r="K150" i="26"/>
  <c r="F150" i="26"/>
  <c r="E150" i="26"/>
  <c r="D150" i="26"/>
  <c r="K149" i="26"/>
  <c r="F149" i="26"/>
  <c r="E149" i="26"/>
  <c r="D149" i="26"/>
  <c r="K148" i="26"/>
  <c r="F148" i="26"/>
  <c r="E148" i="26"/>
  <c r="D148" i="26"/>
  <c r="K147" i="26"/>
  <c r="F147" i="26"/>
  <c r="E147" i="26"/>
  <c r="D147" i="26"/>
  <c r="K146" i="26"/>
  <c r="F146" i="26"/>
  <c r="E146" i="26"/>
  <c r="D146" i="26"/>
  <c r="K145" i="26"/>
  <c r="F145" i="26"/>
  <c r="E145" i="26"/>
  <c r="D145" i="26"/>
  <c r="K144" i="26"/>
  <c r="F144" i="26"/>
  <c r="E144" i="26"/>
  <c r="D144" i="26"/>
  <c r="K143" i="26"/>
  <c r="F143" i="26"/>
  <c r="E143" i="26"/>
  <c r="D143" i="26"/>
  <c r="K142" i="26"/>
  <c r="F142" i="26"/>
  <c r="E142" i="26"/>
  <c r="D142" i="26"/>
  <c r="K141" i="26"/>
  <c r="F141" i="26"/>
  <c r="E141" i="26"/>
  <c r="D141" i="26"/>
  <c r="K140" i="26"/>
  <c r="F140" i="26"/>
  <c r="E140" i="26"/>
  <c r="D140" i="26"/>
  <c r="K139" i="26"/>
  <c r="F139" i="26"/>
  <c r="E139" i="26"/>
  <c r="D139" i="26"/>
  <c r="K138" i="26"/>
  <c r="F138" i="26"/>
  <c r="E138" i="26"/>
  <c r="D138" i="26"/>
  <c r="K137" i="26"/>
  <c r="F137" i="26"/>
  <c r="E137" i="26"/>
  <c r="D137" i="26"/>
  <c r="K136" i="26"/>
  <c r="F136" i="26"/>
  <c r="E136" i="26"/>
  <c r="D136" i="26"/>
  <c r="K135" i="26"/>
  <c r="F135" i="26"/>
  <c r="E135" i="26"/>
  <c r="D135" i="26"/>
  <c r="K134" i="26"/>
  <c r="F134" i="26"/>
  <c r="E134" i="26"/>
  <c r="D134" i="26"/>
  <c r="K133" i="26"/>
  <c r="F133" i="26"/>
  <c r="E133" i="26"/>
  <c r="D133" i="26"/>
  <c r="K132" i="26"/>
  <c r="F132" i="26"/>
  <c r="E132" i="26"/>
  <c r="D132" i="26"/>
  <c r="K131" i="26"/>
  <c r="F131" i="26"/>
  <c r="E131" i="26"/>
  <c r="D131" i="26"/>
  <c r="K130" i="26"/>
  <c r="F130" i="26"/>
  <c r="E130" i="26"/>
  <c r="D130" i="26"/>
  <c r="K129" i="26"/>
  <c r="F129" i="26"/>
  <c r="E129" i="26"/>
  <c r="D129" i="26"/>
  <c r="K128" i="26"/>
  <c r="F128" i="26"/>
  <c r="E128" i="26"/>
  <c r="D128" i="26"/>
  <c r="K127" i="26"/>
  <c r="F127" i="26"/>
  <c r="E127" i="26"/>
  <c r="D127" i="26"/>
  <c r="K126" i="26"/>
  <c r="F126" i="26"/>
  <c r="E126" i="26"/>
  <c r="D126" i="26"/>
  <c r="K125" i="26"/>
  <c r="F125" i="26"/>
  <c r="E125" i="26"/>
  <c r="D125" i="26"/>
  <c r="K124" i="26"/>
  <c r="F124" i="26"/>
  <c r="E124" i="26"/>
  <c r="D124" i="26"/>
  <c r="K123" i="26"/>
  <c r="F123" i="26"/>
  <c r="E123" i="26"/>
  <c r="D123" i="26"/>
  <c r="K122" i="26"/>
  <c r="F122" i="26"/>
  <c r="E122" i="26"/>
  <c r="D122" i="26"/>
  <c r="K121" i="26"/>
  <c r="F121" i="26"/>
  <c r="E121" i="26"/>
  <c r="D121" i="26"/>
  <c r="K120" i="26"/>
  <c r="F120" i="26"/>
  <c r="E120" i="26"/>
  <c r="D120" i="26"/>
  <c r="K119" i="26"/>
  <c r="F119" i="26"/>
  <c r="E119" i="26"/>
  <c r="D119" i="26"/>
  <c r="K118" i="26"/>
  <c r="F118" i="26"/>
  <c r="E118" i="26"/>
  <c r="D118" i="26"/>
  <c r="K117" i="26"/>
  <c r="F117" i="26"/>
  <c r="E117" i="26"/>
  <c r="D117" i="26"/>
  <c r="K116" i="26"/>
  <c r="F116" i="26"/>
  <c r="E116" i="26"/>
  <c r="D116" i="26"/>
  <c r="K115" i="26"/>
  <c r="F115" i="26"/>
  <c r="E115" i="26"/>
  <c r="D115" i="26"/>
  <c r="K114" i="26"/>
  <c r="F114" i="26"/>
  <c r="E114" i="26"/>
  <c r="D114" i="26"/>
  <c r="K113" i="26"/>
  <c r="F113" i="26"/>
  <c r="E113" i="26"/>
  <c r="D113" i="26"/>
  <c r="K112" i="26"/>
  <c r="F112" i="26"/>
  <c r="E112" i="26"/>
  <c r="D112" i="26"/>
  <c r="K111" i="26"/>
  <c r="F111" i="26"/>
  <c r="E111" i="26"/>
  <c r="D111" i="26"/>
  <c r="K110" i="26"/>
  <c r="F110" i="26"/>
  <c r="E110" i="26"/>
  <c r="D110" i="26"/>
  <c r="K109" i="26"/>
  <c r="F109" i="26"/>
  <c r="E109" i="26"/>
  <c r="D109" i="26"/>
  <c r="K108" i="26"/>
  <c r="F108" i="26"/>
  <c r="E108" i="26"/>
  <c r="D108" i="26"/>
  <c r="K107" i="26"/>
  <c r="F107" i="26"/>
  <c r="E107" i="26"/>
  <c r="D107" i="26"/>
  <c r="K106" i="26"/>
  <c r="F106" i="26"/>
  <c r="E106" i="26"/>
  <c r="D106" i="26"/>
  <c r="K105" i="26"/>
  <c r="F105" i="26"/>
  <c r="E105" i="26"/>
  <c r="D105" i="26"/>
  <c r="K104" i="26"/>
  <c r="F104" i="26"/>
  <c r="E104" i="26"/>
  <c r="D104" i="26"/>
  <c r="K103" i="26"/>
  <c r="F103" i="26"/>
  <c r="E103" i="26"/>
  <c r="D103" i="26"/>
  <c r="K102" i="26"/>
  <c r="F102" i="26"/>
  <c r="E102" i="26"/>
  <c r="D102" i="26"/>
  <c r="K101" i="26"/>
  <c r="F101" i="26"/>
  <c r="E101" i="26"/>
  <c r="D101" i="26"/>
  <c r="K100" i="26"/>
  <c r="F100" i="26"/>
  <c r="E100" i="26"/>
  <c r="D100" i="26"/>
  <c r="K99" i="26"/>
  <c r="F99" i="26"/>
  <c r="E99" i="26"/>
  <c r="D99" i="26"/>
  <c r="K98" i="26"/>
  <c r="F98" i="26"/>
  <c r="E98" i="26"/>
  <c r="D98" i="26"/>
  <c r="K97" i="26"/>
  <c r="F97" i="26"/>
  <c r="E97" i="26"/>
  <c r="D97" i="26"/>
  <c r="K96" i="26"/>
  <c r="F96" i="26"/>
  <c r="E96" i="26"/>
  <c r="D96" i="26"/>
  <c r="K95" i="26"/>
  <c r="F95" i="26"/>
  <c r="E95" i="26"/>
  <c r="D95" i="26"/>
  <c r="K94" i="26"/>
  <c r="F94" i="26"/>
  <c r="E94" i="26"/>
  <c r="D94" i="26"/>
  <c r="K93" i="26"/>
  <c r="F93" i="26"/>
  <c r="E93" i="26"/>
  <c r="D93" i="26"/>
  <c r="K92" i="26"/>
  <c r="F92" i="26"/>
  <c r="E92" i="26"/>
  <c r="D92" i="26"/>
  <c r="K91" i="26"/>
  <c r="F91" i="26"/>
  <c r="E91" i="26"/>
  <c r="D91" i="26"/>
  <c r="K90" i="26"/>
  <c r="F90" i="26"/>
  <c r="E90" i="26"/>
  <c r="D90" i="26"/>
  <c r="K89" i="26"/>
  <c r="F89" i="26"/>
  <c r="E89" i="26"/>
  <c r="D89" i="26"/>
  <c r="K88" i="26"/>
  <c r="F88" i="26"/>
  <c r="E88" i="26"/>
  <c r="D88" i="26"/>
  <c r="K87" i="26"/>
  <c r="F87" i="26"/>
  <c r="E87" i="26"/>
  <c r="D87" i="26"/>
  <c r="K86" i="26"/>
  <c r="F86" i="26"/>
  <c r="E86" i="26"/>
  <c r="D86" i="26"/>
  <c r="K85" i="26"/>
  <c r="F85" i="26"/>
  <c r="E85" i="26"/>
  <c r="D85" i="26"/>
  <c r="K84" i="26"/>
  <c r="F84" i="26"/>
  <c r="E84" i="26"/>
  <c r="D84" i="26"/>
  <c r="K83" i="26"/>
  <c r="F83" i="26"/>
  <c r="E83" i="26"/>
  <c r="D83" i="26"/>
  <c r="K82" i="26"/>
  <c r="F82" i="26"/>
  <c r="E82" i="26"/>
  <c r="D82" i="26"/>
  <c r="K81" i="26"/>
  <c r="F81" i="26"/>
  <c r="E81" i="26"/>
  <c r="D81" i="26"/>
  <c r="K80" i="26"/>
  <c r="F80" i="26"/>
  <c r="E80" i="26"/>
  <c r="D80" i="26"/>
  <c r="K79" i="26"/>
  <c r="F79" i="26"/>
  <c r="E79" i="26"/>
  <c r="D79" i="26"/>
  <c r="K78" i="26"/>
  <c r="F78" i="26"/>
  <c r="E78" i="26"/>
  <c r="D78" i="26"/>
  <c r="K77" i="26"/>
  <c r="F77" i="26"/>
  <c r="E77" i="26"/>
  <c r="D77" i="26"/>
  <c r="K76" i="26"/>
  <c r="F76" i="26"/>
  <c r="E76" i="26"/>
  <c r="D76" i="26"/>
  <c r="K75" i="26"/>
  <c r="F75" i="26"/>
  <c r="E75" i="26"/>
  <c r="D75" i="26"/>
  <c r="K74" i="26"/>
  <c r="F74" i="26"/>
  <c r="E74" i="26"/>
  <c r="D74" i="26"/>
  <c r="K73" i="26"/>
  <c r="F73" i="26"/>
  <c r="E73" i="26"/>
  <c r="D73" i="26"/>
  <c r="K72" i="26"/>
  <c r="F72" i="26"/>
  <c r="E72" i="26"/>
  <c r="D72" i="26"/>
  <c r="K71" i="26"/>
  <c r="F71" i="26"/>
  <c r="E71" i="26"/>
  <c r="D71" i="26"/>
  <c r="K70" i="26"/>
  <c r="F70" i="26"/>
  <c r="E70" i="26"/>
  <c r="D70" i="26"/>
  <c r="K69" i="26"/>
  <c r="F69" i="26"/>
  <c r="E69" i="26"/>
  <c r="D69" i="26"/>
  <c r="K68" i="26"/>
  <c r="F68" i="26"/>
  <c r="E68" i="26"/>
  <c r="D68" i="26"/>
  <c r="K67" i="26"/>
  <c r="F67" i="26"/>
  <c r="E67" i="26"/>
  <c r="D67" i="26"/>
  <c r="K66" i="26"/>
  <c r="F66" i="26"/>
  <c r="E66" i="26"/>
  <c r="D66" i="26"/>
  <c r="K65" i="26"/>
  <c r="F65" i="26"/>
  <c r="E65" i="26"/>
  <c r="D65" i="26"/>
  <c r="K64" i="26"/>
  <c r="F64" i="26"/>
  <c r="E64" i="26"/>
  <c r="D64" i="26"/>
  <c r="K63" i="26"/>
  <c r="F63" i="26"/>
  <c r="E63" i="26"/>
  <c r="D63" i="26"/>
  <c r="K62" i="26"/>
  <c r="F62" i="26"/>
  <c r="E62" i="26"/>
  <c r="D62" i="26"/>
  <c r="K61" i="26"/>
  <c r="F61" i="26"/>
  <c r="E61" i="26"/>
  <c r="D61" i="26"/>
  <c r="K60" i="26"/>
  <c r="F60" i="26"/>
  <c r="E60" i="26"/>
  <c r="D60" i="26"/>
  <c r="K59" i="26"/>
  <c r="F59" i="26"/>
  <c r="E59" i="26"/>
  <c r="D59" i="26"/>
  <c r="K58" i="26"/>
  <c r="F58" i="26"/>
  <c r="E58" i="26"/>
  <c r="D58" i="26"/>
  <c r="K57" i="26"/>
  <c r="F57" i="26"/>
  <c r="E57" i="26"/>
  <c r="D57" i="26"/>
  <c r="K56" i="26"/>
  <c r="F56" i="26"/>
  <c r="E56" i="26"/>
  <c r="D56" i="26"/>
  <c r="K55" i="26"/>
  <c r="F55" i="26"/>
  <c r="E55" i="26"/>
  <c r="D55" i="26"/>
  <c r="K54" i="26"/>
  <c r="F54" i="26"/>
  <c r="E54" i="26"/>
  <c r="D54" i="26"/>
  <c r="K53" i="26"/>
  <c r="F53" i="26"/>
  <c r="E53" i="26"/>
  <c r="D53" i="26"/>
  <c r="K52" i="26"/>
  <c r="F52" i="26"/>
  <c r="E52" i="26"/>
  <c r="D52" i="26"/>
  <c r="K51" i="26"/>
  <c r="F51" i="26"/>
  <c r="E51" i="26"/>
  <c r="D51" i="26"/>
  <c r="K50" i="26"/>
  <c r="F50" i="26"/>
  <c r="E50" i="26"/>
  <c r="D50" i="26"/>
  <c r="K49" i="26"/>
  <c r="F49" i="26"/>
  <c r="E49" i="26"/>
  <c r="D49" i="26"/>
  <c r="K48" i="26"/>
  <c r="F48" i="26"/>
  <c r="E48" i="26"/>
  <c r="D48" i="26"/>
  <c r="K47" i="26"/>
  <c r="F47" i="26"/>
  <c r="E47" i="26"/>
  <c r="D47" i="26"/>
  <c r="K46" i="26"/>
  <c r="F46" i="26"/>
  <c r="E46" i="26"/>
  <c r="D46" i="26"/>
  <c r="K45" i="26"/>
  <c r="F45" i="26"/>
  <c r="E45" i="26"/>
  <c r="D45" i="26"/>
  <c r="K44" i="26"/>
  <c r="F44" i="26"/>
  <c r="E44" i="26"/>
  <c r="D44" i="26"/>
  <c r="K43" i="26"/>
  <c r="F43" i="26"/>
  <c r="E43" i="26"/>
  <c r="D43" i="26"/>
  <c r="K42" i="26"/>
  <c r="F42" i="26"/>
  <c r="E42" i="26"/>
  <c r="D42" i="26"/>
  <c r="K41" i="26"/>
  <c r="F41" i="26"/>
  <c r="E41" i="26"/>
  <c r="D41" i="26"/>
  <c r="K40" i="26"/>
  <c r="F40" i="26"/>
  <c r="E40" i="26"/>
  <c r="D40" i="26"/>
  <c r="K39" i="26"/>
  <c r="F39" i="26"/>
  <c r="E39" i="26"/>
  <c r="D39" i="26"/>
  <c r="K38" i="26"/>
  <c r="F38" i="26"/>
  <c r="E38" i="26"/>
  <c r="D38" i="26"/>
  <c r="K37" i="26"/>
  <c r="F37" i="26"/>
  <c r="E37" i="26"/>
  <c r="D37" i="26"/>
  <c r="K36" i="26"/>
  <c r="F36" i="26"/>
  <c r="E36" i="26"/>
  <c r="D36" i="26"/>
  <c r="K35" i="26"/>
  <c r="F35" i="26"/>
  <c r="E35" i="26"/>
  <c r="D35" i="26"/>
  <c r="K34" i="26"/>
  <c r="F34" i="26"/>
  <c r="E34" i="26"/>
  <c r="D34" i="26"/>
  <c r="K33" i="26"/>
  <c r="F33" i="26"/>
  <c r="E33" i="26"/>
  <c r="D33" i="26"/>
  <c r="K32" i="26"/>
  <c r="F32" i="26"/>
  <c r="E32" i="26"/>
  <c r="D32" i="26"/>
  <c r="K31" i="26"/>
  <c r="F31" i="26"/>
  <c r="E31" i="26"/>
  <c r="D31" i="26"/>
  <c r="K30" i="26"/>
  <c r="F30" i="26"/>
  <c r="E30" i="26"/>
  <c r="D30" i="26"/>
  <c r="K29" i="26"/>
  <c r="F29" i="26"/>
  <c r="E29" i="26"/>
  <c r="D29" i="26"/>
  <c r="K28" i="26"/>
  <c r="F28" i="26"/>
  <c r="E28" i="26"/>
  <c r="D28" i="26"/>
  <c r="K27" i="26"/>
  <c r="F27" i="26"/>
  <c r="E27" i="26"/>
  <c r="D27" i="26"/>
  <c r="K26" i="26"/>
  <c r="F26" i="26"/>
  <c r="E26" i="26"/>
  <c r="D26" i="26"/>
  <c r="K25" i="26"/>
  <c r="F25" i="26"/>
  <c r="E25" i="26"/>
  <c r="D25" i="26"/>
  <c r="K24" i="26"/>
  <c r="F24" i="26"/>
  <c r="E24" i="26"/>
  <c r="D24" i="26"/>
  <c r="K23" i="26"/>
  <c r="F23" i="26"/>
  <c r="E23" i="26"/>
  <c r="D23" i="26"/>
  <c r="K22" i="26"/>
  <c r="F22" i="26"/>
  <c r="E22" i="26"/>
  <c r="D22" i="26"/>
  <c r="K21" i="26"/>
  <c r="F21" i="26"/>
  <c r="E21" i="26"/>
  <c r="D21" i="26"/>
  <c r="K20" i="26"/>
  <c r="F20" i="26"/>
  <c r="E20" i="26"/>
  <c r="D20" i="26"/>
  <c r="K19" i="26"/>
  <c r="F19" i="26"/>
  <c r="E19" i="26"/>
  <c r="D19" i="26"/>
  <c r="K18" i="26"/>
  <c r="F18" i="26"/>
  <c r="E18" i="26"/>
  <c r="D18" i="26"/>
  <c r="K17" i="26"/>
  <c r="F17" i="26"/>
  <c r="E17" i="26"/>
  <c r="D17" i="26"/>
  <c r="K16" i="26"/>
  <c r="F16" i="26"/>
  <c r="E16" i="26"/>
  <c r="D16" i="26"/>
  <c r="K15" i="26"/>
  <c r="F15" i="26"/>
  <c r="E15" i="26"/>
  <c r="D15" i="26"/>
  <c r="K14" i="26"/>
  <c r="F14" i="26"/>
  <c r="E14" i="26"/>
  <c r="D14" i="26"/>
  <c r="K13" i="26"/>
  <c r="F13" i="26"/>
  <c r="E13" i="26"/>
  <c r="D13" i="26"/>
  <c r="K12" i="26"/>
  <c r="F12" i="26"/>
  <c r="E12" i="26"/>
  <c r="D12" i="26"/>
  <c r="K11" i="26"/>
  <c r="F11" i="26"/>
  <c r="E11" i="26"/>
  <c r="D11" i="26"/>
  <c r="K10" i="26"/>
  <c r="F10" i="26"/>
  <c r="E10" i="26"/>
  <c r="D10" i="26"/>
  <c r="O9" i="26"/>
  <c r="P9" i="26" s="1"/>
  <c r="Q9" i="26" s="1"/>
  <c r="D13" i="14" s="1"/>
  <c r="K9" i="26"/>
  <c r="F9" i="26"/>
  <c r="E9" i="26"/>
  <c r="D9" i="26"/>
  <c r="K4" i="26"/>
  <c r="F693" i="25"/>
  <c r="E693" i="25"/>
  <c r="D693" i="25"/>
  <c r="F692" i="25"/>
  <c r="E692" i="25"/>
  <c r="D692" i="25"/>
  <c r="F691" i="25"/>
  <c r="E691" i="25"/>
  <c r="D691" i="25"/>
  <c r="F690" i="25"/>
  <c r="E690" i="25"/>
  <c r="D690" i="25"/>
  <c r="F689" i="25"/>
  <c r="E689" i="25"/>
  <c r="D689" i="25"/>
  <c r="F688" i="25"/>
  <c r="E688" i="25"/>
  <c r="D688" i="25"/>
  <c r="F687" i="25"/>
  <c r="E687" i="25"/>
  <c r="D687" i="25"/>
  <c r="F686" i="25"/>
  <c r="E686" i="25"/>
  <c r="D686" i="25"/>
  <c r="F685" i="25"/>
  <c r="E685" i="25"/>
  <c r="D685" i="25"/>
  <c r="F684" i="25"/>
  <c r="E684" i="25"/>
  <c r="D684" i="25"/>
  <c r="F683" i="25"/>
  <c r="E683" i="25"/>
  <c r="D683" i="25"/>
  <c r="F682" i="25"/>
  <c r="E682" i="25"/>
  <c r="D682" i="25"/>
  <c r="F681" i="25"/>
  <c r="E681" i="25"/>
  <c r="D681" i="25"/>
  <c r="F680" i="25"/>
  <c r="E680" i="25"/>
  <c r="D680" i="25"/>
  <c r="F679" i="25"/>
  <c r="E679" i="25"/>
  <c r="D679" i="25"/>
  <c r="F678" i="25"/>
  <c r="E678" i="25"/>
  <c r="D678" i="25"/>
  <c r="F677" i="25"/>
  <c r="E677" i="25"/>
  <c r="D677" i="25"/>
  <c r="F676" i="25"/>
  <c r="E676" i="25"/>
  <c r="D676" i="25"/>
  <c r="F675" i="25"/>
  <c r="E675" i="25"/>
  <c r="D675" i="25"/>
  <c r="F674" i="25"/>
  <c r="E674" i="25"/>
  <c r="D674" i="25"/>
  <c r="F673" i="25"/>
  <c r="E673" i="25"/>
  <c r="D673" i="25"/>
  <c r="F672" i="25"/>
  <c r="E672" i="25"/>
  <c r="D672" i="25"/>
  <c r="F671" i="25"/>
  <c r="E671" i="25"/>
  <c r="D671" i="25"/>
  <c r="F670" i="25"/>
  <c r="E670" i="25"/>
  <c r="D670" i="25"/>
  <c r="F669" i="25"/>
  <c r="E669" i="25"/>
  <c r="D669" i="25"/>
  <c r="F668" i="25"/>
  <c r="E668" i="25"/>
  <c r="D668" i="25"/>
  <c r="F667" i="25"/>
  <c r="E667" i="25"/>
  <c r="D667" i="25"/>
  <c r="F666" i="25"/>
  <c r="E666" i="25"/>
  <c r="D666" i="25"/>
  <c r="F665" i="25"/>
  <c r="E665" i="25"/>
  <c r="D665" i="25"/>
  <c r="F664" i="25"/>
  <c r="E664" i="25"/>
  <c r="D664" i="25"/>
  <c r="F663" i="25"/>
  <c r="E663" i="25"/>
  <c r="D663" i="25"/>
  <c r="F662" i="25"/>
  <c r="E662" i="25"/>
  <c r="D662" i="25"/>
  <c r="F661" i="25"/>
  <c r="E661" i="25"/>
  <c r="D661" i="25"/>
  <c r="F660" i="25"/>
  <c r="E660" i="25"/>
  <c r="D660" i="25"/>
  <c r="F659" i="25"/>
  <c r="E659" i="25"/>
  <c r="D659" i="25"/>
  <c r="F658" i="25"/>
  <c r="E658" i="25"/>
  <c r="D658" i="25"/>
  <c r="F657" i="25"/>
  <c r="E657" i="25"/>
  <c r="D657" i="25"/>
  <c r="F656" i="25"/>
  <c r="E656" i="25"/>
  <c r="D656" i="25"/>
  <c r="F655" i="25"/>
  <c r="E655" i="25"/>
  <c r="D655" i="25"/>
  <c r="F654" i="25"/>
  <c r="E654" i="25"/>
  <c r="D654" i="25"/>
  <c r="F653" i="25"/>
  <c r="E653" i="25"/>
  <c r="D653" i="25"/>
  <c r="F652" i="25"/>
  <c r="E652" i="25"/>
  <c r="D652" i="25"/>
  <c r="F651" i="25"/>
  <c r="E651" i="25"/>
  <c r="D651" i="25"/>
  <c r="F650" i="25"/>
  <c r="E650" i="25"/>
  <c r="D650" i="25"/>
  <c r="F649" i="25"/>
  <c r="E649" i="25"/>
  <c r="D649" i="25"/>
  <c r="F648" i="25"/>
  <c r="E648" i="25"/>
  <c r="D648" i="25"/>
  <c r="F647" i="25"/>
  <c r="E647" i="25"/>
  <c r="D647" i="25"/>
  <c r="F646" i="25"/>
  <c r="E646" i="25"/>
  <c r="D646" i="25"/>
  <c r="F645" i="25"/>
  <c r="E645" i="25"/>
  <c r="D645" i="25"/>
  <c r="F644" i="25"/>
  <c r="E644" i="25"/>
  <c r="D644" i="25"/>
  <c r="F643" i="25"/>
  <c r="E643" i="25"/>
  <c r="D643" i="25"/>
  <c r="F642" i="25"/>
  <c r="E642" i="25"/>
  <c r="D642" i="25"/>
  <c r="F641" i="25"/>
  <c r="E641" i="25"/>
  <c r="D641" i="25"/>
  <c r="F640" i="25"/>
  <c r="E640" i="25"/>
  <c r="D640" i="25"/>
  <c r="F639" i="25"/>
  <c r="E639" i="25"/>
  <c r="D639" i="25"/>
  <c r="F638" i="25"/>
  <c r="E638" i="25"/>
  <c r="D638" i="25"/>
  <c r="F637" i="25"/>
  <c r="E637" i="25"/>
  <c r="D637" i="25"/>
  <c r="F636" i="25"/>
  <c r="E636" i="25"/>
  <c r="D636" i="25"/>
  <c r="F635" i="25"/>
  <c r="E635" i="25"/>
  <c r="D635" i="25"/>
  <c r="F634" i="25"/>
  <c r="E634" i="25"/>
  <c r="D634" i="25"/>
  <c r="F633" i="25"/>
  <c r="E633" i="25"/>
  <c r="D633" i="25"/>
  <c r="F632" i="25"/>
  <c r="E632" i="25"/>
  <c r="D632" i="25"/>
  <c r="F631" i="25"/>
  <c r="E631" i="25"/>
  <c r="D631" i="25"/>
  <c r="F630" i="25"/>
  <c r="E630" i="25"/>
  <c r="D630" i="25"/>
  <c r="F629" i="25"/>
  <c r="E629" i="25"/>
  <c r="D629" i="25"/>
  <c r="F628" i="25"/>
  <c r="E628" i="25"/>
  <c r="D628" i="25"/>
  <c r="F627" i="25"/>
  <c r="E627" i="25"/>
  <c r="D627" i="25"/>
  <c r="F626" i="25"/>
  <c r="E626" i="25"/>
  <c r="D626" i="25"/>
  <c r="F625" i="25"/>
  <c r="E625" i="25"/>
  <c r="D625" i="25"/>
  <c r="F624" i="25"/>
  <c r="E624" i="25"/>
  <c r="D624" i="25"/>
  <c r="F623" i="25"/>
  <c r="E623" i="25"/>
  <c r="D623" i="25"/>
  <c r="F622" i="25"/>
  <c r="E622" i="25"/>
  <c r="D622" i="25"/>
  <c r="F621" i="25"/>
  <c r="E621" i="25"/>
  <c r="D621" i="25"/>
  <c r="F620" i="25"/>
  <c r="E620" i="25"/>
  <c r="D620" i="25"/>
  <c r="F619" i="25"/>
  <c r="E619" i="25"/>
  <c r="D619" i="25"/>
  <c r="F618" i="25"/>
  <c r="E618" i="25"/>
  <c r="D618" i="25"/>
  <c r="F617" i="25"/>
  <c r="E617" i="25"/>
  <c r="D617" i="25"/>
  <c r="F616" i="25"/>
  <c r="E616" i="25"/>
  <c r="D616" i="25"/>
  <c r="F615" i="25"/>
  <c r="E615" i="25"/>
  <c r="D615" i="25"/>
  <c r="F614" i="25"/>
  <c r="E614" i="25"/>
  <c r="D614" i="25"/>
  <c r="F613" i="25"/>
  <c r="E613" i="25"/>
  <c r="D613" i="25"/>
  <c r="F612" i="25"/>
  <c r="E612" i="25"/>
  <c r="D612" i="25"/>
  <c r="F611" i="25"/>
  <c r="E611" i="25"/>
  <c r="D611" i="25"/>
  <c r="F610" i="25"/>
  <c r="E610" i="25"/>
  <c r="D610" i="25"/>
  <c r="F609" i="25"/>
  <c r="E609" i="25"/>
  <c r="D609" i="25"/>
  <c r="F608" i="25"/>
  <c r="E608" i="25"/>
  <c r="D608" i="25"/>
  <c r="F607" i="25"/>
  <c r="E607" i="25"/>
  <c r="D607" i="25"/>
  <c r="F606" i="25"/>
  <c r="E606" i="25"/>
  <c r="D606" i="25"/>
  <c r="F605" i="25"/>
  <c r="E605" i="25"/>
  <c r="D605" i="25"/>
  <c r="F604" i="25"/>
  <c r="E604" i="25"/>
  <c r="D604" i="25"/>
  <c r="F603" i="25"/>
  <c r="E603" i="25"/>
  <c r="D603" i="25"/>
  <c r="F602" i="25"/>
  <c r="E602" i="25"/>
  <c r="D602" i="25"/>
  <c r="F601" i="25"/>
  <c r="E601" i="25"/>
  <c r="D601" i="25"/>
  <c r="F600" i="25"/>
  <c r="E600" i="25"/>
  <c r="D600" i="25"/>
  <c r="F599" i="25"/>
  <c r="E599" i="25"/>
  <c r="D599" i="25"/>
  <c r="F598" i="25"/>
  <c r="E598" i="25"/>
  <c r="D598" i="25"/>
  <c r="F597" i="25"/>
  <c r="E597" i="25"/>
  <c r="D597" i="25"/>
  <c r="F596" i="25"/>
  <c r="E596" i="25"/>
  <c r="D596" i="25"/>
  <c r="F595" i="25"/>
  <c r="E595" i="25"/>
  <c r="D595" i="25"/>
  <c r="F594" i="25"/>
  <c r="E594" i="25"/>
  <c r="D594" i="25"/>
  <c r="F593" i="25"/>
  <c r="E593" i="25"/>
  <c r="D593" i="25"/>
  <c r="F592" i="25"/>
  <c r="E592" i="25"/>
  <c r="D592" i="25"/>
  <c r="F591" i="25"/>
  <c r="E591" i="25"/>
  <c r="D591" i="25"/>
  <c r="F590" i="25"/>
  <c r="E590" i="25"/>
  <c r="D590" i="25"/>
  <c r="F589" i="25"/>
  <c r="E589" i="25"/>
  <c r="D589" i="25"/>
  <c r="F588" i="25"/>
  <c r="E588" i="25"/>
  <c r="D588" i="25"/>
  <c r="F587" i="25"/>
  <c r="E587" i="25"/>
  <c r="D587" i="25"/>
  <c r="F586" i="25"/>
  <c r="E586" i="25"/>
  <c r="D586" i="25"/>
  <c r="F585" i="25"/>
  <c r="E585" i="25"/>
  <c r="D585" i="25"/>
  <c r="F584" i="25"/>
  <c r="E584" i="25"/>
  <c r="D584" i="25"/>
  <c r="F583" i="25"/>
  <c r="E583" i="25"/>
  <c r="D583" i="25"/>
  <c r="F582" i="25"/>
  <c r="E582" i="25"/>
  <c r="D582" i="25"/>
  <c r="F581" i="25"/>
  <c r="E581" i="25"/>
  <c r="D581" i="25"/>
  <c r="F580" i="25"/>
  <c r="E580" i="25"/>
  <c r="D580" i="25"/>
  <c r="F579" i="25"/>
  <c r="E579" i="25"/>
  <c r="D579" i="25"/>
  <c r="F578" i="25"/>
  <c r="E578" i="25"/>
  <c r="D578" i="25"/>
  <c r="F577" i="25"/>
  <c r="E577" i="25"/>
  <c r="D577" i="25"/>
  <c r="F576" i="25"/>
  <c r="E576" i="25"/>
  <c r="D576" i="25"/>
  <c r="F575" i="25"/>
  <c r="E575" i="25"/>
  <c r="D575" i="25"/>
  <c r="F574" i="25"/>
  <c r="E574" i="25"/>
  <c r="D574" i="25"/>
  <c r="F573" i="25"/>
  <c r="E573" i="25"/>
  <c r="D573" i="25"/>
  <c r="F572" i="25"/>
  <c r="E572" i="25"/>
  <c r="D572" i="25"/>
  <c r="F571" i="25"/>
  <c r="E571" i="25"/>
  <c r="D571" i="25"/>
  <c r="F570" i="25"/>
  <c r="E570" i="25"/>
  <c r="D570" i="25"/>
  <c r="F569" i="25"/>
  <c r="E569" i="25"/>
  <c r="D569" i="25"/>
  <c r="F568" i="25"/>
  <c r="E568" i="25"/>
  <c r="D568" i="25"/>
  <c r="F567" i="25"/>
  <c r="E567" i="25"/>
  <c r="D567" i="25"/>
  <c r="F566" i="25"/>
  <c r="E566" i="25"/>
  <c r="D566" i="25"/>
  <c r="F565" i="25"/>
  <c r="E565" i="25"/>
  <c r="D565" i="25"/>
  <c r="F564" i="25"/>
  <c r="E564" i="25"/>
  <c r="D564" i="25"/>
  <c r="F563" i="25"/>
  <c r="E563" i="25"/>
  <c r="D563" i="25"/>
  <c r="F562" i="25"/>
  <c r="E562" i="25"/>
  <c r="D562" i="25"/>
  <c r="F561" i="25"/>
  <c r="E561" i="25"/>
  <c r="D561" i="25"/>
  <c r="F560" i="25"/>
  <c r="E560" i="25"/>
  <c r="D560" i="25"/>
  <c r="F559" i="25"/>
  <c r="E559" i="25"/>
  <c r="D559" i="25"/>
  <c r="F558" i="25"/>
  <c r="E558" i="25"/>
  <c r="D558" i="25"/>
  <c r="F557" i="25"/>
  <c r="E557" i="25"/>
  <c r="D557" i="25"/>
  <c r="F556" i="25"/>
  <c r="E556" i="25"/>
  <c r="D556" i="25"/>
  <c r="F555" i="25"/>
  <c r="E555" i="25"/>
  <c r="D555" i="25"/>
  <c r="F554" i="25"/>
  <c r="E554" i="25"/>
  <c r="D554" i="25"/>
  <c r="F553" i="25"/>
  <c r="E553" i="25"/>
  <c r="D553" i="25"/>
  <c r="F552" i="25"/>
  <c r="E552" i="25"/>
  <c r="D552" i="25"/>
  <c r="F551" i="25"/>
  <c r="E551" i="25"/>
  <c r="D551" i="25"/>
  <c r="F550" i="25"/>
  <c r="E550" i="25"/>
  <c r="D550" i="25"/>
  <c r="F549" i="25"/>
  <c r="E549" i="25"/>
  <c r="D549" i="25"/>
  <c r="F548" i="25"/>
  <c r="E548" i="25"/>
  <c r="D548" i="25"/>
  <c r="F547" i="25"/>
  <c r="E547" i="25"/>
  <c r="D547" i="25"/>
  <c r="F546" i="25"/>
  <c r="E546" i="25"/>
  <c r="D546" i="25"/>
  <c r="F545" i="25"/>
  <c r="E545" i="25"/>
  <c r="D545" i="25"/>
  <c r="F544" i="25"/>
  <c r="E544" i="25"/>
  <c r="D544" i="25"/>
  <c r="F543" i="25"/>
  <c r="E543" i="25"/>
  <c r="D543" i="25"/>
  <c r="F542" i="25"/>
  <c r="E542" i="25"/>
  <c r="D542" i="25"/>
  <c r="F541" i="25"/>
  <c r="E541" i="25"/>
  <c r="D541" i="25"/>
  <c r="F540" i="25"/>
  <c r="E540" i="25"/>
  <c r="D540" i="25"/>
  <c r="F539" i="25"/>
  <c r="E539" i="25"/>
  <c r="D539" i="25"/>
  <c r="F538" i="25"/>
  <c r="E538" i="25"/>
  <c r="D538" i="25"/>
  <c r="F537" i="25"/>
  <c r="E537" i="25"/>
  <c r="D537" i="25"/>
  <c r="F536" i="25"/>
  <c r="E536" i="25"/>
  <c r="D536" i="25"/>
  <c r="F535" i="25"/>
  <c r="E535" i="25"/>
  <c r="D535" i="25"/>
  <c r="F534" i="25"/>
  <c r="E534" i="25"/>
  <c r="D534" i="25"/>
  <c r="F533" i="25"/>
  <c r="E533" i="25"/>
  <c r="D533" i="25"/>
  <c r="F532" i="25"/>
  <c r="E532" i="25"/>
  <c r="D532" i="25"/>
  <c r="F531" i="25"/>
  <c r="E531" i="25"/>
  <c r="D531" i="25"/>
  <c r="F530" i="25"/>
  <c r="E530" i="25"/>
  <c r="D530" i="25"/>
  <c r="F529" i="25"/>
  <c r="E529" i="25"/>
  <c r="D529" i="25"/>
  <c r="F528" i="25"/>
  <c r="E528" i="25"/>
  <c r="D528" i="25"/>
  <c r="F527" i="25"/>
  <c r="E527" i="25"/>
  <c r="D527" i="25"/>
  <c r="F526" i="25"/>
  <c r="E526" i="25"/>
  <c r="D526" i="25"/>
  <c r="F525" i="25"/>
  <c r="E525" i="25"/>
  <c r="D525" i="25"/>
  <c r="F524" i="25"/>
  <c r="E524" i="25"/>
  <c r="D524" i="25"/>
  <c r="F523" i="25"/>
  <c r="E523" i="25"/>
  <c r="D523" i="25"/>
  <c r="F522" i="25"/>
  <c r="E522" i="25"/>
  <c r="D522" i="25"/>
  <c r="F521" i="25"/>
  <c r="E521" i="25"/>
  <c r="D521" i="25"/>
  <c r="F520" i="25"/>
  <c r="E520" i="25"/>
  <c r="D520" i="25"/>
  <c r="F519" i="25"/>
  <c r="E519" i="25"/>
  <c r="D519" i="25"/>
  <c r="F518" i="25"/>
  <c r="E518" i="25"/>
  <c r="D518" i="25"/>
  <c r="F517" i="25"/>
  <c r="E517" i="25"/>
  <c r="D517" i="25"/>
  <c r="F516" i="25"/>
  <c r="E516" i="25"/>
  <c r="D516" i="25"/>
  <c r="F515" i="25"/>
  <c r="E515" i="25"/>
  <c r="D515" i="25"/>
  <c r="F514" i="25"/>
  <c r="E514" i="25"/>
  <c r="D514" i="25"/>
  <c r="F513" i="25"/>
  <c r="E513" i="25"/>
  <c r="D513" i="25"/>
  <c r="F512" i="25"/>
  <c r="E512" i="25"/>
  <c r="D512" i="25"/>
  <c r="F511" i="25"/>
  <c r="E511" i="25"/>
  <c r="D511" i="25"/>
  <c r="F510" i="25"/>
  <c r="E510" i="25"/>
  <c r="D510" i="25"/>
  <c r="F509" i="25"/>
  <c r="E509" i="25"/>
  <c r="D509" i="25"/>
  <c r="F508" i="25"/>
  <c r="E508" i="25"/>
  <c r="D508" i="25"/>
  <c r="F507" i="25"/>
  <c r="E507" i="25"/>
  <c r="D507" i="25"/>
  <c r="F506" i="25"/>
  <c r="E506" i="25"/>
  <c r="D506" i="25"/>
  <c r="F505" i="25"/>
  <c r="E505" i="25"/>
  <c r="D505" i="25"/>
  <c r="F504" i="25"/>
  <c r="E504" i="25"/>
  <c r="D504" i="25"/>
  <c r="F503" i="25"/>
  <c r="E503" i="25"/>
  <c r="D503" i="25"/>
  <c r="F502" i="25"/>
  <c r="E502" i="25"/>
  <c r="D502" i="25"/>
  <c r="F501" i="25"/>
  <c r="E501" i="25"/>
  <c r="D501" i="25"/>
  <c r="F500" i="25"/>
  <c r="E500" i="25"/>
  <c r="D500" i="25"/>
  <c r="F499" i="25"/>
  <c r="E499" i="25"/>
  <c r="D499" i="25"/>
  <c r="F498" i="25"/>
  <c r="E498" i="25"/>
  <c r="D498" i="25"/>
  <c r="F497" i="25"/>
  <c r="E497" i="25"/>
  <c r="D497" i="25"/>
  <c r="F496" i="25"/>
  <c r="E496" i="25"/>
  <c r="D496" i="25"/>
  <c r="F495" i="25"/>
  <c r="E495" i="25"/>
  <c r="D495" i="25"/>
  <c r="F494" i="25"/>
  <c r="E494" i="25"/>
  <c r="D494" i="25"/>
  <c r="F493" i="25"/>
  <c r="E493" i="25"/>
  <c r="D493" i="25"/>
  <c r="F492" i="25"/>
  <c r="E492" i="25"/>
  <c r="D492" i="25"/>
  <c r="F491" i="25"/>
  <c r="E491" i="25"/>
  <c r="D491" i="25"/>
  <c r="F490" i="25"/>
  <c r="E490" i="25"/>
  <c r="D490" i="25"/>
  <c r="F489" i="25"/>
  <c r="E489" i="25"/>
  <c r="D489" i="25"/>
  <c r="F488" i="25"/>
  <c r="E488" i="25"/>
  <c r="D488" i="25"/>
  <c r="F487" i="25"/>
  <c r="E487" i="25"/>
  <c r="D487" i="25"/>
  <c r="F486" i="25"/>
  <c r="E486" i="25"/>
  <c r="D486" i="25"/>
  <c r="F485" i="25"/>
  <c r="E485" i="25"/>
  <c r="D485" i="25"/>
  <c r="F484" i="25"/>
  <c r="E484" i="25"/>
  <c r="D484" i="25"/>
  <c r="F483" i="25"/>
  <c r="E483" i="25"/>
  <c r="D483" i="25"/>
  <c r="F482" i="25"/>
  <c r="E482" i="25"/>
  <c r="D482" i="25"/>
  <c r="F481" i="25"/>
  <c r="E481" i="25"/>
  <c r="D481" i="25"/>
  <c r="F480" i="25"/>
  <c r="E480" i="25"/>
  <c r="D480" i="25"/>
  <c r="F479" i="25"/>
  <c r="E479" i="25"/>
  <c r="D479" i="25"/>
  <c r="F478" i="25"/>
  <c r="E478" i="25"/>
  <c r="D478" i="25"/>
  <c r="F477" i="25"/>
  <c r="E477" i="25"/>
  <c r="D477" i="25"/>
  <c r="F476" i="25"/>
  <c r="E476" i="25"/>
  <c r="D476" i="25"/>
  <c r="F475" i="25"/>
  <c r="E475" i="25"/>
  <c r="D475" i="25"/>
  <c r="F474" i="25"/>
  <c r="E474" i="25"/>
  <c r="D474" i="25"/>
  <c r="F473" i="25"/>
  <c r="E473" i="25"/>
  <c r="D473" i="25"/>
  <c r="F472" i="25"/>
  <c r="E472" i="25"/>
  <c r="D472" i="25"/>
  <c r="F471" i="25"/>
  <c r="E471" i="25"/>
  <c r="D471" i="25"/>
  <c r="F470" i="25"/>
  <c r="E470" i="25"/>
  <c r="D470" i="25"/>
  <c r="F469" i="25"/>
  <c r="E469" i="25"/>
  <c r="D469" i="25"/>
  <c r="F468" i="25"/>
  <c r="E468" i="25"/>
  <c r="D468" i="25"/>
  <c r="F467" i="25"/>
  <c r="E467" i="25"/>
  <c r="D467" i="25"/>
  <c r="F466" i="25"/>
  <c r="E466" i="25"/>
  <c r="D466" i="25"/>
  <c r="F465" i="25"/>
  <c r="E465" i="25"/>
  <c r="D465" i="25"/>
  <c r="F464" i="25"/>
  <c r="E464" i="25"/>
  <c r="D464" i="25"/>
  <c r="F463" i="25"/>
  <c r="E463" i="25"/>
  <c r="D463" i="25"/>
  <c r="F462" i="25"/>
  <c r="E462" i="25"/>
  <c r="D462" i="25"/>
  <c r="F461" i="25"/>
  <c r="E461" i="25"/>
  <c r="D461" i="25"/>
  <c r="F460" i="25"/>
  <c r="E460" i="25"/>
  <c r="D460" i="25"/>
  <c r="F459" i="25"/>
  <c r="E459" i="25"/>
  <c r="D459" i="25"/>
  <c r="F458" i="25"/>
  <c r="E458" i="25"/>
  <c r="D458" i="25"/>
  <c r="F457" i="25"/>
  <c r="E457" i="25"/>
  <c r="D457" i="25"/>
  <c r="F456" i="25"/>
  <c r="E456" i="25"/>
  <c r="D456" i="25"/>
  <c r="F455" i="25"/>
  <c r="E455" i="25"/>
  <c r="D455" i="25"/>
  <c r="F454" i="25"/>
  <c r="E454" i="25"/>
  <c r="D454" i="25"/>
  <c r="F453" i="25"/>
  <c r="E453" i="25"/>
  <c r="D453" i="25"/>
  <c r="F452" i="25"/>
  <c r="E452" i="25"/>
  <c r="D452" i="25"/>
  <c r="F451" i="25"/>
  <c r="E451" i="25"/>
  <c r="D451" i="25"/>
  <c r="F450" i="25"/>
  <c r="E450" i="25"/>
  <c r="D450" i="25"/>
  <c r="F449" i="25"/>
  <c r="E449" i="25"/>
  <c r="D449" i="25"/>
  <c r="F448" i="25"/>
  <c r="E448" i="25"/>
  <c r="D448" i="25"/>
  <c r="F447" i="25"/>
  <c r="E447" i="25"/>
  <c r="D447" i="25"/>
  <c r="F446" i="25"/>
  <c r="E446" i="25"/>
  <c r="D446" i="25"/>
  <c r="F445" i="25"/>
  <c r="E445" i="25"/>
  <c r="D445" i="25"/>
  <c r="F444" i="25"/>
  <c r="E444" i="25"/>
  <c r="D444" i="25"/>
  <c r="F443" i="25"/>
  <c r="E443" i="25"/>
  <c r="D443" i="25"/>
  <c r="F442" i="25"/>
  <c r="E442" i="25"/>
  <c r="D442" i="25"/>
  <c r="F441" i="25"/>
  <c r="E441" i="25"/>
  <c r="D441" i="25"/>
  <c r="F440" i="25"/>
  <c r="E440" i="25"/>
  <c r="D440" i="25"/>
  <c r="F439" i="25"/>
  <c r="E439" i="25"/>
  <c r="D439" i="25"/>
  <c r="F438" i="25"/>
  <c r="E438" i="25"/>
  <c r="D438" i="25"/>
  <c r="F437" i="25"/>
  <c r="E437" i="25"/>
  <c r="D437" i="25"/>
  <c r="F436" i="25"/>
  <c r="E436" i="25"/>
  <c r="D436" i="25"/>
  <c r="F435" i="25"/>
  <c r="E435" i="25"/>
  <c r="D435" i="25"/>
  <c r="F434" i="25"/>
  <c r="E434" i="25"/>
  <c r="D434" i="25"/>
  <c r="F433" i="25"/>
  <c r="E433" i="25"/>
  <c r="D433" i="25"/>
  <c r="K432" i="25"/>
  <c r="F432" i="25"/>
  <c r="E432" i="25"/>
  <c r="D432" i="25"/>
  <c r="K431" i="25"/>
  <c r="F431" i="25"/>
  <c r="E431" i="25"/>
  <c r="D431" i="25"/>
  <c r="K430" i="25"/>
  <c r="F430" i="25"/>
  <c r="E430" i="25"/>
  <c r="D430" i="25"/>
  <c r="K429" i="25"/>
  <c r="F429" i="25"/>
  <c r="E429" i="25"/>
  <c r="D429" i="25"/>
  <c r="K428" i="25"/>
  <c r="F428" i="25"/>
  <c r="E428" i="25"/>
  <c r="D428" i="25"/>
  <c r="K427" i="25"/>
  <c r="F427" i="25"/>
  <c r="E427" i="25"/>
  <c r="D427" i="25"/>
  <c r="K426" i="25"/>
  <c r="F426" i="25"/>
  <c r="E426" i="25"/>
  <c r="D426" i="25"/>
  <c r="K425" i="25"/>
  <c r="F425" i="25"/>
  <c r="E425" i="25"/>
  <c r="D425" i="25"/>
  <c r="K424" i="25"/>
  <c r="F424" i="25"/>
  <c r="E424" i="25"/>
  <c r="D424" i="25"/>
  <c r="K423" i="25"/>
  <c r="F423" i="25"/>
  <c r="E423" i="25"/>
  <c r="D423" i="25"/>
  <c r="K422" i="25"/>
  <c r="F422" i="25"/>
  <c r="E422" i="25"/>
  <c r="D422" i="25"/>
  <c r="K421" i="25"/>
  <c r="F421" i="25"/>
  <c r="E421" i="25"/>
  <c r="D421" i="25"/>
  <c r="K420" i="25"/>
  <c r="F420" i="25"/>
  <c r="E420" i="25"/>
  <c r="D420" i="25"/>
  <c r="K419" i="25"/>
  <c r="F419" i="25"/>
  <c r="E419" i="25"/>
  <c r="D419" i="25"/>
  <c r="K418" i="25"/>
  <c r="F418" i="25"/>
  <c r="E418" i="25"/>
  <c r="D418" i="25"/>
  <c r="K417" i="25"/>
  <c r="F417" i="25"/>
  <c r="E417" i="25"/>
  <c r="D417" i="25"/>
  <c r="K416" i="25"/>
  <c r="F416" i="25"/>
  <c r="E416" i="25"/>
  <c r="D416" i="25"/>
  <c r="K415" i="25"/>
  <c r="F415" i="25"/>
  <c r="E415" i="25"/>
  <c r="D415" i="25"/>
  <c r="K414" i="25"/>
  <c r="F414" i="25"/>
  <c r="E414" i="25"/>
  <c r="D414" i="25"/>
  <c r="K413" i="25"/>
  <c r="F413" i="25"/>
  <c r="E413" i="25"/>
  <c r="D413" i="25"/>
  <c r="K412" i="25"/>
  <c r="F412" i="25"/>
  <c r="E412" i="25"/>
  <c r="D412" i="25"/>
  <c r="K411" i="25"/>
  <c r="F411" i="25"/>
  <c r="E411" i="25"/>
  <c r="D411" i="25"/>
  <c r="K410" i="25"/>
  <c r="F410" i="25"/>
  <c r="E410" i="25"/>
  <c r="D410" i="25"/>
  <c r="K409" i="25"/>
  <c r="F409" i="25"/>
  <c r="E409" i="25"/>
  <c r="D409" i="25"/>
  <c r="K408" i="25"/>
  <c r="F408" i="25"/>
  <c r="E408" i="25"/>
  <c r="D408" i="25"/>
  <c r="K407" i="25"/>
  <c r="F407" i="25"/>
  <c r="E407" i="25"/>
  <c r="D407" i="25"/>
  <c r="K406" i="25"/>
  <c r="F406" i="25"/>
  <c r="E406" i="25"/>
  <c r="D406" i="25"/>
  <c r="K405" i="25"/>
  <c r="F405" i="25"/>
  <c r="E405" i="25"/>
  <c r="D405" i="25"/>
  <c r="K404" i="25"/>
  <c r="F404" i="25"/>
  <c r="E404" i="25"/>
  <c r="D404" i="25"/>
  <c r="K403" i="25"/>
  <c r="F403" i="25"/>
  <c r="E403" i="25"/>
  <c r="D403" i="25"/>
  <c r="K402" i="25"/>
  <c r="F402" i="25"/>
  <c r="E402" i="25"/>
  <c r="D402" i="25"/>
  <c r="K401" i="25"/>
  <c r="F401" i="25"/>
  <c r="E401" i="25"/>
  <c r="D401" i="25"/>
  <c r="K400" i="25"/>
  <c r="F400" i="25"/>
  <c r="E400" i="25"/>
  <c r="D400" i="25"/>
  <c r="K399" i="25"/>
  <c r="F399" i="25"/>
  <c r="E399" i="25"/>
  <c r="D399" i="25"/>
  <c r="K398" i="25"/>
  <c r="F398" i="25"/>
  <c r="E398" i="25"/>
  <c r="D398" i="25"/>
  <c r="K397" i="25"/>
  <c r="F397" i="25"/>
  <c r="E397" i="25"/>
  <c r="D397" i="25"/>
  <c r="K396" i="25"/>
  <c r="F396" i="25"/>
  <c r="E396" i="25"/>
  <c r="D396" i="25"/>
  <c r="K395" i="25"/>
  <c r="F395" i="25"/>
  <c r="E395" i="25"/>
  <c r="D395" i="25"/>
  <c r="K394" i="25"/>
  <c r="F394" i="25"/>
  <c r="E394" i="25"/>
  <c r="D394" i="25"/>
  <c r="K393" i="25"/>
  <c r="F393" i="25"/>
  <c r="E393" i="25"/>
  <c r="D393" i="25"/>
  <c r="K392" i="25"/>
  <c r="F392" i="25"/>
  <c r="E392" i="25"/>
  <c r="D392" i="25"/>
  <c r="K391" i="25"/>
  <c r="F391" i="25"/>
  <c r="E391" i="25"/>
  <c r="D391" i="25"/>
  <c r="K390" i="25"/>
  <c r="F390" i="25"/>
  <c r="E390" i="25"/>
  <c r="D390" i="25"/>
  <c r="K389" i="25"/>
  <c r="F389" i="25"/>
  <c r="E389" i="25"/>
  <c r="D389" i="25"/>
  <c r="K388" i="25"/>
  <c r="F388" i="25"/>
  <c r="E388" i="25"/>
  <c r="D388" i="25"/>
  <c r="K387" i="25"/>
  <c r="F387" i="25"/>
  <c r="E387" i="25"/>
  <c r="D387" i="25"/>
  <c r="K386" i="25"/>
  <c r="F386" i="25"/>
  <c r="E386" i="25"/>
  <c r="D386" i="25"/>
  <c r="K385" i="25"/>
  <c r="F385" i="25"/>
  <c r="E385" i="25"/>
  <c r="D385" i="25"/>
  <c r="K384" i="25"/>
  <c r="F384" i="25"/>
  <c r="E384" i="25"/>
  <c r="D384" i="25"/>
  <c r="K383" i="25"/>
  <c r="F383" i="25"/>
  <c r="E383" i="25"/>
  <c r="D383" i="25"/>
  <c r="K382" i="25"/>
  <c r="F382" i="25"/>
  <c r="E382" i="25"/>
  <c r="D382" i="25"/>
  <c r="K381" i="25"/>
  <c r="F381" i="25"/>
  <c r="E381" i="25"/>
  <c r="D381" i="25"/>
  <c r="K380" i="25"/>
  <c r="F380" i="25"/>
  <c r="E380" i="25"/>
  <c r="D380" i="25"/>
  <c r="K379" i="25"/>
  <c r="F379" i="25"/>
  <c r="E379" i="25"/>
  <c r="D379" i="25"/>
  <c r="K378" i="25"/>
  <c r="F378" i="25"/>
  <c r="E378" i="25"/>
  <c r="D378" i="25"/>
  <c r="K377" i="25"/>
  <c r="F377" i="25"/>
  <c r="E377" i="25"/>
  <c r="D377" i="25"/>
  <c r="K376" i="25"/>
  <c r="F376" i="25"/>
  <c r="E376" i="25"/>
  <c r="D376" i="25"/>
  <c r="K375" i="25"/>
  <c r="F375" i="25"/>
  <c r="E375" i="25"/>
  <c r="D375" i="25"/>
  <c r="K374" i="25"/>
  <c r="F374" i="25"/>
  <c r="E374" i="25"/>
  <c r="D374" i="25"/>
  <c r="K373" i="25"/>
  <c r="F373" i="25"/>
  <c r="E373" i="25"/>
  <c r="D373" i="25"/>
  <c r="K372" i="25"/>
  <c r="F372" i="25"/>
  <c r="E372" i="25"/>
  <c r="D372" i="25"/>
  <c r="K371" i="25"/>
  <c r="F371" i="25"/>
  <c r="E371" i="25"/>
  <c r="D371" i="25"/>
  <c r="K370" i="25"/>
  <c r="F370" i="25"/>
  <c r="E370" i="25"/>
  <c r="D370" i="25"/>
  <c r="K369" i="25"/>
  <c r="F369" i="25"/>
  <c r="E369" i="25"/>
  <c r="D369" i="25"/>
  <c r="K368" i="25"/>
  <c r="F368" i="25"/>
  <c r="E368" i="25"/>
  <c r="D368" i="25"/>
  <c r="K367" i="25"/>
  <c r="F367" i="25"/>
  <c r="E367" i="25"/>
  <c r="D367" i="25"/>
  <c r="K366" i="25"/>
  <c r="F366" i="25"/>
  <c r="E366" i="25"/>
  <c r="D366" i="25"/>
  <c r="K365" i="25"/>
  <c r="F365" i="25"/>
  <c r="E365" i="25"/>
  <c r="D365" i="25"/>
  <c r="K364" i="25"/>
  <c r="F364" i="25"/>
  <c r="E364" i="25"/>
  <c r="D364" i="25"/>
  <c r="K363" i="25"/>
  <c r="F363" i="25"/>
  <c r="E363" i="25"/>
  <c r="D363" i="25"/>
  <c r="K362" i="25"/>
  <c r="F362" i="25"/>
  <c r="E362" i="25"/>
  <c r="D362" i="25"/>
  <c r="K361" i="25"/>
  <c r="F361" i="25"/>
  <c r="E361" i="25"/>
  <c r="D361" i="25"/>
  <c r="K360" i="25"/>
  <c r="F360" i="25"/>
  <c r="E360" i="25"/>
  <c r="D360" i="25"/>
  <c r="K359" i="25"/>
  <c r="F359" i="25"/>
  <c r="E359" i="25"/>
  <c r="D359" i="25"/>
  <c r="K358" i="25"/>
  <c r="F358" i="25"/>
  <c r="E358" i="25"/>
  <c r="D358" i="25"/>
  <c r="K357" i="25"/>
  <c r="F357" i="25"/>
  <c r="E357" i="25"/>
  <c r="D357" i="25"/>
  <c r="K356" i="25"/>
  <c r="F356" i="25"/>
  <c r="E356" i="25"/>
  <c r="D356" i="25"/>
  <c r="K355" i="25"/>
  <c r="F355" i="25"/>
  <c r="E355" i="25"/>
  <c r="D355" i="25"/>
  <c r="K354" i="25"/>
  <c r="F354" i="25"/>
  <c r="E354" i="25"/>
  <c r="D354" i="25"/>
  <c r="K353" i="25"/>
  <c r="F353" i="25"/>
  <c r="E353" i="25"/>
  <c r="D353" i="25"/>
  <c r="K352" i="25"/>
  <c r="F352" i="25"/>
  <c r="E352" i="25"/>
  <c r="D352" i="25"/>
  <c r="K351" i="25"/>
  <c r="F351" i="25"/>
  <c r="E351" i="25"/>
  <c r="D351" i="25"/>
  <c r="K350" i="25"/>
  <c r="F350" i="25"/>
  <c r="E350" i="25"/>
  <c r="D350" i="25"/>
  <c r="K349" i="25"/>
  <c r="F349" i="25"/>
  <c r="E349" i="25"/>
  <c r="D349" i="25"/>
  <c r="K348" i="25"/>
  <c r="F348" i="25"/>
  <c r="E348" i="25"/>
  <c r="D348" i="25"/>
  <c r="K347" i="25"/>
  <c r="F347" i="25"/>
  <c r="E347" i="25"/>
  <c r="D347" i="25"/>
  <c r="K346" i="25"/>
  <c r="F346" i="25"/>
  <c r="E346" i="25"/>
  <c r="D346" i="25"/>
  <c r="K345" i="25"/>
  <c r="F345" i="25"/>
  <c r="E345" i="25"/>
  <c r="D345" i="25"/>
  <c r="K344" i="25"/>
  <c r="F344" i="25"/>
  <c r="E344" i="25"/>
  <c r="D344" i="25"/>
  <c r="K343" i="25"/>
  <c r="F343" i="25"/>
  <c r="E343" i="25"/>
  <c r="D343" i="25"/>
  <c r="K342" i="25"/>
  <c r="F342" i="25"/>
  <c r="E342" i="25"/>
  <c r="D342" i="25"/>
  <c r="K341" i="25"/>
  <c r="F341" i="25"/>
  <c r="E341" i="25"/>
  <c r="D341" i="25"/>
  <c r="K340" i="25"/>
  <c r="F340" i="25"/>
  <c r="E340" i="25"/>
  <c r="D340" i="25"/>
  <c r="K339" i="25"/>
  <c r="F339" i="25"/>
  <c r="E339" i="25"/>
  <c r="D339" i="25"/>
  <c r="K338" i="25"/>
  <c r="F338" i="25"/>
  <c r="E338" i="25"/>
  <c r="D338" i="25"/>
  <c r="K337" i="25"/>
  <c r="F337" i="25"/>
  <c r="E337" i="25"/>
  <c r="D337" i="25"/>
  <c r="K336" i="25"/>
  <c r="F336" i="25"/>
  <c r="E336" i="25"/>
  <c r="D336" i="25"/>
  <c r="K335" i="25"/>
  <c r="F335" i="25"/>
  <c r="E335" i="25"/>
  <c r="D335" i="25"/>
  <c r="K334" i="25"/>
  <c r="F334" i="25"/>
  <c r="E334" i="25"/>
  <c r="D334" i="25"/>
  <c r="K333" i="25"/>
  <c r="F333" i="25"/>
  <c r="E333" i="25"/>
  <c r="D333" i="25"/>
  <c r="K332" i="25"/>
  <c r="F332" i="25"/>
  <c r="E332" i="25"/>
  <c r="D332" i="25"/>
  <c r="K331" i="25"/>
  <c r="F331" i="25"/>
  <c r="E331" i="25"/>
  <c r="D331" i="25"/>
  <c r="K330" i="25"/>
  <c r="F330" i="25"/>
  <c r="E330" i="25"/>
  <c r="D330" i="25"/>
  <c r="K329" i="25"/>
  <c r="F329" i="25"/>
  <c r="E329" i="25"/>
  <c r="D329" i="25"/>
  <c r="K328" i="25"/>
  <c r="F328" i="25"/>
  <c r="E328" i="25"/>
  <c r="D328" i="25"/>
  <c r="K327" i="25"/>
  <c r="F327" i="25"/>
  <c r="E327" i="25"/>
  <c r="D327" i="25"/>
  <c r="K326" i="25"/>
  <c r="F326" i="25"/>
  <c r="E326" i="25"/>
  <c r="D326" i="25"/>
  <c r="K325" i="25"/>
  <c r="F325" i="25"/>
  <c r="E325" i="25"/>
  <c r="D325" i="25"/>
  <c r="K324" i="25"/>
  <c r="F324" i="25"/>
  <c r="E324" i="25"/>
  <c r="D324" i="25"/>
  <c r="K323" i="25"/>
  <c r="F323" i="25"/>
  <c r="E323" i="25"/>
  <c r="D323" i="25"/>
  <c r="K322" i="25"/>
  <c r="F322" i="25"/>
  <c r="E322" i="25"/>
  <c r="D322" i="25"/>
  <c r="K321" i="25"/>
  <c r="F321" i="25"/>
  <c r="E321" i="25"/>
  <c r="D321" i="25"/>
  <c r="K320" i="25"/>
  <c r="F320" i="25"/>
  <c r="E320" i="25"/>
  <c r="D320" i="25"/>
  <c r="K319" i="25"/>
  <c r="F319" i="25"/>
  <c r="E319" i="25"/>
  <c r="D319" i="25"/>
  <c r="K318" i="25"/>
  <c r="F318" i="25"/>
  <c r="E318" i="25"/>
  <c r="D318" i="25"/>
  <c r="K317" i="25"/>
  <c r="F317" i="25"/>
  <c r="E317" i="25"/>
  <c r="D317" i="25"/>
  <c r="K316" i="25"/>
  <c r="F316" i="25"/>
  <c r="E316" i="25"/>
  <c r="D316" i="25"/>
  <c r="K315" i="25"/>
  <c r="F315" i="25"/>
  <c r="E315" i="25"/>
  <c r="D315" i="25"/>
  <c r="K314" i="25"/>
  <c r="F314" i="25"/>
  <c r="E314" i="25"/>
  <c r="D314" i="25"/>
  <c r="K313" i="25"/>
  <c r="F313" i="25"/>
  <c r="E313" i="25"/>
  <c r="D313" i="25"/>
  <c r="K312" i="25"/>
  <c r="F312" i="25"/>
  <c r="E312" i="25"/>
  <c r="D312" i="25"/>
  <c r="K311" i="25"/>
  <c r="F311" i="25"/>
  <c r="E311" i="25"/>
  <c r="D311" i="25"/>
  <c r="K310" i="25"/>
  <c r="F310" i="25"/>
  <c r="E310" i="25"/>
  <c r="D310" i="25"/>
  <c r="K309" i="25"/>
  <c r="F309" i="25"/>
  <c r="E309" i="25"/>
  <c r="D309" i="25"/>
  <c r="K308" i="25"/>
  <c r="F308" i="25"/>
  <c r="E308" i="25"/>
  <c r="D308" i="25"/>
  <c r="K307" i="25"/>
  <c r="F307" i="25"/>
  <c r="E307" i="25"/>
  <c r="D307" i="25"/>
  <c r="K306" i="25"/>
  <c r="F306" i="25"/>
  <c r="E306" i="25"/>
  <c r="D306" i="25"/>
  <c r="K305" i="25"/>
  <c r="F305" i="25"/>
  <c r="E305" i="25"/>
  <c r="D305" i="25"/>
  <c r="K304" i="25"/>
  <c r="F304" i="25"/>
  <c r="E304" i="25"/>
  <c r="D304" i="25"/>
  <c r="K303" i="25"/>
  <c r="F303" i="25"/>
  <c r="E303" i="25"/>
  <c r="D303" i="25"/>
  <c r="K302" i="25"/>
  <c r="F302" i="25"/>
  <c r="E302" i="25"/>
  <c r="D302" i="25"/>
  <c r="K301" i="25"/>
  <c r="F301" i="25"/>
  <c r="E301" i="25"/>
  <c r="D301" i="25"/>
  <c r="K300" i="25"/>
  <c r="F300" i="25"/>
  <c r="E300" i="25"/>
  <c r="D300" i="25"/>
  <c r="K299" i="25"/>
  <c r="F299" i="25"/>
  <c r="E299" i="25"/>
  <c r="D299" i="25"/>
  <c r="K298" i="25"/>
  <c r="F298" i="25"/>
  <c r="E298" i="25"/>
  <c r="D298" i="25"/>
  <c r="K297" i="25"/>
  <c r="F297" i="25"/>
  <c r="E297" i="25"/>
  <c r="D297" i="25"/>
  <c r="K296" i="25"/>
  <c r="F296" i="25"/>
  <c r="E296" i="25"/>
  <c r="D296" i="25"/>
  <c r="K295" i="25"/>
  <c r="F295" i="25"/>
  <c r="E295" i="25"/>
  <c r="D295" i="25"/>
  <c r="K294" i="25"/>
  <c r="F294" i="25"/>
  <c r="E294" i="25"/>
  <c r="D294" i="25"/>
  <c r="K293" i="25"/>
  <c r="F293" i="25"/>
  <c r="E293" i="25"/>
  <c r="D293" i="25"/>
  <c r="K292" i="25"/>
  <c r="F292" i="25"/>
  <c r="E292" i="25"/>
  <c r="D292" i="25"/>
  <c r="K291" i="25"/>
  <c r="F291" i="25"/>
  <c r="E291" i="25"/>
  <c r="D291" i="25"/>
  <c r="K290" i="25"/>
  <c r="F290" i="25"/>
  <c r="E290" i="25"/>
  <c r="D290" i="25"/>
  <c r="K289" i="25"/>
  <c r="F289" i="25"/>
  <c r="E289" i="25"/>
  <c r="D289" i="25"/>
  <c r="K288" i="25"/>
  <c r="F288" i="25"/>
  <c r="E288" i="25"/>
  <c r="D288" i="25"/>
  <c r="K287" i="25"/>
  <c r="F287" i="25"/>
  <c r="E287" i="25"/>
  <c r="D287" i="25"/>
  <c r="K286" i="25"/>
  <c r="F286" i="25"/>
  <c r="E286" i="25"/>
  <c r="D286" i="25"/>
  <c r="K285" i="25"/>
  <c r="F285" i="25"/>
  <c r="E285" i="25"/>
  <c r="D285" i="25"/>
  <c r="K284" i="25"/>
  <c r="F284" i="25"/>
  <c r="E284" i="25"/>
  <c r="D284" i="25"/>
  <c r="K283" i="25"/>
  <c r="F283" i="25"/>
  <c r="E283" i="25"/>
  <c r="D283" i="25"/>
  <c r="K282" i="25"/>
  <c r="F282" i="25"/>
  <c r="E282" i="25"/>
  <c r="D282" i="25"/>
  <c r="K281" i="25"/>
  <c r="F281" i="25"/>
  <c r="E281" i="25"/>
  <c r="D281" i="25"/>
  <c r="K280" i="25"/>
  <c r="F280" i="25"/>
  <c r="E280" i="25"/>
  <c r="D280" i="25"/>
  <c r="K279" i="25"/>
  <c r="F279" i="25"/>
  <c r="E279" i="25"/>
  <c r="D279" i="25"/>
  <c r="K278" i="25"/>
  <c r="F278" i="25"/>
  <c r="E278" i="25"/>
  <c r="D278" i="25"/>
  <c r="K277" i="25"/>
  <c r="F277" i="25"/>
  <c r="E277" i="25"/>
  <c r="D277" i="25"/>
  <c r="K276" i="25"/>
  <c r="F276" i="25"/>
  <c r="E276" i="25"/>
  <c r="D276" i="25"/>
  <c r="K275" i="25"/>
  <c r="F275" i="25"/>
  <c r="E275" i="25"/>
  <c r="D275" i="25"/>
  <c r="K274" i="25"/>
  <c r="F274" i="25"/>
  <c r="E274" i="25"/>
  <c r="D274" i="25"/>
  <c r="K273" i="25"/>
  <c r="F273" i="25"/>
  <c r="E273" i="25"/>
  <c r="D273" i="25"/>
  <c r="K272" i="25"/>
  <c r="F272" i="25"/>
  <c r="E272" i="25"/>
  <c r="D272" i="25"/>
  <c r="K271" i="25"/>
  <c r="F271" i="25"/>
  <c r="E271" i="25"/>
  <c r="D271" i="25"/>
  <c r="K270" i="25"/>
  <c r="F270" i="25"/>
  <c r="E270" i="25"/>
  <c r="D270" i="25"/>
  <c r="K269" i="25"/>
  <c r="F269" i="25"/>
  <c r="E269" i="25"/>
  <c r="D269" i="25"/>
  <c r="K268" i="25"/>
  <c r="F268" i="25"/>
  <c r="E268" i="25"/>
  <c r="D268" i="25"/>
  <c r="K267" i="25"/>
  <c r="F267" i="25"/>
  <c r="E267" i="25"/>
  <c r="D267" i="25"/>
  <c r="K266" i="25"/>
  <c r="F266" i="25"/>
  <c r="E266" i="25"/>
  <c r="D266" i="25"/>
  <c r="K265" i="25"/>
  <c r="F265" i="25"/>
  <c r="E265" i="25"/>
  <c r="D265" i="25"/>
  <c r="K264" i="25"/>
  <c r="F264" i="25"/>
  <c r="E264" i="25"/>
  <c r="D264" i="25"/>
  <c r="K263" i="25"/>
  <c r="F263" i="25"/>
  <c r="E263" i="25"/>
  <c r="D263" i="25"/>
  <c r="K262" i="25"/>
  <c r="F262" i="25"/>
  <c r="E262" i="25"/>
  <c r="D262" i="25"/>
  <c r="K261" i="25"/>
  <c r="F261" i="25"/>
  <c r="E261" i="25"/>
  <c r="D261" i="25"/>
  <c r="K260" i="25"/>
  <c r="F260" i="25"/>
  <c r="E260" i="25"/>
  <c r="D260" i="25"/>
  <c r="K259" i="25"/>
  <c r="F259" i="25"/>
  <c r="E259" i="25"/>
  <c r="D259" i="25"/>
  <c r="K258" i="25"/>
  <c r="F258" i="25"/>
  <c r="E258" i="25"/>
  <c r="D258" i="25"/>
  <c r="K257" i="25"/>
  <c r="F257" i="25"/>
  <c r="E257" i="25"/>
  <c r="D257" i="25"/>
  <c r="K256" i="25"/>
  <c r="F256" i="25"/>
  <c r="E256" i="25"/>
  <c r="D256" i="25"/>
  <c r="K255" i="25"/>
  <c r="F255" i="25"/>
  <c r="E255" i="25"/>
  <c r="D255" i="25"/>
  <c r="K254" i="25"/>
  <c r="F254" i="25"/>
  <c r="E254" i="25"/>
  <c r="D254" i="25"/>
  <c r="K253" i="25"/>
  <c r="F253" i="25"/>
  <c r="E253" i="25"/>
  <c r="D253" i="25"/>
  <c r="K252" i="25"/>
  <c r="F252" i="25"/>
  <c r="E252" i="25"/>
  <c r="D252" i="25"/>
  <c r="K251" i="25"/>
  <c r="F251" i="25"/>
  <c r="E251" i="25"/>
  <c r="D251" i="25"/>
  <c r="K250" i="25"/>
  <c r="F250" i="25"/>
  <c r="E250" i="25"/>
  <c r="D250" i="25"/>
  <c r="K249" i="25"/>
  <c r="F249" i="25"/>
  <c r="E249" i="25"/>
  <c r="D249" i="25"/>
  <c r="K248" i="25"/>
  <c r="F248" i="25"/>
  <c r="E248" i="25"/>
  <c r="D248" i="25"/>
  <c r="K247" i="25"/>
  <c r="F247" i="25"/>
  <c r="E247" i="25"/>
  <c r="D247" i="25"/>
  <c r="K246" i="25"/>
  <c r="F246" i="25"/>
  <c r="E246" i="25"/>
  <c r="D246" i="25"/>
  <c r="K245" i="25"/>
  <c r="F245" i="25"/>
  <c r="E245" i="25"/>
  <c r="D245" i="25"/>
  <c r="K244" i="25"/>
  <c r="F244" i="25"/>
  <c r="E244" i="25"/>
  <c r="D244" i="25"/>
  <c r="K243" i="25"/>
  <c r="F243" i="25"/>
  <c r="E243" i="25"/>
  <c r="D243" i="25"/>
  <c r="K242" i="25"/>
  <c r="F242" i="25"/>
  <c r="E242" i="25"/>
  <c r="D242" i="25"/>
  <c r="K241" i="25"/>
  <c r="F241" i="25"/>
  <c r="E241" i="25"/>
  <c r="D241" i="25"/>
  <c r="K240" i="25"/>
  <c r="F240" i="25"/>
  <c r="E240" i="25"/>
  <c r="D240" i="25"/>
  <c r="K239" i="25"/>
  <c r="F239" i="25"/>
  <c r="E239" i="25"/>
  <c r="D239" i="25"/>
  <c r="K238" i="25"/>
  <c r="F238" i="25"/>
  <c r="E238" i="25"/>
  <c r="D238" i="25"/>
  <c r="K237" i="25"/>
  <c r="F237" i="25"/>
  <c r="E237" i="25"/>
  <c r="D237" i="25"/>
  <c r="K236" i="25"/>
  <c r="F236" i="25"/>
  <c r="E236" i="25"/>
  <c r="D236" i="25"/>
  <c r="K235" i="25"/>
  <c r="F235" i="25"/>
  <c r="E235" i="25"/>
  <c r="D235" i="25"/>
  <c r="K234" i="25"/>
  <c r="F234" i="25"/>
  <c r="E234" i="25"/>
  <c r="D234" i="25"/>
  <c r="K233" i="25"/>
  <c r="F233" i="25"/>
  <c r="E233" i="25"/>
  <c r="D233" i="25"/>
  <c r="K232" i="25"/>
  <c r="F232" i="25"/>
  <c r="E232" i="25"/>
  <c r="D232" i="25"/>
  <c r="K231" i="25"/>
  <c r="F231" i="25"/>
  <c r="E231" i="25"/>
  <c r="D231" i="25"/>
  <c r="K230" i="25"/>
  <c r="F230" i="25"/>
  <c r="E230" i="25"/>
  <c r="D230" i="25"/>
  <c r="K229" i="25"/>
  <c r="F229" i="25"/>
  <c r="E229" i="25"/>
  <c r="D229" i="25"/>
  <c r="K228" i="25"/>
  <c r="F228" i="25"/>
  <c r="E228" i="25"/>
  <c r="D228" i="25"/>
  <c r="K227" i="25"/>
  <c r="F227" i="25"/>
  <c r="E227" i="25"/>
  <c r="D227" i="25"/>
  <c r="K226" i="25"/>
  <c r="F226" i="25"/>
  <c r="E226" i="25"/>
  <c r="D226" i="25"/>
  <c r="K225" i="25"/>
  <c r="F225" i="25"/>
  <c r="E225" i="25"/>
  <c r="D225" i="25"/>
  <c r="K224" i="25"/>
  <c r="F224" i="25"/>
  <c r="E224" i="25"/>
  <c r="D224" i="25"/>
  <c r="K223" i="25"/>
  <c r="F223" i="25"/>
  <c r="E223" i="25"/>
  <c r="D223" i="25"/>
  <c r="K222" i="25"/>
  <c r="F222" i="25"/>
  <c r="E222" i="25"/>
  <c r="D222" i="25"/>
  <c r="K221" i="25"/>
  <c r="F221" i="25"/>
  <c r="E221" i="25"/>
  <c r="D221" i="25"/>
  <c r="K220" i="25"/>
  <c r="F220" i="25"/>
  <c r="E220" i="25"/>
  <c r="D220" i="25"/>
  <c r="K219" i="25"/>
  <c r="F219" i="25"/>
  <c r="E219" i="25"/>
  <c r="D219" i="25"/>
  <c r="K218" i="25"/>
  <c r="F218" i="25"/>
  <c r="E218" i="25"/>
  <c r="D218" i="25"/>
  <c r="K217" i="25"/>
  <c r="F217" i="25"/>
  <c r="E217" i="25"/>
  <c r="D217" i="25"/>
  <c r="K216" i="25"/>
  <c r="F216" i="25"/>
  <c r="E216" i="25"/>
  <c r="D216" i="25"/>
  <c r="K215" i="25"/>
  <c r="F215" i="25"/>
  <c r="E215" i="25"/>
  <c r="D215" i="25"/>
  <c r="K214" i="25"/>
  <c r="F214" i="25"/>
  <c r="E214" i="25"/>
  <c r="D214" i="25"/>
  <c r="K213" i="25"/>
  <c r="F213" i="25"/>
  <c r="E213" i="25"/>
  <c r="D213" i="25"/>
  <c r="K212" i="25"/>
  <c r="F212" i="25"/>
  <c r="E212" i="25"/>
  <c r="D212" i="25"/>
  <c r="K211" i="25"/>
  <c r="F211" i="25"/>
  <c r="E211" i="25"/>
  <c r="D211" i="25"/>
  <c r="K210" i="25"/>
  <c r="F210" i="25"/>
  <c r="E210" i="25"/>
  <c r="D210" i="25"/>
  <c r="K209" i="25"/>
  <c r="F209" i="25"/>
  <c r="E209" i="25"/>
  <c r="D209" i="25"/>
  <c r="K208" i="25"/>
  <c r="F208" i="25"/>
  <c r="E208" i="25"/>
  <c r="D208" i="25"/>
  <c r="K207" i="25"/>
  <c r="F207" i="25"/>
  <c r="E207" i="25"/>
  <c r="D207" i="25"/>
  <c r="K206" i="25"/>
  <c r="F206" i="25"/>
  <c r="E206" i="25"/>
  <c r="D206" i="25"/>
  <c r="K205" i="25"/>
  <c r="F205" i="25"/>
  <c r="E205" i="25"/>
  <c r="D205" i="25"/>
  <c r="K204" i="25"/>
  <c r="F204" i="25"/>
  <c r="E204" i="25"/>
  <c r="D204" i="25"/>
  <c r="K203" i="25"/>
  <c r="F203" i="25"/>
  <c r="E203" i="25"/>
  <c r="D203" i="25"/>
  <c r="K202" i="25"/>
  <c r="F202" i="25"/>
  <c r="E202" i="25"/>
  <c r="D202" i="25"/>
  <c r="K201" i="25"/>
  <c r="F201" i="25"/>
  <c r="E201" i="25"/>
  <c r="D201" i="25"/>
  <c r="K200" i="25"/>
  <c r="F200" i="25"/>
  <c r="E200" i="25"/>
  <c r="D200" i="25"/>
  <c r="K199" i="25"/>
  <c r="F199" i="25"/>
  <c r="E199" i="25"/>
  <c r="D199" i="25"/>
  <c r="K198" i="25"/>
  <c r="F198" i="25"/>
  <c r="E198" i="25"/>
  <c r="D198" i="25"/>
  <c r="K197" i="25"/>
  <c r="F197" i="25"/>
  <c r="E197" i="25"/>
  <c r="D197" i="25"/>
  <c r="K196" i="25"/>
  <c r="F196" i="25"/>
  <c r="E196" i="25"/>
  <c r="D196" i="25"/>
  <c r="K195" i="25"/>
  <c r="F195" i="25"/>
  <c r="E195" i="25"/>
  <c r="D195" i="25"/>
  <c r="K194" i="25"/>
  <c r="F194" i="25"/>
  <c r="E194" i="25"/>
  <c r="D194" i="25"/>
  <c r="K193" i="25"/>
  <c r="F193" i="25"/>
  <c r="E193" i="25"/>
  <c r="D193" i="25"/>
  <c r="K192" i="25"/>
  <c r="F192" i="25"/>
  <c r="E192" i="25"/>
  <c r="D192" i="25"/>
  <c r="K191" i="25"/>
  <c r="F191" i="25"/>
  <c r="E191" i="25"/>
  <c r="D191" i="25"/>
  <c r="K190" i="25"/>
  <c r="F190" i="25"/>
  <c r="E190" i="25"/>
  <c r="D190" i="25"/>
  <c r="K189" i="25"/>
  <c r="F189" i="25"/>
  <c r="E189" i="25"/>
  <c r="D189" i="25"/>
  <c r="K188" i="25"/>
  <c r="F188" i="25"/>
  <c r="E188" i="25"/>
  <c r="D188" i="25"/>
  <c r="K187" i="25"/>
  <c r="F187" i="25"/>
  <c r="E187" i="25"/>
  <c r="D187" i="25"/>
  <c r="K186" i="25"/>
  <c r="F186" i="25"/>
  <c r="E186" i="25"/>
  <c r="D186" i="25"/>
  <c r="K185" i="25"/>
  <c r="F185" i="25"/>
  <c r="E185" i="25"/>
  <c r="D185" i="25"/>
  <c r="K184" i="25"/>
  <c r="F184" i="25"/>
  <c r="E184" i="25"/>
  <c r="D184" i="25"/>
  <c r="K183" i="25"/>
  <c r="F183" i="25"/>
  <c r="E183" i="25"/>
  <c r="D183" i="25"/>
  <c r="K182" i="25"/>
  <c r="F182" i="25"/>
  <c r="E182" i="25"/>
  <c r="D182" i="25"/>
  <c r="K181" i="25"/>
  <c r="F181" i="25"/>
  <c r="E181" i="25"/>
  <c r="D181" i="25"/>
  <c r="K180" i="25"/>
  <c r="F180" i="25"/>
  <c r="E180" i="25"/>
  <c r="D180" i="25"/>
  <c r="K179" i="25"/>
  <c r="F179" i="25"/>
  <c r="E179" i="25"/>
  <c r="D179" i="25"/>
  <c r="K178" i="25"/>
  <c r="F178" i="25"/>
  <c r="E178" i="25"/>
  <c r="D178" i="25"/>
  <c r="K177" i="25"/>
  <c r="F177" i="25"/>
  <c r="E177" i="25"/>
  <c r="D177" i="25"/>
  <c r="K176" i="25"/>
  <c r="F176" i="25"/>
  <c r="E176" i="25"/>
  <c r="D176" i="25"/>
  <c r="K175" i="25"/>
  <c r="F175" i="25"/>
  <c r="E175" i="25"/>
  <c r="D175" i="25"/>
  <c r="K174" i="25"/>
  <c r="F174" i="25"/>
  <c r="E174" i="25"/>
  <c r="D174" i="25"/>
  <c r="K173" i="25"/>
  <c r="F173" i="25"/>
  <c r="E173" i="25"/>
  <c r="D173" i="25"/>
  <c r="K172" i="25"/>
  <c r="F172" i="25"/>
  <c r="E172" i="25"/>
  <c r="D172" i="25"/>
  <c r="K171" i="25"/>
  <c r="F171" i="25"/>
  <c r="E171" i="25"/>
  <c r="D171" i="25"/>
  <c r="K170" i="25"/>
  <c r="F170" i="25"/>
  <c r="E170" i="25"/>
  <c r="D170" i="25"/>
  <c r="K169" i="25"/>
  <c r="F169" i="25"/>
  <c r="E169" i="25"/>
  <c r="D169" i="25"/>
  <c r="K168" i="25"/>
  <c r="F168" i="25"/>
  <c r="E168" i="25"/>
  <c r="D168" i="25"/>
  <c r="K167" i="25"/>
  <c r="F167" i="25"/>
  <c r="E167" i="25"/>
  <c r="D167" i="25"/>
  <c r="K166" i="25"/>
  <c r="F166" i="25"/>
  <c r="E166" i="25"/>
  <c r="D166" i="25"/>
  <c r="K165" i="25"/>
  <c r="F165" i="25"/>
  <c r="E165" i="25"/>
  <c r="D165" i="25"/>
  <c r="K164" i="25"/>
  <c r="F164" i="25"/>
  <c r="E164" i="25"/>
  <c r="D164" i="25"/>
  <c r="K163" i="25"/>
  <c r="F163" i="25"/>
  <c r="E163" i="25"/>
  <c r="D163" i="25"/>
  <c r="K162" i="25"/>
  <c r="F162" i="25"/>
  <c r="E162" i="25"/>
  <c r="D162" i="25"/>
  <c r="K161" i="25"/>
  <c r="F161" i="25"/>
  <c r="E161" i="25"/>
  <c r="D161" i="25"/>
  <c r="K160" i="25"/>
  <c r="F160" i="25"/>
  <c r="E160" i="25"/>
  <c r="D160" i="25"/>
  <c r="K159" i="25"/>
  <c r="F159" i="25"/>
  <c r="E159" i="25"/>
  <c r="D159" i="25"/>
  <c r="K158" i="25"/>
  <c r="F158" i="25"/>
  <c r="E158" i="25"/>
  <c r="D158" i="25"/>
  <c r="K157" i="25"/>
  <c r="F157" i="25"/>
  <c r="E157" i="25"/>
  <c r="D157" i="25"/>
  <c r="K156" i="25"/>
  <c r="F156" i="25"/>
  <c r="E156" i="25"/>
  <c r="D156" i="25"/>
  <c r="K155" i="25"/>
  <c r="F155" i="25"/>
  <c r="E155" i="25"/>
  <c r="D155" i="25"/>
  <c r="K154" i="25"/>
  <c r="F154" i="25"/>
  <c r="E154" i="25"/>
  <c r="D154" i="25"/>
  <c r="K153" i="25"/>
  <c r="F153" i="25"/>
  <c r="E153" i="25"/>
  <c r="D153" i="25"/>
  <c r="K152" i="25"/>
  <c r="F152" i="25"/>
  <c r="E152" i="25"/>
  <c r="D152" i="25"/>
  <c r="K151" i="25"/>
  <c r="F151" i="25"/>
  <c r="E151" i="25"/>
  <c r="D151" i="25"/>
  <c r="K150" i="25"/>
  <c r="F150" i="25"/>
  <c r="E150" i="25"/>
  <c r="D150" i="25"/>
  <c r="K149" i="25"/>
  <c r="F149" i="25"/>
  <c r="E149" i="25"/>
  <c r="D149" i="25"/>
  <c r="K148" i="25"/>
  <c r="F148" i="25"/>
  <c r="E148" i="25"/>
  <c r="D148" i="25"/>
  <c r="K147" i="25"/>
  <c r="F147" i="25"/>
  <c r="E147" i="25"/>
  <c r="D147" i="25"/>
  <c r="K146" i="25"/>
  <c r="F146" i="25"/>
  <c r="E146" i="25"/>
  <c r="D146" i="25"/>
  <c r="K145" i="25"/>
  <c r="F145" i="25"/>
  <c r="E145" i="25"/>
  <c r="D145" i="25"/>
  <c r="K144" i="25"/>
  <c r="F144" i="25"/>
  <c r="E144" i="25"/>
  <c r="D144" i="25"/>
  <c r="K143" i="25"/>
  <c r="F143" i="25"/>
  <c r="E143" i="25"/>
  <c r="D143" i="25"/>
  <c r="K142" i="25"/>
  <c r="F142" i="25"/>
  <c r="E142" i="25"/>
  <c r="D142" i="25"/>
  <c r="K141" i="25"/>
  <c r="F141" i="25"/>
  <c r="E141" i="25"/>
  <c r="D141" i="25"/>
  <c r="K140" i="25"/>
  <c r="F140" i="25"/>
  <c r="E140" i="25"/>
  <c r="D140" i="25"/>
  <c r="K139" i="25"/>
  <c r="F139" i="25"/>
  <c r="E139" i="25"/>
  <c r="D139" i="25"/>
  <c r="K138" i="25"/>
  <c r="F138" i="25"/>
  <c r="E138" i="25"/>
  <c r="D138" i="25"/>
  <c r="K137" i="25"/>
  <c r="F137" i="25"/>
  <c r="E137" i="25"/>
  <c r="D137" i="25"/>
  <c r="K136" i="25"/>
  <c r="F136" i="25"/>
  <c r="E136" i="25"/>
  <c r="D136" i="25"/>
  <c r="K135" i="25"/>
  <c r="F135" i="25"/>
  <c r="E135" i="25"/>
  <c r="D135" i="25"/>
  <c r="K134" i="25"/>
  <c r="F134" i="25"/>
  <c r="E134" i="25"/>
  <c r="D134" i="25"/>
  <c r="K133" i="25"/>
  <c r="F133" i="25"/>
  <c r="E133" i="25"/>
  <c r="D133" i="25"/>
  <c r="K132" i="25"/>
  <c r="F132" i="25"/>
  <c r="E132" i="25"/>
  <c r="D132" i="25"/>
  <c r="K131" i="25"/>
  <c r="F131" i="25"/>
  <c r="E131" i="25"/>
  <c r="D131" i="25"/>
  <c r="K130" i="25"/>
  <c r="F130" i="25"/>
  <c r="E130" i="25"/>
  <c r="D130" i="25"/>
  <c r="K129" i="25"/>
  <c r="F129" i="25"/>
  <c r="E129" i="25"/>
  <c r="D129" i="25"/>
  <c r="K128" i="25"/>
  <c r="F128" i="25"/>
  <c r="E128" i="25"/>
  <c r="D128" i="25"/>
  <c r="K127" i="25"/>
  <c r="F127" i="25"/>
  <c r="E127" i="25"/>
  <c r="D127" i="25"/>
  <c r="K126" i="25"/>
  <c r="F126" i="25"/>
  <c r="E126" i="25"/>
  <c r="D126" i="25"/>
  <c r="K125" i="25"/>
  <c r="F125" i="25"/>
  <c r="E125" i="25"/>
  <c r="D125" i="25"/>
  <c r="K124" i="25"/>
  <c r="F124" i="25"/>
  <c r="E124" i="25"/>
  <c r="D124" i="25"/>
  <c r="K123" i="25"/>
  <c r="F123" i="25"/>
  <c r="E123" i="25"/>
  <c r="D123" i="25"/>
  <c r="K122" i="25"/>
  <c r="F122" i="25"/>
  <c r="E122" i="25"/>
  <c r="D122" i="25"/>
  <c r="K121" i="25"/>
  <c r="F121" i="25"/>
  <c r="E121" i="25"/>
  <c r="D121" i="25"/>
  <c r="K120" i="25"/>
  <c r="F120" i="25"/>
  <c r="E120" i="25"/>
  <c r="D120" i="25"/>
  <c r="K119" i="25"/>
  <c r="F119" i="25"/>
  <c r="E119" i="25"/>
  <c r="D119" i="25"/>
  <c r="K118" i="25"/>
  <c r="F118" i="25"/>
  <c r="E118" i="25"/>
  <c r="D118" i="25"/>
  <c r="K117" i="25"/>
  <c r="F117" i="25"/>
  <c r="E117" i="25"/>
  <c r="D117" i="25"/>
  <c r="K116" i="25"/>
  <c r="F116" i="25"/>
  <c r="E116" i="25"/>
  <c r="D116" i="25"/>
  <c r="K115" i="25"/>
  <c r="F115" i="25"/>
  <c r="E115" i="25"/>
  <c r="D115" i="25"/>
  <c r="K114" i="25"/>
  <c r="F114" i="25"/>
  <c r="E114" i="25"/>
  <c r="D114" i="25"/>
  <c r="K113" i="25"/>
  <c r="F113" i="25"/>
  <c r="E113" i="25"/>
  <c r="D113" i="25"/>
  <c r="K112" i="25"/>
  <c r="F112" i="25"/>
  <c r="E112" i="25"/>
  <c r="D112" i="25"/>
  <c r="K111" i="25"/>
  <c r="F111" i="25"/>
  <c r="E111" i="25"/>
  <c r="D111" i="25"/>
  <c r="K110" i="25"/>
  <c r="F110" i="25"/>
  <c r="E110" i="25"/>
  <c r="D110" i="25"/>
  <c r="K109" i="25"/>
  <c r="F109" i="25"/>
  <c r="E109" i="25"/>
  <c r="D109" i="25"/>
  <c r="K108" i="25"/>
  <c r="F108" i="25"/>
  <c r="E108" i="25"/>
  <c r="D108" i="25"/>
  <c r="K107" i="25"/>
  <c r="F107" i="25"/>
  <c r="E107" i="25"/>
  <c r="D107" i="25"/>
  <c r="K106" i="25"/>
  <c r="F106" i="25"/>
  <c r="E106" i="25"/>
  <c r="D106" i="25"/>
  <c r="K105" i="25"/>
  <c r="F105" i="25"/>
  <c r="E105" i="25"/>
  <c r="D105" i="25"/>
  <c r="K104" i="25"/>
  <c r="F104" i="25"/>
  <c r="E104" i="25"/>
  <c r="D104" i="25"/>
  <c r="K103" i="25"/>
  <c r="F103" i="25"/>
  <c r="E103" i="25"/>
  <c r="D103" i="25"/>
  <c r="K102" i="25"/>
  <c r="F102" i="25"/>
  <c r="E102" i="25"/>
  <c r="D102" i="25"/>
  <c r="K101" i="25"/>
  <c r="F101" i="25"/>
  <c r="E101" i="25"/>
  <c r="D101" i="25"/>
  <c r="K100" i="25"/>
  <c r="F100" i="25"/>
  <c r="E100" i="25"/>
  <c r="D100" i="25"/>
  <c r="K99" i="25"/>
  <c r="F99" i="25"/>
  <c r="E99" i="25"/>
  <c r="D99" i="25"/>
  <c r="K98" i="25"/>
  <c r="F98" i="25"/>
  <c r="E98" i="25"/>
  <c r="D98" i="25"/>
  <c r="K97" i="25"/>
  <c r="F97" i="25"/>
  <c r="E97" i="25"/>
  <c r="D97" i="25"/>
  <c r="K96" i="25"/>
  <c r="F96" i="25"/>
  <c r="E96" i="25"/>
  <c r="D96" i="25"/>
  <c r="K95" i="25"/>
  <c r="F95" i="25"/>
  <c r="E95" i="25"/>
  <c r="D95" i="25"/>
  <c r="K94" i="25"/>
  <c r="F94" i="25"/>
  <c r="E94" i="25"/>
  <c r="D94" i="25"/>
  <c r="K93" i="25"/>
  <c r="F93" i="25"/>
  <c r="E93" i="25"/>
  <c r="D93" i="25"/>
  <c r="K92" i="25"/>
  <c r="F92" i="25"/>
  <c r="E92" i="25"/>
  <c r="D92" i="25"/>
  <c r="K91" i="25"/>
  <c r="F91" i="25"/>
  <c r="E91" i="25"/>
  <c r="D91" i="25"/>
  <c r="K90" i="25"/>
  <c r="F90" i="25"/>
  <c r="E90" i="25"/>
  <c r="D90" i="25"/>
  <c r="K89" i="25"/>
  <c r="F89" i="25"/>
  <c r="E89" i="25"/>
  <c r="D89" i="25"/>
  <c r="K88" i="25"/>
  <c r="F88" i="25"/>
  <c r="E88" i="25"/>
  <c r="D88" i="25"/>
  <c r="K87" i="25"/>
  <c r="F87" i="25"/>
  <c r="E87" i="25"/>
  <c r="D87" i="25"/>
  <c r="K86" i="25"/>
  <c r="F86" i="25"/>
  <c r="E86" i="25"/>
  <c r="D86" i="25"/>
  <c r="K85" i="25"/>
  <c r="F85" i="25"/>
  <c r="E85" i="25"/>
  <c r="D85" i="25"/>
  <c r="K84" i="25"/>
  <c r="F84" i="25"/>
  <c r="E84" i="25"/>
  <c r="D84" i="25"/>
  <c r="K83" i="25"/>
  <c r="F83" i="25"/>
  <c r="E83" i="25"/>
  <c r="D83" i="25"/>
  <c r="K82" i="25"/>
  <c r="F82" i="25"/>
  <c r="E82" i="25"/>
  <c r="D82" i="25"/>
  <c r="K81" i="25"/>
  <c r="F81" i="25"/>
  <c r="E81" i="25"/>
  <c r="D81" i="25"/>
  <c r="K80" i="25"/>
  <c r="F80" i="25"/>
  <c r="E80" i="25"/>
  <c r="D80" i="25"/>
  <c r="K79" i="25"/>
  <c r="F79" i="25"/>
  <c r="E79" i="25"/>
  <c r="D79" i="25"/>
  <c r="K78" i="25"/>
  <c r="F78" i="25"/>
  <c r="E78" i="25"/>
  <c r="D78" i="25"/>
  <c r="K77" i="25"/>
  <c r="F77" i="25"/>
  <c r="E77" i="25"/>
  <c r="D77" i="25"/>
  <c r="K76" i="25"/>
  <c r="F76" i="25"/>
  <c r="E76" i="25"/>
  <c r="D76" i="25"/>
  <c r="K75" i="25"/>
  <c r="F75" i="25"/>
  <c r="E75" i="25"/>
  <c r="D75" i="25"/>
  <c r="K74" i="25"/>
  <c r="F74" i="25"/>
  <c r="E74" i="25"/>
  <c r="D74" i="25"/>
  <c r="K73" i="25"/>
  <c r="F73" i="25"/>
  <c r="E73" i="25"/>
  <c r="D73" i="25"/>
  <c r="K72" i="25"/>
  <c r="F72" i="25"/>
  <c r="E72" i="25"/>
  <c r="D72" i="25"/>
  <c r="K71" i="25"/>
  <c r="F71" i="25"/>
  <c r="E71" i="25"/>
  <c r="D71" i="25"/>
  <c r="K70" i="25"/>
  <c r="F70" i="25"/>
  <c r="E70" i="25"/>
  <c r="D70" i="25"/>
  <c r="K69" i="25"/>
  <c r="F69" i="25"/>
  <c r="E69" i="25"/>
  <c r="D69" i="25"/>
  <c r="K68" i="25"/>
  <c r="F68" i="25"/>
  <c r="E68" i="25"/>
  <c r="D68" i="25"/>
  <c r="K67" i="25"/>
  <c r="F67" i="25"/>
  <c r="E67" i="25"/>
  <c r="D67" i="25"/>
  <c r="K66" i="25"/>
  <c r="F66" i="25"/>
  <c r="E66" i="25"/>
  <c r="D66" i="25"/>
  <c r="K65" i="25"/>
  <c r="F65" i="25"/>
  <c r="E65" i="25"/>
  <c r="D65" i="25"/>
  <c r="K64" i="25"/>
  <c r="F64" i="25"/>
  <c r="E64" i="25"/>
  <c r="D64" i="25"/>
  <c r="K63" i="25"/>
  <c r="F63" i="25"/>
  <c r="E63" i="25"/>
  <c r="D63" i="25"/>
  <c r="K62" i="25"/>
  <c r="F62" i="25"/>
  <c r="E62" i="25"/>
  <c r="D62" i="25"/>
  <c r="K61" i="25"/>
  <c r="F61" i="25"/>
  <c r="E61" i="25"/>
  <c r="D61" i="25"/>
  <c r="K60" i="25"/>
  <c r="F60" i="25"/>
  <c r="E60" i="25"/>
  <c r="D60" i="25"/>
  <c r="K59" i="25"/>
  <c r="F59" i="25"/>
  <c r="E59" i="25"/>
  <c r="D59" i="25"/>
  <c r="K58" i="25"/>
  <c r="F58" i="25"/>
  <c r="E58" i="25"/>
  <c r="D58" i="25"/>
  <c r="K57" i="25"/>
  <c r="F57" i="25"/>
  <c r="E57" i="25"/>
  <c r="D57" i="25"/>
  <c r="K56" i="25"/>
  <c r="F56" i="25"/>
  <c r="E56" i="25"/>
  <c r="D56" i="25"/>
  <c r="K55" i="25"/>
  <c r="F55" i="25"/>
  <c r="E55" i="25"/>
  <c r="D55" i="25"/>
  <c r="K54" i="25"/>
  <c r="F54" i="25"/>
  <c r="E54" i="25"/>
  <c r="D54" i="25"/>
  <c r="K53" i="25"/>
  <c r="F53" i="25"/>
  <c r="E53" i="25"/>
  <c r="D53" i="25"/>
  <c r="K52" i="25"/>
  <c r="F52" i="25"/>
  <c r="E52" i="25"/>
  <c r="D52" i="25"/>
  <c r="K51" i="25"/>
  <c r="F51" i="25"/>
  <c r="E51" i="25"/>
  <c r="D51" i="25"/>
  <c r="K50" i="25"/>
  <c r="F50" i="25"/>
  <c r="E50" i="25"/>
  <c r="D50" i="25"/>
  <c r="K49" i="25"/>
  <c r="F49" i="25"/>
  <c r="E49" i="25"/>
  <c r="D49" i="25"/>
  <c r="K48" i="25"/>
  <c r="F48" i="25"/>
  <c r="E48" i="25"/>
  <c r="D48" i="25"/>
  <c r="K47" i="25"/>
  <c r="F47" i="25"/>
  <c r="E47" i="25"/>
  <c r="D47" i="25"/>
  <c r="K46" i="25"/>
  <c r="F46" i="25"/>
  <c r="E46" i="25"/>
  <c r="D46" i="25"/>
  <c r="K45" i="25"/>
  <c r="F45" i="25"/>
  <c r="E45" i="25"/>
  <c r="D45" i="25"/>
  <c r="K44" i="25"/>
  <c r="F44" i="25"/>
  <c r="E44" i="25"/>
  <c r="D44" i="25"/>
  <c r="K43" i="25"/>
  <c r="F43" i="25"/>
  <c r="E43" i="25"/>
  <c r="D43" i="25"/>
  <c r="K42" i="25"/>
  <c r="F42" i="25"/>
  <c r="E42" i="25"/>
  <c r="D42" i="25"/>
  <c r="K41" i="25"/>
  <c r="F41" i="25"/>
  <c r="E41" i="25"/>
  <c r="D41" i="25"/>
  <c r="K40" i="25"/>
  <c r="F40" i="25"/>
  <c r="E40" i="25"/>
  <c r="D40" i="25"/>
  <c r="K39" i="25"/>
  <c r="F39" i="25"/>
  <c r="E39" i="25"/>
  <c r="D39" i="25"/>
  <c r="K38" i="25"/>
  <c r="F38" i="25"/>
  <c r="E38" i="25"/>
  <c r="D38" i="25"/>
  <c r="K37" i="25"/>
  <c r="F37" i="25"/>
  <c r="E37" i="25"/>
  <c r="D37" i="25"/>
  <c r="K36" i="25"/>
  <c r="F36" i="25"/>
  <c r="E36" i="25"/>
  <c r="D36" i="25"/>
  <c r="K35" i="25"/>
  <c r="F35" i="25"/>
  <c r="E35" i="25"/>
  <c r="D35" i="25"/>
  <c r="K34" i="25"/>
  <c r="F34" i="25"/>
  <c r="E34" i="25"/>
  <c r="D34" i="25"/>
  <c r="K33" i="25"/>
  <c r="F33" i="25"/>
  <c r="E33" i="25"/>
  <c r="D33" i="25"/>
  <c r="K32" i="25"/>
  <c r="F32" i="25"/>
  <c r="E32" i="25"/>
  <c r="D32" i="25"/>
  <c r="K31" i="25"/>
  <c r="F31" i="25"/>
  <c r="E31" i="25"/>
  <c r="D31" i="25"/>
  <c r="K30" i="25"/>
  <c r="F30" i="25"/>
  <c r="E30" i="25"/>
  <c r="D30" i="25"/>
  <c r="K29" i="25"/>
  <c r="F29" i="25"/>
  <c r="E29" i="25"/>
  <c r="D29" i="25"/>
  <c r="K28" i="25"/>
  <c r="F28" i="25"/>
  <c r="E28" i="25"/>
  <c r="D28" i="25"/>
  <c r="K27" i="25"/>
  <c r="F27" i="25"/>
  <c r="E27" i="25"/>
  <c r="D27" i="25"/>
  <c r="K26" i="25"/>
  <c r="F26" i="25"/>
  <c r="E26" i="25"/>
  <c r="D26" i="25"/>
  <c r="K25" i="25"/>
  <c r="F25" i="25"/>
  <c r="E25" i="25"/>
  <c r="D25" i="25"/>
  <c r="K24" i="25"/>
  <c r="F24" i="25"/>
  <c r="E24" i="25"/>
  <c r="D24" i="25"/>
  <c r="K23" i="25"/>
  <c r="F23" i="25"/>
  <c r="E23" i="25"/>
  <c r="D23" i="25"/>
  <c r="K22" i="25"/>
  <c r="F22" i="25"/>
  <c r="E22" i="25"/>
  <c r="D22" i="25"/>
  <c r="K21" i="25"/>
  <c r="F21" i="25"/>
  <c r="E21" i="25"/>
  <c r="D21" i="25"/>
  <c r="K20" i="25"/>
  <c r="F20" i="25"/>
  <c r="E20" i="25"/>
  <c r="D20" i="25"/>
  <c r="K19" i="25"/>
  <c r="F19" i="25"/>
  <c r="E19" i="25"/>
  <c r="D19" i="25"/>
  <c r="K18" i="25"/>
  <c r="F18" i="25"/>
  <c r="E18" i="25"/>
  <c r="D18" i="25"/>
  <c r="K17" i="25"/>
  <c r="F17" i="25"/>
  <c r="E17" i="25"/>
  <c r="D17" i="25"/>
  <c r="K16" i="25"/>
  <c r="F16" i="25"/>
  <c r="E16" i="25"/>
  <c r="D16" i="25"/>
  <c r="K15" i="25"/>
  <c r="F15" i="25"/>
  <c r="E15" i="25"/>
  <c r="D15" i="25"/>
  <c r="K14" i="25"/>
  <c r="F14" i="25"/>
  <c r="E14" i="25"/>
  <c r="D14" i="25"/>
  <c r="K13" i="25"/>
  <c r="F13" i="25"/>
  <c r="E13" i="25"/>
  <c r="D13" i="25"/>
  <c r="K12" i="25"/>
  <c r="F12" i="25"/>
  <c r="E12" i="25"/>
  <c r="D12" i="25"/>
  <c r="K11" i="25"/>
  <c r="F11" i="25"/>
  <c r="E11" i="25"/>
  <c r="D11" i="25"/>
  <c r="K10" i="25"/>
  <c r="F10" i="25"/>
  <c r="E10" i="25"/>
  <c r="D10" i="25"/>
  <c r="O9" i="25"/>
  <c r="P9" i="25" s="1"/>
  <c r="Q9" i="25" s="1"/>
  <c r="D14" i="14" s="1"/>
  <c r="K9" i="25"/>
  <c r="F9" i="25"/>
  <c r="E9" i="25"/>
  <c r="D9" i="25"/>
  <c r="K4" i="25"/>
  <c r="F686" i="24"/>
  <c r="E686" i="24"/>
  <c r="D686" i="24"/>
  <c r="F685" i="24"/>
  <c r="E685" i="24"/>
  <c r="D685" i="24"/>
  <c r="F684" i="24"/>
  <c r="E684" i="24"/>
  <c r="D684" i="24"/>
  <c r="F683" i="24"/>
  <c r="E683" i="24"/>
  <c r="D683" i="24"/>
  <c r="F682" i="24"/>
  <c r="E682" i="24"/>
  <c r="D682" i="24"/>
  <c r="F681" i="24"/>
  <c r="E681" i="24"/>
  <c r="D681" i="24"/>
  <c r="F680" i="24"/>
  <c r="E680" i="24"/>
  <c r="D680" i="24"/>
  <c r="F679" i="24"/>
  <c r="E679" i="24"/>
  <c r="D679" i="24"/>
  <c r="F678" i="24"/>
  <c r="E678" i="24"/>
  <c r="D678" i="24"/>
  <c r="F677" i="24"/>
  <c r="E677" i="24"/>
  <c r="D677" i="24"/>
  <c r="F676" i="24"/>
  <c r="E676" i="24"/>
  <c r="D676" i="24"/>
  <c r="F675" i="24"/>
  <c r="E675" i="24"/>
  <c r="D675" i="24"/>
  <c r="F674" i="24"/>
  <c r="E674" i="24"/>
  <c r="D674" i="24"/>
  <c r="F673" i="24"/>
  <c r="E673" i="24"/>
  <c r="D673" i="24"/>
  <c r="F672" i="24"/>
  <c r="E672" i="24"/>
  <c r="D672" i="24"/>
  <c r="F671" i="24"/>
  <c r="E671" i="24"/>
  <c r="D671" i="24"/>
  <c r="F670" i="24"/>
  <c r="E670" i="24"/>
  <c r="D670" i="24"/>
  <c r="F669" i="24"/>
  <c r="E669" i="24"/>
  <c r="D669" i="24"/>
  <c r="F668" i="24"/>
  <c r="E668" i="24"/>
  <c r="D668" i="24"/>
  <c r="F667" i="24"/>
  <c r="E667" i="24"/>
  <c r="D667" i="24"/>
  <c r="F666" i="24"/>
  <c r="E666" i="24"/>
  <c r="D666" i="24"/>
  <c r="F665" i="24"/>
  <c r="E665" i="24"/>
  <c r="D665" i="24"/>
  <c r="F664" i="24"/>
  <c r="E664" i="24"/>
  <c r="D664" i="24"/>
  <c r="F663" i="24"/>
  <c r="E663" i="24"/>
  <c r="D663" i="24"/>
  <c r="F662" i="24"/>
  <c r="E662" i="24"/>
  <c r="D662" i="24"/>
  <c r="F661" i="24"/>
  <c r="E661" i="24"/>
  <c r="D661" i="24"/>
  <c r="F660" i="24"/>
  <c r="E660" i="24"/>
  <c r="D660" i="24"/>
  <c r="F659" i="24"/>
  <c r="E659" i="24"/>
  <c r="D659" i="24"/>
  <c r="F658" i="24"/>
  <c r="E658" i="24"/>
  <c r="D658" i="24"/>
  <c r="F657" i="24"/>
  <c r="E657" i="24"/>
  <c r="D657" i="24"/>
  <c r="F656" i="24"/>
  <c r="E656" i="24"/>
  <c r="D656" i="24"/>
  <c r="F655" i="24"/>
  <c r="E655" i="24"/>
  <c r="D655" i="24"/>
  <c r="F654" i="24"/>
  <c r="E654" i="24"/>
  <c r="D654" i="24"/>
  <c r="F653" i="24"/>
  <c r="E653" i="24"/>
  <c r="D653" i="24"/>
  <c r="F652" i="24"/>
  <c r="E652" i="24"/>
  <c r="D652" i="24"/>
  <c r="F651" i="24"/>
  <c r="E651" i="24"/>
  <c r="D651" i="24"/>
  <c r="F650" i="24"/>
  <c r="E650" i="24"/>
  <c r="D650" i="24"/>
  <c r="F649" i="24"/>
  <c r="E649" i="24"/>
  <c r="D649" i="24"/>
  <c r="F648" i="24"/>
  <c r="E648" i="24"/>
  <c r="D648" i="24"/>
  <c r="F647" i="24"/>
  <c r="E647" i="24"/>
  <c r="D647" i="24"/>
  <c r="F646" i="24"/>
  <c r="E646" i="24"/>
  <c r="D646" i="24"/>
  <c r="F645" i="24"/>
  <c r="E645" i="24"/>
  <c r="D645" i="24"/>
  <c r="F644" i="24"/>
  <c r="E644" i="24"/>
  <c r="D644" i="24"/>
  <c r="F643" i="24"/>
  <c r="E643" i="24"/>
  <c r="D643" i="24"/>
  <c r="F642" i="24"/>
  <c r="E642" i="24"/>
  <c r="D642" i="24"/>
  <c r="F641" i="24"/>
  <c r="E641" i="24"/>
  <c r="D641" i="24"/>
  <c r="F640" i="24"/>
  <c r="E640" i="24"/>
  <c r="D640" i="24"/>
  <c r="F639" i="24"/>
  <c r="E639" i="24"/>
  <c r="D639" i="24"/>
  <c r="F638" i="24"/>
  <c r="E638" i="24"/>
  <c r="D638" i="24"/>
  <c r="F637" i="24"/>
  <c r="E637" i="24"/>
  <c r="D637" i="24"/>
  <c r="F636" i="24"/>
  <c r="E636" i="24"/>
  <c r="D636" i="24"/>
  <c r="F635" i="24"/>
  <c r="E635" i="24"/>
  <c r="D635" i="24"/>
  <c r="F634" i="24"/>
  <c r="E634" i="24"/>
  <c r="D634" i="24"/>
  <c r="F633" i="24"/>
  <c r="E633" i="24"/>
  <c r="D633" i="24"/>
  <c r="F632" i="24"/>
  <c r="E632" i="24"/>
  <c r="D632" i="24"/>
  <c r="F631" i="24"/>
  <c r="E631" i="24"/>
  <c r="D631" i="24"/>
  <c r="F630" i="24"/>
  <c r="E630" i="24"/>
  <c r="D630" i="24"/>
  <c r="F629" i="24"/>
  <c r="E629" i="24"/>
  <c r="D629" i="24"/>
  <c r="F628" i="24"/>
  <c r="E628" i="24"/>
  <c r="D628" i="24"/>
  <c r="F627" i="24"/>
  <c r="E627" i="24"/>
  <c r="D627" i="24"/>
  <c r="F626" i="24"/>
  <c r="E626" i="24"/>
  <c r="D626" i="24"/>
  <c r="F625" i="24"/>
  <c r="E625" i="24"/>
  <c r="D625" i="24"/>
  <c r="F624" i="24"/>
  <c r="E624" i="24"/>
  <c r="D624" i="24"/>
  <c r="F623" i="24"/>
  <c r="E623" i="24"/>
  <c r="D623" i="24"/>
  <c r="F622" i="24"/>
  <c r="E622" i="24"/>
  <c r="D622" i="24"/>
  <c r="F621" i="24"/>
  <c r="E621" i="24"/>
  <c r="D621" i="24"/>
  <c r="F620" i="24"/>
  <c r="E620" i="24"/>
  <c r="D620" i="24"/>
  <c r="F619" i="24"/>
  <c r="E619" i="24"/>
  <c r="D619" i="24"/>
  <c r="F618" i="24"/>
  <c r="E618" i="24"/>
  <c r="D618" i="24"/>
  <c r="F617" i="24"/>
  <c r="E617" i="24"/>
  <c r="D617" i="24"/>
  <c r="F616" i="24"/>
  <c r="E616" i="24"/>
  <c r="D616" i="24"/>
  <c r="F615" i="24"/>
  <c r="E615" i="24"/>
  <c r="D615" i="24"/>
  <c r="F614" i="24"/>
  <c r="E614" i="24"/>
  <c r="D614" i="24"/>
  <c r="F613" i="24"/>
  <c r="E613" i="24"/>
  <c r="D613" i="24"/>
  <c r="F612" i="24"/>
  <c r="E612" i="24"/>
  <c r="D612" i="24"/>
  <c r="F611" i="24"/>
  <c r="E611" i="24"/>
  <c r="D611" i="24"/>
  <c r="F610" i="24"/>
  <c r="E610" i="24"/>
  <c r="D610" i="24"/>
  <c r="F609" i="24"/>
  <c r="E609" i="24"/>
  <c r="D609" i="24"/>
  <c r="F608" i="24"/>
  <c r="E608" i="24"/>
  <c r="D608" i="24"/>
  <c r="F607" i="24"/>
  <c r="E607" i="24"/>
  <c r="D607" i="24"/>
  <c r="F606" i="24"/>
  <c r="E606" i="24"/>
  <c r="D606" i="24"/>
  <c r="F605" i="24"/>
  <c r="E605" i="24"/>
  <c r="D605" i="24"/>
  <c r="F604" i="24"/>
  <c r="E604" i="24"/>
  <c r="D604" i="24"/>
  <c r="F603" i="24"/>
  <c r="E603" i="24"/>
  <c r="D603" i="24"/>
  <c r="F602" i="24"/>
  <c r="E602" i="24"/>
  <c r="D602" i="24"/>
  <c r="F601" i="24"/>
  <c r="E601" i="24"/>
  <c r="D601" i="24"/>
  <c r="F600" i="24"/>
  <c r="E600" i="24"/>
  <c r="D600" i="24"/>
  <c r="F599" i="24"/>
  <c r="E599" i="24"/>
  <c r="D599" i="24"/>
  <c r="F598" i="24"/>
  <c r="E598" i="24"/>
  <c r="D598" i="24"/>
  <c r="F597" i="24"/>
  <c r="E597" i="24"/>
  <c r="D597" i="24"/>
  <c r="F596" i="24"/>
  <c r="E596" i="24"/>
  <c r="D596" i="24"/>
  <c r="F595" i="24"/>
  <c r="E595" i="24"/>
  <c r="D595" i="24"/>
  <c r="F594" i="24"/>
  <c r="E594" i="24"/>
  <c r="D594" i="24"/>
  <c r="F593" i="24"/>
  <c r="E593" i="24"/>
  <c r="D593" i="24"/>
  <c r="F592" i="24"/>
  <c r="E592" i="24"/>
  <c r="D592" i="24"/>
  <c r="F591" i="24"/>
  <c r="E591" i="24"/>
  <c r="D591" i="24"/>
  <c r="F590" i="24"/>
  <c r="E590" i="24"/>
  <c r="D590" i="24"/>
  <c r="F589" i="24"/>
  <c r="E589" i="24"/>
  <c r="D589" i="24"/>
  <c r="F588" i="24"/>
  <c r="E588" i="24"/>
  <c r="D588" i="24"/>
  <c r="F587" i="24"/>
  <c r="E587" i="24"/>
  <c r="D587" i="24"/>
  <c r="F586" i="24"/>
  <c r="E586" i="24"/>
  <c r="D586" i="24"/>
  <c r="F585" i="24"/>
  <c r="E585" i="24"/>
  <c r="D585" i="24"/>
  <c r="F584" i="24"/>
  <c r="E584" i="24"/>
  <c r="D584" i="24"/>
  <c r="F583" i="24"/>
  <c r="E583" i="24"/>
  <c r="D583" i="24"/>
  <c r="F582" i="24"/>
  <c r="E582" i="24"/>
  <c r="D582" i="24"/>
  <c r="F581" i="24"/>
  <c r="E581" i="24"/>
  <c r="D581" i="24"/>
  <c r="F580" i="24"/>
  <c r="E580" i="24"/>
  <c r="D580" i="24"/>
  <c r="F579" i="24"/>
  <c r="E579" i="24"/>
  <c r="D579" i="24"/>
  <c r="F578" i="24"/>
  <c r="E578" i="24"/>
  <c r="D578" i="24"/>
  <c r="F577" i="24"/>
  <c r="E577" i="24"/>
  <c r="D577" i="24"/>
  <c r="F576" i="24"/>
  <c r="E576" i="24"/>
  <c r="D576" i="24"/>
  <c r="F575" i="24"/>
  <c r="E575" i="24"/>
  <c r="D575" i="24"/>
  <c r="F574" i="24"/>
  <c r="E574" i="24"/>
  <c r="D574" i="24"/>
  <c r="F573" i="24"/>
  <c r="E573" i="24"/>
  <c r="D573" i="24"/>
  <c r="F572" i="24"/>
  <c r="E572" i="24"/>
  <c r="D572" i="24"/>
  <c r="F571" i="24"/>
  <c r="E571" i="24"/>
  <c r="D571" i="24"/>
  <c r="F570" i="24"/>
  <c r="E570" i="24"/>
  <c r="D570" i="24"/>
  <c r="F569" i="24"/>
  <c r="E569" i="24"/>
  <c r="D569" i="24"/>
  <c r="F568" i="24"/>
  <c r="E568" i="24"/>
  <c r="D568" i="24"/>
  <c r="F567" i="24"/>
  <c r="E567" i="24"/>
  <c r="D567" i="24"/>
  <c r="F566" i="24"/>
  <c r="E566" i="24"/>
  <c r="D566" i="24"/>
  <c r="F565" i="24"/>
  <c r="E565" i="24"/>
  <c r="D565" i="24"/>
  <c r="F564" i="24"/>
  <c r="E564" i="24"/>
  <c r="D564" i="24"/>
  <c r="F563" i="24"/>
  <c r="E563" i="24"/>
  <c r="D563" i="24"/>
  <c r="F562" i="24"/>
  <c r="E562" i="24"/>
  <c r="D562" i="24"/>
  <c r="F561" i="24"/>
  <c r="E561" i="24"/>
  <c r="D561" i="24"/>
  <c r="F560" i="24"/>
  <c r="E560" i="24"/>
  <c r="D560" i="24"/>
  <c r="F559" i="24"/>
  <c r="E559" i="24"/>
  <c r="D559" i="24"/>
  <c r="F558" i="24"/>
  <c r="E558" i="24"/>
  <c r="D558" i="24"/>
  <c r="F557" i="24"/>
  <c r="E557" i="24"/>
  <c r="D557" i="24"/>
  <c r="F556" i="24"/>
  <c r="E556" i="24"/>
  <c r="D556" i="24"/>
  <c r="F555" i="24"/>
  <c r="E555" i="24"/>
  <c r="D555" i="24"/>
  <c r="F554" i="24"/>
  <c r="E554" i="24"/>
  <c r="D554" i="24"/>
  <c r="F553" i="24"/>
  <c r="E553" i="24"/>
  <c r="D553" i="24"/>
  <c r="F552" i="24"/>
  <c r="E552" i="24"/>
  <c r="D552" i="24"/>
  <c r="F551" i="24"/>
  <c r="E551" i="24"/>
  <c r="D551" i="24"/>
  <c r="F550" i="24"/>
  <c r="E550" i="24"/>
  <c r="D550" i="24"/>
  <c r="F549" i="24"/>
  <c r="E549" i="24"/>
  <c r="D549" i="24"/>
  <c r="F548" i="24"/>
  <c r="E548" i="24"/>
  <c r="D548" i="24"/>
  <c r="F547" i="24"/>
  <c r="E547" i="24"/>
  <c r="D547" i="24"/>
  <c r="F546" i="24"/>
  <c r="E546" i="24"/>
  <c r="D546" i="24"/>
  <c r="F545" i="24"/>
  <c r="E545" i="24"/>
  <c r="D545" i="24"/>
  <c r="F544" i="24"/>
  <c r="E544" i="24"/>
  <c r="D544" i="24"/>
  <c r="F543" i="24"/>
  <c r="E543" i="24"/>
  <c r="D543" i="24"/>
  <c r="F542" i="24"/>
  <c r="E542" i="24"/>
  <c r="D542" i="24"/>
  <c r="F541" i="24"/>
  <c r="E541" i="24"/>
  <c r="D541" i="24"/>
  <c r="F540" i="24"/>
  <c r="E540" i="24"/>
  <c r="D540" i="24"/>
  <c r="F539" i="24"/>
  <c r="E539" i="24"/>
  <c r="D539" i="24"/>
  <c r="F538" i="24"/>
  <c r="E538" i="24"/>
  <c r="D538" i="24"/>
  <c r="F537" i="24"/>
  <c r="E537" i="24"/>
  <c r="D537" i="24"/>
  <c r="F536" i="24"/>
  <c r="E536" i="24"/>
  <c r="D536" i="24"/>
  <c r="F535" i="24"/>
  <c r="E535" i="24"/>
  <c r="D535" i="24"/>
  <c r="F534" i="24"/>
  <c r="E534" i="24"/>
  <c r="D534" i="24"/>
  <c r="F533" i="24"/>
  <c r="E533" i="24"/>
  <c r="D533" i="24"/>
  <c r="F532" i="24"/>
  <c r="E532" i="24"/>
  <c r="D532" i="24"/>
  <c r="F531" i="24"/>
  <c r="E531" i="24"/>
  <c r="D531" i="24"/>
  <c r="F530" i="24"/>
  <c r="E530" i="24"/>
  <c r="D530" i="24"/>
  <c r="F529" i="24"/>
  <c r="E529" i="24"/>
  <c r="D529" i="24"/>
  <c r="F528" i="24"/>
  <c r="E528" i="24"/>
  <c r="D528" i="24"/>
  <c r="F527" i="24"/>
  <c r="E527" i="24"/>
  <c r="D527" i="24"/>
  <c r="F526" i="24"/>
  <c r="E526" i="24"/>
  <c r="D526" i="24"/>
  <c r="F525" i="24"/>
  <c r="E525" i="24"/>
  <c r="D525" i="24"/>
  <c r="F524" i="24"/>
  <c r="E524" i="24"/>
  <c r="D524" i="24"/>
  <c r="F523" i="24"/>
  <c r="E523" i="24"/>
  <c r="D523" i="24"/>
  <c r="F522" i="24"/>
  <c r="E522" i="24"/>
  <c r="D522" i="24"/>
  <c r="F521" i="24"/>
  <c r="E521" i="24"/>
  <c r="D521" i="24"/>
  <c r="F520" i="24"/>
  <c r="E520" i="24"/>
  <c r="D520" i="24"/>
  <c r="F519" i="24"/>
  <c r="E519" i="24"/>
  <c r="D519" i="24"/>
  <c r="F518" i="24"/>
  <c r="E518" i="24"/>
  <c r="D518" i="24"/>
  <c r="F517" i="24"/>
  <c r="E517" i="24"/>
  <c r="D517" i="24"/>
  <c r="F516" i="24"/>
  <c r="E516" i="24"/>
  <c r="D516" i="24"/>
  <c r="F515" i="24"/>
  <c r="E515" i="24"/>
  <c r="D515" i="24"/>
  <c r="F514" i="24"/>
  <c r="E514" i="24"/>
  <c r="D514" i="24"/>
  <c r="F513" i="24"/>
  <c r="E513" i="24"/>
  <c r="D513" i="24"/>
  <c r="F512" i="24"/>
  <c r="E512" i="24"/>
  <c r="D512" i="24"/>
  <c r="F511" i="24"/>
  <c r="E511" i="24"/>
  <c r="D511" i="24"/>
  <c r="F510" i="24"/>
  <c r="E510" i="24"/>
  <c r="D510" i="24"/>
  <c r="F509" i="24"/>
  <c r="E509" i="24"/>
  <c r="D509" i="24"/>
  <c r="F508" i="24"/>
  <c r="E508" i="24"/>
  <c r="D508" i="24"/>
  <c r="F507" i="24"/>
  <c r="E507" i="24"/>
  <c r="D507" i="24"/>
  <c r="F506" i="24"/>
  <c r="E506" i="24"/>
  <c r="D506" i="24"/>
  <c r="F505" i="24"/>
  <c r="E505" i="24"/>
  <c r="D505" i="24"/>
  <c r="F504" i="24"/>
  <c r="E504" i="24"/>
  <c r="D504" i="24"/>
  <c r="F503" i="24"/>
  <c r="E503" i="24"/>
  <c r="D503" i="24"/>
  <c r="F502" i="24"/>
  <c r="E502" i="24"/>
  <c r="D502" i="24"/>
  <c r="F501" i="24"/>
  <c r="E501" i="24"/>
  <c r="D501" i="24"/>
  <c r="F500" i="24"/>
  <c r="E500" i="24"/>
  <c r="D500" i="24"/>
  <c r="F499" i="24"/>
  <c r="E499" i="24"/>
  <c r="D499" i="24"/>
  <c r="F498" i="24"/>
  <c r="E498" i="24"/>
  <c r="D498" i="24"/>
  <c r="F497" i="24"/>
  <c r="E497" i="24"/>
  <c r="D497" i="24"/>
  <c r="F496" i="24"/>
  <c r="E496" i="24"/>
  <c r="D496" i="24"/>
  <c r="F495" i="24"/>
  <c r="E495" i="24"/>
  <c r="D495" i="24"/>
  <c r="F494" i="24"/>
  <c r="E494" i="24"/>
  <c r="D494" i="24"/>
  <c r="F493" i="24"/>
  <c r="E493" i="24"/>
  <c r="D493" i="24"/>
  <c r="F492" i="24"/>
  <c r="E492" i="24"/>
  <c r="D492" i="24"/>
  <c r="F491" i="24"/>
  <c r="E491" i="24"/>
  <c r="D491" i="24"/>
  <c r="F490" i="24"/>
  <c r="E490" i="24"/>
  <c r="D490" i="24"/>
  <c r="F489" i="24"/>
  <c r="E489" i="24"/>
  <c r="D489" i="24"/>
  <c r="F488" i="24"/>
  <c r="E488" i="24"/>
  <c r="D488" i="24"/>
  <c r="F487" i="24"/>
  <c r="E487" i="24"/>
  <c r="D487" i="24"/>
  <c r="F486" i="24"/>
  <c r="E486" i="24"/>
  <c r="D486" i="24"/>
  <c r="F485" i="24"/>
  <c r="E485" i="24"/>
  <c r="D485" i="24"/>
  <c r="F484" i="24"/>
  <c r="E484" i="24"/>
  <c r="D484" i="24"/>
  <c r="F483" i="24"/>
  <c r="E483" i="24"/>
  <c r="D483" i="24"/>
  <c r="F482" i="24"/>
  <c r="E482" i="24"/>
  <c r="D482" i="24"/>
  <c r="F481" i="24"/>
  <c r="E481" i="24"/>
  <c r="D481" i="24"/>
  <c r="F480" i="24"/>
  <c r="E480" i="24"/>
  <c r="D480" i="24"/>
  <c r="F479" i="24"/>
  <c r="E479" i="24"/>
  <c r="D479" i="24"/>
  <c r="F478" i="24"/>
  <c r="E478" i="24"/>
  <c r="D478" i="24"/>
  <c r="F477" i="24"/>
  <c r="E477" i="24"/>
  <c r="D477" i="24"/>
  <c r="F476" i="24"/>
  <c r="E476" i="24"/>
  <c r="D476" i="24"/>
  <c r="F475" i="24"/>
  <c r="E475" i="24"/>
  <c r="D475" i="24"/>
  <c r="F474" i="24"/>
  <c r="E474" i="24"/>
  <c r="D474" i="24"/>
  <c r="F473" i="24"/>
  <c r="E473" i="24"/>
  <c r="D473" i="24"/>
  <c r="F472" i="24"/>
  <c r="E472" i="24"/>
  <c r="D472" i="24"/>
  <c r="F471" i="24"/>
  <c r="E471" i="24"/>
  <c r="D471" i="24"/>
  <c r="F470" i="24"/>
  <c r="E470" i="24"/>
  <c r="D470" i="24"/>
  <c r="F469" i="24"/>
  <c r="E469" i="24"/>
  <c r="D469" i="24"/>
  <c r="F468" i="24"/>
  <c r="E468" i="24"/>
  <c r="D468" i="24"/>
  <c r="F467" i="24"/>
  <c r="E467" i="24"/>
  <c r="D467" i="24"/>
  <c r="F466" i="24"/>
  <c r="E466" i="24"/>
  <c r="D466" i="24"/>
  <c r="F465" i="24"/>
  <c r="E465" i="24"/>
  <c r="D465" i="24"/>
  <c r="F464" i="24"/>
  <c r="E464" i="24"/>
  <c r="D464" i="24"/>
  <c r="F463" i="24"/>
  <c r="E463" i="24"/>
  <c r="D463" i="24"/>
  <c r="F462" i="24"/>
  <c r="E462" i="24"/>
  <c r="D462" i="24"/>
  <c r="F461" i="24"/>
  <c r="E461" i="24"/>
  <c r="D461" i="24"/>
  <c r="F460" i="24"/>
  <c r="E460" i="24"/>
  <c r="D460" i="24"/>
  <c r="F459" i="24"/>
  <c r="E459" i="24"/>
  <c r="D459" i="24"/>
  <c r="F458" i="24"/>
  <c r="E458" i="24"/>
  <c r="D458" i="24"/>
  <c r="F457" i="24"/>
  <c r="E457" i="24"/>
  <c r="D457" i="24"/>
  <c r="F456" i="24"/>
  <c r="E456" i="24"/>
  <c r="D456" i="24"/>
  <c r="F455" i="24"/>
  <c r="E455" i="24"/>
  <c r="D455" i="24"/>
  <c r="F454" i="24"/>
  <c r="E454" i="24"/>
  <c r="D454" i="24"/>
  <c r="F453" i="24"/>
  <c r="E453" i="24"/>
  <c r="D453" i="24"/>
  <c r="F452" i="24"/>
  <c r="E452" i="24"/>
  <c r="D452" i="24"/>
  <c r="F451" i="24"/>
  <c r="E451" i="24"/>
  <c r="D451" i="24"/>
  <c r="F450" i="24"/>
  <c r="E450" i="24"/>
  <c r="D450" i="24"/>
  <c r="F449" i="24"/>
  <c r="E449" i="24"/>
  <c r="D449" i="24"/>
  <c r="F448" i="24"/>
  <c r="E448" i="24"/>
  <c r="D448" i="24"/>
  <c r="F447" i="24"/>
  <c r="E447" i="24"/>
  <c r="D447" i="24"/>
  <c r="F446" i="24"/>
  <c r="E446" i="24"/>
  <c r="D446" i="24"/>
  <c r="F445" i="24"/>
  <c r="E445" i="24"/>
  <c r="D445" i="24"/>
  <c r="F444" i="24"/>
  <c r="E444" i="24"/>
  <c r="D444" i="24"/>
  <c r="F443" i="24"/>
  <c r="E443" i="24"/>
  <c r="D443" i="24"/>
  <c r="F442" i="24"/>
  <c r="E442" i="24"/>
  <c r="D442" i="24"/>
  <c r="F441" i="24"/>
  <c r="E441" i="24"/>
  <c r="D441" i="24"/>
  <c r="F440" i="24"/>
  <c r="E440" i="24"/>
  <c r="D440" i="24"/>
  <c r="F439" i="24"/>
  <c r="E439" i="24"/>
  <c r="D439" i="24"/>
  <c r="F438" i="24"/>
  <c r="E438" i="24"/>
  <c r="D438" i="24"/>
  <c r="F437" i="24"/>
  <c r="E437" i="24"/>
  <c r="D437" i="24"/>
  <c r="F436" i="24"/>
  <c r="E436" i="24"/>
  <c r="D436" i="24"/>
  <c r="F435" i="24"/>
  <c r="E435" i="24"/>
  <c r="D435" i="24"/>
  <c r="F434" i="24"/>
  <c r="E434" i="24"/>
  <c r="D434" i="24"/>
  <c r="F433" i="24"/>
  <c r="E433" i="24"/>
  <c r="D433" i="24"/>
  <c r="F432" i="24"/>
  <c r="E432" i="24"/>
  <c r="D432" i="24"/>
  <c r="F431" i="24"/>
  <c r="E431" i="24"/>
  <c r="D431" i="24"/>
  <c r="F430" i="24"/>
  <c r="E430" i="24"/>
  <c r="D430" i="24"/>
  <c r="F429" i="24"/>
  <c r="E429" i="24"/>
  <c r="D429" i="24"/>
  <c r="F428" i="24"/>
  <c r="E428" i="24"/>
  <c r="D428" i="24"/>
  <c r="F427" i="24"/>
  <c r="E427" i="24"/>
  <c r="D427" i="24"/>
  <c r="F426" i="24"/>
  <c r="E426" i="24"/>
  <c r="D426" i="24"/>
  <c r="F425" i="24"/>
  <c r="E425" i="24"/>
  <c r="D425" i="24"/>
  <c r="F424" i="24"/>
  <c r="E424" i="24"/>
  <c r="D424" i="24"/>
  <c r="F423" i="24"/>
  <c r="E423" i="24"/>
  <c r="D423" i="24"/>
  <c r="F422" i="24"/>
  <c r="E422" i="24"/>
  <c r="D422" i="24"/>
  <c r="F421" i="24"/>
  <c r="E421" i="24"/>
  <c r="D421" i="24"/>
  <c r="F420" i="24"/>
  <c r="E420" i="24"/>
  <c r="D420" i="24"/>
  <c r="F419" i="24"/>
  <c r="E419" i="24"/>
  <c r="D419" i="24"/>
  <c r="F418" i="24"/>
  <c r="E418" i="24"/>
  <c r="D418" i="24"/>
  <c r="F417" i="24"/>
  <c r="E417" i="24"/>
  <c r="D417" i="24"/>
  <c r="F416" i="24"/>
  <c r="E416" i="24"/>
  <c r="D416" i="24"/>
  <c r="F415" i="24"/>
  <c r="E415" i="24"/>
  <c r="D415" i="24"/>
  <c r="F414" i="24"/>
  <c r="E414" i="24"/>
  <c r="D414" i="24"/>
  <c r="F413" i="24"/>
  <c r="E413" i="24"/>
  <c r="D413" i="24"/>
  <c r="F412" i="24"/>
  <c r="E412" i="24"/>
  <c r="D412" i="24"/>
  <c r="F411" i="24"/>
  <c r="E411" i="24"/>
  <c r="D411" i="24"/>
  <c r="K410" i="24"/>
  <c r="F410" i="24"/>
  <c r="E410" i="24"/>
  <c r="D410" i="24"/>
  <c r="K409" i="24"/>
  <c r="F409" i="24"/>
  <c r="E409" i="24"/>
  <c r="D409" i="24"/>
  <c r="K408" i="24"/>
  <c r="F408" i="24"/>
  <c r="E408" i="24"/>
  <c r="D408" i="24"/>
  <c r="K407" i="24"/>
  <c r="F407" i="24"/>
  <c r="E407" i="24"/>
  <c r="D407" i="24"/>
  <c r="K406" i="24"/>
  <c r="F406" i="24"/>
  <c r="E406" i="24"/>
  <c r="D406" i="24"/>
  <c r="K405" i="24"/>
  <c r="F405" i="24"/>
  <c r="E405" i="24"/>
  <c r="D405" i="24"/>
  <c r="K404" i="24"/>
  <c r="F404" i="24"/>
  <c r="E404" i="24"/>
  <c r="D404" i="24"/>
  <c r="K403" i="24"/>
  <c r="F403" i="24"/>
  <c r="E403" i="24"/>
  <c r="D403" i="24"/>
  <c r="K402" i="24"/>
  <c r="F402" i="24"/>
  <c r="E402" i="24"/>
  <c r="D402" i="24"/>
  <c r="K401" i="24"/>
  <c r="F401" i="24"/>
  <c r="E401" i="24"/>
  <c r="D401" i="24"/>
  <c r="K400" i="24"/>
  <c r="F400" i="24"/>
  <c r="E400" i="24"/>
  <c r="D400" i="24"/>
  <c r="K399" i="24"/>
  <c r="F399" i="24"/>
  <c r="E399" i="24"/>
  <c r="D399" i="24"/>
  <c r="K398" i="24"/>
  <c r="F398" i="24"/>
  <c r="E398" i="24"/>
  <c r="D398" i="24"/>
  <c r="K397" i="24"/>
  <c r="F397" i="24"/>
  <c r="E397" i="24"/>
  <c r="D397" i="24"/>
  <c r="K396" i="24"/>
  <c r="F396" i="24"/>
  <c r="E396" i="24"/>
  <c r="D396" i="24"/>
  <c r="K395" i="24"/>
  <c r="F395" i="24"/>
  <c r="E395" i="24"/>
  <c r="D395" i="24"/>
  <c r="K394" i="24"/>
  <c r="F394" i="24"/>
  <c r="E394" i="24"/>
  <c r="D394" i="24"/>
  <c r="K393" i="24"/>
  <c r="F393" i="24"/>
  <c r="E393" i="24"/>
  <c r="D393" i="24"/>
  <c r="K392" i="24"/>
  <c r="F392" i="24"/>
  <c r="E392" i="24"/>
  <c r="D392" i="24"/>
  <c r="K391" i="24"/>
  <c r="F391" i="24"/>
  <c r="E391" i="24"/>
  <c r="D391" i="24"/>
  <c r="K390" i="24"/>
  <c r="F390" i="24"/>
  <c r="E390" i="24"/>
  <c r="D390" i="24"/>
  <c r="K389" i="24"/>
  <c r="F389" i="24"/>
  <c r="E389" i="24"/>
  <c r="D389" i="24"/>
  <c r="K388" i="24"/>
  <c r="F388" i="24"/>
  <c r="E388" i="24"/>
  <c r="D388" i="24"/>
  <c r="K387" i="24"/>
  <c r="F387" i="24"/>
  <c r="E387" i="24"/>
  <c r="D387" i="24"/>
  <c r="K386" i="24"/>
  <c r="F386" i="24"/>
  <c r="E386" i="24"/>
  <c r="D386" i="24"/>
  <c r="K385" i="24"/>
  <c r="F385" i="24"/>
  <c r="E385" i="24"/>
  <c r="D385" i="24"/>
  <c r="K384" i="24"/>
  <c r="F384" i="24"/>
  <c r="E384" i="24"/>
  <c r="D384" i="24"/>
  <c r="K383" i="24"/>
  <c r="F383" i="24"/>
  <c r="E383" i="24"/>
  <c r="D383" i="24"/>
  <c r="K382" i="24"/>
  <c r="F382" i="24"/>
  <c r="E382" i="24"/>
  <c r="D382" i="24"/>
  <c r="K381" i="24"/>
  <c r="F381" i="24"/>
  <c r="E381" i="24"/>
  <c r="D381" i="24"/>
  <c r="K380" i="24"/>
  <c r="F380" i="24"/>
  <c r="E380" i="24"/>
  <c r="D380" i="24"/>
  <c r="K379" i="24"/>
  <c r="F379" i="24"/>
  <c r="E379" i="24"/>
  <c r="D379" i="24"/>
  <c r="K378" i="24"/>
  <c r="F378" i="24"/>
  <c r="E378" i="24"/>
  <c r="D378" i="24"/>
  <c r="K377" i="24"/>
  <c r="F377" i="24"/>
  <c r="E377" i="24"/>
  <c r="D377" i="24"/>
  <c r="K376" i="24"/>
  <c r="F376" i="24"/>
  <c r="E376" i="24"/>
  <c r="D376" i="24"/>
  <c r="K375" i="24"/>
  <c r="F375" i="24"/>
  <c r="E375" i="24"/>
  <c r="D375" i="24"/>
  <c r="K374" i="24"/>
  <c r="F374" i="24"/>
  <c r="E374" i="24"/>
  <c r="D374" i="24"/>
  <c r="K373" i="24"/>
  <c r="F373" i="24"/>
  <c r="E373" i="24"/>
  <c r="D373" i="24"/>
  <c r="K372" i="24"/>
  <c r="F372" i="24"/>
  <c r="E372" i="24"/>
  <c r="D372" i="24"/>
  <c r="K371" i="24"/>
  <c r="F371" i="24"/>
  <c r="E371" i="24"/>
  <c r="D371" i="24"/>
  <c r="K370" i="24"/>
  <c r="F370" i="24"/>
  <c r="E370" i="24"/>
  <c r="D370" i="24"/>
  <c r="K369" i="24"/>
  <c r="F369" i="24"/>
  <c r="E369" i="24"/>
  <c r="D369" i="24"/>
  <c r="K368" i="24"/>
  <c r="F368" i="24"/>
  <c r="E368" i="24"/>
  <c r="D368" i="24"/>
  <c r="K367" i="24"/>
  <c r="F367" i="24"/>
  <c r="E367" i="24"/>
  <c r="D367" i="24"/>
  <c r="K366" i="24"/>
  <c r="F366" i="24"/>
  <c r="E366" i="24"/>
  <c r="D366" i="24"/>
  <c r="K365" i="24"/>
  <c r="F365" i="24"/>
  <c r="E365" i="24"/>
  <c r="D365" i="24"/>
  <c r="K364" i="24"/>
  <c r="F364" i="24"/>
  <c r="E364" i="24"/>
  <c r="D364" i="24"/>
  <c r="K363" i="24"/>
  <c r="F363" i="24"/>
  <c r="E363" i="24"/>
  <c r="D363" i="24"/>
  <c r="K362" i="24"/>
  <c r="F362" i="24"/>
  <c r="E362" i="24"/>
  <c r="D362" i="24"/>
  <c r="K361" i="24"/>
  <c r="F361" i="24"/>
  <c r="E361" i="24"/>
  <c r="D361" i="24"/>
  <c r="K360" i="24"/>
  <c r="F360" i="24"/>
  <c r="E360" i="24"/>
  <c r="D360" i="24"/>
  <c r="K359" i="24"/>
  <c r="F359" i="24"/>
  <c r="E359" i="24"/>
  <c r="D359" i="24"/>
  <c r="K358" i="24"/>
  <c r="F358" i="24"/>
  <c r="E358" i="24"/>
  <c r="D358" i="24"/>
  <c r="K357" i="24"/>
  <c r="F357" i="24"/>
  <c r="E357" i="24"/>
  <c r="D357" i="24"/>
  <c r="K356" i="24"/>
  <c r="F356" i="24"/>
  <c r="E356" i="24"/>
  <c r="D356" i="24"/>
  <c r="K355" i="24"/>
  <c r="F355" i="24"/>
  <c r="E355" i="24"/>
  <c r="D355" i="24"/>
  <c r="K354" i="24"/>
  <c r="F354" i="24"/>
  <c r="E354" i="24"/>
  <c r="D354" i="24"/>
  <c r="K353" i="24"/>
  <c r="F353" i="24"/>
  <c r="E353" i="24"/>
  <c r="D353" i="24"/>
  <c r="K352" i="24"/>
  <c r="F352" i="24"/>
  <c r="E352" i="24"/>
  <c r="D352" i="24"/>
  <c r="K351" i="24"/>
  <c r="F351" i="24"/>
  <c r="E351" i="24"/>
  <c r="D351" i="24"/>
  <c r="K350" i="24"/>
  <c r="F350" i="24"/>
  <c r="E350" i="24"/>
  <c r="D350" i="24"/>
  <c r="K349" i="24"/>
  <c r="F349" i="24"/>
  <c r="E349" i="24"/>
  <c r="D349" i="24"/>
  <c r="K348" i="24"/>
  <c r="F348" i="24"/>
  <c r="E348" i="24"/>
  <c r="D348" i="24"/>
  <c r="K347" i="24"/>
  <c r="F347" i="24"/>
  <c r="E347" i="24"/>
  <c r="D347" i="24"/>
  <c r="K346" i="24"/>
  <c r="F346" i="24"/>
  <c r="E346" i="24"/>
  <c r="D346" i="24"/>
  <c r="K345" i="24"/>
  <c r="F345" i="24"/>
  <c r="E345" i="24"/>
  <c r="D345" i="24"/>
  <c r="K344" i="24"/>
  <c r="F344" i="24"/>
  <c r="E344" i="24"/>
  <c r="D344" i="24"/>
  <c r="K343" i="24"/>
  <c r="F343" i="24"/>
  <c r="E343" i="24"/>
  <c r="D343" i="24"/>
  <c r="K342" i="24"/>
  <c r="F342" i="24"/>
  <c r="E342" i="24"/>
  <c r="D342" i="24"/>
  <c r="K341" i="24"/>
  <c r="F341" i="24"/>
  <c r="E341" i="24"/>
  <c r="D341" i="24"/>
  <c r="K340" i="24"/>
  <c r="F340" i="24"/>
  <c r="E340" i="24"/>
  <c r="D340" i="24"/>
  <c r="K339" i="24"/>
  <c r="F339" i="24"/>
  <c r="E339" i="24"/>
  <c r="D339" i="24"/>
  <c r="K338" i="24"/>
  <c r="F338" i="24"/>
  <c r="E338" i="24"/>
  <c r="D338" i="24"/>
  <c r="K337" i="24"/>
  <c r="F337" i="24"/>
  <c r="E337" i="24"/>
  <c r="D337" i="24"/>
  <c r="K336" i="24"/>
  <c r="F336" i="24"/>
  <c r="E336" i="24"/>
  <c r="D336" i="24"/>
  <c r="K335" i="24"/>
  <c r="F335" i="24"/>
  <c r="E335" i="24"/>
  <c r="D335" i="24"/>
  <c r="K334" i="24"/>
  <c r="F334" i="24"/>
  <c r="E334" i="24"/>
  <c r="D334" i="24"/>
  <c r="K333" i="24"/>
  <c r="F333" i="24"/>
  <c r="E333" i="24"/>
  <c r="D333" i="24"/>
  <c r="K332" i="24"/>
  <c r="F332" i="24"/>
  <c r="E332" i="24"/>
  <c r="D332" i="24"/>
  <c r="K331" i="24"/>
  <c r="F331" i="24"/>
  <c r="E331" i="24"/>
  <c r="D331" i="24"/>
  <c r="K330" i="24"/>
  <c r="F330" i="24"/>
  <c r="E330" i="24"/>
  <c r="D330" i="24"/>
  <c r="K329" i="24"/>
  <c r="F329" i="24"/>
  <c r="E329" i="24"/>
  <c r="D329" i="24"/>
  <c r="K328" i="24"/>
  <c r="F328" i="24"/>
  <c r="E328" i="24"/>
  <c r="D328" i="24"/>
  <c r="K327" i="24"/>
  <c r="F327" i="24"/>
  <c r="E327" i="24"/>
  <c r="D327" i="24"/>
  <c r="K326" i="24"/>
  <c r="F326" i="24"/>
  <c r="E326" i="24"/>
  <c r="D326" i="24"/>
  <c r="K325" i="24"/>
  <c r="F325" i="24"/>
  <c r="E325" i="24"/>
  <c r="D325" i="24"/>
  <c r="K324" i="24"/>
  <c r="F324" i="24"/>
  <c r="E324" i="24"/>
  <c r="D324" i="24"/>
  <c r="K323" i="24"/>
  <c r="F323" i="24"/>
  <c r="E323" i="24"/>
  <c r="D323" i="24"/>
  <c r="K322" i="24"/>
  <c r="F322" i="24"/>
  <c r="E322" i="24"/>
  <c r="D322" i="24"/>
  <c r="K321" i="24"/>
  <c r="F321" i="24"/>
  <c r="E321" i="24"/>
  <c r="D321" i="24"/>
  <c r="K320" i="24"/>
  <c r="F320" i="24"/>
  <c r="E320" i="24"/>
  <c r="D320" i="24"/>
  <c r="K319" i="24"/>
  <c r="F319" i="24"/>
  <c r="E319" i="24"/>
  <c r="D319" i="24"/>
  <c r="K318" i="24"/>
  <c r="F318" i="24"/>
  <c r="E318" i="24"/>
  <c r="D318" i="24"/>
  <c r="K317" i="24"/>
  <c r="F317" i="24"/>
  <c r="E317" i="24"/>
  <c r="D317" i="24"/>
  <c r="K316" i="24"/>
  <c r="F316" i="24"/>
  <c r="E316" i="24"/>
  <c r="D316" i="24"/>
  <c r="K315" i="24"/>
  <c r="F315" i="24"/>
  <c r="E315" i="24"/>
  <c r="D315" i="24"/>
  <c r="K314" i="24"/>
  <c r="F314" i="24"/>
  <c r="E314" i="24"/>
  <c r="D314" i="24"/>
  <c r="K313" i="24"/>
  <c r="F313" i="24"/>
  <c r="E313" i="24"/>
  <c r="D313" i="24"/>
  <c r="K312" i="24"/>
  <c r="F312" i="24"/>
  <c r="E312" i="24"/>
  <c r="D312" i="24"/>
  <c r="K311" i="24"/>
  <c r="F311" i="24"/>
  <c r="E311" i="24"/>
  <c r="D311" i="24"/>
  <c r="K310" i="24"/>
  <c r="F310" i="24"/>
  <c r="E310" i="24"/>
  <c r="D310" i="24"/>
  <c r="K309" i="24"/>
  <c r="F309" i="24"/>
  <c r="E309" i="24"/>
  <c r="D309" i="24"/>
  <c r="K308" i="24"/>
  <c r="F308" i="24"/>
  <c r="E308" i="24"/>
  <c r="D308" i="24"/>
  <c r="K307" i="24"/>
  <c r="F307" i="24"/>
  <c r="E307" i="24"/>
  <c r="D307" i="24"/>
  <c r="K306" i="24"/>
  <c r="F306" i="24"/>
  <c r="E306" i="24"/>
  <c r="D306" i="24"/>
  <c r="K305" i="24"/>
  <c r="F305" i="24"/>
  <c r="E305" i="24"/>
  <c r="D305" i="24"/>
  <c r="K304" i="24"/>
  <c r="F304" i="24"/>
  <c r="E304" i="24"/>
  <c r="D304" i="24"/>
  <c r="K303" i="24"/>
  <c r="F303" i="24"/>
  <c r="E303" i="24"/>
  <c r="D303" i="24"/>
  <c r="K302" i="24"/>
  <c r="F302" i="24"/>
  <c r="E302" i="24"/>
  <c r="D302" i="24"/>
  <c r="K301" i="24"/>
  <c r="F301" i="24"/>
  <c r="E301" i="24"/>
  <c r="D301" i="24"/>
  <c r="K300" i="24"/>
  <c r="F300" i="24"/>
  <c r="E300" i="24"/>
  <c r="D300" i="24"/>
  <c r="K299" i="24"/>
  <c r="F299" i="24"/>
  <c r="E299" i="24"/>
  <c r="D299" i="24"/>
  <c r="K298" i="24"/>
  <c r="F298" i="24"/>
  <c r="E298" i="24"/>
  <c r="D298" i="24"/>
  <c r="K297" i="24"/>
  <c r="F297" i="24"/>
  <c r="E297" i="24"/>
  <c r="D297" i="24"/>
  <c r="K296" i="24"/>
  <c r="F296" i="24"/>
  <c r="E296" i="24"/>
  <c r="D296" i="24"/>
  <c r="K295" i="24"/>
  <c r="F295" i="24"/>
  <c r="E295" i="24"/>
  <c r="D295" i="24"/>
  <c r="K294" i="24"/>
  <c r="F294" i="24"/>
  <c r="E294" i="24"/>
  <c r="D294" i="24"/>
  <c r="K293" i="24"/>
  <c r="F293" i="24"/>
  <c r="E293" i="24"/>
  <c r="D293" i="24"/>
  <c r="K292" i="24"/>
  <c r="F292" i="24"/>
  <c r="E292" i="24"/>
  <c r="D292" i="24"/>
  <c r="K291" i="24"/>
  <c r="F291" i="24"/>
  <c r="E291" i="24"/>
  <c r="D291" i="24"/>
  <c r="K290" i="24"/>
  <c r="F290" i="24"/>
  <c r="E290" i="24"/>
  <c r="D290" i="24"/>
  <c r="K289" i="24"/>
  <c r="F289" i="24"/>
  <c r="E289" i="24"/>
  <c r="D289" i="24"/>
  <c r="K288" i="24"/>
  <c r="F288" i="24"/>
  <c r="E288" i="24"/>
  <c r="D288" i="24"/>
  <c r="K287" i="24"/>
  <c r="F287" i="24"/>
  <c r="E287" i="24"/>
  <c r="D287" i="24"/>
  <c r="K286" i="24"/>
  <c r="F286" i="24"/>
  <c r="E286" i="24"/>
  <c r="D286" i="24"/>
  <c r="K285" i="24"/>
  <c r="F285" i="24"/>
  <c r="E285" i="24"/>
  <c r="D285" i="24"/>
  <c r="K284" i="24"/>
  <c r="F284" i="24"/>
  <c r="E284" i="24"/>
  <c r="D284" i="24"/>
  <c r="K283" i="24"/>
  <c r="F283" i="24"/>
  <c r="E283" i="24"/>
  <c r="D283" i="24"/>
  <c r="K282" i="24"/>
  <c r="F282" i="24"/>
  <c r="E282" i="24"/>
  <c r="D282" i="24"/>
  <c r="K281" i="24"/>
  <c r="F281" i="24"/>
  <c r="E281" i="24"/>
  <c r="D281" i="24"/>
  <c r="K280" i="24"/>
  <c r="F280" i="24"/>
  <c r="E280" i="24"/>
  <c r="D280" i="24"/>
  <c r="K279" i="24"/>
  <c r="F279" i="24"/>
  <c r="E279" i="24"/>
  <c r="D279" i="24"/>
  <c r="K278" i="24"/>
  <c r="F278" i="24"/>
  <c r="E278" i="24"/>
  <c r="D278" i="24"/>
  <c r="K277" i="24"/>
  <c r="F277" i="24"/>
  <c r="E277" i="24"/>
  <c r="D277" i="24"/>
  <c r="K276" i="24"/>
  <c r="F276" i="24"/>
  <c r="E276" i="24"/>
  <c r="D276" i="24"/>
  <c r="K275" i="24"/>
  <c r="F275" i="24"/>
  <c r="E275" i="24"/>
  <c r="D275" i="24"/>
  <c r="K274" i="24"/>
  <c r="F274" i="24"/>
  <c r="E274" i="24"/>
  <c r="D274" i="24"/>
  <c r="K273" i="24"/>
  <c r="F273" i="24"/>
  <c r="E273" i="24"/>
  <c r="D273" i="24"/>
  <c r="K272" i="24"/>
  <c r="F272" i="24"/>
  <c r="E272" i="24"/>
  <c r="D272" i="24"/>
  <c r="K271" i="24"/>
  <c r="F271" i="24"/>
  <c r="E271" i="24"/>
  <c r="D271" i="24"/>
  <c r="K270" i="24"/>
  <c r="F270" i="24"/>
  <c r="E270" i="24"/>
  <c r="D270" i="24"/>
  <c r="K269" i="24"/>
  <c r="F269" i="24"/>
  <c r="E269" i="24"/>
  <c r="D269" i="24"/>
  <c r="K268" i="24"/>
  <c r="F268" i="24"/>
  <c r="E268" i="24"/>
  <c r="D268" i="24"/>
  <c r="K267" i="24"/>
  <c r="F267" i="24"/>
  <c r="E267" i="24"/>
  <c r="D267" i="24"/>
  <c r="K266" i="24"/>
  <c r="F266" i="24"/>
  <c r="E266" i="24"/>
  <c r="D266" i="24"/>
  <c r="K265" i="24"/>
  <c r="F265" i="24"/>
  <c r="E265" i="24"/>
  <c r="D265" i="24"/>
  <c r="K264" i="24"/>
  <c r="F264" i="24"/>
  <c r="E264" i="24"/>
  <c r="D264" i="24"/>
  <c r="K263" i="24"/>
  <c r="F263" i="24"/>
  <c r="E263" i="24"/>
  <c r="D263" i="24"/>
  <c r="K262" i="24"/>
  <c r="F262" i="24"/>
  <c r="E262" i="24"/>
  <c r="D262" i="24"/>
  <c r="K261" i="24"/>
  <c r="F261" i="24"/>
  <c r="E261" i="24"/>
  <c r="D261" i="24"/>
  <c r="K260" i="24"/>
  <c r="F260" i="24"/>
  <c r="E260" i="24"/>
  <c r="D260" i="24"/>
  <c r="K259" i="24"/>
  <c r="F259" i="24"/>
  <c r="E259" i="24"/>
  <c r="D259" i="24"/>
  <c r="K258" i="24"/>
  <c r="F258" i="24"/>
  <c r="E258" i="24"/>
  <c r="D258" i="24"/>
  <c r="K257" i="24"/>
  <c r="F257" i="24"/>
  <c r="E257" i="24"/>
  <c r="D257" i="24"/>
  <c r="K256" i="24"/>
  <c r="F256" i="24"/>
  <c r="E256" i="24"/>
  <c r="D256" i="24"/>
  <c r="K255" i="24"/>
  <c r="F255" i="24"/>
  <c r="E255" i="24"/>
  <c r="D255" i="24"/>
  <c r="K254" i="24"/>
  <c r="F254" i="24"/>
  <c r="E254" i="24"/>
  <c r="D254" i="24"/>
  <c r="K253" i="24"/>
  <c r="F253" i="24"/>
  <c r="E253" i="24"/>
  <c r="D253" i="24"/>
  <c r="K252" i="24"/>
  <c r="F252" i="24"/>
  <c r="E252" i="24"/>
  <c r="D252" i="24"/>
  <c r="K251" i="24"/>
  <c r="F251" i="24"/>
  <c r="E251" i="24"/>
  <c r="D251" i="24"/>
  <c r="K250" i="24"/>
  <c r="F250" i="24"/>
  <c r="E250" i="24"/>
  <c r="D250" i="24"/>
  <c r="K249" i="24"/>
  <c r="F249" i="24"/>
  <c r="E249" i="24"/>
  <c r="D249" i="24"/>
  <c r="K248" i="24"/>
  <c r="F248" i="24"/>
  <c r="E248" i="24"/>
  <c r="D248" i="24"/>
  <c r="K247" i="24"/>
  <c r="F247" i="24"/>
  <c r="E247" i="24"/>
  <c r="D247" i="24"/>
  <c r="K246" i="24"/>
  <c r="F246" i="24"/>
  <c r="E246" i="24"/>
  <c r="D246" i="24"/>
  <c r="K245" i="24"/>
  <c r="F245" i="24"/>
  <c r="E245" i="24"/>
  <c r="D245" i="24"/>
  <c r="K244" i="24"/>
  <c r="F244" i="24"/>
  <c r="E244" i="24"/>
  <c r="D244" i="24"/>
  <c r="K243" i="24"/>
  <c r="F243" i="24"/>
  <c r="E243" i="24"/>
  <c r="D243" i="24"/>
  <c r="K242" i="24"/>
  <c r="F242" i="24"/>
  <c r="E242" i="24"/>
  <c r="D242" i="24"/>
  <c r="K241" i="24"/>
  <c r="F241" i="24"/>
  <c r="E241" i="24"/>
  <c r="D241" i="24"/>
  <c r="K240" i="24"/>
  <c r="F240" i="24"/>
  <c r="E240" i="24"/>
  <c r="D240" i="24"/>
  <c r="K239" i="24"/>
  <c r="F239" i="24"/>
  <c r="E239" i="24"/>
  <c r="D239" i="24"/>
  <c r="K238" i="24"/>
  <c r="F238" i="24"/>
  <c r="E238" i="24"/>
  <c r="D238" i="24"/>
  <c r="K237" i="24"/>
  <c r="F237" i="24"/>
  <c r="E237" i="24"/>
  <c r="D237" i="24"/>
  <c r="K236" i="24"/>
  <c r="F236" i="24"/>
  <c r="E236" i="24"/>
  <c r="D236" i="24"/>
  <c r="K235" i="24"/>
  <c r="F235" i="24"/>
  <c r="E235" i="24"/>
  <c r="D235" i="24"/>
  <c r="K234" i="24"/>
  <c r="F234" i="24"/>
  <c r="E234" i="24"/>
  <c r="D234" i="24"/>
  <c r="K233" i="24"/>
  <c r="F233" i="24"/>
  <c r="E233" i="24"/>
  <c r="D233" i="24"/>
  <c r="K232" i="24"/>
  <c r="F232" i="24"/>
  <c r="E232" i="24"/>
  <c r="D232" i="24"/>
  <c r="K231" i="24"/>
  <c r="F231" i="24"/>
  <c r="E231" i="24"/>
  <c r="D231" i="24"/>
  <c r="K230" i="24"/>
  <c r="F230" i="24"/>
  <c r="E230" i="24"/>
  <c r="D230" i="24"/>
  <c r="K229" i="24"/>
  <c r="F229" i="24"/>
  <c r="E229" i="24"/>
  <c r="D229" i="24"/>
  <c r="K228" i="24"/>
  <c r="F228" i="24"/>
  <c r="E228" i="24"/>
  <c r="D228" i="24"/>
  <c r="K227" i="24"/>
  <c r="F227" i="24"/>
  <c r="E227" i="24"/>
  <c r="D227" i="24"/>
  <c r="K226" i="24"/>
  <c r="F226" i="24"/>
  <c r="E226" i="24"/>
  <c r="D226" i="24"/>
  <c r="K225" i="24"/>
  <c r="F225" i="24"/>
  <c r="E225" i="24"/>
  <c r="D225" i="24"/>
  <c r="K224" i="24"/>
  <c r="F224" i="24"/>
  <c r="E224" i="24"/>
  <c r="D224" i="24"/>
  <c r="K223" i="24"/>
  <c r="F223" i="24"/>
  <c r="E223" i="24"/>
  <c r="D223" i="24"/>
  <c r="K222" i="24"/>
  <c r="F222" i="24"/>
  <c r="E222" i="24"/>
  <c r="D222" i="24"/>
  <c r="K221" i="24"/>
  <c r="F221" i="24"/>
  <c r="E221" i="24"/>
  <c r="D221" i="24"/>
  <c r="K220" i="24"/>
  <c r="F220" i="24"/>
  <c r="E220" i="24"/>
  <c r="D220" i="24"/>
  <c r="K219" i="24"/>
  <c r="F219" i="24"/>
  <c r="E219" i="24"/>
  <c r="D219" i="24"/>
  <c r="K218" i="24"/>
  <c r="F218" i="24"/>
  <c r="E218" i="24"/>
  <c r="D218" i="24"/>
  <c r="K217" i="24"/>
  <c r="F217" i="24"/>
  <c r="E217" i="24"/>
  <c r="D217" i="24"/>
  <c r="K216" i="24"/>
  <c r="F216" i="24"/>
  <c r="E216" i="24"/>
  <c r="D216" i="24"/>
  <c r="K215" i="24"/>
  <c r="F215" i="24"/>
  <c r="E215" i="24"/>
  <c r="D215" i="24"/>
  <c r="K214" i="24"/>
  <c r="F214" i="24"/>
  <c r="E214" i="24"/>
  <c r="D214" i="24"/>
  <c r="K213" i="24"/>
  <c r="F213" i="24"/>
  <c r="E213" i="24"/>
  <c r="D213" i="24"/>
  <c r="K212" i="24"/>
  <c r="F212" i="24"/>
  <c r="E212" i="24"/>
  <c r="D212" i="24"/>
  <c r="K211" i="24"/>
  <c r="F211" i="24"/>
  <c r="E211" i="24"/>
  <c r="D211" i="24"/>
  <c r="K210" i="24"/>
  <c r="F210" i="24"/>
  <c r="E210" i="24"/>
  <c r="D210" i="24"/>
  <c r="K209" i="24"/>
  <c r="F209" i="24"/>
  <c r="E209" i="24"/>
  <c r="D209" i="24"/>
  <c r="K208" i="24"/>
  <c r="F208" i="24"/>
  <c r="E208" i="24"/>
  <c r="D208" i="24"/>
  <c r="K207" i="24"/>
  <c r="F207" i="24"/>
  <c r="E207" i="24"/>
  <c r="D207" i="24"/>
  <c r="K206" i="24"/>
  <c r="F206" i="24"/>
  <c r="E206" i="24"/>
  <c r="D206" i="24"/>
  <c r="K205" i="24"/>
  <c r="F205" i="24"/>
  <c r="E205" i="24"/>
  <c r="D205" i="24"/>
  <c r="K204" i="24"/>
  <c r="F204" i="24"/>
  <c r="E204" i="24"/>
  <c r="D204" i="24"/>
  <c r="K203" i="24"/>
  <c r="F203" i="24"/>
  <c r="E203" i="24"/>
  <c r="D203" i="24"/>
  <c r="K202" i="24"/>
  <c r="F202" i="24"/>
  <c r="E202" i="24"/>
  <c r="D202" i="24"/>
  <c r="K201" i="24"/>
  <c r="F201" i="24"/>
  <c r="E201" i="24"/>
  <c r="D201" i="24"/>
  <c r="K200" i="24"/>
  <c r="F200" i="24"/>
  <c r="E200" i="24"/>
  <c r="D200" i="24"/>
  <c r="K199" i="24"/>
  <c r="F199" i="24"/>
  <c r="E199" i="24"/>
  <c r="D199" i="24"/>
  <c r="K198" i="24"/>
  <c r="F198" i="24"/>
  <c r="E198" i="24"/>
  <c r="D198" i="24"/>
  <c r="K197" i="24"/>
  <c r="F197" i="24"/>
  <c r="E197" i="24"/>
  <c r="D197" i="24"/>
  <c r="K196" i="24"/>
  <c r="F196" i="24"/>
  <c r="E196" i="24"/>
  <c r="D196" i="24"/>
  <c r="K195" i="24"/>
  <c r="F195" i="24"/>
  <c r="E195" i="24"/>
  <c r="D195" i="24"/>
  <c r="K194" i="24"/>
  <c r="F194" i="24"/>
  <c r="E194" i="24"/>
  <c r="D194" i="24"/>
  <c r="K193" i="24"/>
  <c r="F193" i="24"/>
  <c r="E193" i="24"/>
  <c r="D193" i="24"/>
  <c r="K192" i="24"/>
  <c r="F192" i="24"/>
  <c r="E192" i="24"/>
  <c r="D192" i="24"/>
  <c r="K191" i="24"/>
  <c r="F191" i="24"/>
  <c r="E191" i="24"/>
  <c r="D191" i="24"/>
  <c r="K190" i="24"/>
  <c r="F190" i="24"/>
  <c r="E190" i="24"/>
  <c r="D190" i="24"/>
  <c r="K189" i="24"/>
  <c r="F189" i="24"/>
  <c r="E189" i="24"/>
  <c r="D189" i="24"/>
  <c r="K188" i="24"/>
  <c r="F188" i="24"/>
  <c r="E188" i="24"/>
  <c r="D188" i="24"/>
  <c r="K187" i="24"/>
  <c r="F187" i="24"/>
  <c r="E187" i="24"/>
  <c r="D187" i="24"/>
  <c r="K186" i="24"/>
  <c r="F186" i="24"/>
  <c r="E186" i="24"/>
  <c r="D186" i="24"/>
  <c r="K185" i="24"/>
  <c r="F185" i="24"/>
  <c r="E185" i="24"/>
  <c r="D185" i="24"/>
  <c r="K184" i="24"/>
  <c r="F184" i="24"/>
  <c r="E184" i="24"/>
  <c r="D184" i="24"/>
  <c r="K183" i="24"/>
  <c r="F183" i="24"/>
  <c r="E183" i="24"/>
  <c r="D183" i="24"/>
  <c r="K182" i="24"/>
  <c r="F182" i="24"/>
  <c r="E182" i="24"/>
  <c r="D182" i="24"/>
  <c r="K181" i="24"/>
  <c r="F181" i="24"/>
  <c r="E181" i="24"/>
  <c r="D181" i="24"/>
  <c r="K180" i="24"/>
  <c r="F180" i="24"/>
  <c r="E180" i="24"/>
  <c r="D180" i="24"/>
  <c r="K179" i="24"/>
  <c r="F179" i="24"/>
  <c r="E179" i="24"/>
  <c r="D179" i="24"/>
  <c r="K178" i="24"/>
  <c r="F178" i="24"/>
  <c r="E178" i="24"/>
  <c r="D178" i="24"/>
  <c r="K177" i="24"/>
  <c r="F177" i="24"/>
  <c r="E177" i="24"/>
  <c r="D177" i="24"/>
  <c r="K176" i="24"/>
  <c r="F176" i="24"/>
  <c r="E176" i="24"/>
  <c r="D176" i="24"/>
  <c r="K175" i="24"/>
  <c r="F175" i="24"/>
  <c r="E175" i="24"/>
  <c r="D175" i="24"/>
  <c r="K174" i="24"/>
  <c r="F174" i="24"/>
  <c r="E174" i="24"/>
  <c r="D174" i="24"/>
  <c r="K173" i="24"/>
  <c r="F173" i="24"/>
  <c r="E173" i="24"/>
  <c r="D173" i="24"/>
  <c r="K172" i="24"/>
  <c r="F172" i="24"/>
  <c r="E172" i="24"/>
  <c r="D172" i="24"/>
  <c r="K171" i="24"/>
  <c r="F171" i="24"/>
  <c r="E171" i="24"/>
  <c r="D171" i="24"/>
  <c r="K170" i="24"/>
  <c r="F170" i="24"/>
  <c r="E170" i="24"/>
  <c r="D170" i="24"/>
  <c r="K169" i="24"/>
  <c r="F169" i="24"/>
  <c r="E169" i="24"/>
  <c r="D169" i="24"/>
  <c r="K168" i="24"/>
  <c r="F168" i="24"/>
  <c r="E168" i="24"/>
  <c r="D168" i="24"/>
  <c r="K167" i="24"/>
  <c r="F167" i="24"/>
  <c r="E167" i="24"/>
  <c r="D167" i="24"/>
  <c r="K166" i="24"/>
  <c r="F166" i="24"/>
  <c r="E166" i="24"/>
  <c r="D166" i="24"/>
  <c r="K165" i="24"/>
  <c r="F165" i="24"/>
  <c r="E165" i="24"/>
  <c r="D165" i="24"/>
  <c r="K164" i="24"/>
  <c r="F164" i="24"/>
  <c r="E164" i="24"/>
  <c r="D164" i="24"/>
  <c r="K163" i="24"/>
  <c r="F163" i="24"/>
  <c r="E163" i="24"/>
  <c r="D163" i="24"/>
  <c r="K162" i="24"/>
  <c r="F162" i="24"/>
  <c r="E162" i="24"/>
  <c r="D162" i="24"/>
  <c r="K161" i="24"/>
  <c r="F161" i="24"/>
  <c r="E161" i="24"/>
  <c r="D161" i="24"/>
  <c r="K160" i="24"/>
  <c r="F160" i="24"/>
  <c r="E160" i="24"/>
  <c r="D160" i="24"/>
  <c r="K159" i="24"/>
  <c r="F159" i="24"/>
  <c r="E159" i="24"/>
  <c r="D159" i="24"/>
  <c r="K158" i="24"/>
  <c r="F158" i="24"/>
  <c r="E158" i="24"/>
  <c r="D158" i="24"/>
  <c r="K157" i="24"/>
  <c r="F157" i="24"/>
  <c r="E157" i="24"/>
  <c r="D157" i="24"/>
  <c r="K156" i="24"/>
  <c r="F156" i="24"/>
  <c r="E156" i="24"/>
  <c r="D156" i="24"/>
  <c r="K155" i="24"/>
  <c r="F155" i="24"/>
  <c r="E155" i="24"/>
  <c r="D155" i="24"/>
  <c r="K154" i="24"/>
  <c r="F154" i="24"/>
  <c r="E154" i="24"/>
  <c r="D154" i="24"/>
  <c r="K153" i="24"/>
  <c r="F153" i="24"/>
  <c r="E153" i="24"/>
  <c r="D153" i="24"/>
  <c r="K152" i="24"/>
  <c r="F152" i="24"/>
  <c r="E152" i="24"/>
  <c r="D152" i="24"/>
  <c r="K151" i="24"/>
  <c r="F151" i="24"/>
  <c r="E151" i="24"/>
  <c r="H151" i="24" s="1"/>
  <c r="D151" i="24"/>
  <c r="K150" i="24"/>
  <c r="F150" i="24"/>
  <c r="E150" i="24"/>
  <c r="D150" i="24"/>
  <c r="K149" i="24"/>
  <c r="F149" i="24"/>
  <c r="E149" i="24"/>
  <c r="H149" i="24" s="1"/>
  <c r="D149" i="24"/>
  <c r="K148" i="24"/>
  <c r="F148" i="24"/>
  <c r="E148" i="24"/>
  <c r="H148" i="24" s="1"/>
  <c r="D148" i="24"/>
  <c r="K147" i="24"/>
  <c r="F147" i="24"/>
  <c r="E147" i="24"/>
  <c r="H147" i="24" s="1"/>
  <c r="D147" i="24"/>
  <c r="K146" i="24"/>
  <c r="F146" i="24"/>
  <c r="E146" i="24"/>
  <c r="D146" i="24"/>
  <c r="K145" i="24"/>
  <c r="F145" i="24"/>
  <c r="E145" i="24"/>
  <c r="H145" i="24" s="1"/>
  <c r="D145" i="24"/>
  <c r="K144" i="24"/>
  <c r="F144" i="24"/>
  <c r="E144" i="24"/>
  <c r="D144" i="24"/>
  <c r="K143" i="24"/>
  <c r="F143" i="24"/>
  <c r="E143" i="24"/>
  <c r="D143" i="24"/>
  <c r="K142" i="24"/>
  <c r="F142" i="24"/>
  <c r="E142" i="24"/>
  <c r="D142" i="24"/>
  <c r="K141" i="24"/>
  <c r="F141" i="24"/>
  <c r="E141" i="24"/>
  <c r="D141" i="24"/>
  <c r="K140" i="24"/>
  <c r="F140" i="24"/>
  <c r="E140" i="24"/>
  <c r="D140" i="24"/>
  <c r="K139" i="24"/>
  <c r="F139" i="24"/>
  <c r="E139" i="24"/>
  <c r="D139" i="24"/>
  <c r="K138" i="24"/>
  <c r="F138" i="24"/>
  <c r="E138" i="24"/>
  <c r="D138" i="24"/>
  <c r="K137" i="24"/>
  <c r="F137" i="24"/>
  <c r="E137" i="24"/>
  <c r="D137" i="24"/>
  <c r="K136" i="24"/>
  <c r="F136" i="24"/>
  <c r="E136" i="24"/>
  <c r="D136" i="24"/>
  <c r="K135" i="24"/>
  <c r="F135" i="24"/>
  <c r="E135" i="24"/>
  <c r="D135" i="24"/>
  <c r="K134" i="24"/>
  <c r="F134" i="24"/>
  <c r="E134" i="24"/>
  <c r="D134" i="24"/>
  <c r="K133" i="24"/>
  <c r="F133" i="24"/>
  <c r="E133" i="24"/>
  <c r="D133" i="24"/>
  <c r="K132" i="24"/>
  <c r="F132" i="24"/>
  <c r="E132" i="24"/>
  <c r="D132" i="24"/>
  <c r="K131" i="24"/>
  <c r="F131" i="24"/>
  <c r="E131" i="24"/>
  <c r="D131" i="24"/>
  <c r="K130" i="24"/>
  <c r="F130" i="24"/>
  <c r="E130" i="24"/>
  <c r="D130" i="24"/>
  <c r="K129" i="24"/>
  <c r="F129" i="24"/>
  <c r="E129" i="24"/>
  <c r="H129" i="24" s="1"/>
  <c r="D129" i="24"/>
  <c r="K128" i="24"/>
  <c r="F128" i="24"/>
  <c r="E128" i="24"/>
  <c r="H128" i="24" s="1"/>
  <c r="D128" i="24"/>
  <c r="K127" i="24"/>
  <c r="F127" i="24"/>
  <c r="E127" i="24"/>
  <c r="H127" i="24" s="1"/>
  <c r="D127" i="24"/>
  <c r="K126" i="24"/>
  <c r="F126" i="24"/>
  <c r="E126" i="24"/>
  <c r="D126" i="24"/>
  <c r="K125" i="24"/>
  <c r="F125" i="24"/>
  <c r="E125" i="24"/>
  <c r="H125" i="24" s="1"/>
  <c r="D125" i="24"/>
  <c r="K124" i="24"/>
  <c r="F124" i="24"/>
  <c r="E124" i="24"/>
  <c r="D124" i="24"/>
  <c r="K123" i="24"/>
  <c r="F123" i="24"/>
  <c r="E123" i="24"/>
  <c r="D123" i="24"/>
  <c r="K122" i="24"/>
  <c r="F122" i="24"/>
  <c r="E122" i="24"/>
  <c r="D122" i="24"/>
  <c r="K121" i="24"/>
  <c r="F121" i="24"/>
  <c r="E121" i="24"/>
  <c r="D121" i="24"/>
  <c r="K120" i="24"/>
  <c r="F120" i="24"/>
  <c r="E120" i="24"/>
  <c r="D120" i="24"/>
  <c r="K119" i="24"/>
  <c r="F119" i="24"/>
  <c r="E119" i="24"/>
  <c r="D119" i="24"/>
  <c r="K118" i="24"/>
  <c r="F118" i="24"/>
  <c r="E118" i="24"/>
  <c r="D118" i="24"/>
  <c r="K117" i="24"/>
  <c r="F117" i="24"/>
  <c r="E117" i="24"/>
  <c r="D117" i="24"/>
  <c r="K116" i="24"/>
  <c r="F116" i="24"/>
  <c r="E116" i="24"/>
  <c r="D116" i="24"/>
  <c r="K115" i="24"/>
  <c r="F115" i="24"/>
  <c r="E115" i="24"/>
  <c r="D115" i="24"/>
  <c r="K114" i="24"/>
  <c r="F114" i="24"/>
  <c r="E114" i="24"/>
  <c r="D114" i="24"/>
  <c r="K113" i="24"/>
  <c r="F113" i="24"/>
  <c r="E113" i="24"/>
  <c r="D113" i="24"/>
  <c r="K112" i="24"/>
  <c r="F112" i="24"/>
  <c r="E112" i="24"/>
  <c r="D112" i="24"/>
  <c r="K111" i="24"/>
  <c r="F111" i="24"/>
  <c r="E111" i="24"/>
  <c r="D111" i="24"/>
  <c r="K110" i="24"/>
  <c r="F110" i="24"/>
  <c r="E110" i="24"/>
  <c r="D110" i="24"/>
  <c r="K109" i="24"/>
  <c r="F109" i="24"/>
  <c r="E109" i="24"/>
  <c r="D109" i="24"/>
  <c r="K108" i="24"/>
  <c r="F108" i="24"/>
  <c r="E108" i="24"/>
  <c r="D108" i="24"/>
  <c r="K107" i="24"/>
  <c r="F107" i="24"/>
  <c r="E107" i="24"/>
  <c r="D107" i="24"/>
  <c r="K106" i="24"/>
  <c r="F106" i="24"/>
  <c r="E106" i="24"/>
  <c r="D106" i="24"/>
  <c r="K105" i="24"/>
  <c r="F105" i="24"/>
  <c r="E105" i="24"/>
  <c r="D105" i="24"/>
  <c r="K104" i="24"/>
  <c r="F104" i="24"/>
  <c r="E104" i="24"/>
  <c r="D104" i="24"/>
  <c r="K103" i="24"/>
  <c r="F103" i="24"/>
  <c r="E103" i="24"/>
  <c r="D103" i="24"/>
  <c r="K102" i="24"/>
  <c r="F102" i="24"/>
  <c r="E102" i="24"/>
  <c r="D102" i="24"/>
  <c r="K101" i="24"/>
  <c r="F101" i="24"/>
  <c r="E101" i="24"/>
  <c r="D101" i="24"/>
  <c r="K100" i="24"/>
  <c r="F100" i="24"/>
  <c r="E100" i="24"/>
  <c r="D100" i="24"/>
  <c r="K99" i="24"/>
  <c r="F99" i="24"/>
  <c r="E99" i="24"/>
  <c r="D99" i="24"/>
  <c r="K98" i="24"/>
  <c r="F98" i="24"/>
  <c r="E98" i="24"/>
  <c r="D98" i="24"/>
  <c r="K97" i="24"/>
  <c r="F97" i="24"/>
  <c r="E97" i="24"/>
  <c r="D97" i="24"/>
  <c r="K96" i="24"/>
  <c r="F96" i="24"/>
  <c r="E96" i="24"/>
  <c r="D96" i="24"/>
  <c r="K95" i="24"/>
  <c r="F95" i="24"/>
  <c r="E95" i="24"/>
  <c r="D95" i="24"/>
  <c r="K94" i="24"/>
  <c r="F94" i="24"/>
  <c r="E94" i="24"/>
  <c r="D94" i="24"/>
  <c r="K93" i="24"/>
  <c r="F93" i="24"/>
  <c r="E93" i="24"/>
  <c r="D93" i="24"/>
  <c r="K92" i="24"/>
  <c r="F92" i="24"/>
  <c r="E92" i="24"/>
  <c r="D92" i="24"/>
  <c r="K91" i="24"/>
  <c r="F91" i="24"/>
  <c r="E91" i="24"/>
  <c r="D91" i="24"/>
  <c r="K90" i="24"/>
  <c r="F90" i="24"/>
  <c r="E90" i="24"/>
  <c r="D90" i="24"/>
  <c r="K89" i="24"/>
  <c r="F89" i="24"/>
  <c r="E89" i="24"/>
  <c r="D89" i="24"/>
  <c r="K88" i="24"/>
  <c r="F88" i="24"/>
  <c r="E88" i="24"/>
  <c r="D88" i="24"/>
  <c r="K87" i="24"/>
  <c r="F87" i="24"/>
  <c r="E87" i="24"/>
  <c r="D87" i="24"/>
  <c r="K86" i="24"/>
  <c r="F86" i="24"/>
  <c r="E86" i="24"/>
  <c r="D86" i="24"/>
  <c r="K85" i="24"/>
  <c r="F85" i="24"/>
  <c r="E85" i="24"/>
  <c r="D85" i="24"/>
  <c r="K84" i="24"/>
  <c r="F84" i="24"/>
  <c r="E84" i="24"/>
  <c r="D84" i="24"/>
  <c r="K83" i="24"/>
  <c r="F83" i="24"/>
  <c r="E83" i="24"/>
  <c r="D83" i="24"/>
  <c r="K82" i="24"/>
  <c r="F82" i="24"/>
  <c r="E82" i="24"/>
  <c r="D82" i="24"/>
  <c r="K81" i="24"/>
  <c r="F81" i="24"/>
  <c r="E81" i="24"/>
  <c r="D81" i="24"/>
  <c r="K80" i="24"/>
  <c r="F80" i="24"/>
  <c r="E80" i="24"/>
  <c r="D80" i="24"/>
  <c r="K79" i="24"/>
  <c r="F79" i="24"/>
  <c r="E79" i="24"/>
  <c r="D79" i="24"/>
  <c r="K78" i="24"/>
  <c r="F78" i="24"/>
  <c r="E78" i="24"/>
  <c r="D78" i="24"/>
  <c r="K77" i="24"/>
  <c r="F77" i="24"/>
  <c r="E77" i="24"/>
  <c r="D77" i="24"/>
  <c r="K76" i="24"/>
  <c r="F76" i="24"/>
  <c r="E76" i="24"/>
  <c r="D76" i="24"/>
  <c r="K75" i="24"/>
  <c r="F75" i="24"/>
  <c r="E75" i="24"/>
  <c r="D75" i="24"/>
  <c r="K74" i="24"/>
  <c r="F74" i="24"/>
  <c r="E74" i="24"/>
  <c r="D74" i="24"/>
  <c r="K73" i="24"/>
  <c r="F73" i="24"/>
  <c r="E73" i="24"/>
  <c r="D73" i="24"/>
  <c r="K72" i="24"/>
  <c r="F72" i="24"/>
  <c r="E72" i="24"/>
  <c r="D72" i="24"/>
  <c r="K71" i="24"/>
  <c r="F71" i="24"/>
  <c r="E71" i="24"/>
  <c r="D71" i="24"/>
  <c r="K70" i="24"/>
  <c r="F70" i="24"/>
  <c r="E70" i="24"/>
  <c r="D70" i="24"/>
  <c r="K69" i="24"/>
  <c r="F69" i="24"/>
  <c r="E69" i="24"/>
  <c r="H69" i="24" s="1"/>
  <c r="D69" i="24"/>
  <c r="K68" i="24"/>
  <c r="F68" i="24"/>
  <c r="E68" i="24"/>
  <c r="D68" i="24"/>
  <c r="K67" i="24"/>
  <c r="F67" i="24"/>
  <c r="E67" i="24"/>
  <c r="D67" i="24"/>
  <c r="K66" i="24"/>
  <c r="F66" i="24"/>
  <c r="E66" i="24"/>
  <c r="D66" i="24"/>
  <c r="K65" i="24"/>
  <c r="F65" i="24"/>
  <c r="E65" i="24"/>
  <c r="D65" i="24"/>
  <c r="K64" i="24"/>
  <c r="F64" i="24"/>
  <c r="E64" i="24"/>
  <c r="D64" i="24"/>
  <c r="K63" i="24"/>
  <c r="F63" i="24"/>
  <c r="E63" i="24"/>
  <c r="D63" i="24"/>
  <c r="K62" i="24"/>
  <c r="F62" i="24"/>
  <c r="E62" i="24"/>
  <c r="D62" i="24"/>
  <c r="K61" i="24"/>
  <c r="F61" i="24"/>
  <c r="E61" i="24"/>
  <c r="D61" i="24"/>
  <c r="K60" i="24"/>
  <c r="F60" i="24"/>
  <c r="E60" i="24"/>
  <c r="D60" i="24"/>
  <c r="K59" i="24"/>
  <c r="F59" i="24"/>
  <c r="E59" i="24"/>
  <c r="D59" i="24"/>
  <c r="K58" i="24"/>
  <c r="F58" i="24"/>
  <c r="E58" i="24"/>
  <c r="D58" i="24"/>
  <c r="K57" i="24"/>
  <c r="F57" i="24"/>
  <c r="E57" i="24"/>
  <c r="D57" i="24"/>
  <c r="K56" i="24"/>
  <c r="F56" i="24"/>
  <c r="E56" i="24"/>
  <c r="D56" i="24"/>
  <c r="K55" i="24"/>
  <c r="F55" i="24"/>
  <c r="E55" i="24"/>
  <c r="D55" i="24"/>
  <c r="K54" i="24"/>
  <c r="F54" i="24"/>
  <c r="E54" i="24"/>
  <c r="D54" i="24"/>
  <c r="K53" i="24"/>
  <c r="F53" i="24"/>
  <c r="E53" i="24"/>
  <c r="D53" i="24"/>
  <c r="K52" i="24"/>
  <c r="F52" i="24"/>
  <c r="E52" i="24"/>
  <c r="D52" i="24"/>
  <c r="K51" i="24"/>
  <c r="F51" i="24"/>
  <c r="E51" i="24"/>
  <c r="D51" i="24"/>
  <c r="K50" i="24"/>
  <c r="F50" i="24"/>
  <c r="E50" i="24"/>
  <c r="D50" i="24"/>
  <c r="K49" i="24"/>
  <c r="F49" i="24"/>
  <c r="E49" i="24"/>
  <c r="D49" i="24"/>
  <c r="K48" i="24"/>
  <c r="F48" i="24"/>
  <c r="E48" i="24"/>
  <c r="D48" i="24"/>
  <c r="K47" i="24"/>
  <c r="F47" i="24"/>
  <c r="E47" i="24"/>
  <c r="D47" i="24"/>
  <c r="K46" i="24"/>
  <c r="F46" i="24"/>
  <c r="E46" i="24"/>
  <c r="D46" i="24"/>
  <c r="K45" i="24"/>
  <c r="F45" i="24"/>
  <c r="E45" i="24"/>
  <c r="H45" i="24" s="1"/>
  <c r="D45" i="24"/>
  <c r="K44" i="24"/>
  <c r="F44" i="24"/>
  <c r="E44" i="24"/>
  <c r="D44" i="24"/>
  <c r="K43" i="24"/>
  <c r="F43" i="24"/>
  <c r="E43" i="24"/>
  <c r="H43" i="24" s="1"/>
  <c r="D43" i="24"/>
  <c r="K42" i="24"/>
  <c r="F42" i="24"/>
  <c r="E42" i="24"/>
  <c r="D42" i="24"/>
  <c r="K41" i="24"/>
  <c r="F41" i="24"/>
  <c r="E41" i="24"/>
  <c r="D41" i="24"/>
  <c r="K40" i="24"/>
  <c r="F40" i="24"/>
  <c r="E40" i="24"/>
  <c r="D40" i="24"/>
  <c r="K39" i="24"/>
  <c r="F39" i="24"/>
  <c r="E39" i="24"/>
  <c r="H39" i="24" s="1"/>
  <c r="D39" i="24"/>
  <c r="K38" i="24"/>
  <c r="F38" i="24"/>
  <c r="E38" i="24"/>
  <c r="D38" i="24"/>
  <c r="K37" i="24"/>
  <c r="F37" i="24"/>
  <c r="E37" i="24"/>
  <c r="H37" i="24" s="1"/>
  <c r="D37" i="24"/>
  <c r="K36" i="24"/>
  <c r="F36" i="24"/>
  <c r="E36" i="24"/>
  <c r="D36" i="24"/>
  <c r="K35" i="24"/>
  <c r="F35" i="24"/>
  <c r="E35" i="24"/>
  <c r="H35" i="24" s="1"/>
  <c r="D35" i="24"/>
  <c r="K34" i="24"/>
  <c r="F34" i="24"/>
  <c r="E34" i="24"/>
  <c r="D34" i="24"/>
  <c r="K33" i="24"/>
  <c r="F33" i="24"/>
  <c r="E33" i="24"/>
  <c r="D33" i="24"/>
  <c r="K32" i="24"/>
  <c r="F32" i="24"/>
  <c r="E32" i="24"/>
  <c r="D32" i="24"/>
  <c r="K31" i="24"/>
  <c r="F31" i="24"/>
  <c r="E31" i="24"/>
  <c r="D31" i="24"/>
  <c r="K30" i="24"/>
  <c r="F30" i="24"/>
  <c r="E30" i="24"/>
  <c r="D30" i="24"/>
  <c r="K29" i="24"/>
  <c r="F29" i="24"/>
  <c r="E29" i="24"/>
  <c r="H29" i="24" s="1"/>
  <c r="D29" i="24"/>
  <c r="K28" i="24"/>
  <c r="F28" i="24"/>
  <c r="E28" i="24"/>
  <c r="D28" i="24"/>
  <c r="K27" i="24"/>
  <c r="F27" i="24"/>
  <c r="E27" i="24"/>
  <c r="D27" i="24"/>
  <c r="K26" i="24"/>
  <c r="F26" i="24"/>
  <c r="E26" i="24"/>
  <c r="D26" i="24"/>
  <c r="K25" i="24"/>
  <c r="F25" i="24"/>
  <c r="E25" i="24"/>
  <c r="D25" i="24"/>
  <c r="K24" i="24"/>
  <c r="F24" i="24"/>
  <c r="E24" i="24"/>
  <c r="D24" i="24"/>
  <c r="K23" i="24"/>
  <c r="F23" i="24"/>
  <c r="E23" i="24"/>
  <c r="D23" i="24"/>
  <c r="K22" i="24"/>
  <c r="F22" i="24"/>
  <c r="E22" i="24"/>
  <c r="D22" i="24"/>
  <c r="K21" i="24"/>
  <c r="F21" i="24"/>
  <c r="E21" i="24"/>
  <c r="D21" i="24"/>
  <c r="K20" i="24"/>
  <c r="F20" i="24"/>
  <c r="E20" i="24"/>
  <c r="D20" i="24"/>
  <c r="K19" i="24"/>
  <c r="F19" i="24"/>
  <c r="E19" i="24"/>
  <c r="D19" i="24"/>
  <c r="K18" i="24"/>
  <c r="F18" i="24"/>
  <c r="E18" i="24"/>
  <c r="D18" i="24"/>
  <c r="K17" i="24"/>
  <c r="F17" i="24"/>
  <c r="E17" i="24"/>
  <c r="D17" i="24"/>
  <c r="K16" i="24"/>
  <c r="F16" i="24"/>
  <c r="E16" i="24"/>
  <c r="D16" i="24"/>
  <c r="K15" i="24"/>
  <c r="F15" i="24"/>
  <c r="E15" i="24"/>
  <c r="D15" i="24"/>
  <c r="K14" i="24"/>
  <c r="F14" i="24"/>
  <c r="E14" i="24"/>
  <c r="D14" i="24"/>
  <c r="K13" i="24"/>
  <c r="F13" i="24"/>
  <c r="E13" i="24"/>
  <c r="D13" i="24"/>
  <c r="K12" i="24"/>
  <c r="F12" i="24"/>
  <c r="E12" i="24"/>
  <c r="D12" i="24"/>
  <c r="K11" i="24"/>
  <c r="F11" i="24"/>
  <c r="E11" i="24"/>
  <c r="D11" i="24"/>
  <c r="K10" i="24"/>
  <c r="F10" i="24"/>
  <c r="E10" i="24"/>
  <c r="D10" i="24"/>
  <c r="O9" i="24"/>
  <c r="P9" i="24" s="1"/>
  <c r="Q9" i="24" s="1"/>
  <c r="D12" i="14" s="1"/>
  <c r="K9" i="24"/>
  <c r="F9" i="24"/>
  <c r="E9" i="24"/>
  <c r="D9" i="24"/>
  <c r="K4" i="24"/>
  <c r="F398" i="23"/>
  <c r="E398" i="23"/>
  <c r="D398" i="23"/>
  <c r="F397" i="23"/>
  <c r="E397" i="23"/>
  <c r="D397" i="23"/>
  <c r="F396" i="23"/>
  <c r="E396" i="23"/>
  <c r="D396" i="23"/>
  <c r="F395" i="23"/>
  <c r="E395" i="23"/>
  <c r="D395" i="23"/>
  <c r="F394" i="23"/>
  <c r="E394" i="23"/>
  <c r="D394" i="23"/>
  <c r="F393" i="23"/>
  <c r="E393" i="23"/>
  <c r="D393" i="23"/>
  <c r="F392" i="23"/>
  <c r="E392" i="23"/>
  <c r="D392" i="23"/>
  <c r="F391" i="23"/>
  <c r="E391" i="23"/>
  <c r="D391" i="23"/>
  <c r="F390" i="23"/>
  <c r="E390" i="23"/>
  <c r="D390" i="23"/>
  <c r="F389" i="23"/>
  <c r="E389" i="23"/>
  <c r="D389" i="23"/>
  <c r="F388" i="23"/>
  <c r="E388" i="23"/>
  <c r="D388" i="23"/>
  <c r="F387" i="23"/>
  <c r="E387" i="23"/>
  <c r="D387" i="23"/>
  <c r="F386" i="23"/>
  <c r="E386" i="23"/>
  <c r="D386" i="23"/>
  <c r="F385" i="23"/>
  <c r="E385" i="23"/>
  <c r="D385" i="23"/>
  <c r="F384" i="23"/>
  <c r="E384" i="23"/>
  <c r="D384" i="23"/>
  <c r="F383" i="23"/>
  <c r="E383" i="23"/>
  <c r="D383" i="23"/>
  <c r="F382" i="23"/>
  <c r="E382" i="23"/>
  <c r="D382" i="23"/>
  <c r="F381" i="23"/>
  <c r="E381" i="23"/>
  <c r="D381" i="23"/>
  <c r="F380" i="23"/>
  <c r="E380" i="23"/>
  <c r="D380" i="23"/>
  <c r="F379" i="23"/>
  <c r="E379" i="23"/>
  <c r="D379" i="23"/>
  <c r="F378" i="23"/>
  <c r="E378" i="23"/>
  <c r="D378" i="23"/>
  <c r="F377" i="23"/>
  <c r="E377" i="23"/>
  <c r="D377" i="23"/>
  <c r="F376" i="23"/>
  <c r="E376" i="23"/>
  <c r="D376" i="23"/>
  <c r="F375" i="23"/>
  <c r="E375" i="23"/>
  <c r="D375" i="23"/>
  <c r="F374" i="23"/>
  <c r="E374" i="23"/>
  <c r="D374" i="23"/>
  <c r="F373" i="23"/>
  <c r="E373" i="23"/>
  <c r="D373" i="23"/>
  <c r="F372" i="23"/>
  <c r="E372" i="23"/>
  <c r="D372" i="23"/>
  <c r="F371" i="23"/>
  <c r="E371" i="23"/>
  <c r="D371" i="23"/>
  <c r="F370" i="23"/>
  <c r="E370" i="23"/>
  <c r="D370" i="23"/>
  <c r="F369" i="23"/>
  <c r="E369" i="23"/>
  <c r="D369" i="23"/>
  <c r="F368" i="23"/>
  <c r="E368" i="23"/>
  <c r="D368" i="23"/>
  <c r="F367" i="23"/>
  <c r="E367" i="23"/>
  <c r="D367" i="23"/>
  <c r="F366" i="23"/>
  <c r="E366" i="23"/>
  <c r="D366" i="23"/>
  <c r="F365" i="23"/>
  <c r="E365" i="23"/>
  <c r="D365" i="23"/>
  <c r="F364" i="23"/>
  <c r="E364" i="23"/>
  <c r="D364" i="23"/>
  <c r="F363" i="23"/>
  <c r="E363" i="23"/>
  <c r="D363" i="23"/>
  <c r="F362" i="23"/>
  <c r="E362" i="23"/>
  <c r="D362" i="23"/>
  <c r="F361" i="23"/>
  <c r="E361" i="23"/>
  <c r="D361" i="23"/>
  <c r="F360" i="23"/>
  <c r="E360" i="23"/>
  <c r="D360" i="23"/>
  <c r="F359" i="23"/>
  <c r="E359" i="23"/>
  <c r="D359" i="23"/>
  <c r="F358" i="23"/>
  <c r="E358" i="23"/>
  <c r="D358" i="23"/>
  <c r="F357" i="23"/>
  <c r="E357" i="23"/>
  <c r="D357" i="23"/>
  <c r="F356" i="23"/>
  <c r="E356" i="23"/>
  <c r="D356" i="23"/>
  <c r="F355" i="23"/>
  <c r="E355" i="23"/>
  <c r="D355" i="23"/>
  <c r="F354" i="23"/>
  <c r="E354" i="23"/>
  <c r="D354" i="23"/>
  <c r="F353" i="23"/>
  <c r="E353" i="23"/>
  <c r="D353" i="23"/>
  <c r="F352" i="23"/>
  <c r="E352" i="23"/>
  <c r="D352" i="23"/>
  <c r="K351" i="23"/>
  <c r="F351" i="23"/>
  <c r="E351" i="23"/>
  <c r="H351" i="23" s="1"/>
  <c r="D351" i="23"/>
  <c r="K350" i="23"/>
  <c r="F350" i="23"/>
  <c r="E350" i="23"/>
  <c r="H350" i="23" s="1"/>
  <c r="D350" i="23"/>
  <c r="K349" i="23"/>
  <c r="F349" i="23"/>
  <c r="E349" i="23"/>
  <c r="H349" i="23" s="1"/>
  <c r="D349" i="23"/>
  <c r="K348" i="23"/>
  <c r="F348" i="23"/>
  <c r="E348" i="23"/>
  <c r="G348" i="23" s="1"/>
  <c r="D348" i="23"/>
  <c r="K347" i="23"/>
  <c r="F347" i="23"/>
  <c r="E347" i="23"/>
  <c r="D347" i="23"/>
  <c r="K346" i="23"/>
  <c r="F346" i="23"/>
  <c r="E346" i="23"/>
  <c r="D346" i="23"/>
  <c r="K345" i="23"/>
  <c r="F345" i="23"/>
  <c r="E345" i="23"/>
  <c r="D345" i="23"/>
  <c r="K344" i="23"/>
  <c r="F344" i="23"/>
  <c r="E344" i="23"/>
  <c r="D344" i="23"/>
  <c r="K343" i="23"/>
  <c r="F343" i="23"/>
  <c r="E343" i="23"/>
  <c r="D343" i="23"/>
  <c r="K342" i="23"/>
  <c r="F342" i="23"/>
  <c r="E342" i="23"/>
  <c r="D342" i="23"/>
  <c r="K341" i="23"/>
  <c r="F341" i="23"/>
  <c r="E341" i="23"/>
  <c r="H341" i="23" s="1"/>
  <c r="D341" i="23"/>
  <c r="K340" i="23"/>
  <c r="F340" i="23"/>
  <c r="E340" i="23"/>
  <c r="D340" i="23"/>
  <c r="K339" i="23"/>
  <c r="F339" i="23"/>
  <c r="E339" i="23"/>
  <c r="D339" i="23"/>
  <c r="K338" i="23"/>
  <c r="F338" i="23"/>
  <c r="E338" i="23"/>
  <c r="D338" i="23"/>
  <c r="K337" i="23"/>
  <c r="F337" i="23"/>
  <c r="E337" i="23"/>
  <c r="D337" i="23"/>
  <c r="K336" i="23"/>
  <c r="F336" i="23"/>
  <c r="E336" i="23"/>
  <c r="D336" i="23"/>
  <c r="K335" i="23"/>
  <c r="F335" i="23"/>
  <c r="E335" i="23"/>
  <c r="H335" i="23" s="1"/>
  <c r="D335" i="23"/>
  <c r="K334" i="23"/>
  <c r="F334" i="23"/>
  <c r="E334" i="23"/>
  <c r="H334" i="23" s="1"/>
  <c r="D334" i="23"/>
  <c r="K333" i="23"/>
  <c r="F333" i="23"/>
  <c r="E333" i="23"/>
  <c r="H333" i="23" s="1"/>
  <c r="D333" i="23"/>
  <c r="K332" i="23"/>
  <c r="F332" i="23"/>
  <c r="E332" i="23"/>
  <c r="D332" i="23"/>
  <c r="K331" i="23"/>
  <c r="F331" i="23"/>
  <c r="E331" i="23"/>
  <c r="D331" i="23"/>
  <c r="K330" i="23"/>
  <c r="F330" i="23"/>
  <c r="E330" i="23"/>
  <c r="D330" i="23"/>
  <c r="K329" i="23"/>
  <c r="F329" i="23"/>
  <c r="E329" i="23"/>
  <c r="D329" i="23"/>
  <c r="K328" i="23"/>
  <c r="F328" i="23"/>
  <c r="E328" i="23"/>
  <c r="D328" i="23"/>
  <c r="K327" i="23"/>
  <c r="F327" i="23"/>
  <c r="E327" i="23"/>
  <c r="D327" i="23"/>
  <c r="K326" i="23"/>
  <c r="F326" i="23"/>
  <c r="E326" i="23"/>
  <c r="D326" i="23"/>
  <c r="K325" i="23"/>
  <c r="F325" i="23"/>
  <c r="E325" i="23"/>
  <c r="D325" i="23"/>
  <c r="K324" i="23"/>
  <c r="F324" i="23"/>
  <c r="E324" i="23"/>
  <c r="D324" i="23"/>
  <c r="K323" i="23"/>
  <c r="F323" i="23"/>
  <c r="E323" i="23"/>
  <c r="D323" i="23"/>
  <c r="K322" i="23"/>
  <c r="F322" i="23"/>
  <c r="E322" i="23"/>
  <c r="D322" i="23"/>
  <c r="K321" i="23"/>
  <c r="F321" i="23"/>
  <c r="E321" i="23"/>
  <c r="D321" i="23"/>
  <c r="K320" i="23"/>
  <c r="F320" i="23"/>
  <c r="E320" i="23"/>
  <c r="D320" i="23"/>
  <c r="K319" i="23"/>
  <c r="F319" i="23"/>
  <c r="E319" i="23"/>
  <c r="D319" i="23"/>
  <c r="K318" i="23"/>
  <c r="F318" i="23"/>
  <c r="E318" i="23"/>
  <c r="D318" i="23"/>
  <c r="K317" i="23"/>
  <c r="F317" i="23"/>
  <c r="E317" i="23"/>
  <c r="D317" i="23"/>
  <c r="K316" i="23"/>
  <c r="F316" i="23"/>
  <c r="E316" i="23"/>
  <c r="D316" i="23"/>
  <c r="K315" i="23"/>
  <c r="F315" i="23"/>
  <c r="E315" i="23"/>
  <c r="D315" i="23"/>
  <c r="K314" i="23"/>
  <c r="F314" i="23"/>
  <c r="E314" i="23"/>
  <c r="D314" i="23"/>
  <c r="K313" i="23"/>
  <c r="F313" i="23"/>
  <c r="E313" i="23"/>
  <c r="D313" i="23"/>
  <c r="K312" i="23"/>
  <c r="F312" i="23"/>
  <c r="E312" i="23"/>
  <c r="D312" i="23"/>
  <c r="K311" i="23"/>
  <c r="F311" i="23"/>
  <c r="E311" i="23"/>
  <c r="D311" i="23"/>
  <c r="K310" i="23"/>
  <c r="F310" i="23"/>
  <c r="E310" i="23"/>
  <c r="D310" i="23"/>
  <c r="K309" i="23"/>
  <c r="F309" i="23"/>
  <c r="E309" i="23"/>
  <c r="H309" i="23" s="1"/>
  <c r="D309" i="23"/>
  <c r="K308" i="23"/>
  <c r="F308" i="23"/>
  <c r="E308" i="23"/>
  <c r="D308" i="23"/>
  <c r="K307" i="23"/>
  <c r="F307" i="23"/>
  <c r="E307" i="23"/>
  <c r="D307" i="23"/>
  <c r="K306" i="23"/>
  <c r="F306" i="23"/>
  <c r="E306" i="23"/>
  <c r="D306" i="23"/>
  <c r="K305" i="23"/>
  <c r="F305" i="23"/>
  <c r="E305" i="23"/>
  <c r="D305" i="23"/>
  <c r="K304" i="23"/>
  <c r="F304" i="23"/>
  <c r="E304" i="23"/>
  <c r="D304" i="23"/>
  <c r="K303" i="23"/>
  <c r="F303" i="23"/>
  <c r="E303" i="23"/>
  <c r="D303" i="23"/>
  <c r="K302" i="23"/>
  <c r="F302" i="23"/>
  <c r="E302" i="23"/>
  <c r="H302" i="23" s="1"/>
  <c r="D302" i="23"/>
  <c r="K301" i="23"/>
  <c r="F301" i="23"/>
  <c r="E301" i="23"/>
  <c r="H301" i="23" s="1"/>
  <c r="D301" i="23"/>
  <c r="K300" i="23"/>
  <c r="F300" i="23"/>
  <c r="E300" i="23"/>
  <c r="D300" i="23"/>
  <c r="K299" i="23"/>
  <c r="F299" i="23"/>
  <c r="E299" i="23"/>
  <c r="D299" i="23"/>
  <c r="K298" i="23"/>
  <c r="F298" i="23"/>
  <c r="E298" i="23"/>
  <c r="D298" i="23"/>
  <c r="K297" i="23"/>
  <c r="F297" i="23"/>
  <c r="E297" i="23"/>
  <c r="D297" i="23"/>
  <c r="K296" i="23"/>
  <c r="F296" i="23"/>
  <c r="E296" i="23"/>
  <c r="D296" i="23"/>
  <c r="K295" i="23"/>
  <c r="F295" i="23"/>
  <c r="E295" i="23"/>
  <c r="D295" i="23"/>
  <c r="K294" i="23"/>
  <c r="F294" i="23"/>
  <c r="E294" i="23"/>
  <c r="D294" i="23"/>
  <c r="K293" i="23"/>
  <c r="F293" i="23"/>
  <c r="E293" i="23"/>
  <c r="H293" i="23" s="1"/>
  <c r="D293" i="23"/>
  <c r="K292" i="23"/>
  <c r="F292" i="23"/>
  <c r="E292" i="23"/>
  <c r="D292" i="23"/>
  <c r="K291" i="23"/>
  <c r="F291" i="23"/>
  <c r="E291" i="23"/>
  <c r="D291" i="23"/>
  <c r="K290" i="23"/>
  <c r="F290" i="23"/>
  <c r="E290" i="23"/>
  <c r="D290" i="23"/>
  <c r="K289" i="23"/>
  <c r="F289" i="23"/>
  <c r="E289" i="23"/>
  <c r="D289" i="23"/>
  <c r="K288" i="23"/>
  <c r="F288" i="23"/>
  <c r="E288" i="23"/>
  <c r="H288" i="23" s="1"/>
  <c r="D288" i="23"/>
  <c r="K287" i="23"/>
  <c r="F287" i="23"/>
  <c r="E287" i="23"/>
  <c r="H287" i="23" s="1"/>
  <c r="D287" i="23"/>
  <c r="K286" i="23"/>
  <c r="F286" i="23"/>
  <c r="E286" i="23"/>
  <c r="H286" i="23" s="1"/>
  <c r="D286" i="23"/>
  <c r="K285" i="23"/>
  <c r="F285" i="23"/>
  <c r="E285" i="23"/>
  <c r="H285" i="23" s="1"/>
  <c r="D285" i="23"/>
  <c r="K284" i="23"/>
  <c r="F284" i="23"/>
  <c r="E284" i="23"/>
  <c r="H284" i="23" s="1"/>
  <c r="D284" i="23"/>
  <c r="K283" i="23"/>
  <c r="F283" i="23"/>
  <c r="E283" i="23"/>
  <c r="D283" i="23"/>
  <c r="K282" i="23"/>
  <c r="F282" i="23"/>
  <c r="E282" i="23"/>
  <c r="D282" i="23"/>
  <c r="K281" i="23"/>
  <c r="F281" i="23"/>
  <c r="E281" i="23"/>
  <c r="D281" i="23"/>
  <c r="K280" i="23"/>
  <c r="F280" i="23"/>
  <c r="E280" i="23"/>
  <c r="D280" i="23"/>
  <c r="K279" i="23"/>
  <c r="F279" i="23"/>
  <c r="E279" i="23"/>
  <c r="H279" i="23" s="1"/>
  <c r="D279" i="23"/>
  <c r="K278" i="23"/>
  <c r="F278" i="23"/>
  <c r="E278" i="23"/>
  <c r="H278" i="23" s="1"/>
  <c r="D278" i="23"/>
  <c r="K277" i="23"/>
  <c r="F277" i="23"/>
  <c r="E277" i="23"/>
  <c r="H277" i="23" s="1"/>
  <c r="D277" i="23"/>
  <c r="K276" i="23"/>
  <c r="F276" i="23"/>
  <c r="E276" i="23"/>
  <c r="H276" i="23" s="1"/>
  <c r="D276" i="23"/>
  <c r="K275" i="23"/>
  <c r="F275" i="23"/>
  <c r="E275" i="23"/>
  <c r="D275" i="23"/>
  <c r="K274" i="23"/>
  <c r="F274" i="23"/>
  <c r="E274" i="23"/>
  <c r="H274" i="23" s="1"/>
  <c r="D274" i="23"/>
  <c r="K273" i="23"/>
  <c r="F273" i="23"/>
  <c r="E273" i="23"/>
  <c r="H273" i="23" s="1"/>
  <c r="D273" i="23"/>
  <c r="K272" i="23"/>
  <c r="F272" i="23"/>
  <c r="E272" i="23"/>
  <c r="G272" i="23" s="1"/>
  <c r="D272" i="23"/>
  <c r="K271" i="23"/>
  <c r="F271" i="23"/>
  <c r="E271" i="23"/>
  <c r="D271" i="23"/>
  <c r="K270" i="23"/>
  <c r="F270" i="23"/>
  <c r="E270" i="23"/>
  <c r="D270" i="23"/>
  <c r="K269" i="23"/>
  <c r="F269" i="23"/>
  <c r="E269" i="23"/>
  <c r="D269" i="23"/>
  <c r="K268" i="23"/>
  <c r="F268" i="23"/>
  <c r="E268" i="23"/>
  <c r="D268" i="23"/>
  <c r="K267" i="23"/>
  <c r="F267" i="23"/>
  <c r="E267" i="23"/>
  <c r="D267" i="23"/>
  <c r="K266" i="23"/>
  <c r="F266" i="23"/>
  <c r="E266" i="23"/>
  <c r="D266" i="23"/>
  <c r="K265" i="23"/>
  <c r="F265" i="23"/>
  <c r="E265" i="23"/>
  <c r="D265" i="23"/>
  <c r="K264" i="23"/>
  <c r="F264" i="23"/>
  <c r="E264" i="23"/>
  <c r="D264" i="23"/>
  <c r="K263" i="23"/>
  <c r="F263" i="23"/>
  <c r="E263" i="23"/>
  <c r="D263" i="23"/>
  <c r="K262" i="23"/>
  <c r="F262" i="23"/>
  <c r="E262" i="23"/>
  <c r="D262" i="23"/>
  <c r="K261" i="23"/>
  <c r="F261" i="23"/>
  <c r="E261" i="23"/>
  <c r="D261" i="23"/>
  <c r="K260" i="23"/>
  <c r="F260" i="23"/>
  <c r="E260" i="23"/>
  <c r="D260" i="23"/>
  <c r="K259" i="23"/>
  <c r="F259" i="23"/>
  <c r="E259" i="23"/>
  <c r="D259" i="23"/>
  <c r="K258" i="23"/>
  <c r="F258" i="23"/>
  <c r="E258" i="23"/>
  <c r="D258" i="23"/>
  <c r="K257" i="23"/>
  <c r="F257" i="23"/>
  <c r="E257" i="23"/>
  <c r="D257" i="23"/>
  <c r="K256" i="23"/>
  <c r="F256" i="23"/>
  <c r="E256" i="23"/>
  <c r="D256" i="23"/>
  <c r="K255" i="23"/>
  <c r="F255" i="23"/>
  <c r="E255" i="23"/>
  <c r="D255" i="23"/>
  <c r="K254" i="23"/>
  <c r="F254" i="23"/>
  <c r="E254" i="23"/>
  <c r="D254" i="23"/>
  <c r="K253" i="23"/>
  <c r="F253" i="23"/>
  <c r="E253" i="23"/>
  <c r="D253" i="23"/>
  <c r="K252" i="23"/>
  <c r="F252" i="23"/>
  <c r="E252" i="23"/>
  <c r="D252" i="23"/>
  <c r="K251" i="23"/>
  <c r="F251" i="23"/>
  <c r="E251" i="23"/>
  <c r="D251" i="23"/>
  <c r="K250" i="23"/>
  <c r="F250" i="23"/>
  <c r="E250" i="23"/>
  <c r="D250" i="23"/>
  <c r="K249" i="23"/>
  <c r="F249" i="23"/>
  <c r="E249" i="23"/>
  <c r="D249" i="23"/>
  <c r="K248" i="23"/>
  <c r="F248" i="23"/>
  <c r="E248" i="23"/>
  <c r="D248" i="23"/>
  <c r="K247" i="23"/>
  <c r="F247" i="23"/>
  <c r="E247" i="23"/>
  <c r="D247" i="23"/>
  <c r="K246" i="23"/>
  <c r="F246" i="23"/>
  <c r="E246" i="23"/>
  <c r="D246" i="23"/>
  <c r="K245" i="23"/>
  <c r="F245" i="23"/>
  <c r="E245" i="23"/>
  <c r="D245" i="23"/>
  <c r="K244" i="23"/>
  <c r="F244" i="23"/>
  <c r="E244" i="23"/>
  <c r="D244" i="23"/>
  <c r="K243" i="23"/>
  <c r="F243" i="23"/>
  <c r="E243" i="23"/>
  <c r="D243" i="23"/>
  <c r="K242" i="23"/>
  <c r="F242" i="23"/>
  <c r="E242" i="23"/>
  <c r="D242" i="23"/>
  <c r="K241" i="23"/>
  <c r="F241" i="23"/>
  <c r="E241" i="23"/>
  <c r="D241" i="23"/>
  <c r="K240" i="23"/>
  <c r="F240" i="23"/>
  <c r="E240" i="23"/>
  <c r="D240" i="23"/>
  <c r="K239" i="23"/>
  <c r="F239" i="23"/>
  <c r="E239" i="23"/>
  <c r="D239" i="23"/>
  <c r="K238" i="23"/>
  <c r="F238" i="23"/>
  <c r="E238" i="23"/>
  <c r="D238" i="23"/>
  <c r="K237" i="23"/>
  <c r="F237" i="23"/>
  <c r="E237" i="23"/>
  <c r="H237" i="23" s="1"/>
  <c r="D237" i="23"/>
  <c r="K236" i="23"/>
  <c r="F236" i="23"/>
  <c r="E236" i="23"/>
  <c r="H236" i="23" s="1"/>
  <c r="D236" i="23"/>
  <c r="K235" i="23"/>
  <c r="F235" i="23"/>
  <c r="E235" i="23"/>
  <c r="H235" i="23" s="1"/>
  <c r="D235" i="23"/>
  <c r="K234" i="23"/>
  <c r="F234" i="23"/>
  <c r="E234" i="23"/>
  <c r="D234" i="23"/>
  <c r="K233" i="23"/>
  <c r="F233" i="23"/>
  <c r="E233" i="23"/>
  <c r="H233" i="23" s="1"/>
  <c r="D233" i="23"/>
  <c r="K232" i="23"/>
  <c r="F232" i="23"/>
  <c r="E232" i="23"/>
  <c r="G232" i="23" s="1"/>
  <c r="D232" i="23"/>
  <c r="K231" i="23"/>
  <c r="F231" i="23"/>
  <c r="E231" i="23"/>
  <c r="D231" i="23"/>
  <c r="K230" i="23"/>
  <c r="F230" i="23"/>
  <c r="E230" i="23"/>
  <c r="D230" i="23"/>
  <c r="K229" i="23"/>
  <c r="F229" i="23"/>
  <c r="E229" i="23"/>
  <c r="H229" i="23" s="1"/>
  <c r="D229" i="23"/>
  <c r="K228" i="23"/>
  <c r="F228" i="23"/>
  <c r="E228" i="23"/>
  <c r="H228" i="23" s="1"/>
  <c r="D228" i="23"/>
  <c r="K227" i="23"/>
  <c r="F227" i="23"/>
  <c r="E227" i="23"/>
  <c r="H227" i="23" s="1"/>
  <c r="D227" i="23"/>
  <c r="K226" i="23"/>
  <c r="F226" i="23"/>
  <c r="E226" i="23"/>
  <c r="D226" i="23"/>
  <c r="K225" i="23"/>
  <c r="F225" i="23"/>
  <c r="E225" i="23"/>
  <c r="H225" i="23" s="1"/>
  <c r="D225" i="23"/>
  <c r="K224" i="23"/>
  <c r="F224" i="23"/>
  <c r="E224" i="23"/>
  <c r="D224" i="23"/>
  <c r="K223" i="23"/>
  <c r="F223" i="23"/>
  <c r="E223" i="23"/>
  <c r="H223" i="23" s="1"/>
  <c r="D223" i="23"/>
  <c r="K222" i="23"/>
  <c r="F222" i="23"/>
  <c r="E222" i="23"/>
  <c r="G222" i="23" s="1"/>
  <c r="D222" i="23"/>
  <c r="K221" i="23"/>
  <c r="F221" i="23"/>
  <c r="E221" i="23"/>
  <c r="H221" i="23" s="1"/>
  <c r="D221" i="23"/>
  <c r="K220" i="23"/>
  <c r="F220" i="23"/>
  <c r="E220" i="23"/>
  <c r="H220" i="23" s="1"/>
  <c r="D220" i="23"/>
  <c r="K219" i="23"/>
  <c r="F219" i="23"/>
  <c r="E219" i="23"/>
  <c r="H219" i="23" s="1"/>
  <c r="D219" i="23"/>
  <c r="K218" i="23"/>
  <c r="F218" i="23"/>
  <c r="E218" i="23"/>
  <c r="D218" i="23"/>
  <c r="K217" i="23"/>
  <c r="F217" i="23"/>
  <c r="E217" i="23"/>
  <c r="H217" i="23" s="1"/>
  <c r="D217" i="23"/>
  <c r="K216" i="23"/>
  <c r="F216" i="23"/>
  <c r="E216" i="23"/>
  <c r="D216" i="23"/>
  <c r="K215" i="23"/>
  <c r="F215" i="23"/>
  <c r="E215" i="23"/>
  <c r="H215" i="23" s="1"/>
  <c r="D215" i="23"/>
  <c r="K214" i="23"/>
  <c r="F214" i="23"/>
  <c r="E214" i="23"/>
  <c r="H214" i="23" s="1"/>
  <c r="D214" i="23"/>
  <c r="K213" i="23"/>
  <c r="F213" i="23"/>
  <c r="E213" i="23"/>
  <c r="D213" i="23"/>
  <c r="K212" i="23"/>
  <c r="F212" i="23"/>
  <c r="E212" i="23"/>
  <c r="D212" i="23"/>
  <c r="K211" i="23"/>
  <c r="F211" i="23"/>
  <c r="E211" i="23"/>
  <c r="D211" i="23"/>
  <c r="K210" i="23"/>
  <c r="F210" i="23"/>
  <c r="E210" i="23"/>
  <c r="D210" i="23"/>
  <c r="K209" i="23"/>
  <c r="F209" i="23"/>
  <c r="E209" i="23"/>
  <c r="D209" i="23"/>
  <c r="K208" i="23"/>
  <c r="F208" i="23"/>
  <c r="E208" i="23"/>
  <c r="D208" i="23"/>
  <c r="K207" i="23"/>
  <c r="F207" i="23"/>
  <c r="E207" i="23"/>
  <c r="D207" i="23"/>
  <c r="K206" i="23"/>
  <c r="F206" i="23"/>
  <c r="E206" i="23"/>
  <c r="H206" i="23" s="1"/>
  <c r="D206" i="23"/>
  <c r="K205" i="23"/>
  <c r="F205" i="23"/>
  <c r="E205" i="23"/>
  <c r="H205" i="23" s="1"/>
  <c r="D205" i="23"/>
  <c r="K204" i="23"/>
  <c r="F204" i="23"/>
  <c r="E204" i="23"/>
  <c r="H204" i="23" s="1"/>
  <c r="D204" i="23"/>
  <c r="K203" i="23"/>
  <c r="F203" i="23"/>
  <c r="E203" i="23"/>
  <c r="H203" i="23" s="1"/>
  <c r="D203" i="23"/>
  <c r="K202" i="23"/>
  <c r="F202" i="23"/>
  <c r="E202" i="23"/>
  <c r="D202" i="23"/>
  <c r="K201" i="23"/>
  <c r="F201" i="23"/>
  <c r="E201" i="23"/>
  <c r="H201" i="23" s="1"/>
  <c r="D201" i="23"/>
  <c r="K200" i="23"/>
  <c r="F200" i="23"/>
  <c r="E200" i="23"/>
  <c r="D200" i="23"/>
  <c r="K199" i="23"/>
  <c r="F199" i="23"/>
  <c r="E199" i="23"/>
  <c r="D199" i="23"/>
  <c r="K198" i="23"/>
  <c r="F198" i="23"/>
  <c r="E198" i="23"/>
  <c r="D198" i="23"/>
  <c r="K197" i="23"/>
  <c r="F197" i="23"/>
  <c r="E197" i="23"/>
  <c r="D197" i="23"/>
  <c r="K196" i="23"/>
  <c r="F196" i="23"/>
  <c r="E196" i="23"/>
  <c r="D196" i="23"/>
  <c r="K195" i="23"/>
  <c r="F195" i="23"/>
  <c r="E195" i="23"/>
  <c r="D195" i="23"/>
  <c r="K194" i="23"/>
  <c r="F194" i="23"/>
  <c r="E194" i="23"/>
  <c r="D194" i="23"/>
  <c r="K193" i="23"/>
  <c r="F193" i="23"/>
  <c r="E193" i="23"/>
  <c r="D193" i="23"/>
  <c r="K192" i="23"/>
  <c r="F192" i="23"/>
  <c r="E192" i="23"/>
  <c r="D192" i="23"/>
  <c r="K191" i="23"/>
  <c r="F191" i="23"/>
  <c r="E191" i="23"/>
  <c r="D191" i="23"/>
  <c r="K190" i="23"/>
  <c r="F190" i="23"/>
  <c r="E190" i="23"/>
  <c r="D190" i="23"/>
  <c r="K189" i="23"/>
  <c r="F189" i="23"/>
  <c r="E189" i="23"/>
  <c r="D189" i="23"/>
  <c r="K188" i="23"/>
  <c r="F188" i="23"/>
  <c r="E188" i="23"/>
  <c r="D188" i="23"/>
  <c r="K187" i="23"/>
  <c r="F187" i="23"/>
  <c r="E187" i="23"/>
  <c r="D187" i="23"/>
  <c r="K186" i="23"/>
  <c r="F186" i="23"/>
  <c r="E186" i="23"/>
  <c r="D186" i="23"/>
  <c r="K185" i="23"/>
  <c r="F185" i="23"/>
  <c r="E185" i="23"/>
  <c r="D185" i="23"/>
  <c r="K184" i="23"/>
  <c r="F184" i="23"/>
  <c r="E184" i="23"/>
  <c r="D184" i="23"/>
  <c r="K183" i="23"/>
  <c r="F183" i="23"/>
  <c r="E183" i="23"/>
  <c r="D183" i="23"/>
  <c r="K182" i="23"/>
  <c r="F182" i="23"/>
  <c r="E182" i="23"/>
  <c r="D182" i="23"/>
  <c r="K181" i="23"/>
  <c r="F181" i="23"/>
  <c r="E181" i="23"/>
  <c r="D181" i="23"/>
  <c r="K180" i="23"/>
  <c r="F180" i="23"/>
  <c r="E180" i="23"/>
  <c r="D180" i="23"/>
  <c r="K179" i="23"/>
  <c r="F179" i="23"/>
  <c r="E179" i="23"/>
  <c r="D179" i="23"/>
  <c r="K178" i="23"/>
  <c r="F178" i="23"/>
  <c r="E178" i="23"/>
  <c r="D178" i="23"/>
  <c r="K177" i="23"/>
  <c r="F177" i="23"/>
  <c r="E177" i="23"/>
  <c r="D177" i="23"/>
  <c r="K176" i="23"/>
  <c r="F176" i="23"/>
  <c r="E176" i="23"/>
  <c r="D176" i="23"/>
  <c r="K175" i="23"/>
  <c r="F175" i="23"/>
  <c r="E175" i="23"/>
  <c r="D175" i="23"/>
  <c r="K174" i="23"/>
  <c r="F174" i="23"/>
  <c r="E174" i="23"/>
  <c r="D174" i="23"/>
  <c r="K173" i="23"/>
  <c r="F173" i="23"/>
  <c r="E173" i="23"/>
  <c r="D173" i="23"/>
  <c r="K172" i="23"/>
  <c r="F172" i="23"/>
  <c r="E172" i="23"/>
  <c r="D172" i="23"/>
  <c r="K171" i="23"/>
  <c r="F171" i="23"/>
  <c r="E171" i="23"/>
  <c r="D171" i="23"/>
  <c r="K170" i="23"/>
  <c r="F170" i="23"/>
  <c r="E170" i="23"/>
  <c r="D170" i="23"/>
  <c r="K169" i="23"/>
  <c r="F169" i="23"/>
  <c r="E169" i="23"/>
  <c r="D169" i="23"/>
  <c r="K168" i="23"/>
  <c r="F168" i="23"/>
  <c r="E168" i="23"/>
  <c r="D168" i="23"/>
  <c r="K167" i="23"/>
  <c r="F167" i="23"/>
  <c r="E167" i="23"/>
  <c r="D167" i="23"/>
  <c r="K166" i="23"/>
  <c r="F166" i="23"/>
  <c r="E166" i="23"/>
  <c r="D166" i="23"/>
  <c r="K165" i="23"/>
  <c r="F165" i="23"/>
  <c r="E165" i="23"/>
  <c r="H165" i="23" s="1"/>
  <c r="D165" i="23"/>
  <c r="K164" i="23"/>
  <c r="F164" i="23"/>
  <c r="E164" i="23"/>
  <c r="H164" i="23" s="1"/>
  <c r="D164" i="23"/>
  <c r="K163" i="23"/>
  <c r="F163" i="23"/>
  <c r="E163" i="23"/>
  <c r="H163" i="23" s="1"/>
  <c r="D163" i="23"/>
  <c r="K162" i="23"/>
  <c r="F162" i="23"/>
  <c r="E162" i="23"/>
  <c r="D162" i="23"/>
  <c r="K161" i="23"/>
  <c r="F161" i="23"/>
  <c r="E161" i="23"/>
  <c r="H161" i="23" s="1"/>
  <c r="D161" i="23"/>
  <c r="K160" i="23"/>
  <c r="F160" i="23"/>
  <c r="E160" i="23"/>
  <c r="D160" i="23"/>
  <c r="K159" i="23"/>
  <c r="F159" i="23"/>
  <c r="E159" i="23"/>
  <c r="H159" i="23" s="1"/>
  <c r="D159" i="23"/>
  <c r="K158" i="23"/>
  <c r="F158" i="23"/>
  <c r="E158" i="23"/>
  <c r="D158" i="23"/>
  <c r="K157" i="23"/>
  <c r="F157" i="23"/>
  <c r="E157" i="23"/>
  <c r="H157" i="23" s="1"/>
  <c r="D157" i="23"/>
  <c r="K156" i="23"/>
  <c r="F156" i="23"/>
  <c r="E156" i="23"/>
  <c r="H156" i="23" s="1"/>
  <c r="D156" i="23"/>
  <c r="K155" i="23"/>
  <c r="F155" i="23"/>
  <c r="E155" i="23"/>
  <c r="H155" i="23" s="1"/>
  <c r="D155" i="23"/>
  <c r="K154" i="23"/>
  <c r="F154" i="23"/>
  <c r="E154" i="23"/>
  <c r="D154" i="23"/>
  <c r="K153" i="23"/>
  <c r="F153" i="23"/>
  <c r="E153" i="23"/>
  <c r="H153" i="23" s="1"/>
  <c r="D153" i="23"/>
  <c r="K152" i="23"/>
  <c r="F152" i="23"/>
  <c r="E152" i="23"/>
  <c r="D152" i="23"/>
  <c r="K151" i="23"/>
  <c r="F151" i="23"/>
  <c r="E151" i="23"/>
  <c r="H151" i="23" s="1"/>
  <c r="D151" i="23"/>
  <c r="K150" i="23"/>
  <c r="F150" i="23"/>
  <c r="E150" i="23"/>
  <c r="D150" i="23"/>
  <c r="K149" i="23"/>
  <c r="F149" i="23"/>
  <c r="E149" i="23"/>
  <c r="D149" i="23"/>
  <c r="K148" i="23"/>
  <c r="F148" i="23"/>
  <c r="E148" i="23"/>
  <c r="D148" i="23"/>
  <c r="K147" i="23"/>
  <c r="F147" i="23"/>
  <c r="E147" i="23"/>
  <c r="D147" i="23"/>
  <c r="K146" i="23"/>
  <c r="F146" i="23"/>
  <c r="E146" i="23"/>
  <c r="D146" i="23"/>
  <c r="K145" i="23"/>
  <c r="F145" i="23"/>
  <c r="E145" i="23"/>
  <c r="D145" i="23"/>
  <c r="K144" i="23"/>
  <c r="F144" i="23"/>
  <c r="E144" i="23"/>
  <c r="D144" i="23"/>
  <c r="K143" i="23"/>
  <c r="F143" i="23"/>
  <c r="E143" i="23"/>
  <c r="D143" i="23"/>
  <c r="K142" i="23"/>
  <c r="F142" i="23"/>
  <c r="E142" i="23"/>
  <c r="H142" i="23" s="1"/>
  <c r="D142" i="23"/>
  <c r="K141" i="23"/>
  <c r="F141" i="23"/>
  <c r="E141" i="23"/>
  <c r="D141" i="23"/>
  <c r="K140" i="23"/>
  <c r="F140" i="23"/>
  <c r="E140" i="23"/>
  <c r="H140" i="23" s="1"/>
  <c r="D140" i="23"/>
  <c r="K139" i="23"/>
  <c r="F139" i="23"/>
  <c r="E139" i="23"/>
  <c r="H139" i="23" s="1"/>
  <c r="D139" i="23"/>
  <c r="K138" i="23"/>
  <c r="F138" i="23"/>
  <c r="E138" i="23"/>
  <c r="D138" i="23"/>
  <c r="K137" i="23"/>
  <c r="F137" i="23"/>
  <c r="E137" i="23"/>
  <c r="H137" i="23" s="1"/>
  <c r="D137" i="23"/>
  <c r="K136" i="23"/>
  <c r="F136" i="23"/>
  <c r="E136" i="23"/>
  <c r="D136" i="23"/>
  <c r="K135" i="23"/>
  <c r="F135" i="23"/>
  <c r="E135" i="23"/>
  <c r="D135" i="23"/>
  <c r="K134" i="23"/>
  <c r="F134" i="23"/>
  <c r="E134" i="23"/>
  <c r="H134" i="23" s="1"/>
  <c r="D134" i="23"/>
  <c r="K133" i="23"/>
  <c r="F133" i="23"/>
  <c r="E133" i="23"/>
  <c r="H133" i="23" s="1"/>
  <c r="D133" i="23"/>
  <c r="K132" i="23"/>
  <c r="F132" i="23"/>
  <c r="E132" i="23"/>
  <c r="H132" i="23" s="1"/>
  <c r="D132" i="23"/>
  <c r="K131" i="23"/>
  <c r="F131" i="23"/>
  <c r="E131" i="23"/>
  <c r="H131" i="23" s="1"/>
  <c r="D131" i="23"/>
  <c r="K130" i="23"/>
  <c r="F130" i="23"/>
  <c r="E130" i="23"/>
  <c r="D130" i="23"/>
  <c r="K129" i="23"/>
  <c r="F129" i="23"/>
  <c r="E129" i="23"/>
  <c r="H129" i="23" s="1"/>
  <c r="D129" i="23"/>
  <c r="K128" i="23"/>
  <c r="F128" i="23"/>
  <c r="E128" i="23"/>
  <c r="D128" i="23"/>
  <c r="K127" i="23"/>
  <c r="F127" i="23"/>
  <c r="E127" i="23"/>
  <c r="H127" i="23" s="1"/>
  <c r="D127" i="23"/>
  <c r="K126" i="23"/>
  <c r="F126" i="23"/>
  <c r="E126" i="23"/>
  <c r="D126" i="23"/>
  <c r="K125" i="23"/>
  <c r="F125" i="23"/>
  <c r="E125" i="23"/>
  <c r="D125" i="23"/>
  <c r="K124" i="23"/>
  <c r="F124" i="23"/>
  <c r="E124" i="23"/>
  <c r="D124" i="23"/>
  <c r="K123" i="23"/>
  <c r="F123" i="23"/>
  <c r="E123" i="23"/>
  <c r="D123" i="23"/>
  <c r="K122" i="23"/>
  <c r="F122" i="23"/>
  <c r="E122" i="23"/>
  <c r="D122" i="23"/>
  <c r="K121" i="23"/>
  <c r="F121" i="23"/>
  <c r="E121" i="23"/>
  <c r="D121" i="23"/>
  <c r="K120" i="23"/>
  <c r="F120" i="23"/>
  <c r="E120" i="23"/>
  <c r="D120" i="23"/>
  <c r="K119" i="23"/>
  <c r="F119" i="23"/>
  <c r="E119" i="23"/>
  <c r="D119" i="23"/>
  <c r="K118" i="23"/>
  <c r="F118" i="23"/>
  <c r="E118" i="23"/>
  <c r="D118" i="23"/>
  <c r="K117" i="23"/>
  <c r="F117" i="23"/>
  <c r="E117" i="23"/>
  <c r="D117" i="23"/>
  <c r="K116" i="23"/>
  <c r="F116" i="23"/>
  <c r="E116" i="23"/>
  <c r="D116" i="23"/>
  <c r="K115" i="23"/>
  <c r="F115" i="23"/>
  <c r="E115" i="23"/>
  <c r="D115" i="23"/>
  <c r="K114" i="23"/>
  <c r="F114" i="23"/>
  <c r="E114" i="23"/>
  <c r="D114" i="23"/>
  <c r="K113" i="23"/>
  <c r="F113" i="23"/>
  <c r="E113" i="23"/>
  <c r="D113" i="23"/>
  <c r="K112" i="23"/>
  <c r="F112" i="23"/>
  <c r="E112" i="23"/>
  <c r="D112" i="23"/>
  <c r="K111" i="23"/>
  <c r="F111" i="23"/>
  <c r="E111" i="23"/>
  <c r="D111" i="23"/>
  <c r="K110" i="23"/>
  <c r="F110" i="23"/>
  <c r="E110" i="23"/>
  <c r="D110" i="23"/>
  <c r="K109" i="23"/>
  <c r="F109" i="23"/>
  <c r="E109" i="23"/>
  <c r="D109" i="23"/>
  <c r="K108" i="23"/>
  <c r="F108" i="23"/>
  <c r="E108" i="23"/>
  <c r="D108" i="23"/>
  <c r="K107" i="23"/>
  <c r="F107" i="23"/>
  <c r="E107" i="23"/>
  <c r="D107" i="23"/>
  <c r="K106" i="23"/>
  <c r="F106" i="23"/>
  <c r="E106" i="23"/>
  <c r="D106" i="23"/>
  <c r="K105" i="23"/>
  <c r="F105" i="23"/>
  <c r="E105" i="23"/>
  <c r="D105" i="23"/>
  <c r="K104" i="23"/>
  <c r="F104" i="23"/>
  <c r="E104" i="23"/>
  <c r="D104" i="23"/>
  <c r="K103" i="23"/>
  <c r="F103" i="23"/>
  <c r="E103" i="23"/>
  <c r="D103" i="23"/>
  <c r="K102" i="23"/>
  <c r="F102" i="23"/>
  <c r="E102" i="23"/>
  <c r="D102" i="23"/>
  <c r="K101" i="23"/>
  <c r="F101" i="23"/>
  <c r="E101" i="23"/>
  <c r="D101" i="23"/>
  <c r="K100" i="23"/>
  <c r="F100" i="23"/>
  <c r="E100" i="23"/>
  <c r="D100" i="23"/>
  <c r="K99" i="23"/>
  <c r="F99" i="23"/>
  <c r="E99" i="23"/>
  <c r="D99" i="23"/>
  <c r="K98" i="23"/>
  <c r="F98" i="23"/>
  <c r="E98" i="23"/>
  <c r="D98" i="23"/>
  <c r="K97" i="23"/>
  <c r="F97" i="23"/>
  <c r="E97" i="23"/>
  <c r="D97" i="23"/>
  <c r="K96" i="23"/>
  <c r="F96" i="23"/>
  <c r="E96" i="23"/>
  <c r="D96" i="23"/>
  <c r="K95" i="23"/>
  <c r="F95" i="23"/>
  <c r="E95" i="23"/>
  <c r="D95" i="23"/>
  <c r="K94" i="23"/>
  <c r="F94" i="23"/>
  <c r="E94" i="23"/>
  <c r="D94" i="23"/>
  <c r="K93" i="23"/>
  <c r="F93" i="23"/>
  <c r="E93" i="23"/>
  <c r="D93" i="23"/>
  <c r="K92" i="23"/>
  <c r="F92" i="23"/>
  <c r="E92" i="23"/>
  <c r="D92" i="23"/>
  <c r="K91" i="23"/>
  <c r="F91" i="23"/>
  <c r="E91" i="23"/>
  <c r="D91" i="23"/>
  <c r="K90" i="23"/>
  <c r="F90" i="23"/>
  <c r="E90" i="23"/>
  <c r="D90" i="23"/>
  <c r="K89" i="23"/>
  <c r="F89" i="23"/>
  <c r="E89" i="23"/>
  <c r="D89" i="23"/>
  <c r="K88" i="23"/>
  <c r="F88" i="23"/>
  <c r="E88" i="23"/>
  <c r="D88" i="23"/>
  <c r="K87" i="23"/>
  <c r="F87" i="23"/>
  <c r="E87" i="23"/>
  <c r="D87" i="23"/>
  <c r="K86" i="23"/>
  <c r="F86" i="23"/>
  <c r="E86" i="23"/>
  <c r="D86" i="23"/>
  <c r="K85" i="23"/>
  <c r="F85" i="23"/>
  <c r="E85" i="23"/>
  <c r="D85" i="23"/>
  <c r="K84" i="23"/>
  <c r="F84" i="23"/>
  <c r="E84" i="23"/>
  <c r="D84" i="23"/>
  <c r="K83" i="23"/>
  <c r="F83" i="23"/>
  <c r="E83" i="23"/>
  <c r="D83" i="23"/>
  <c r="K82" i="23"/>
  <c r="F82" i="23"/>
  <c r="E82" i="23"/>
  <c r="D82" i="23"/>
  <c r="K81" i="23"/>
  <c r="F81" i="23"/>
  <c r="E81" i="23"/>
  <c r="D81" i="23"/>
  <c r="K80" i="23"/>
  <c r="F80" i="23"/>
  <c r="E80" i="23"/>
  <c r="D80" i="23"/>
  <c r="K79" i="23"/>
  <c r="F79" i="23"/>
  <c r="E79" i="23"/>
  <c r="D79" i="23"/>
  <c r="K78" i="23"/>
  <c r="F78" i="23"/>
  <c r="E78" i="23"/>
  <c r="D78" i="23"/>
  <c r="K77" i="23"/>
  <c r="F77" i="23"/>
  <c r="E77" i="23"/>
  <c r="D77" i="23"/>
  <c r="K76" i="23"/>
  <c r="F76" i="23"/>
  <c r="E76" i="23"/>
  <c r="D76" i="23"/>
  <c r="K75" i="23"/>
  <c r="F75" i="23"/>
  <c r="E75" i="23"/>
  <c r="D75" i="23"/>
  <c r="K74" i="23"/>
  <c r="F74" i="23"/>
  <c r="E74" i="23"/>
  <c r="D74" i="23"/>
  <c r="K73" i="23"/>
  <c r="F73" i="23"/>
  <c r="E73" i="23"/>
  <c r="D73" i="23"/>
  <c r="K72" i="23"/>
  <c r="F72" i="23"/>
  <c r="E72" i="23"/>
  <c r="D72" i="23"/>
  <c r="K71" i="23"/>
  <c r="F71" i="23"/>
  <c r="E71" i="23"/>
  <c r="D71" i="23"/>
  <c r="K70" i="23"/>
  <c r="F70" i="23"/>
  <c r="E70" i="23"/>
  <c r="D70" i="23"/>
  <c r="K69" i="23"/>
  <c r="F69" i="23"/>
  <c r="E69" i="23"/>
  <c r="D69" i="23"/>
  <c r="K68" i="23"/>
  <c r="F68" i="23"/>
  <c r="E68" i="23"/>
  <c r="D68" i="23"/>
  <c r="K67" i="23"/>
  <c r="F67" i="23"/>
  <c r="E67" i="23"/>
  <c r="D67" i="23"/>
  <c r="K66" i="23"/>
  <c r="F66" i="23"/>
  <c r="E66" i="23"/>
  <c r="D66" i="23"/>
  <c r="K65" i="23"/>
  <c r="F65" i="23"/>
  <c r="E65" i="23"/>
  <c r="D65" i="23"/>
  <c r="K64" i="23"/>
  <c r="F64" i="23"/>
  <c r="E64" i="23"/>
  <c r="D64" i="23"/>
  <c r="K63" i="23"/>
  <c r="F63" i="23"/>
  <c r="E63" i="23"/>
  <c r="D63" i="23"/>
  <c r="K62" i="23"/>
  <c r="F62" i="23"/>
  <c r="E62" i="23"/>
  <c r="D62" i="23"/>
  <c r="K61" i="23"/>
  <c r="F61" i="23"/>
  <c r="E61" i="23"/>
  <c r="D61" i="23"/>
  <c r="K60" i="23"/>
  <c r="F60" i="23"/>
  <c r="E60" i="23"/>
  <c r="D60" i="23"/>
  <c r="K59" i="23"/>
  <c r="F59" i="23"/>
  <c r="E59" i="23"/>
  <c r="D59" i="23"/>
  <c r="K58" i="23"/>
  <c r="F58" i="23"/>
  <c r="E58" i="23"/>
  <c r="D58" i="23"/>
  <c r="K57" i="23"/>
  <c r="F57" i="23"/>
  <c r="E57" i="23"/>
  <c r="D57" i="23"/>
  <c r="K56" i="23"/>
  <c r="F56" i="23"/>
  <c r="E56" i="23"/>
  <c r="D56" i="23"/>
  <c r="K55" i="23"/>
  <c r="F55" i="23"/>
  <c r="E55" i="23"/>
  <c r="D55" i="23"/>
  <c r="K54" i="23"/>
  <c r="F54" i="23"/>
  <c r="E54" i="23"/>
  <c r="D54" i="23"/>
  <c r="K53" i="23"/>
  <c r="F53" i="23"/>
  <c r="E53" i="23"/>
  <c r="D53" i="23"/>
  <c r="K52" i="23"/>
  <c r="F52" i="23"/>
  <c r="E52" i="23"/>
  <c r="D52" i="23"/>
  <c r="K51" i="23"/>
  <c r="F51" i="23"/>
  <c r="E51" i="23"/>
  <c r="D51" i="23"/>
  <c r="K50" i="23"/>
  <c r="F50" i="23"/>
  <c r="E50" i="23"/>
  <c r="D50" i="23"/>
  <c r="K49" i="23"/>
  <c r="F49" i="23"/>
  <c r="E49" i="23"/>
  <c r="D49" i="23"/>
  <c r="K48" i="23"/>
  <c r="F48" i="23"/>
  <c r="E48" i="23"/>
  <c r="D48" i="23"/>
  <c r="K47" i="23"/>
  <c r="F47" i="23"/>
  <c r="E47" i="23"/>
  <c r="D47" i="23"/>
  <c r="K46" i="23"/>
  <c r="F46" i="23"/>
  <c r="E46" i="23"/>
  <c r="D46" i="23"/>
  <c r="K45" i="23"/>
  <c r="F45" i="23"/>
  <c r="E45" i="23"/>
  <c r="D45" i="23"/>
  <c r="K44" i="23"/>
  <c r="F44" i="23"/>
  <c r="E44" i="23"/>
  <c r="D44" i="23"/>
  <c r="K43" i="23"/>
  <c r="F43" i="23"/>
  <c r="E43" i="23"/>
  <c r="D43" i="23"/>
  <c r="K42" i="23"/>
  <c r="F42" i="23"/>
  <c r="E42" i="23"/>
  <c r="D42" i="23"/>
  <c r="K41" i="23"/>
  <c r="F41" i="23"/>
  <c r="E41" i="23"/>
  <c r="D41" i="23"/>
  <c r="K40" i="23"/>
  <c r="F40" i="23"/>
  <c r="E40" i="23"/>
  <c r="D40" i="23"/>
  <c r="K39" i="23"/>
  <c r="F39" i="23"/>
  <c r="E39" i="23"/>
  <c r="D39" i="23"/>
  <c r="K38" i="23"/>
  <c r="F38" i="23"/>
  <c r="E38" i="23"/>
  <c r="D38" i="23"/>
  <c r="K37" i="23"/>
  <c r="F37" i="23"/>
  <c r="E37" i="23"/>
  <c r="D37" i="23"/>
  <c r="K36" i="23"/>
  <c r="F36" i="23"/>
  <c r="E36" i="23"/>
  <c r="D36" i="23"/>
  <c r="K35" i="23"/>
  <c r="F35" i="23"/>
  <c r="E35" i="23"/>
  <c r="D35" i="23"/>
  <c r="K34" i="23"/>
  <c r="F34" i="23"/>
  <c r="E34" i="23"/>
  <c r="D34" i="23"/>
  <c r="K33" i="23"/>
  <c r="F33" i="23"/>
  <c r="E33" i="23"/>
  <c r="D33" i="23"/>
  <c r="K32" i="23"/>
  <c r="F32" i="23"/>
  <c r="E32" i="23"/>
  <c r="D32" i="23"/>
  <c r="K31" i="23"/>
  <c r="F31" i="23"/>
  <c r="E31" i="23"/>
  <c r="D31" i="23"/>
  <c r="K30" i="23"/>
  <c r="F30" i="23"/>
  <c r="E30" i="23"/>
  <c r="D30" i="23"/>
  <c r="K29" i="23"/>
  <c r="F29" i="23"/>
  <c r="E29" i="23"/>
  <c r="D29" i="23"/>
  <c r="K28" i="23"/>
  <c r="F28" i="23"/>
  <c r="E28" i="23"/>
  <c r="D28" i="23"/>
  <c r="K27" i="23"/>
  <c r="F27" i="23"/>
  <c r="E27" i="23"/>
  <c r="D27" i="23"/>
  <c r="K26" i="23"/>
  <c r="F26" i="23"/>
  <c r="E26" i="23"/>
  <c r="D26" i="23"/>
  <c r="K25" i="23"/>
  <c r="F25" i="23"/>
  <c r="E25" i="23"/>
  <c r="D25" i="23"/>
  <c r="K24" i="23"/>
  <c r="F24" i="23"/>
  <c r="E24" i="23"/>
  <c r="D24" i="23"/>
  <c r="K23" i="23"/>
  <c r="F23" i="23"/>
  <c r="E23" i="23"/>
  <c r="D23" i="23"/>
  <c r="K22" i="23"/>
  <c r="F22" i="23"/>
  <c r="E22" i="23"/>
  <c r="D22" i="23"/>
  <c r="K21" i="23"/>
  <c r="F21" i="23"/>
  <c r="E21" i="23"/>
  <c r="D21" i="23"/>
  <c r="K20" i="23"/>
  <c r="F20" i="23"/>
  <c r="E20" i="23"/>
  <c r="D20" i="23"/>
  <c r="K19" i="23"/>
  <c r="F19" i="23"/>
  <c r="E19" i="23"/>
  <c r="D19" i="23"/>
  <c r="K18" i="23"/>
  <c r="F18" i="23"/>
  <c r="E18" i="23"/>
  <c r="D18" i="23"/>
  <c r="K17" i="23"/>
  <c r="F17" i="23"/>
  <c r="E17" i="23"/>
  <c r="D17" i="23"/>
  <c r="K16" i="23"/>
  <c r="F16" i="23"/>
  <c r="E16" i="23"/>
  <c r="D16" i="23"/>
  <c r="K15" i="23"/>
  <c r="F15" i="23"/>
  <c r="E15" i="23"/>
  <c r="D15" i="23"/>
  <c r="K14" i="23"/>
  <c r="F14" i="23"/>
  <c r="E14" i="23"/>
  <c r="D14" i="23"/>
  <c r="K13" i="23"/>
  <c r="F13" i="23"/>
  <c r="E13" i="23"/>
  <c r="D13" i="23"/>
  <c r="K12" i="23"/>
  <c r="F12" i="23"/>
  <c r="E12" i="23"/>
  <c r="D12" i="23"/>
  <c r="K11" i="23"/>
  <c r="F11" i="23"/>
  <c r="E11" i="23"/>
  <c r="D11" i="23"/>
  <c r="K10" i="23"/>
  <c r="F10" i="23"/>
  <c r="E10" i="23"/>
  <c r="D10" i="23"/>
  <c r="O9" i="23"/>
  <c r="P9" i="23" s="1"/>
  <c r="Q9" i="23" s="1"/>
  <c r="D11" i="14" s="1"/>
  <c r="K9" i="23"/>
  <c r="F9" i="23"/>
  <c r="E9" i="23"/>
  <c r="D9" i="23"/>
  <c r="K4" i="23"/>
  <c r="F481" i="22"/>
  <c r="E481" i="22"/>
  <c r="D481" i="22"/>
  <c r="F480" i="22"/>
  <c r="E480" i="22"/>
  <c r="D480" i="22"/>
  <c r="F479" i="22"/>
  <c r="E479" i="22"/>
  <c r="D479" i="22"/>
  <c r="F478" i="22"/>
  <c r="E478" i="22"/>
  <c r="D478" i="22"/>
  <c r="F477" i="22"/>
  <c r="E477" i="22"/>
  <c r="D477" i="22"/>
  <c r="F476" i="22"/>
  <c r="E476" i="22"/>
  <c r="D476" i="22"/>
  <c r="F475" i="22"/>
  <c r="E475" i="22"/>
  <c r="D475" i="22"/>
  <c r="F474" i="22"/>
  <c r="E474" i="22"/>
  <c r="D474" i="22"/>
  <c r="F473" i="22"/>
  <c r="E473" i="22"/>
  <c r="D473" i="22"/>
  <c r="F472" i="22"/>
  <c r="E472" i="22"/>
  <c r="D472" i="22"/>
  <c r="F471" i="22"/>
  <c r="E471" i="22"/>
  <c r="D471" i="22"/>
  <c r="F470" i="22"/>
  <c r="E470" i="22"/>
  <c r="D470" i="22"/>
  <c r="F469" i="22"/>
  <c r="E469" i="22"/>
  <c r="D469" i="22"/>
  <c r="F468" i="22"/>
  <c r="E468" i="22"/>
  <c r="D468" i="22"/>
  <c r="F467" i="22"/>
  <c r="E467" i="22"/>
  <c r="D467" i="22"/>
  <c r="F466" i="22"/>
  <c r="E466" i="22"/>
  <c r="D466" i="22"/>
  <c r="F465" i="22"/>
  <c r="E465" i="22"/>
  <c r="D465" i="22"/>
  <c r="F464" i="22"/>
  <c r="E464" i="22"/>
  <c r="D464" i="22"/>
  <c r="F463" i="22"/>
  <c r="E463" i="22"/>
  <c r="D463" i="22"/>
  <c r="F462" i="22"/>
  <c r="E462" i="22"/>
  <c r="D462" i="22"/>
  <c r="F461" i="22"/>
  <c r="E461" i="22"/>
  <c r="D461" i="22"/>
  <c r="F460" i="22"/>
  <c r="E460" i="22"/>
  <c r="D460" i="22"/>
  <c r="F459" i="22"/>
  <c r="E459" i="22"/>
  <c r="D459" i="22"/>
  <c r="F458" i="22"/>
  <c r="E458" i="22"/>
  <c r="D458" i="22"/>
  <c r="F457" i="22"/>
  <c r="E457" i="22"/>
  <c r="D457" i="22"/>
  <c r="F456" i="22"/>
  <c r="E456" i="22"/>
  <c r="D456" i="22"/>
  <c r="F455" i="22"/>
  <c r="E455" i="22"/>
  <c r="D455" i="22"/>
  <c r="F454" i="22"/>
  <c r="E454" i="22"/>
  <c r="D454" i="22"/>
  <c r="F453" i="22"/>
  <c r="E453" i="22"/>
  <c r="D453" i="22"/>
  <c r="F452" i="22"/>
  <c r="E452" i="22"/>
  <c r="D452" i="22"/>
  <c r="F451" i="22"/>
  <c r="E451" i="22"/>
  <c r="D451" i="22"/>
  <c r="F450" i="22"/>
  <c r="E450" i="22"/>
  <c r="D450" i="22"/>
  <c r="F449" i="22"/>
  <c r="E449" i="22"/>
  <c r="D449" i="22"/>
  <c r="F448" i="22"/>
  <c r="E448" i="22"/>
  <c r="D448" i="22"/>
  <c r="F447" i="22"/>
  <c r="E447" i="22"/>
  <c r="D447" i="22"/>
  <c r="F446" i="22"/>
  <c r="E446" i="22"/>
  <c r="D446" i="22"/>
  <c r="F445" i="22"/>
  <c r="E445" i="22"/>
  <c r="D445" i="22"/>
  <c r="F444" i="22"/>
  <c r="E444" i="22"/>
  <c r="D444" i="22"/>
  <c r="F443" i="22"/>
  <c r="E443" i="22"/>
  <c r="D443" i="22"/>
  <c r="F442" i="22"/>
  <c r="E442" i="22"/>
  <c r="D442" i="22"/>
  <c r="F441" i="22"/>
  <c r="E441" i="22"/>
  <c r="D441" i="22"/>
  <c r="F440" i="22"/>
  <c r="E440" i="22"/>
  <c r="D440" i="22"/>
  <c r="F439" i="22"/>
  <c r="E439" i="22"/>
  <c r="D439" i="22"/>
  <c r="F438" i="22"/>
  <c r="E438" i="22"/>
  <c r="D438" i="22"/>
  <c r="F437" i="22"/>
  <c r="E437" i="22"/>
  <c r="D437" i="22"/>
  <c r="F436" i="22"/>
  <c r="E436" i="22"/>
  <c r="D436" i="22"/>
  <c r="F435" i="22"/>
  <c r="E435" i="22"/>
  <c r="D435" i="22"/>
  <c r="F434" i="22"/>
  <c r="E434" i="22"/>
  <c r="D434" i="22"/>
  <c r="F433" i="22"/>
  <c r="E433" i="22"/>
  <c r="D433" i="22"/>
  <c r="F432" i="22"/>
  <c r="E432" i="22"/>
  <c r="D432" i="22"/>
  <c r="F431" i="22"/>
  <c r="E431" i="22"/>
  <c r="D431" i="22"/>
  <c r="F430" i="22"/>
  <c r="E430" i="22"/>
  <c r="D430" i="22"/>
  <c r="F429" i="22"/>
  <c r="E429" i="22"/>
  <c r="D429" i="22"/>
  <c r="F428" i="22"/>
  <c r="E428" i="22"/>
  <c r="D428" i="22"/>
  <c r="F427" i="22"/>
  <c r="E427" i="22"/>
  <c r="D427" i="22"/>
  <c r="F426" i="22"/>
  <c r="E426" i="22"/>
  <c r="D426" i="22"/>
  <c r="F425" i="22"/>
  <c r="E425" i="22"/>
  <c r="D425" i="22"/>
  <c r="F424" i="22"/>
  <c r="E424" i="22"/>
  <c r="D424" i="22"/>
  <c r="K423" i="22"/>
  <c r="F423" i="22"/>
  <c r="E423" i="22"/>
  <c r="D423" i="22"/>
  <c r="K422" i="22"/>
  <c r="F422" i="22"/>
  <c r="E422" i="22"/>
  <c r="D422" i="22"/>
  <c r="K421" i="22"/>
  <c r="F421" i="22"/>
  <c r="E421" i="22"/>
  <c r="D421" i="22"/>
  <c r="K420" i="22"/>
  <c r="F420" i="22"/>
  <c r="E420" i="22"/>
  <c r="D420" i="22"/>
  <c r="K419" i="22"/>
  <c r="F419" i="22"/>
  <c r="E419" i="22"/>
  <c r="D419" i="22"/>
  <c r="K418" i="22"/>
  <c r="F418" i="22"/>
  <c r="E418" i="22"/>
  <c r="D418" i="22"/>
  <c r="K417" i="22"/>
  <c r="F417" i="22"/>
  <c r="E417" i="22"/>
  <c r="D417" i="22"/>
  <c r="K416" i="22"/>
  <c r="F416" i="22"/>
  <c r="E416" i="22"/>
  <c r="D416" i="22"/>
  <c r="K415" i="22"/>
  <c r="F415" i="22"/>
  <c r="E415" i="22"/>
  <c r="D415" i="22"/>
  <c r="K414" i="22"/>
  <c r="F414" i="22"/>
  <c r="E414" i="22"/>
  <c r="D414" i="22"/>
  <c r="K413" i="22"/>
  <c r="F413" i="22"/>
  <c r="E413" i="22"/>
  <c r="D413" i="22"/>
  <c r="K412" i="22"/>
  <c r="F412" i="22"/>
  <c r="E412" i="22"/>
  <c r="D412" i="22"/>
  <c r="K411" i="22"/>
  <c r="F411" i="22"/>
  <c r="E411" i="22"/>
  <c r="D411" i="22"/>
  <c r="K410" i="22"/>
  <c r="F410" i="22"/>
  <c r="E410" i="22"/>
  <c r="D410" i="22"/>
  <c r="K409" i="22"/>
  <c r="F409" i="22"/>
  <c r="E409" i="22"/>
  <c r="D409" i="22"/>
  <c r="K408" i="22"/>
  <c r="F408" i="22"/>
  <c r="E408" i="22"/>
  <c r="D408" i="22"/>
  <c r="K407" i="22"/>
  <c r="F407" i="22"/>
  <c r="E407" i="22"/>
  <c r="D407" i="22"/>
  <c r="K406" i="22"/>
  <c r="F406" i="22"/>
  <c r="E406" i="22"/>
  <c r="D406" i="22"/>
  <c r="K405" i="22"/>
  <c r="F405" i="22"/>
  <c r="E405" i="22"/>
  <c r="D405" i="22"/>
  <c r="K404" i="22"/>
  <c r="F404" i="22"/>
  <c r="E404" i="22"/>
  <c r="D404" i="22"/>
  <c r="K403" i="22"/>
  <c r="F403" i="22"/>
  <c r="E403" i="22"/>
  <c r="D403" i="22"/>
  <c r="K402" i="22"/>
  <c r="F402" i="22"/>
  <c r="E402" i="22"/>
  <c r="D402" i="22"/>
  <c r="K401" i="22"/>
  <c r="F401" i="22"/>
  <c r="E401" i="22"/>
  <c r="D401" i="22"/>
  <c r="K400" i="22"/>
  <c r="F400" i="22"/>
  <c r="E400" i="22"/>
  <c r="D400" i="22"/>
  <c r="K399" i="22"/>
  <c r="F399" i="22"/>
  <c r="E399" i="22"/>
  <c r="D399" i="22"/>
  <c r="K398" i="22"/>
  <c r="F398" i="22"/>
  <c r="E398" i="22"/>
  <c r="D398" i="22"/>
  <c r="K397" i="22"/>
  <c r="F397" i="22"/>
  <c r="E397" i="22"/>
  <c r="D397" i="22"/>
  <c r="K396" i="22"/>
  <c r="F396" i="22"/>
  <c r="E396" i="22"/>
  <c r="D396" i="22"/>
  <c r="K395" i="22"/>
  <c r="F395" i="22"/>
  <c r="E395" i="22"/>
  <c r="D395" i="22"/>
  <c r="K394" i="22"/>
  <c r="F394" i="22"/>
  <c r="E394" i="22"/>
  <c r="D394" i="22"/>
  <c r="K393" i="22"/>
  <c r="F393" i="22"/>
  <c r="E393" i="22"/>
  <c r="D393" i="22"/>
  <c r="K392" i="22"/>
  <c r="F392" i="22"/>
  <c r="E392" i="22"/>
  <c r="D392" i="22"/>
  <c r="K391" i="22"/>
  <c r="F391" i="22"/>
  <c r="E391" i="22"/>
  <c r="G391" i="22" s="1"/>
  <c r="D391" i="22"/>
  <c r="K390" i="22"/>
  <c r="F390" i="22"/>
  <c r="E390" i="22"/>
  <c r="D390" i="22"/>
  <c r="K389" i="22"/>
  <c r="F389" i="22"/>
  <c r="E389" i="22"/>
  <c r="D389" i="22"/>
  <c r="K388" i="22"/>
  <c r="F388" i="22"/>
  <c r="E388" i="22"/>
  <c r="D388" i="22"/>
  <c r="K387" i="22"/>
  <c r="F387" i="22"/>
  <c r="E387" i="22"/>
  <c r="D387" i="22"/>
  <c r="K386" i="22"/>
  <c r="F386" i="22"/>
  <c r="E386" i="22"/>
  <c r="D386" i="22"/>
  <c r="K385" i="22"/>
  <c r="F385" i="22"/>
  <c r="E385" i="22"/>
  <c r="D385" i="22"/>
  <c r="K384" i="22"/>
  <c r="F384" i="22"/>
  <c r="E384" i="22"/>
  <c r="D384" i="22"/>
  <c r="K383" i="22"/>
  <c r="F383" i="22"/>
  <c r="E383" i="22"/>
  <c r="H383" i="22" s="1"/>
  <c r="D383" i="22"/>
  <c r="K382" i="22"/>
  <c r="F382" i="22"/>
  <c r="E382" i="22"/>
  <c r="D382" i="22"/>
  <c r="K381" i="22"/>
  <c r="F381" i="22"/>
  <c r="E381" i="22"/>
  <c r="H381" i="22" s="1"/>
  <c r="D381" i="22"/>
  <c r="K380" i="22"/>
  <c r="F380" i="22"/>
  <c r="E380" i="22"/>
  <c r="D380" i="22"/>
  <c r="K379" i="22"/>
  <c r="F379" i="22"/>
  <c r="E379" i="22"/>
  <c r="H379" i="22" s="1"/>
  <c r="D379" i="22"/>
  <c r="K378" i="22"/>
  <c r="F378" i="22"/>
  <c r="E378" i="22"/>
  <c r="D378" i="22"/>
  <c r="K377" i="22"/>
  <c r="F377" i="22"/>
  <c r="E377" i="22"/>
  <c r="D377" i="22"/>
  <c r="K376" i="22"/>
  <c r="F376" i="22"/>
  <c r="E376" i="22"/>
  <c r="D376" i="22"/>
  <c r="K375" i="22"/>
  <c r="F375" i="22"/>
  <c r="E375" i="22"/>
  <c r="D375" i="22"/>
  <c r="K374" i="22"/>
  <c r="F374" i="22"/>
  <c r="E374" i="22"/>
  <c r="D374" i="22"/>
  <c r="K373" i="22"/>
  <c r="F373" i="22"/>
  <c r="E373" i="22"/>
  <c r="D373" i="22"/>
  <c r="K372" i="22"/>
  <c r="F372" i="22"/>
  <c r="E372" i="22"/>
  <c r="D372" i="22"/>
  <c r="K371" i="22"/>
  <c r="F371" i="22"/>
  <c r="E371" i="22"/>
  <c r="D371" i="22"/>
  <c r="K370" i="22"/>
  <c r="F370" i="22"/>
  <c r="E370" i="22"/>
  <c r="D370" i="22"/>
  <c r="K369" i="22"/>
  <c r="F369" i="22"/>
  <c r="E369" i="22"/>
  <c r="D369" i="22"/>
  <c r="K368" i="22"/>
  <c r="F368" i="22"/>
  <c r="E368" i="22"/>
  <c r="D368" i="22"/>
  <c r="K367" i="22"/>
  <c r="F367" i="22"/>
  <c r="E367" i="22"/>
  <c r="D367" i="22"/>
  <c r="K366" i="22"/>
  <c r="F366" i="22"/>
  <c r="E366" i="22"/>
  <c r="D366" i="22"/>
  <c r="K365" i="22"/>
  <c r="F365" i="22"/>
  <c r="E365" i="22"/>
  <c r="D365" i="22"/>
  <c r="K364" i="22"/>
  <c r="F364" i="22"/>
  <c r="E364" i="22"/>
  <c r="D364" i="22"/>
  <c r="K363" i="22"/>
  <c r="F363" i="22"/>
  <c r="E363" i="22"/>
  <c r="D363" i="22"/>
  <c r="K362" i="22"/>
  <c r="F362" i="22"/>
  <c r="E362" i="22"/>
  <c r="D362" i="22"/>
  <c r="K361" i="22"/>
  <c r="F361" i="22"/>
  <c r="E361" i="22"/>
  <c r="D361" i="22"/>
  <c r="K360" i="22"/>
  <c r="F360" i="22"/>
  <c r="E360" i="22"/>
  <c r="D360" i="22"/>
  <c r="K359" i="22"/>
  <c r="F359" i="22"/>
  <c r="E359" i="22"/>
  <c r="G359" i="22" s="1"/>
  <c r="D359" i="22"/>
  <c r="K358" i="22"/>
  <c r="F358" i="22"/>
  <c r="E358" i="22"/>
  <c r="D358" i="22"/>
  <c r="K357" i="22"/>
  <c r="F357" i="22"/>
  <c r="E357" i="22"/>
  <c r="D357" i="22"/>
  <c r="K356" i="22"/>
  <c r="F356" i="22"/>
  <c r="E356" i="22"/>
  <c r="D356" i="22"/>
  <c r="K355" i="22"/>
  <c r="F355" i="22"/>
  <c r="E355" i="22"/>
  <c r="D355" i="22"/>
  <c r="K354" i="22"/>
  <c r="F354" i="22"/>
  <c r="E354" i="22"/>
  <c r="D354" i="22"/>
  <c r="K353" i="22"/>
  <c r="F353" i="22"/>
  <c r="E353" i="22"/>
  <c r="D353" i="22"/>
  <c r="K352" i="22"/>
  <c r="F352" i="22"/>
  <c r="E352" i="22"/>
  <c r="D352" i="22"/>
  <c r="K351" i="22"/>
  <c r="F351" i="22"/>
  <c r="E351" i="22"/>
  <c r="D351" i="22"/>
  <c r="K350" i="22"/>
  <c r="F350" i="22"/>
  <c r="E350" i="22"/>
  <c r="D350" i="22"/>
  <c r="K349" i="22"/>
  <c r="F349" i="22"/>
  <c r="E349" i="22"/>
  <c r="D349" i="22"/>
  <c r="K348" i="22"/>
  <c r="F348" i="22"/>
  <c r="E348" i="22"/>
  <c r="D348" i="22"/>
  <c r="K347" i="22"/>
  <c r="F347" i="22"/>
  <c r="E347" i="22"/>
  <c r="D347" i="22"/>
  <c r="K346" i="22"/>
  <c r="F346" i="22"/>
  <c r="E346" i="22"/>
  <c r="D346" i="22"/>
  <c r="K345" i="22"/>
  <c r="F345" i="22"/>
  <c r="E345" i="22"/>
  <c r="G345" i="22" s="1"/>
  <c r="D345" i="22"/>
  <c r="K344" i="22"/>
  <c r="F344" i="22"/>
  <c r="E344" i="22"/>
  <c r="D344" i="22"/>
  <c r="K343" i="22"/>
  <c r="F343" i="22"/>
  <c r="E343" i="22"/>
  <c r="D343" i="22"/>
  <c r="K342" i="22"/>
  <c r="F342" i="22"/>
  <c r="E342" i="22"/>
  <c r="D342" i="22"/>
  <c r="K341" i="22"/>
  <c r="F341" i="22"/>
  <c r="E341" i="22"/>
  <c r="D341" i="22"/>
  <c r="K340" i="22"/>
  <c r="F340" i="22"/>
  <c r="E340" i="22"/>
  <c r="D340" i="22"/>
  <c r="K339" i="22"/>
  <c r="F339" i="22"/>
  <c r="E339" i="22"/>
  <c r="D339" i="22"/>
  <c r="K338" i="22"/>
  <c r="F338" i="22"/>
  <c r="E338" i="22"/>
  <c r="H338" i="22" s="1"/>
  <c r="D338" i="22"/>
  <c r="K337" i="22"/>
  <c r="F337" i="22"/>
  <c r="E337" i="22"/>
  <c r="D337" i="22"/>
  <c r="K336" i="22"/>
  <c r="F336" i="22"/>
  <c r="E336" i="22"/>
  <c r="D336" i="22"/>
  <c r="K335" i="22"/>
  <c r="F335" i="22"/>
  <c r="E335" i="22"/>
  <c r="D335" i="22"/>
  <c r="K334" i="22"/>
  <c r="F334" i="22"/>
  <c r="E334" i="22"/>
  <c r="D334" i="22"/>
  <c r="K333" i="22"/>
  <c r="F333" i="22"/>
  <c r="E333" i="22"/>
  <c r="D333" i="22"/>
  <c r="K332" i="22"/>
  <c r="F332" i="22"/>
  <c r="E332" i="22"/>
  <c r="D332" i="22"/>
  <c r="K331" i="22"/>
  <c r="F331" i="22"/>
  <c r="E331" i="22"/>
  <c r="D331" i="22"/>
  <c r="K330" i="22"/>
  <c r="F330" i="22"/>
  <c r="E330" i="22"/>
  <c r="H330" i="22" s="1"/>
  <c r="D330" i="22"/>
  <c r="K329" i="22"/>
  <c r="F329" i="22"/>
  <c r="E329" i="22"/>
  <c r="D329" i="22"/>
  <c r="K328" i="22"/>
  <c r="F328" i="22"/>
  <c r="E328" i="22"/>
  <c r="D328" i="22"/>
  <c r="K327" i="22"/>
  <c r="F327" i="22"/>
  <c r="E327" i="22"/>
  <c r="D327" i="22"/>
  <c r="K326" i="22"/>
  <c r="F326" i="22"/>
  <c r="E326" i="22"/>
  <c r="D326" i="22"/>
  <c r="K325" i="22"/>
  <c r="F325" i="22"/>
  <c r="E325" i="22"/>
  <c r="D325" i="22"/>
  <c r="K324" i="22"/>
  <c r="F324" i="22"/>
  <c r="E324" i="22"/>
  <c r="D324" i="22"/>
  <c r="K323" i="22"/>
  <c r="F323" i="22"/>
  <c r="E323" i="22"/>
  <c r="D323" i="22"/>
  <c r="K322" i="22"/>
  <c r="F322" i="22"/>
  <c r="E322" i="22"/>
  <c r="D322" i="22"/>
  <c r="K321" i="22"/>
  <c r="F321" i="22"/>
  <c r="E321" i="22"/>
  <c r="D321" i="22"/>
  <c r="K320" i="22"/>
  <c r="F320" i="22"/>
  <c r="E320" i="22"/>
  <c r="D320" i="22"/>
  <c r="K319" i="22"/>
  <c r="F319" i="22"/>
  <c r="E319" i="22"/>
  <c r="D319" i="22"/>
  <c r="K318" i="22"/>
  <c r="F318" i="22"/>
  <c r="E318" i="22"/>
  <c r="D318" i="22"/>
  <c r="K317" i="22"/>
  <c r="F317" i="22"/>
  <c r="E317" i="22"/>
  <c r="D317" i="22"/>
  <c r="K316" i="22"/>
  <c r="F316" i="22"/>
  <c r="E316" i="22"/>
  <c r="D316" i="22"/>
  <c r="K315" i="22"/>
  <c r="F315" i="22"/>
  <c r="E315" i="22"/>
  <c r="D315" i="22"/>
  <c r="K314" i="22"/>
  <c r="F314" i="22"/>
  <c r="E314" i="22"/>
  <c r="D314" i="22"/>
  <c r="K313" i="22"/>
  <c r="F313" i="22"/>
  <c r="E313" i="22"/>
  <c r="D313" i="22"/>
  <c r="K312" i="22"/>
  <c r="F312" i="22"/>
  <c r="E312" i="22"/>
  <c r="H312" i="22" s="1"/>
  <c r="D312" i="22"/>
  <c r="K311" i="22"/>
  <c r="F311" i="22"/>
  <c r="E311" i="22"/>
  <c r="D311" i="22"/>
  <c r="K310" i="22"/>
  <c r="F310" i="22"/>
  <c r="E310" i="22"/>
  <c r="H310" i="22" s="1"/>
  <c r="D310" i="22"/>
  <c r="K309" i="22"/>
  <c r="F309" i="22"/>
  <c r="E309" i="22"/>
  <c r="D309" i="22"/>
  <c r="K308" i="22"/>
  <c r="F308" i="22"/>
  <c r="E308" i="22"/>
  <c r="D308" i="22"/>
  <c r="K307" i="22"/>
  <c r="F307" i="22"/>
  <c r="E307" i="22"/>
  <c r="D307" i="22"/>
  <c r="K306" i="22"/>
  <c r="F306" i="22"/>
  <c r="E306" i="22"/>
  <c r="H306" i="22" s="1"/>
  <c r="D306" i="22"/>
  <c r="K305" i="22"/>
  <c r="F305" i="22"/>
  <c r="E305" i="22"/>
  <c r="D305" i="22"/>
  <c r="K304" i="22"/>
  <c r="F304" i="22"/>
  <c r="E304" i="22"/>
  <c r="D304" i="22"/>
  <c r="K303" i="22"/>
  <c r="F303" i="22"/>
  <c r="E303" i="22"/>
  <c r="D303" i="22"/>
  <c r="K302" i="22"/>
  <c r="F302" i="22"/>
  <c r="E302" i="22"/>
  <c r="D302" i="22"/>
  <c r="K301" i="22"/>
  <c r="F301" i="22"/>
  <c r="E301" i="22"/>
  <c r="D301" i="22"/>
  <c r="K300" i="22"/>
  <c r="F300" i="22"/>
  <c r="E300" i="22"/>
  <c r="D300" i="22"/>
  <c r="K299" i="22"/>
  <c r="F299" i="22"/>
  <c r="E299" i="22"/>
  <c r="D299" i="22"/>
  <c r="K298" i="22"/>
  <c r="F298" i="22"/>
  <c r="E298" i="22"/>
  <c r="D298" i="22"/>
  <c r="K297" i="22"/>
  <c r="F297" i="22"/>
  <c r="E297" i="22"/>
  <c r="D297" i="22"/>
  <c r="K296" i="22"/>
  <c r="F296" i="22"/>
  <c r="E296" i="22"/>
  <c r="D296" i="22"/>
  <c r="K295" i="22"/>
  <c r="F295" i="22"/>
  <c r="E295" i="22"/>
  <c r="D295" i="22"/>
  <c r="K294" i="22"/>
  <c r="F294" i="22"/>
  <c r="E294" i="22"/>
  <c r="D294" i="22"/>
  <c r="K293" i="22"/>
  <c r="F293" i="22"/>
  <c r="E293" i="22"/>
  <c r="D293" i="22"/>
  <c r="K292" i="22"/>
  <c r="F292" i="22"/>
  <c r="E292" i="22"/>
  <c r="D292" i="22"/>
  <c r="K291" i="22"/>
  <c r="F291" i="22"/>
  <c r="E291" i="22"/>
  <c r="D291" i="22"/>
  <c r="K290" i="22"/>
  <c r="F290" i="22"/>
  <c r="E290" i="22"/>
  <c r="D290" i="22"/>
  <c r="K289" i="22"/>
  <c r="F289" i="22"/>
  <c r="E289" i="22"/>
  <c r="D289" i="22"/>
  <c r="K288" i="22"/>
  <c r="F288" i="22"/>
  <c r="E288" i="22"/>
  <c r="D288" i="22"/>
  <c r="K287" i="22"/>
  <c r="F287" i="22"/>
  <c r="E287" i="22"/>
  <c r="D287" i="22"/>
  <c r="K286" i="22"/>
  <c r="F286" i="22"/>
  <c r="E286" i="22"/>
  <c r="D286" i="22"/>
  <c r="K285" i="22"/>
  <c r="F285" i="22"/>
  <c r="E285" i="22"/>
  <c r="D285" i="22"/>
  <c r="K284" i="22"/>
  <c r="F284" i="22"/>
  <c r="E284" i="22"/>
  <c r="D284" i="22"/>
  <c r="K283" i="22"/>
  <c r="F283" i="22"/>
  <c r="E283" i="22"/>
  <c r="D283" i="22"/>
  <c r="K282" i="22"/>
  <c r="F282" i="22"/>
  <c r="E282" i="22"/>
  <c r="D282" i="22"/>
  <c r="K281" i="22"/>
  <c r="F281" i="22"/>
  <c r="E281" i="22"/>
  <c r="D281" i="22"/>
  <c r="K280" i="22"/>
  <c r="F280" i="22"/>
  <c r="E280" i="22"/>
  <c r="D280" i="22"/>
  <c r="K279" i="22"/>
  <c r="F279" i="22"/>
  <c r="E279" i="22"/>
  <c r="D279" i="22"/>
  <c r="K278" i="22"/>
  <c r="F278" i="22"/>
  <c r="E278" i="22"/>
  <c r="D278" i="22"/>
  <c r="K277" i="22"/>
  <c r="F277" i="22"/>
  <c r="E277" i="22"/>
  <c r="D277" i="22"/>
  <c r="K276" i="22"/>
  <c r="F276" i="22"/>
  <c r="E276" i="22"/>
  <c r="D276" i="22"/>
  <c r="K275" i="22"/>
  <c r="F275" i="22"/>
  <c r="E275" i="22"/>
  <c r="D275" i="22"/>
  <c r="K274" i="22"/>
  <c r="F274" i="22"/>
  <c r="E274" i="22"/>
  <c r="D274" i="22"/>
  <c r="K273" i="22"/>
  <c r="F273" i="22"/>
  <c r="E273" i="22"/>
  <c r="D273" i="22"/>
  <c r="K272" i="22"/>
  <c r="F272" i="22"/>
  <c r="E272" i="22"/>
  <c r="D272" i="22"/>
  <c r="K271" i="22"/>
  <c r="F271" i="22"/>
  <c r="E271" i="22"/>
  <c r="D271" i="22"/>
  <c r="K270" i="22"/>
  <c r="F270" i="22"/>
  <c r="E270" i="22"/>
  <c r="D270" i="22"/>
  <c r="K269" i="22"/>
  <c r="F269" i="22"/>
  <c r="E269" i="22"/>
  <c r="D269" i="22"/>
  <c r="K268" i="22"/>
  <c r="F268" i="22"/>
  <c r="E268" i="22"/>
  <c r="D268" i="22"/>
  <c r="K267" i="22"/>
  <c r="F267" i="22"/>
  <c r="E267" i="22"/>
  <c r="D267" i="22"/>
  <c r="K266" i="22"/>
  <c r="F266" i="22"/>
  <c r="E266" i="22"/>
  <c r="D266" i="22"/>
  <c r="K265" i="22"/>
  <c r="F265" i="22"/>
  <c r="E265" i="22"/>
  <c r="D265" i="22"/>
  <c r="K264" i="22"/>
  <c r="F264" i="22"/>
  <c r="E264" i="22"/>
  <c r="D264" i="22"/>
  <c r="K263" i="22"/>
  <c r="F263" i="22"/>
  <c r="E263" i="22"/>
  <c r="D263" i="22"/>
  <c r="K262" i="22"/>
  <c r="F262" i="22"/>
  <c r="E262" i="22"/>
  <c r="D262" i="22"/>
  <c r="K261" i="22"/>
  <c r="F261" i="22"/>
  <c r="E261" i="22"/>
  <c r="D261" i="22"/>
  <c r="K260" i="22"/>
  <c r="F260" i="22"/>
  <c r="E260" i="22"/>
  <c r="D260" i="22"/>
  <c r="K259" i="22"/>
  <c r="F259" i="22"/>
  <c r="E259" i="22"/>
  <c r="D259" i="22"/>
  <c r="K258" i="22"/>
  <c r="F258" i="22"/>
  <c r="E258" i="22"/>
  <c r="D258" i="22"/>
  <c r="K257" i="22"/>
  <c r="F257" i="22"/>
  <c r="E257" i="22"/>
  <c r="D257" i="22"/>
  <c r="K256" i="22"/>
  <c r="F256" i="22"/>
  <c r="E256" i="22"/>
  <c r="D256" i="22"/>
  <c r="K255" i="22"/>
  <c r="F255" i="22"/>
  <c r="E255" i="22"/>
  <c r="D255" i="22"/>
  <c r="K254" i="22"/>
  <c r="F254" i="22"/>
  <c r="E254" i="22"/>
  <c r="D254" i="22"/>
  <c r="K253" i="22"/>
  <c r="F253" i="22"/>
  <c r="E253" i="22"/>
  <c r="D253" i="22"/>
  <c r="K252" i="22"/>
  <c r="F252" i="22"/>
  <c r="E252" i="22"/>
  <c r="D252" i="22"/>
  <c r="K251" i="22"/>
  <c r="F251" i="22"/>
  <c r="E251" i="22"/>
  <c r="D251" i="22"/>
  <c r="K250" i="22"/>
  <c r="F250" i="22"/>
  <c r="E250" i="22"/>
  <c r="D250" i="22"/>
  <c r="K249" i="22"/>
  <c r="F249" i="22"/>
  <c r="E249" i="22"/>
  <c r="D249" i="22"/>
  <c r="K248" i="22"/>
  <c r="F248" i="22"/>
  <c r="E248" i="22"/>
  <c r="D248" i="22"/>
  <c r="K247" i="22"/>
  <c r="F247" i="22"/>
  <c r="E247" i="22"/>
  <c r="D247" i="22"/>
  <c r="K246" i="22"/>
  <c r="F246" i="22"/>
  <c r="E246" i="22"/>
  <c r="D246" i="22"/>
  <c r="K245" i="22"/>
  <c r="F245" i="22"/>
  <c r="E245" i="22"/>
  <c r="D245" i="22"/>
  <c r="K244" i="22"/>
  <c r="F244" i="22"/>
  <c r="E244" i="22"/>
  <c r="D244" i="22"/>
  <c r="K243" i="22"/>
  <c r="F243" i="22"/>
  <c r="E243" i="22"/>
  <c r="D243" i="22"/>
  <c r="K242" i="22"/>
  <c r="F242" i="22"/>
  <c r="E242" i="22"/>
  <c r="D242" i="22"/>
  <c r="K241" i="22"/>
  <c r="F241" i="22"/>
  <c r="E241" i="22"/>
  <c r="D241" i="22"/>
  <c r="K240" i="22"/>
  <c r="F240" i="22"/>
  <c r="E240" i="22"/>
  <c r="D240" i="22"/>
  <c r="K239" i="22"/>
  <c r="F239" i="22"/>
  <c r="E239" i="22"/>
  <c r="D239" i="22"/>
  <c r="K238" i="22"/>
  <c r="F238" i="22"/>
  <c r="E238" i="22"/>
  <c r="D238" i="22"/>
  <c r="K237" i="22"/>
  <c r="F237" i="22"/>
  <c r="E237" i="22"/>
  <c r="D237" i="22"/>
  <c r="K236" i="22"/>
  <c r="F236" i="22"/>
  <c r="E236" i="22"/>
  <c r="D236" i="22"/>
  <c r="K235" i="22"/>
  <c r="F235" i="22"/>
  <c r="E235" i="22"/>
  <c r="D235" i="22"/>
  <c r="K234" i="22"/>
  <c r="F234" i="22"/>
  <c r="E234" i="22"/>
  <c r="D234" i="22"/>
  <c r="K233" i="22"/>
  <c r="F233" i="22"/>
  <c r="E233" i="22"/>
  <c r="D233" i="22"/>
  <c r="K232" i="22"/>
  <c r="F232" i="22"/>
  <c r="E232" i="22"/>
  <c r="D232" i="22"/>
  <c r="K231" i="22"/>
  <c r="F231" i="22"/>
  <c r="E231" i="22"/>
  <c r="D231" i="22"/>
  <c r="K230" i="22"/>
  <c r="F230" i="22"/>
  <c r="E230" i="22"/>
  <c r="D230" i="22"/>
  <c r="K229" i="22"/>
  <c r="F229" i="22"/>
  <c r="E229" i="22"/>
  <c r="D229" i="22"/>
  <c r="K228" i="22"/>
  <c r="F228" i="22"/>
  <c r="E228" i="22"/>
  <c r="D228" i="22"/>
  <c r="K227" i="22"/>
  <c r="F227" i="22"/>
  <c r="E227" i="22"/>
  <c r="D227" i="22"/>
  <c r="K226" i="22"/>
  <c r="F226" i="22"/>
  <c r="E226" i="22"/>
  <c r="D226" i="22"/>
  <c r="K225" i="22"/>
  <c r="F225" i="22"/>
  <c r="E225" i="22"/>
  <c r="D225" i="22"/>
  <c r="K224" i="22"/>
  <c r="F224" i="22"/>
  <c r="E224" i="22"/>
  <c r="D224" i="22"/>
  <c r="K223" i="22"/>
  <c r="F223" i="22"/>
  <c r="E223" i="22"/>
  <c r="D223" i="22"/>
  <c r="K222" i="22"/>
  <c r="F222" i="22"/>
  <c r="E222" i="22"/>
  <c r="D222" i="22"/>
  <c r="K221" i="22"/>
  <c r="F221" i="22"/>
  <c r="E221" i="22"/>
  <c r="D221" i="22"/>
  <c r="K220" i="22"/>
  <c r="F220" i="22"/>
  <c r="E220" i="22"/>
  <c r="D220" i="22"/>
  <c r="K219" i="22"/>
  <c r="F219" i="22"/>
  <c r="E219" i="22"/>
  <c r="D219" i="22"/>
  <c r="K218" i="22"/>
  <c r="F218" i="22"/>
  <c r="E218" i="22"/>
  <c r="D218" i="22"/>
  <c r="K217" i="22"/>
  <c r="F217" i="22"/>
  <c r="E217" i="22"/>
  <c r="D217" i="22"/>
  <c r="K216" i="22"/>
  <c r="F216" i="22"/>
  <c r="E216" i="22"/>
  <c r="D216" i="22"/>
  <c r="K215" i="22"/>
  <c r="F215" i="22"/>
  <c r="E215" i="22"/>
  <c r="D215" i="22"/>
  <c r="K214" i="22"/>
  <c r="F214" i="22"/>
  <c r="E214" i="22"/>
  <c r="D214" i="22"/>
  <c r="K213" i="22"/>
  <c r="F213" i="22"/>
  <c r="E213" i="22"/>
  <c r="D213" i="22"/>
  <c r="K212" i="22"/>
  <c r="F212" i="22"/>
  <c r="E212" i="22"/>
  <c r="D212" i="22"/>
  <c r="K211" i="22"/>
  <c r="F211" i="22"/>
  <c r="E211" i="22"/>
  <c r="D211" i="22"/>
  <c r="K210" i="22"/>
  <c r="F210" i="22"/>
  <c r="E210" i="22"/>
  <c r="D210" i="22"/>
  <c r="K209" i="22"/>
  <c r="F209" i="22"/>
  <c r="E209" i="22"/>
  <c r="D209" i="22"/>
  <c r="K208" i="22"/>
  <c r="F208" i="22"/>
  <c r="E208" i="22"/>
  <c r="D208" i="22"/>
  <c r="K207" i="22"/>
  <c r="F207" i="22"/>
  <c r="E207" i="22"/>
  <c r="D207" i="22"/>
  <c r="K206" i="22"/>
  <c r="F206" i="22"/>
  <c r="E206" i="22"/>
  <c r="D206" i="22"/>
  <c r="K205" i="22"/>
  <c r="F205" i="22"/>
  <c r="E205" i="22"/>
  <c r="D205" i="22"/>
  <c r="K204" i="22"/>
  <c r="F204" i="22"/>
  <c r="E204" i="22"/>
  <c r="D204" i="22"/>
  <c r="K203" i="22"/>
  <c r="F203" i="22"/>
  <c r="E203" i="22"/>
  <c r="D203" i="22"/>
  <c r="K202" i="22"/>
  <c r="F202" i="22"/>
  <c r="E202" i="22"/>
  <c r="D202" i="22"/>
  <c r="K201" i="22"/>
  <c r="F201" i="22"/>
  <c r="E201" i="22"/>
  <c r="D201" i="22"/>
  <c r="K200" i="22"/>
  <c r="F200" i="22"/>
  <c r="E200" i="22"/>
  <c r="D200" i="22"/>
  <c r="K199" i="22"/>
  <c r="F199" i="22"/>
  <c r="E199" i="22"/>
  <c r="D199" i="22"/>
  <c r="K198" i="22"/>
  <c r="F198" i="22"/>
  <c r="E198" i="22"/>
  <c r="D198" i="22"/>
  <c r="K197" i="22"/>
  <c r="F197" i="22"/>
  <c r="E197" i="22"/>
  <c r="D197" i="22"/>
  <c r="K196" i="22"/>
  <c r="F196" i="22"/>
  <c r="E196" i="22"/>
  <c r="D196" i="22"/>
  <c r="K195" i="22"/>
  <c r="F195" i="22"/>
  <c r="E195" i="22"/>
  <c r="D195" i="22"/>
  <c r="K194" i="22"/>
  <c r="F194" i="22"/>
  <c r="E194" i="22"/>
  <c r="D194" i="22"/>
  <c r="K193" i="22"/>
  <c r="F193" i="22"/>
  <c r="E193" i="22"/>
  <c r="D193" i="22"/>
  <c r="K192" i="22"/>
  <c r="F192" i="22"/>
  <c r="E192" i="22"/>
  <c r="D192" i="22"/>
  <c r="K191" i="22"/>
  <c r="F191" i="22"/>
  <c r="E191" i="22"/>
  <c r="D191" i="22"/>
  <c r="K190" i="22"/>
  <c r="F190" i="22"/>
  <c r="E190" i="22"/>
  <c r="D190" i="22"/>
  <c r="K189" i="22"/>
  <c r="F189" i="22"/>
  <c r="E189" i="22"/>
  <c r="D189" i="22"/>
  <c r="K188" i="22"/>
  <c r="F188" i="22"/>
  <c r="E188" i="22"/>
  <c r="D188" i="22"/>
  <c r="K187" i="22"/>
  <c r="F187" i="22"/>
  <c r="E187" i="22"/>
  <c r="D187" i="22"/>
  <c r="K186" i="22"/>
  <c r="F186" i="22"/>
  <c r="E186" i="22"/>
  <c r="D186" i="22"/>
  <c r="K185" i="22"/>
  <c r="F185" i="22"/>
  <c r="E185" i="22"/>
  <c r="D185" i="22"/>
  <c r="K184" i="22"/>
  <c r="F184" i="22"/>
  <c r="E184" i="22"/>
  <c r="D184" i="22"/>
  <c r="K183" i="22"/>
  <c r="F183" i="22"/>
  <c r="E183" i="22"/>
  <c r="D183" i="22"/>
  <c r="K182" i="22"/>
  <c r="F182" i="22"/>
  <c r="E182" i="22"/>
  <c r="D182" i="22"/>
  <c r="K181" i="22"/>
  <c r="F181" i="22"/>
  <c r="E181" i="22"/>
  <c r="D181" i="22"/>
  <c r="K180" i="22"/>
  <c r="F180" i="22"/>
  <c r="E180" i="22"/>
  <c r="D180" i="22"/>
  <c r="K179" i="22"/>
  <c r="F179" i="22"/>
  <c r="E179" i="22"/>
  <c r="D179" i="22"/>
  <c r="K178" i="22"/>
  <c r="F178" i="22"/>
  <c r="E178" i="22"/>
  <c r="D178" i="22"/>
  <c r="K177" i="22"/>
  <c r="F177" i="22"/>
  <c r="E177" i="22"/>
  <c r="D177" i="22"/>
  <c r="K176" i="22"/>
  <c r="F176" i="22"/>
  <c r="E176" i="22"/>
  <c r="D176" i="22"/>
  <c r="K175" i="22"/>
  <c r="F175" i="22"/>
  <c r="E175" i="22"/>
  <c r="D175" i="22"/>
  <c r="K174" i="22"/>
  <c r="F174" i="22"/>
  <c r="E174" i="22"/>
  <c r="D174" i="22"/>
  <c r="K173" i="22"/>
  <c r="F173" i="22"/>
  <c r="E173" i="22"/>
  <c r="D173" i="22"/>
  <c r="K172" i="22"/>
  <c r="F172" i="22"/>
  <c r="E172" i="22"/>
  <c r="D172" i="22"/>
  <c r="K171" i="22"/>
  <c r="F171" i="22"/>
  <c r="E171" i="22"/>
  <c r="D171" i="22"/>
  <c r="K170" i="22"/>
  <c r="F170" i="22"/>
  <c r="E170" i="22"/>
  <c r="D170" i="22"/>
  <c r="K169" i="22"/>
  <c r="F169" i="22"/>
  <c r="E169" i="22"/>
  <c r="D169" i="22"/>
  <c r="K168" i="22"/>
  <c r="F168" i="22"/>
  <c r="E168" i="22"/>
  <c r="D168" i="22"/>
  <c r="K167" i="22"/>
  <c r="F167" i="22"/>
  <c r="E167" i="22"/>
  <c r="D167" i="22"/>
  <c r="K166" i="22"/>
  <c r="F166" i="22"/>
  <c r="E166" i="22"/>
  <c r="D166" i="22"/>
  <c r="K165" i="22"/>
  <c r="F165" i="22"/>
  <c r="E165" i="22"/>
  <c r="D165" i="22"/>
  <c r="K164" i="22"/>
  <c r="F164" i="22"/>
  <c r="E164" i="22"/>
  <c r="D164" i="22"/>
  <c r="K163" i="22"/>
  <c r="F163" i="22"/>
  <c r="E163" i="22"/>
  <c r="D163" i="22"/>
  <c r="K162" i="22"/>
  <c r="F162" i="22"/>
  <c r="E162" i="22"/>
  <c r="H162" i="22" s="1"/>
  <c r="D162" i="22"/>
  <c r="K161" i="22"/>
  <c r="F161" i="22"/>
  <c r="E161" i="22"/>
  <c r="H161" i="22" s="1"/>
  <c r="D161" i="22"/>
  <c r="K160" i="22"/>
  <c r="F160" i="22"/>
  <c r="E160" i="22"/>
  <c r="D160" i="22"/>
  <c r="K159" i="22"/>
  <c r="F159" i="22"/>
  <c r="E159" i="22"/>
  <c r="D159" i="22"/>
  <c r="K158" i="22"/>
  <c r="F158" i="22"/>
  <c r="E158" i="22"/>
  <c r="H158" i="22" s="1"/>
  <c r="D158" i="22"/>
  <c r="K157" i="22"/>
  <c r="F157" i="22"/>
  <c r="E157" i="22"/>
  <c r="D157" i="22"/>
  <c r="K156" i="22"/>
  <c r="F156" i="22"/>
  <c r="E156" i="22"/>
  <c r="H156" i="22" s="1"/>
  <c r="D156" i="22"/>
  <c r="K155" i="22"/>
  <c r="F155" i="22"/>
  <c r="E155" i="22"/>
  <c r="D155" i="22"/>
  <c r="K154" i="22"/>
  <c r="F154" i="22"/>
  <c r="E154" i="22"/>
  <c r="H154" i="22" s="1"/>
  <c r="D154" i="22"/>
  <c r="K153" i="22"/>
  <c r="F153" i="22"/>
  <c r="E153" i="22"/>
  <c r="D153" i="22"/>
  <c r="K152" i="22"/>
  <c r="F152" i="22"/>
  <c r="E152" i="22"/>
  <c r="D152" i="22"/>
  <c r="K151" i="22"/>
  <c r="F151" i="22"/>
  <c r="E151" i="22"/>
  <c r="D151" i="22"/>
  <c r="K150" i="22"/>
  <c r="F150" i="22"/>
  <c r="E150" i="22"/>
  <c r="H150" i="22" s="1"/>
  <c r="D150" i="22"/>
  <c r="K149" i="22"/>
  <c r="F149" i="22"/>
  <c r="E149" i="22"/>
  <c r="D149" i="22"/>
  <c r="K148" i="22"/>
  <c r="F148" i="22"/>
  <c r="E148" i="22"/>
  <c r="H148" i="22" s="1"/>
  <c r="D148" i="22"/>
  <c r="K147" i="22"/>
  <c r="F147" i="22"/>
  <c r="E147" i="22"/>
  <c r="D147" i="22"/>
  <c r="K146" i="22"/>
  <c r="F146" i="22"/>
  <c r="E146" i="22"/>
  <c r="H146" i="22" s="1"/>
  <c r="D146" i="22"/>
  <c r="K145" i="22"/>
  <c r="F145" i="22"/>
  <c r="E145" i="22"/>
  <c r="H145" i="22" s="1"/>
  <c r="D145" i="22"/>
  <c r="K144" i="22"/>
  <c r="F144" i="22"/>
  <c r="E144" i="22"/>
  <c r="D144" i="22"/>
  <c r="K143" i="22"/>
  <c r="F143" i="22"/>
  <c r="E143" i="22"/>
  <c r="D143" i="22"/>
  <c r="K142" i="22"/>
  <c r="F142" i="22"/>
  <c r="E142" i="22"/>
  <c r="D142" i="22"/>
  <c r="K141" i="22"/>
  <c r="F141" i="22"/>
  <c r="E141" i="22"/>
  <c r="H141" i="22" s="1"/>
  <c r="D141" i="22"/>
  <c r="K140" i="22"/>
  <c r="F140" i="22"/>
  <c r="E140" i="22"/>
  <c r="H140" i="22" s="1"/>
  <c r="D140" i="22"/>
  <c r="K139" i="22"/>
  <c r="F139" i="22"/>
  <c r="E139" i="22"/>
  <c r="H139" i="22" s="1"/>
  <c r="D139" i="22"/>
  <c r="K138" i="22"/>
  <c r="F138" i="22"/>
  <c r="E138" i="22"/>
  <c r="H138" i="22" s="1"/>
  <c r="D138" i="22"/>
  <c r="K137" i="22"/>
  <c r="F137" i="22"/>
  <c r="E137" i="22"/>
  <c r="H137" i="22" s="1"/>
  <c r="D137" i="22"/>
  <c r="K136" i="22"/>
  <c r="F136" i="22"/>
  <c r="E136" i="22"/>
  <c r="D136" i="22"/>
  <c r="K135" i="22"/>
  <c r="F135" i="22"/>
  <c r="E135" i="22"/>
  <c r="D135" i="22"/>
  <c r="K134" i="22"/>
  <c r="F134" i="22"/>
  <c r="E134" i="22"/>
  <c r="D134" i="22"/>
  <c r="K133" i="22"/>
  <c r="F133" i="22"/>
  <c r="E133" i="22"/>
  <c r="D133" i="22"/>
  <c r="K132" i="22"/>
  <c r="F132" i="22"/>
  <c r="E132" i="22"/>
  <c r="D132" i="22"/>
  <c r="K131" i="22"/>
  <c r="F131" i="22"/>
  <c r="E131" i="22"/>
  <c r="D131" i="22"/>
  <c r="K130" i="22"/>
  <c r="F130" i="22"/>
  <c r="E130" i="22"/>
  <c r="D130" i="22"/>
  <c r="K129" i="22"/>
  <c r="F129" i="22"/>
  <c r="E129" i="22"/>
  <c r="D129" i="22"/>
  <c r="K128" i="22"/>
  <c r="F128" i="22"/>
  <c r="E128" i="22"/>
  <c r="D128" i="22"/>
  <c r="K127" i="22"/>
  <c r="F127" i="22"/>
  <c r="E127" i="22"/>
  <c r="D127" i="22"/>
  <c r="K126" i="22"/>
  <c r="F126" i="22"/>
  <c r="E126" i="22"/>
  <c r="D126" i="22"/>
  <c r="K125" i="22"/>
  <c r="F125" i="22"/>
  <c r="E125" i="22"/>
  <c r="D125" i="22"/>
  <c r="K124" i="22"/>
  <c r="F124" i="22"/>
  <c r="E124" i="22"/>
  <c r="D124" i="22"/>
  <c r="K123" i="22"/>
  <c r="F123" i="22"/>
  <c r="E123" i="22"/>
  <c r="D123" i="22"/>
  <c r="K122" i="22"/>
  <c r="F122" i="22"/>
  <c r="E122" i="22"/>
  <c r="D122" i="22"/>
  <c r="K121" i="22"/>
  <c r="F121" i="22"/>
  <c r="E121" i="22"/>
  <c r="D121" i="22"/>
  <c r="K120" i="22"/>
  <c r="F120" i="22"/>
  <c r="E120" i="22"/>
  <c r="D120" i="22"/>
  <c r="K119" i="22"/>
  <c r="F119" i="22"/>
  <c r="E119" i="22"/>
  <c r="D119" i="22"/>
  <c r="K118" i="22"/>
  <c r="F118" i="22"/>
  <c r="E118" i="22"/>
  <c r="D118" i="22"/>
  <c r="K117" i="22"/>
  <c r="F117" i="22"/>
  <c r="E117" i="22"/>
  <c r="D117" i="22"/>
  <c r="K116" i="22"/>
  <c r="F116" i="22"/>
  <c r="E116" i="22"/>
  <c r="D116" i="22"/>
  <c r="K115" i="22"/>
  <c r="F115" i="22"/>
  <c r="E115" i="22"/>
  <c r="D115" i="22"/>
  <c r="K114" i="22"/>
  <c r="F114" i="22"/>
  <c r="E114" i="22"/>
  <c r="D114" i="22"/>
  <c r="K113" i="22"/>
  <c r="F113" i="22"/>
  <c r="E113" i="22"/>
  <c r="D113" i="22"/>
  <c r="K112" i="22"/>
  <c r="F112" i="22"/>
  <c r="E112" i="22"/>
  <c r="D112" i="22"/>
  <c r="K111" i="22"/>
  <c r="F111" i="22"/>
  <c r="E111" i="22"/>
  <c r="D111" i="22"/>
  <c r="K110" i="22"/>
  <c r="F110" i="22"/>
  <c r="E110" i="22"/>
  <c r="D110" i="22"/>
  <c r="K109" i="22"/>
  <c r="F109" i="22"/>
  <c r="E109" i="22"/>
  <c r="D109" i="22"/>
  <c r="K108" i="22"/>
  <c r="F108" i="22"/>
  <c r="E108" i="22"/>
  <c r="D108" i="22"/>
  <c r="K107" i="22"/>
  <c r="F107" i="22"/>
  <c r="E107" i="22"/>
  <c r="D107" i="22"/>
  <c r="K106" i="22"/>
  <c r="F106" i="22"/>
  <c r="E106" i="22"/>
  <c r="D106" i="22"/>
  <c r="K105" i="22"/>
  <c r="F105" i="22"/>
  <c r="E105" i="22"/>
  <c r="H105" i="22" s="1"/>
  <c r="D105" i="22"/>
  <c r="K104" i="22"/>
  <c r="F104" i="22"/>
  <c r="E104" i="22"/>
  <c r="D104" i="22"/>
  <c r="K103" i="22"/>
  <c r="F103" i="22"/>
  <c r="E103" i="22"/>
  <c r="H103" i="22" s="1"/>
  <c r="D103" i="22"/>
  <c r="K102" i="22"/>
  <c r="F102" i="22"/>
  <c r="E102" i="22"/>
  <c r="D102" i="22"/>
  <c r="K101" i="22"/>
  <c r="F101" i="22"/>
  <c r="E101" i="22"/>
  <c r="D101" i="22"/>
  <c r="K100" i="22"/>
  <c r="F100" i="22"/>
  <c r="E100" i="22"/>
  <c r="D100" i="22"/>
  <c r="K99" i="22"/>
  <c r="F99" i="22"/>
  <c r="E99" i="22"/>
  <c r="D99" i="22"/>
  <c r="K98" i="22"/>
  <c r="F98" i="22"/>
  <c r="E98" i="22"/>
  <c r="D98" i="22"/>
  <c r="K97" i="22"/>
  <c r="F97" i="22"/>
  <c r="E97" i="22"/>
  <c r="H97" i="22" s="1"/>
  <c r="D97" i="22"/>
  <c r="K96" i="22"/>
  <c r="F96" i="22"/>
  <c r="E96" i="22"/>
  <c r="D96" i="22"/>
  <c r="K95" i="22"/>
  <c r="F95" i="22"/>
  <c r="E95" i="22"/>
  <c r="H95" i="22" s="1"/>
  <c r="D95" i="22"/>
  <c r="K94" i="22"/>
  <c r="F94" i="22"/>
  <c r="E94" i="22"/>
  <c r="D94" i="22"/>
  <c r="K93" i="22"/>
  <c r="F93" i="22"/>
  <c r="E93" i="22"/>
  <c r="D93" i="22"/>
  <c r="K92" i="22"/>
  <c r="F92" i="22"/>
  <c r="E92" i="22"/>
  <c r="D92" i="22"/>
  <c r="K91" i="22"/>
  <c r="F91" i="22"/>
  <c r="E91" i="22"/>
  <c r="D91" i="22"/>
  <c r="K90" i="22"/>
  <c r="F90" i="22"/>
  <c r="E90" i="22"/>
  <c r="D90" i="22"/>
  <c r="K89" i="22"/>
  <c r="F89" i="22"/>
  <c r="E89" i="22"/>
  <c r="H89" i="22" s="1"/>
  <c r="D89" i="22"/>
  <c r="K88" i="22"/>
  <c r="F88" i="22"/>
  <c r="E88" i="22"/>
  <c r="D88" i="22"/>
  <c r="K87" i="22"/>
  <c r="F87" i="22"/>
  <c r="E87" i="22"/>
  <c r="D87" i="22"/>
  <c r="K86" i="22"/>
  <c r="F86" i="22"/>
  <c r="E86" i="22"/>
  <c r="D86" i="22"/>
  <c r="K85" i="22"/>
  <c r="F85" i="22"/>
  <c r="E85" i="22"/>
  <c r="D85" i="22"/>
  <c r="K84" i="22"/>
  <c r="F84" i="22"/>
  <c r="E84" i="22"/>
  <c r="D84" i="22"/>
  <c r="K83" i="22"/>
  <c r="F83" i="22"/>
  <c r="E83" i="22"/>
  <c r="D83" i="22"/>
  <c r="K82" i="22"/>
  <c r="F82" i="22"/>
  <c r="E82" i="22"/>
  <c r="D82" i="22"/>
  <c r="K81" i="22"/>
  <c r="F81" i="22"/>
  <c r="E81" i="22"/>
  <c r="D81" i="22"/>
  <c r="K80" i="22"/>
  <c r="F80" i="22"/>
  <c r="E80" i="22"/>
  <c r="D80" i="22"/>
  <c r="K79" i="22"/>
  <c r="F79" i="22"/>
  <c r="E79" i="22"/>
  <c r="D79" i="22"/>
  <c r="K78" i="22"/>
  <c r="F78" i="22"/>
  <c r="E78" i="22"/>
  <c r="D78" i="22"/>
  <c r="K77" i="22"/>
  <c r="F77" i="22"/>
  <c r="E77" i="22"/>
  <c r="D77" i="22"/>
  <c r="K76" i="22"/>
  <c r="F76" i="22"/>
  <c r="E76" i="22"/>
  <c r="D76" i="22"/>
  <c r="K75" i="22"/>
  <c r="F75" i="22"/>
  <c r="E75" i="22"/>
  <c r="D75" i="22"/>
  <c r="K74" i="22"/>
  <c r="F74" i="22"/>
  <c r="E74" i="22"/>
  <c r="D74" i="22"/>
  <c r="K73" i="22"/>
  <c r="F73" i="22"/>
  <c r="E73" i="22"/>
  <c r="D73" i="22"/>
  <c r="K72" i="22"/>
  <c r="F72" i="22"/>
  <c r="E72" i="22"/>
  <c r="D72" i="22"/>
  <c r="K71" i="22"/>
  <c r="F71" i="22"/>
  <c r="E71" i="22"/>
  <c r="D71" i="22"/>
  <c r="K70" i="22"/>
  <c r="F70" i="22"/>
  <c r="E70" i="22"/>
  <c r="D70" i="22"/>
  <c r="K69" i="22"/>
  <c r="F69" i="22"/>
  <c r="E69" i="22"/>
  <c r="D69" i="22"/>
  <c r="K68" i="22"/>
  <c r="F68" i="22"/>
  <c r="E68" i="22"/>
  <c r="D68" i="22"/>
  <c r="K67" i="22"/>
  <c r="F67" i="22"/>
  <c r="E67" i="22"/>
  <c r="D67" i="22"/>
  <c r="K66" i="22"/>
  <c r="F66" i="22"/>
  <c r="E66" i="22"/>
  <c r="D66" i="22"/>
  <c r="K65" i="22"/>
  <c r="F65" i="22"/>
  <c r="E65" i="22"/>
  <c r="D65" i="22"/>
  <c r="K64" i="22"/>
  <c r="F64" i="22"/>
  <c r="E64" i="22"/>
  <c r="D64" i="22"/>
  <c r="K63" i="22"/>
  <c r="F63" i="22"/>
  <c r="E63" i="22"/>
  <c r="D63" i="22"/>
  <c r="K62" i="22"/>
  <c r="F62" i="22"/>
  <c r="E62" i="22"/>
  <c r="D62" i="22"/>
  <c r="K61" i="22"/>
  <c r="F61" i="22"/>
  <c r="E61" i="22"/>
  <c r="D61" i="22"/>
  <c r="K60" i="22"/>
  <c r="F60" i="22"/>
  <c r="E60" i="22"/>
  <c r="D60" i="22"/>
  <c r="K59" i="22"/>
  <c r="F59" i="22"/>
  <c r="E59" i="22"/>
  <c r="D59" i="22"/>
  <c r="K58" i="22"/>
  <c r="F58" i="22"/>
  <c r="E58" i="22"/>
  <c r="D58" i="22"/>
  <c r="K57" i="22"/>
  <c r="F57" i="22"/>
  <c r="E57" i="22"/>
  <c r="D57" i="22"/>
  <c r="K56" i="22"/>
  <c r="F56" i="22"/>
  <c r="E56" i="22"/>
  <c r="D56" i="22"/>
  <c r="K55" i="22"/>
  <c r="F55" i="22"/>
  <c r="E55" i="22"/>
  <c r="D55" i="22"/>
  <c r="K54" i="22"/>
  <c r="F54" i="22"/>
  <c r="E54" i="22"/>
  <c r="D54" i="22"/>
  <c r="K53" i="22"/>
  <c r="F53" i="22"/>
  <c r="E53" i="22"/>
  <c r="D53" i="22"/>
  <c r="K52" i="22"/>
  <c r="F52" i="22"/>
  <c r="E52" i="22"/>
  <c r="D52" i="22"/>
  <c r="K51" i="22"/>
  <c r="F51" i="22"/>
  <c r="E51" i="22"/>
  <c r="D51" i="22"/>
  <c r="K50" i="22"/>
  <c r="F50" i="22"/>
  <c r="E50" i="22"/>
  <c r="D50" i="22"/>
  <c r="K49" i="22"/>
  <c r="F49" i="22"/>
  <c r="E49" i="22"/>
  <c r="D49" i="22"/>
  <c r="K48" i="22"/>
  <c r="F48" i="22"/>
  <c r="E48" i="22"/>
  <c r="D48" i="22"/>
  <c r="K47" i="22"/>
  <c r="F47" i="22"/>
  <c r="E47" i="22"/>
  <c r="D47" i="22"/>
  <c r="K46" i="22"/>
  <c r="F46" i="22"/>
  <c r="E46" i="22"/>
  <c r="D46" i="22"/>
  <c r="K45" i="22"/>
  <c r="F45" i="22"/>
  <c r="E45" i="22"/>
  <c r="D45" i="22"/>
  <c r="K44" i="22"/>
  <c r="F44" i="22"/>
  <c r="E44" i="22"/>
  <c r="D44" i="22"/>
  <c r="K43" i="22"/>
  <c r="F43" i="22"/>
  <c r="E43" i="22"/>
  <c r="D43" i="22"/>
  <c r="K42" i="22"/>
  <c r="F42" i="22"/>
  <c r="E42" i="22"/>
  <c r="D42" i="22"/>
  <c r="K41" i="22"/>
  <c r="F41" i="22"/>
  <c r="E41" i="22"/>
  <c r="D41" i="22"/>
  <c r="K40" i="22"/>
  <c r="F40" i="22"/>
  <c r="E40" i="22"/>
  <c r="D40" i="22"/>
  <c r="K39" i="22"/>
  <c r="F39" i="22"/>
  <c r="E39" i="22"/>
  <c r="D39" i="22"/>
  <c r="K38" i="22"/>
  <c r="F38" i="22"/>
  <c r="E38" i="22"/>
  <c r="D38" i="22"/>
  <c r="K37" i="22"/>
  <c r="F37" i="22"/>
  <c r="E37" i="22"/>
  <c r="D37" i="22"/>
  <c r="K36" i="22"/>
  <c r="F36" i="22"/>
  <c r="E36" i="22"/>
  <c r="D36" i="22"/>
  <c r="K35" i="22"/>
  <c r="F35" i="22"/>
  <c r="E35" i="22"/>
  <c r="D35" i="22"/>
  <c r="K34" i="22"/>
  <c r="F34" i="22"/>
  <c r="E34" i="22"/>
  <c r="D34" i="22"/>
  <c r="K33" i="22"/>
  <c r="F33" i="22"/>
  <c r="E33" i="22"/>
  <c r="D33" i="22"/>
  <c r="K32" i="22"/>
  <c r="F32" i="22"/>
  <c r="E32" i="22"/>
  <c r="D32" i="22"/>
  <c r="K31" i="22"/>
  <c r="F31" i="22"/>
  <c r="E31" i="22"/>
  <c r="D31" i="22"/>
  <c r="K30" i="22"/>
  <c r="F30" i="22"/>
  <c r="E30" i="22"/>
  <c r="D30" i="22"/>
  <c r="K29" i="22"/>
  <c r="F29" i="22"/>
  <c r="E29" i="22"/>
  <c r="D29" i="22"/>
  <c r="K28" i="22"/>
  <c r="F28" i="22"/>
  <c r="E28" i="22"/>
  <c r="D28" i="22"/>
  <c r="K27" i="22"/>
  <c r="F27" i="22"/>
  <c r="E27" i="22"/>
  <c r="D27" i="22"/>
  <c r="K26" i="22"/>
  <c r="F26" i="22"/>
  <c r="E26" i="22"/>
  <c r="D26" i="22"/>
  <c r="K25" i="22"/>
  <c r="F25" i="22"/>
  <c r="E25" i="22"/>
  <c r="D25" i="22"/>
  <c r="K24" i="22"/>
  <c r="F24" i="22"/>
  <c r="E24" i="22"/>
  <c r="D24" i="22"/>
  <c r="K23" i="22"/>
  <c r="F23" i="22"/>
  <c r="E23" i="22"/>
  <c r="D23" i="22"/>
  <c r="K22" i="22"/>
  <c r="F22" i="22"/>
  <c r="E22" i="22"/>
  <c r="D22" i="22"/>
  <c r="K21" i="22"/>
  <c r="F21" i="22"/>
  <c r="E21" i="22"/>
  <c r="D21" i="22"/>
  <c r="K20" i="22"/>
  <c r="F20" i="22"/>
  <c r="E20" i="22"/>
  <c r="D20" i="22"/>
  <c r="K19" i="22"/>
  <c r="F19" i="22"/>
  <c r="E19" i="22"/>
  <c r="D19" i="22"/>
  <c r="K18" i="22"/>
  <c r="F18" i="22"/>
  <c r="E18" i="22"/>
  <c r="D18" i="22"/>
  <c r="K17" i="22"/>
  <c r="F17" i="22"/>
  <c r="E17" i="22"/>
  <c r="D17" i="22"/>
  <c r="K16" i="22"/>
  <c r="F16" i="22"/>
  <c r="E16" i="22"/>
  <c r="D16" i="22"/>
  <c r="K15" i="22"/>
  <c r="F15" i="22"/>
  <c r="E15" i="22"/>
  <c r="D15" i="22"/>
  <c r="K14" i="22"/>
  <c r="F14" i="22"/>
  <c r="E14" i="22"/>
  <c r="D14" i="22"/>
  <c r="K13" i="22"/>
  <c r="F13" i="22"/>
  <c r="E13" i="22"/>
  <c r="D13" i="22"/>
  <c r="K12" i="22"/>
  <c r="F12" i="22"/>
  <c r="E12" i="22"/>
  <c r="D12" i="22"/>
  <c r="K11" i="22"/>
  <c r="F11" i="22"/>
  <c r="E11" i="22"/>
  <c r="D11" i="22"/>
  <c r="K10" i="22"/>
  <c r="F10" i="22"/>
  <c r="E10" i="22"/>
  <c r="D10" i="22"/>
  <c r="O9" i="22"/>
  <c r="P9" i="22" s="1"/>
  <c r="Q9" i="22" s="1"/>
  <c r="D10" i="14" s="1"/>
  <c r="K9" i="22"/>
  <c r="F9" i="22"/>
  <c r="E9" i="22"/>
  <c r="D9" i="22"/>
  <c r="K4" i="22"/>
  <c r="F620" i="21"/>
  <c r="E620" i="21"/>
  <c r="D620" i="21"/>
  <c r="F619" i="21"/>
  <c r="E619" i="21"/>
  <c r="D619" i="21"/>
  <c r="F618" i="21"/>
  <c r="E618" i="21"/>
  <c r="D618" i="21"/>
  <c r="F617" i="21"/>
  <c r="E617" i="21"/>
  <c r="D617" i="21"/>
  <c r="F616" i="21"/>
  <c r="E616" i="21"/>
  <c r="D616" i="21"/>
  <c r="F615" i="21"/>
  <c r="E615" i="21"/>
  <c r="D615" i="21"/>
  <c r="F614" i="21"/>
  <c r="E614" i="21"/>
  <c r="D614" i="21"/>
  <c r="F613" i="21"/>
  <c r="E613" i="21"/>
  <c r="D613" i="21"/>
  <c r="F612" i="21"/>
  <c r="E612" i="21"/>
  <c r="D612" i="21"/>
  <c r="F611" i="21"/>
  <c r="E611" i="21"/>
  <c r="D611" i="21"/>
  <c r="F610" i="21"/>
  <c r="E610" i="21"/>
  <c r="D610" i="21"/>
  <c r="F609" i="21"/>
  <c r="E609" i="21"/>
  <c r="D609" i="21"/>
  <c r="F608" i="21"/>
  <c r="E608" i="21"/>
  <c r="D608" i="21"/>
  <c r="F607" i="21"/>
  <c r="E607" i="21"/>
  <c r="D607" i="21"/>
  <c r="F606" i="21"/>
  <c r="E606" i="21"/>
  <c r="D606" i="21"/>
  <c r="F605" i="21"/>
  <c r="E605" i="21"/>
  <c r="D605" i="21"/>
  <c r="F604" i="21"/>
  <c r="E604" i="21"/>
  <c r="D604" i="21"/>
  <c r="F603" i="21"/>
  <c r="E603" i="21"/>
  <c r="D603" i="21"/>
  <c r="F602" i="21"/>
  <c r="E602" i="21"/>
  <c r="D602" i="21"/>
  <c r="F601" i="21"/>
  <c r="E601" i="21"/>
  <c r="D601" i="21"/>
  <c r="F600" i="21"/>
  <c r="E600" i="21"/>
  <c r="D600" i="21"/>
  <c r="F599" i="21"/>
  <c r="E599" i="21"/>
  <c r="D599" i="21"/>
  <c r="F598" i="21"/>
  <c r="E598" i="21"/>
  <c r="D598" i="21"/>
  <c r="F597" i="21"/>
  <c r="E597" i="21"/>
  <c r="D597" i="21"/>
  <c r="F596" i="21"/>
  <c r="E596" i="21"/>
  <c r="D596" i="21"/>
  <c r="F595" i="21"/>
  <c r="E595" i="21"/>
  <c r="D595" i="21"/>
  <c r="F594" i="21"/>
  <c r="E594" i="21"/>
  <c r="D594" i="21"/>
  <c r="F593" i="21"/>
  <c r="E593" i="21"/>
  <c r="D593" i="21"/>
  <c r="F592" i="21"/>
  <c r="E592" i="21"/>
  <c r="D592" i="21"/>
  <c r="F591" i="21"/>
  <c r="E591" i="21"/>
  <c r="D591" i="21"/>
  <c r="F590" i="21"/>
  <c r="E590" i="21"/>
  <c r="D590" i="21"/>
  <c r="F589" i="21"/>
  <c r="E589" i="21"/>
  <c r="D589" i="21"/>
  <c r="F588" i="21"/>
  <c r="E588" i="21"/>
  <c r="D588" i="21"/>
  <c r="F587" i="21"/>
  <c r="E587" i="21"/>
  <c r="D587" i="21"/>
  <c r="F586" i="21"/>
  <c r="E586" i="21"/>
  <c r="D586" i="21"/>
  <c r="F585" i="21"/>
  <c r="E585" i="21"/>
  <c r="D585" i="21"/>
  <c r="F584" i="21"/>
  <c r="E584" i="21"/>
  <c r="D584" i="21"/>
  <c r="F583" i="21"/>
  <c r="E583" i="21"/>
  <c r="D583" i="21"/>
  <c r="F582" i="21"/>
  <c r="E582" i="21"/>
  <c r="D582" i="21"/>
  <c r="F581" i="21"/>
  <c r="E581" i="21"/>
  <c r="D581" i="21"/>
  <c r="F580" i="21"/>
  <c r="E580" i="21"/>
  <c r="D580" i="21"/>
  <c r="F579" i="21"/>
  <c r="E579" i="21"/>
  <c r="D579" i="21"/>
  <c r="F578" i="21"/>
  <c r="E578" i="21"/>
  <c r="D578" i="21"/>
  <c r="F577" i="21"/>
  <c r="E577" i="21"/>
  <c r="D577" i="21"/>
  <c r="F576" i="21"/>
  <c r="E576" i="21"/>
  <c r="D576" i="21"/>
  <c r="F575" i="21"/>
  <c r="E575" i="21"/>
  <c r="D575" i="21"/>
  <c r="F574" i="21"/>
  <c r="E574" i="21"/>
  <c r="D574" i="21"/>
  <c r="F573" i="21"/>
  <c r="E573" i="21"/>
  <c r="D573" i="21"/>
  <c r="F572" i="21"/>
  <c r="E572" i="21"/>
  <c r="D572" i="21"/>
  <c r="F571" i="21"/>
  <c r="E571" i="21"/>
  <c r="D571" i="21"/>
  <c r="F570" i="21"/>
  <c r="E570" i="21"/>
  <c r="H570" i="21" s="1"/>
  <c r="D570" i="21"/>
  <c r="F569" i="21"/>
  <c r="E569" i="21"/>
  <c r="D569" i="21"/>
  <c r="F568" i="21"/>
  <c r="E568" i="21"/>
  <c r="D568" i="21"/>
  <c r="F567" i="21"/>
  <c r="E567" i="21"/>
  <c r="D567" i="21"/>
  <c r="F566" i="21"/>
  <c r="E566" i="21"/>
  <c r="H566" i="21" s="1"/>
  <c r="D566" i="21"/>
  <c r="F565" i="21"/>
  <c r="E565" i="21"/>
  <c r="D565" i="21"/>
  <c r="F564" i="21"/>
  <c r="E564" i="21"/>
  <c r="D564" i="21"/>
  <c r="F563" i="21"/>
  <c r="E563" i="21"/>
  <c r="D563" i="21"/>
  <c r="F562" i="21"/>
  <c r="E562" i="21"/>
  <c r="D562" i="21"/>
  <c r="F561" i="21"/>
  <c r="E561" i="21"/>
  <c r="D561" i="21"/>
  <c r="F560" i="21"/>
  <c r="E560" i="21"/>
  <c r="D560" i="21"/>
  <c r="F559" i="21"/>
  <c r="E559" i="21"/>
  <c r="D559" i="21"/>
  <c r="F558" i="21"/>
  <c r="E558" i="21"/>
  <c r="D558" i="21"/>
  <c r="F557" i="21"/>
  <c r="E557" i="21"/>
  <c r="D557" i="21"/>
  <c r="F556" i="21"/>
  <c r="E556" i="21"/>
  <c r="D556" i="21"/>
  <c r="F555" i="21"/>
  <c r="E555" i="21"/>
  <c r="D555" i="21"/>
  <c r="F554" i="21"/>
  <c r="E554" i="21"/>
  <c r="H554" i="21" s="1"/>
  <c r="D554" i="21"/>
  <c r="F553" i="21"/>
  <c r="E553" i="21"/>
  <c r="D553" i="21"/>
  <c r="F552" i="21"/>
  <c r="E552" i="21"/>
  <c r="D552" i="21"/>
  <c r="F551" i="21"/>
  <c r="E551" i="21"/>
  <c r="D551" i="21"/>
  <c r="F550" i="21"/>
  <c r="E550" i="21"/>
  <c r="H550" i="21" s="1"/>
  <c r="D550" i="21"/>
  <c r="F549" i="21"/>
  <c r="E549" i="21"/>
  <c r="D549" i="21"/>
  <c r="F548" i="21"/>
  <c r="E548" i="21"/>
  <c r="D548" i="21"/>
  <c r="F547" i="21"/>
  <c r="E547" i="21"/>
  <c r="D547" i="21"/>
  <c r="F546" i="21"/>
  <c r="E546" i="21"/>
  <c r="D546" i="21"/>
  <c r="F545" i="21"/>
  <c r="E545" i="21"/>
  <c r="D545" i="21"/>
  <c r="F544" i="21"/>
  <c r="E544" i="21"/>
  <c r="D544" i="21"/>
  <c r="F543" i="21"/>
  <c r="E543" i="21"/>
  <c r="D543" i="21"/>
  <c r="F542" i="21"/>
  <c r="E542" i="21"/>
  <c r="D542" i="21"/>
  <c r="F541" i="21"/>
  <c r="E541" i="21"/>
  <c r="D541" i="21"/>
  <c r="F540" i="21"/>
  <c r="E540" i="21"/>
  <c r="D540" i="21"/>
  <c r="F539" i="21"/>
  <c r="E539" i="21"/>
  <c r="D539" i="21"/>
  <c r="F538" i="21"/>
  <c r="E538" i="21"/>
  <c r="H538" i="21" s="1"/>
  <c r="D538" i="21"/>
  <c r="F537" i="21"/>
  <c r="E537" i="21"/>
  <c r="D537" i="21"/>
  <c r="F536" i="21"/>
  <c r="E536" i="21"/>
  <c r="D536" i="21"/>
  <c r="F535" i="21"/>
  <c r="E535" i="21"/>
  <c r="D535" i="21"/>
  <c r="F534" i="21"/>
  <c r="E534" i="21"/>
  <c r="H534" i="21" s="1"/>
  <c r="D534" i="21"/>
  <c r="F533" i="21"/>
  <c r="E533" i="21"/>
  <c r="D533" i="21"/>
  <c r="F532" i="21"/>
  <c r="E532" i="21"/>
  <c r="D532" i="21"/>
  <c r="F531" i="21"/>
  <c r="E531" i="21"/>
  <c r="D531" i="21"/>
  <c r="F530" i="21"/>
  <c r="E530" i="21"/>
  <c r="D530" i="21"/>
  <c r="F529" i="21"/>
  <c r="E529" i="21"/>
  <c r="D529" i="21"/>
  <c r="F528" i="21"/>
  <c r="E528" i="21"/>
  <c r="D528" i="21"/>
  <c r="F527" i="21"/>
  <c r="E527" i="21"/>
  <c r="D527" i="21"/>
  <c r="F526" i="21"/>
  <c r="E526" i="21"/>
  <c r="D526" i="21"/>
  <c r="F525" i="21"/>
  <c r="E525" i="21"/>
  <c r="D525" i="21"/>
  <c r="F524" i="21"/>
  <c r="E524" i="21"/>
  <c r="D524" i="21"/>
  <c r="F523" i="21"/>
  <c r="E523" i="21"/>
  <c r="D523" i="21"/>
  <c r="F522" i="21"/>
  <c r="E522" i="21"/>
  <c r="H522" i="21" s="1"/>
  <c r="D522" i="21"/>
  <c r="F521" i="21"/>
  <c r="E521" i="21"/>
  <c r="D521" i="21"/>
  <c r="F520" i="21"/>
  <c r="E520" i="21"/>
  <c r="D520" i="21"/>
  <c r="F519" i="21"/>
  <c r="E519" i="21"/>
  <c r="D519" i="21"/>
  <c r="F518" i="21"/>
  <c r="E518" i="21"/>
  <c r="H518" i="21" s="1"/>
  <c r="D518" i="21"/>
  <c r="F517" i="21"/>
  <c r="E517" i="21"/>
  <c r="D517" i="21"/>
  <c r="F516" i="21"/>
  <c r="E516" i="21"/>
  <c r="D516" i="21"/>
  <c r="F515" i="21"/>
  <c r="E515" i="21"/>
  <c r="D515" i="21"/>
  <c r="F514" i="21"/>
  <c r="E514" i="21"/>
  <c r="D514" i="21"/>
  <c r="F513" i="21"/>
  <c r="E513" i="21"/>
  <c r="D513" i="21"/>
  <c r="F512" i="21"/>
  <c r="E512" i="21"/>
  <c r="D512" i="21"/>
  <c r="F511" i="21"/>
  <c r="E511" i="21"/>
  <c r="D511" i="21"/>
  <c r="F510" i="21"/>
  <c r="E510" i="21"/>
  <c r="D510" i="21"/>
  <c r="F509" i="21"/>
  <c r="E509" i="21"/>
  <c r="D509" i="21"/>
  <c r="F508" i="21"/>
  <c r="E508" i="21"/>
  <c r="D508" i="21"/>
  <c r="F507" i="21"/>
  <c r="E507" i="21"/>
  <c r="D507" i="21"/>
  <c r="F506" i="21"/>
  <c r="E506" i="21"/>
  <c r="H506" i="21" s="1"/>
  <c r="D506" i="21"/>
  <c r="F505" i="21"/>
  <c r="E505" i="21"/>
  <c r="D505" i="21"/>
  <c r="F504" i="21"/>
  <c r="E504" i="21"/>
  <c r="D504" i="21"/>
  <c r="F503" i="21"/>
  <c r="E503" i="21"/>
  <c r="D503" i="21"/>
  <c r="F502" i="21"/>
  <c r="E502" i="21"/>
  <c r="H502" i="21" s="1"/>
  <c r="D502" i="21"/>
  <c r="F501" i="21"/>
  <c r="E501" i="21"/>
  <c r="D501" i="21"/>
  <c r="F500" i="21"/>
  <c r="E500" i="21"/>
  <c r="D500" i="21"/>
  <c r="F499" i="21"/>
  <c r="E499" i="21"/>
  <c r="D499" i="21"/>
  <c r="F498" i="21"/>
  <c r="E498" i="21"/>
  <c r="D498" i="21"/>
  <c r="F497" i="21"/>
  <c r="E497" i="21"/>
  <c r="D497" i="21"/>
  <c r="F496" i="21"/>
  <c r="E496" i="21"/>
  <c r="D496" i="21"/>
  <c r="F495" i="21"/>
  <c r="E495" i="21"/>
  <c r="D495" i="21"/>
  <c r="F494" i="21"/>
  <c r="E494" i="21"/>
  <c r="D494" i="21"/>
  <c r="F493" i="21"/>
  <c r="E493" i="21"/>
  <c r="D493" i="21"/>
  <c r="F492" i="21"/>
  <c r="E492" i="21"/>
  <c r="D492" i="21"/>
  <c r="F491" i="21"/>
  <c r="E491" i="21"/>
  <c r="D491" i="21"/>
  <c r="F490" i="21"/>
  <c r="E490" i="21"/>
  <c r="H490" i="21" s="1"/>
  <c r="D490" i="21"/>
  <c r="F489" i="21"/>
  <c r="E489" i="21"/>
  <c r="D489" i="21"/>
  <c r="F488" i="21"/>
  <c r="E488" i="21"/>
  <c r="D488" i="21"/>
  <c r="F487" i="21"/>
  <c r="E487" i="21"/>
  <c r="D487" i="21"/>
  <c r="F486" i="21"/>
  <c r="E486" i="21"/>
  <c r="H486" i="21" s="1"/>
  <c r="D486" i="21"/>
  <c r="F485" i="21"/>
  <c r="E485" i="21"/>
  <c r="D485" i="21"/>
  <c r="F484" i="21"/>
  <c r="E484" i="21"/>
  <c r="D484" i="21"/>
  <c r="F483" i="21"/>
  <c r="E483" i="21"/>
  <c r="D483" i="21"/>
  <c r="F482" i="21"/>
  <c r="E482" i="21"/>
  <c r="D482" i="21"/>
  <c r="F481" i="21"/>
  <c r="E481" i="21"/>
  <c r="D481" i="21"/>
  <c r="F480" i="21"/>
  <c r="E480" i="21"/>
  <c r="D480" i="21"/>
  <c r="F479" i="21"/>
  <c r="E479" i="21"/>
  <c r="D479" i="21"/>
  <c r="F478" i="21"/>
  <c r="E478" i="21"/>
  <c r="D478" i="21"/>
  <c r="F477" i="21"/>
  <c r="E477" i="21"/>
  <c r="D477" i="21"/>
  <c r="F476" i="21"/>
  <c r="E476" i="21"/>
  <c r="D476" i="21"/>
  <c r="F475" i="21"/>
  <c r="E475" i="21"/>
  <c r="D475" i="21"/>
  <c r="F474" i="21"/>
  <c r="E474" i="21"/>
  <c r="H474" i="21" s="1"/>
  <c r="D474" i="21"/>
  <c r="F473" i="21"/>
  <c r="E473" i="21"/>
  <c r="D473" i="21"/>
  <c r="F472" i="21"/>
  <c r="E472" i="21"/>
  <c r="D472" i="21"/>
  <c r="F471" i="21"/>
  <c r="E471" i="21"/>
  <c r="D471" i="21"/>
  <c r="F470" i="21"/>
  <c r="E470" i="21"/>
  <c r="H470" i="21" s="1"/>
  <c r="D470" i="21"/>
  <c r="F469" i="21"/>
  <c r="E469" i="21"/>
  <c r="D469" i="21"/>
  <c r="F468" i="21"/>
  <c r="E468" i="21"/>
  <c r="D468" i="21"/>
  <c r="F467" i="21"/>
  <c r="E467" i="21"/>
  <c r="D467" i="21"/>
  <c r="F466" i="21"/>
  <c r="E466" i="21"/>
  <c r="D466" i="21"/>
  <c r="F465" i="21"/>
  <c r="E465" i="21"/>
  <c r="D465" i="21"/>
  <c r="F464" i="21"/>
  <c r="E464" i="21"/>
  <c r="D464" i="21"/>
  <c r="F463" i="21"/>
  <c r="E463" i="21"/>
  <c r="D463" i="21"/>
  <c r="F462" i="21"/>
  <c r="E462" i="21"/>
  <c r="H462" i="21" s="1"/>
  <c r="D462" i="21"/>
  <c r="F461" i="21"/>
  <c r="E461" i="21"/>
  <c r="D461" i="21"/>
  <c r="F460" i="21"/>
  <c r="E460" i="21"/>
  <c r="D460" i="21"/>
  <c r="F459" i="21"/>
  <c r="E459" i="21"/>
  <c r="D459" i="21"/>
  <c r="F458" i="21"/>
  <c r="E458" i="21"/>
  <c r="D458" i="21"/>
  <c r="F457" i="21"/>
  <c r="E457" i="21"/>
  <c r="D457" i="21"/>
  <c r="F456" i="21"/>
  <c r="E456" i="21"/>
  <c r="D456" i="21"/>
  <c r="F455" i="21"/>
  <c r="E455" i="21"/>
  <c r="D455" i="21"/>
  <c r="F454" i="21"/>
  <c r="E454" i="21"/>
  <c r="H454" i="21" s="1"/>
  <c r="D454" i="21"/>
  <c r="F453" i="21"/>
  <c r="E453" i="21"/>
  <c r="D453" i="21"/>
  <c r="F452" i="21"/>
  <c r="E452" i="21"/>
  <c r="D452" i="21"/>
  <c r="F451" i="21"/>
  <c r="E451" i="21"/>
  <c r="D451" i="21"/>
  <c r="F450" i="21"/>
  <c r="E450" i="21"/>
  <c r="D450" i="21"/>
  <c r="F449" i="21"/>
  <c r="E449" i="21"/>
  <c r="D449" i="21"/>
  <c r="F448" i="21"/>
  <c r="E448" i="21"/>
  <c r="D448" i="21"/>
  <c r="F447" i="21"/>
  <c r="E447" i="21"/>
  <c r="D447" i="21"/>
  <c r="F446" i="21"/>
  <c r="E446" i="21"/>
  <c r="H446" i="21" s="1"/>
  <c r="D446" i="21"/>
  <c r="F445" i="21"/>
  <c r="E445" i="21"/>
  <c r="D445" i="21"/>
  <c r="F444" i="21"/>
  <c r="E444" i="21"/>
  <c r="D444" i="21"/>
  <c r="F443" i="21"/>
  <c r="E443" i="21"/>
  <c r="D443" i="21"/>
  <c r="F442" i="21"/>
  <c r="E442" i="21"/>
  <c r="D442" i="21"/>
  <c r="F441" i="21"/>
  <c r="E441" i="21"/>
  <c r="D441" i="21"/>
  <c r="F440" i="21"/>
  <c r="E440" i="21"/>
  <c r="D440" i="21"/>
  <c r="F439" i="21"/>
  <c r="E439" i="21"/>
  <c r="D439" i="21"/>
  <c r="F438" i="21"/>
  <c r="E438" i="21"/>
  <c r="H438" i="21" s="1"/>
  <c r="D438" i="21"/>
  <c r="F437" i="21"/>
  <c r="E437" i="21"/>
  <c r="D437" i="21"/>
  <c r="F436" i="21"/>
  <c r="E436" i="21"/>
  <c r="D436" i="21"/>
  <c r="F435" i="21"/>
  <c r="E435" i="21"/>
  <c r="D435" i="21"/>
  <c r="F434" i="21"/>
  <c r="E434" i="21"/>
  <c r="D434" i="21"/>
  <c r="F433" i="21"/>
  <c r="E433" i="21"/>
  <c r="D433" i="21"/>
  <c r="K432" i="21"/>
  <c r="F432" i="21"/>
  <c r="E432" i="21"/>
  <c r="D432" i="21"/>
  <c r="K431" i="21"/>
  <c r="F431" i="21"/>
  <c r="E431" i="21"/>
  <c r="D431" i="21"/>
  <c r="K430" i="21"/>
  <c r="F430" i="21"/>
  <c r="E430" i="21"/>
  <c r="D430" i="21"/>
  <c r="K429" i="21"/>
  <c r="F429" i="21"/>
  <c r="E429" i="21"/>
  <c r="D429" i="21"/>
  <c r="K428" i="21"/>
  <c r="F428" i="21"/>
  <c r="E428" i="21"/>
  <c r="D428" i="21"/>
  <c r="K427" i="21"/>
  <c r="F427" i="21"/>
  <c r="E427" i="21"/>
  <c r="D427" i="21"/>
  <c r="K426" i="21"/>
  <c r="F426" i="21"/>
  <c r="E426" i="21"/>
  <c r="D426" i="21"/>
  <c r="K425" i="21"/>
  <c r="F425" i="21"/>
  <c r="E425" i="21"/>
  <c r="D425" i="21"/>
  <c r="K424" i="21"/>
  <c r="F424" i="21"/>
  <c r="E424" i="21"/>
  <c r="D424" i="21"/>
  <c r="K423" i="21"/>
  <c r="F423" i="21"/>
  <c r="E423" i="21"/>
  <c r="D423" i="21"/>
  <c r="K422" i="21"/>
  <c r="F422" i="21"/>
  <c r="E422" i="21"/>
  <c r="D422" i="21"/>
  <c r="K421" i="21"/>
  <c r="F421" i="21"/>
  <c r="E421" i="21"/>
  <c r="D421" i="21"/>
  <c r="K420" i="21"/>
  <c r="F420" i="21"/>
  <c r="E420" i="21"/>
  <c r="D420" i="21"/>
  <c r="K419" i="21"/>
  <c r="F419" i="21"/>
  <c r="E419" i="21"/>
  <c r="D419" i="21"/>
  <c r="K418" i="21"/>
  <c r="F418" i="21"/>
  <c r="E418" i="21"/>
  <c r="D418" i="21"/>
  <c r="K417" i="21"/>
  <c r="F417" i="21"/>
  <c r="E417" i="21"/>
  <c r="D417" i="21"/>
  <c r="K416" i="21"/>
  <c r="F416" i="21"/>
  <c r="E416" i="21"/>
  <c r="D416" i="21"/>
  <c r="K415" i="21"/>
  <c r="F415" i="21"/>
  <c r="E415" i="21"/>
  <c r="D415" i="21"/>
  <c r="K414" i="21"/>
  <c r="F414" i="21"/>
  <c r="E414" i="21"/>
  <c r="D414" i="21"/>
  <c r="K413" i="21"/>
  <c r="F413" i="21"/>
  <c r="E413" i="21"/>
  <c r="D413" i="21"/>
  <c r="K412" i="21"/>
  <c r="F412" i="21"/>
  <c r="E412" i="21"/>
  <c r="D412" i="21"/>
  <c r="K411" i="21"/>
  <c r="F411" i="21"/>
  <c r="E411" i="21"/>
  <c r="D411" i="21"/>
  <c r="K410" i="21"/>
  <c r="F410" i="21"/>
  <c r="E410" i="21"/>
  <c r="D410" i="21"/>
  <c r="K409" i="21"/>
  <c r="F409" i="21"/>
  <c r="E409" i="21"/>
  <c r="D409" i="21"/>
  <c r="K408" i="21"/>
  <c r="F408" i="21"/>
  <c r="E408" i="21"/>
  <c r="D408" i="21"/>
  <c r="K407" i="21"/>
  <c r="F407" i="21"/>
  <c r="E407" i="21"/>
  <c r="D407" i="21"/>
  <c r="K406" i="21"/>
  <c r="F406" i="21"/>
  <c r="E406" i="21"/>
  <c r="D406" i="21"/>
  <c r="K405" i="21"/>
  <c r="F405" i="21"/>
  <c r="E405" i="21"/>
  <c r="D405" i="21"/>
  <c r="K404" i="21"/>
  <c r="F404" i="21"/>
  <c r="E404" i="21"/>
  <c r="D404" i="21"/>
  <c r="K403" i="21"/>
  <c r="F403" i="21"/>
  <c r="E403" i="21"/>
  <c r="D403" i="21"/>
  <c r="K402" i="21"/>
  <c r="F402" i="21"/>
  <c r="E402" i="21"/>
  <c r="D402" i="21"/>
  <c r="K401" i="21"/>
  <c r="F401" i="21"/>
  <c r="E401" i="21"/>
  <c r="D401" i="21"/>
  <c r="K400" i="21"/>
  <c r="F400" i="21"/>
  <c r="E400" i="21"/>
  <c r="D400" i="21"/>
  <c r="K399" i="21"/>
  <c r="F399" i="21"/>
  <c r="E399" i="21"/>
  <c r="D399" i="21"/>
  <c r="K398" i="21"/>
  <c r="F398" i="21"/>
  <c r="E398" i="21"/>
  <c r="D398" i="21"/>
  <c r="K397" i="21"/>
  <c r="F397" i="21"/>
  <c r="E397" i="21"/>
  <c r="D397" i="21"/>
  <c r="K396" i="21"/>
  <c r="F396" i="21"/>
  <c r="E396" i="21"/>
  <c r="D396" i="21"/>
  <c r="K395" i="21"/>
  <c r="F395" i="21"/>
  <c r="E395" i="21"/>
  <c r="D395" i="21"/>
  <c r="K394" i="21"/>
  <c r="F394" i="21"/>
  <c r="E394" i="21"/>
  <c r="D394" i="21"/>
  <c r="K393" i="21"/>
  <c r="F393" i="21"/>
  <c r="E393" i="21"/>
  <c r="D393" i="21"/>
  <c r="K392" i="21"/>
  <c r="F392" i="21"/>
  <c r="E392" i="21"/>
  <c r="D392" i="21"/>
  <c r="K391" i="21"/>
  <c r="F391" i="21"/>
  <c r="E391" i="21"/>
  <c r="D391" i="21"/>
  <c r="K390" i="21"/>
  <c r="F390" i="21"/>
  <c r="E390" i="21"/>
  <c r="D390" i="21"/>
  <c r="K389" i="21"/>
  <c r="F389" i="21"/>
  <c r="E389" i="21"/>
  <c r="D389" i="21"/>
  <c r="K388" i="21"/>
  <c r="F388" i="21"/>
  <c r="E388" i="21"/>
  <c r="D388" i="21"/>
  <c r="K387" i="21"/>
  <c r="F387" i="21"/>
  <c r="E387" i="21"/>
  <c r="D387" i="21"/>
  <c r="K386" i="21"/>
  <c r="F386" i="21"/>
  <c r="E386" i="21"/>
  <c r="D386" i="21"/>
  <c r="K385" i="21"/>
  <c r="F385" i="21"/>
  <c r="E385" i="21"/>
  <c r="D385" i="21"/>
  <c r="K384" i="21"/>
  <c r="F384" i="21"/>
  <c r="E384" i="21"/>
  <c r="D384" i="21"/>
  <c r="K383" i="21"/>
  <c r="F383" i="21"/>
  <c r="E383" i="21"/>
  <c r="D383" i="21"/>
  <c r="K382" i="21"/>
  <c r="F382" i="21"/>
  <c r="E382" i="21"/>
  <c r="D382" i="21"/>
  <c r="K381" i="21"/>
  <c r="F381" i="21"/>
  <c r="E381" i="21"/>
  <c r="D381" i="21"/>
  <c r="K380" i="21"/>
  <c r="F380" i="21"/>
  <c r="E380" i="21"/>
  <c r="D380" i="21"/>
  <c r="K379" i="21"/>
  <c r="F379" i="21"/>
  <c r="E379" i="21"/>
  <c r="D379" i="21"/>
  <c r="K378" i="21"/>
  <c r="F378" i="21"/>
  <c r="E378" i="21"/>
  <c r="D378" i="21"/>
  <c r="K377" i="21"/>
  <c r="F377" i="21"/>
  <c r="E377" i="21"/>
  <c r="D377" i="21"/>
  <c r="K376" i="21"/>
  <c r="F376" i="21"/>
  <c r="E376" i="21"/>
  <c r="D376" i="21"/>
  <c r="K375" i="21"/>
  <c r="F375" i="21"/>
  <c r="E375" i="21"/>
  <c r="D375" i="21"/>
  <c r="K374" i="21"/>
  <c r="F374" i="21"/>
  <c r="E374" i="21"/>
  <c r="D374" i="21"/>
  <c r="K373" i="21"/>
  <c r="F373" i="21"/>
  <c r="E373" i="21"/>
  <c r="D373" i="21"/>
  <c r="K372" i="21"/>
  <c r="F372" i="21"/>
  <c r="E372" i="21"/>
  <c r="D372" i="21"/>
  <c r="K371" i="21"/>
  <c r="F371" i="21"/>
  <c r="E371" i="21"/>
  <c r="D371" i="21"/>
  <c r="K370" i="21"/>
  <c r="F370" i="21"/>
  <c r="E370" i="21"/>
  <c r="D370" i="21"/>
  <c r="K369" i="21"/>
  <c r="F369" i="21"/>
  <c r="E369" i="21"/>
  <c r="D369" i="21"/>
  <c r="K368" i="21"/>
  <c r="F368" i="21"/>
  <c r="E368" i="21"/>
  <c r="D368" i="21"/>
  <c r="K367" i="21"/>
  <c r="F367" i="21"/>
  <c r="E367" i="21"/>
  <c r="D367" i="21"/>
  <c r="K366" i="21"/>
  <c r="F366" i="21"/>
  <c r="E366" i="21"/>
  <c r="D366" i="21"/>
  <c r="K365" i="21"/>
  <c r="F365" i="21"/>
  <c r="E365" i="21"/>
  <c r="D365" i="21"/>
  <c r="K364" i="21"/>
  <c r="F364" i="21"/>
  <c r="E364" i="21"/>
  <c r="D364" i="21"/>
  <c r="K363" i="21"/>
  <c r="F363" i="21"/>
  <c r="E363" i="21"/>
  <c r="D363" i="21"/>
  <c r="K362" i="21"/>
  <c r="F362" i="21"/>
  <c r="E362" i="21"/>
  <c r="D362" i="21"/>
  <c r="K361" i="21"/>
  <c r="F361" i="21"/>
  <c r="E361" i="21"/>
  <c r="D361" i="21"/>
  <c r="K360" i="21"/>
  <c r="F360" i="21"/>
  <c r="E360" i="21"/>
  <c r="D360" i="21"/>
  <c r="K359" i="21"/>
  <c r="F359" i="21"/>
  <c r="E359" i="21"/>
  <c r="D359" i="21"/>
  <c r="K358" i="21"/>
  <c r="F358" i="21"/>
  <c r="E358" i="21"/>
  <c r="D358" i="21"/>
  <c r="K357" i="21"/>
  <c r="F357" i="21"/>
  <c r="E357" i="21"/>
  <c r="D357" i="21"/>
  <c r="K356" i="21"/>
  <c r="F356" i="21"/>
  <c r="E356" i="21"/>
  <c r="D356" i="21"/>
  <c r="K355" i="21"/>
  <c r="F355" i="21"/>
  <c r="E355" i="21"/>
  <c r="D355" i="21"/>
  <c r="K354" i="21"/>
  <c r="F354" i="21"/>
  <c r="E354" i="21"/>
  <c r="D354" i="21"/>
  <c r="K353" i="21"/>
  <c r="F353" i="21"/>
  <c r="E353" i="21"/>
  <c r="D353" i="21"/>
  <c r="K352" i="21"/>
  <c r="F352" i="21"/>
  <c r="E352" i="21"/>
  <c r="D352" i="21"/>
  <c r="K351" i="21"/>
  <c r="F351" i="21"/>
  <c r="E351" i="21"/>
  <c r="D351" i="21"/>
  <c r="K350" i="21"/>
  <c r="F350" i="21"/>
  <c r="E350" i="21"/>
  <c r="D350" i="21"/>
  <c r="K349" i="21"/>
  <c r="F349" i="21"/>
  <c r="E349" i="21"/>
  <c r="D349" i="21"/>
  <c r="K348" i="21"/>
  <c r="F348" i="21"/>
  <c r="E348" i="21"/>
  <c r="D348" i="21"/>
  <c r="K347" i="21"/>
  <c r="F347" i="21"/>
  <c r="E347" i="21"/>
  <c r="D347" i="21"/>
  <c r="K346" i="21"/>
  <c r="F346" i="21"/>
  <c r="E346" i="21"/>
  <c r="D346" i="21"/>
  <c r="K345" i="21"/>
  <c r="F345" i="21"/>
  <c r="E345" i="21"/>
  <c r="D345" i="21"/>
  <c r="K344" i="21"/>
  <c r="F344" i="21"/>
  <c r="E344" i="21"/>
  <c r="D344" i="21"/>
  <c r="K343" i="21"/>
  <c r="F343" i="21"/>
  <c r="E343" i="21"/>
  <c r="D343" i="21"/>
  <c r="K342" i="21"/>
  <c r="F342" i="21"/>
  <c r="E342" i="21"/>
  <c r="D342" i="21"/>
  <c r="K341" i="21"/>
  <c r="F341" i="21"/>
  <c r="E341" i="21"/>
  <c r="D341" i="21"/>
  <c r="K340" i="21"/>
  <c r="F340" i="21"/>
  <c r="E340" i="21"/>
  <c r="D340" i="21"/>
  <c r="K339" i="21"/>
  <c r="F339" i="21"/>
  <c r="E339" i="21"/>
  <c r="D339" i="21"/>
  <c r="K338" i="21"/>
  <c r="F338" i="21"/>
  <c r="E338" i="21"/>
  <c r="D338" i="21"/>
  <c r="K337" i="21"/>
  <c r="F337" i="21"/>
  <c r="E337" i="21"/>
  <c r="D337" i="21"/>
  <c r="K336" i="21"/>
  <c r="F336" i="21"/>
  <c r="E336" i="21"/>
  <c r="D336" i="21"/>
  <c r="K335" i="21"/>
  <c r="F335" i="21"/>
  <c r="E335" i="21"/>
  <c r="D335" i="21"/>
  <c r="K334" i="21"/>
  <c r="F334" i="21"/>
  <c r="E334" i="21"/>
  <c r="D334" i="21"/>
  <c r="K333" i="21"/>
  <c r="F333" i="21"/>
  <c r="E333" i="21"/>
  <c r="D333" i="21"/>
  <c r="K332" i="21"/>
  <c r="F332" i="21"/>
  <c r="E332" i="21"/>
  <c r="D332" i="21"/>
  <c r="K331" i="21"/>
  <c r="F331" i="21"/>
  <c r="E331" i="21"/>
  <c r="D331" i="21"/>
  <c r="K330" i="21"/>
  <c r="F330" i="21"/>
  <c r="E330" i="21"/>
  <c r="D330" i="21"/>
  <c r="K329" i="21"/>
  <c r="F329" i="21"/>
  <c r="E329" i="21"/>
  <c r="D329" i="21"/>
  <c r="K328" i="21"/>
  <c r="F328" i="21"/>
  <c r="E328" i="21"/>
  <c r="D328" i="21"/>
  <c r="K327" i="21"/>
  <c r="F327" i="21"/>
  <c r="E327" i="21"/>
  <c r="D327" i="21"/>
  <c r="K326" i="21"/>
  <c r="F326" i="21"/>
  <c r="E326" i="21"/>
  <c r="D326" i="21"/>
  <c r="K325" i="21"/>
  <c r="F325" i="21"/>
  <c r="E325" i="21"/>
  <c r="D325" i="21"/>
  <c r="K324" i="21"/>
  <c r="F324" i="21"/>
  <c r="E324" i="21"/>
  <c r="D324" i="21"/>
  <c r="K323" i="21"/>
  <c r="F323" i="21"/>
  <c r="E323" i="21"/>
  <c r="D323" i="21"/>
  <c r="K322" i="21"/>
  <c r="F322" i="21"/>
  <c r="E322" i="21"/>
  <c r="D322" i="21"/>
  <c r="K321" i="21"/>
  <c r="F321" i="21"/>
  <c r="E321" i="21"/>
  <c r="D321" i="21"/>
  <c r="K320" i="21"/>
  <c r="F320" i="21"/>
  <c r="E320" i="21"/>
  <c r="D320" i="21"/>
  <c r="K319" i="21"/>
  <c r="F319" i="21"/>
  <c r="E319" i="21"/>
  <c r="D319" i="21"/>
  <c r="K318" i="21"/>
  <c r="F318" i="21"/>
  <c r="E318" i="21"/>
  <c r="D318" i="21"/>
  <c r="K317" i="21"/>
  <c r="F317" i="21"/>
  <c r="E317" i="21"/>
  <c r="D317" i="21"/>
  <c r="K316" i="21"/>
  <c r="F316" i="21"/>
  <c r="E316" i="21"/>
  <c r="D316" i="21"/>
  <c r="K315" i="21"/>
  <c r="F315" i="21"/>
  <c r="E315" i="21"/>
  <c r="D315" i="21"/>
  <c r="K314" i="21"/>
  <c r="F314" i="21"/>
  <c r="E314" i="21"/>
  <c r="D314" i="21"/>
  <c r="K313" i="21"/>
  <c r="F313" i="21"/>
  <c r="E313" i="21"/>
  <c r="D313" i="21"/>
  <c r="K312" i="21"/>
  <c r="F312" i="21"/>
  <c r="E312" i="21"/>
  <c r="D312" i="21"/>
  <c r="K311" i="21"/>
  <c r="F311" i="21"/>
  <c r="E311" i="21"/>
  <c r="D311" i="21"/>
  <c r="K310" i="21"/>
  <c r="F310" i="21"/>
  <c r="E310" i="21"/>
  <c r="D310" i="21"/>
  <c r="K309" i="21"/>
  <c r="F309" i="21"/>
  <c r="E309" i="21"/>
  <c r="D309" i="21"/>
  <c r="K308" i="21"/>
  <c r="F308" i="21"/>
  <c r="E308" i="21"/>
  <c r="D308" i="21"/>
  <c r="K307" i="21"/>
  <c r="F307" i="21"/>
  <c r="E307" i="21"/>
  <c r="D307" i="21"/>
  <c r="K306" i="21"/>
  <c r="F306" i="21"/>
  <c r="E306" i="21"/>
  <c r="D306" i="21"/>
  <c r="K305" i="21"/>
  <c r="F305" i="21"/>
  <c r="E305" i="21"/>
  <c r="D305" i="21"/>
  <c r="K304" i="21"/>
  <c r="F304" i="21"/>
  <c r="E304" i="21"/>
  <c r="D304" i="21"/>
  <c r="K303" i="21"/>
  <c r="F303" i="21"/>
  <c r="E303" i="21"/>
  <c r="D303" i="21"/>
  <c r="K302" i="21"/>
  <c r="F302" i="21"/>
  <c r="E302" i="21"/>
  <c r="D302" i="21"/>
  <c r="K301" i="21"/>
  <c r="F301" i="21"/>
  <c r="E301" i="21"/>
  <c r="D301" i="21"/>
  <c r="K300" i="21"/>
  <c r="F300" i="21"/>
  <c r="E300" i="21"/>
  <c r="D300" i="21"/>
  <c r="K299" i="21"/>
  <c r="F299" i="21"/>
  <c r="E299" i="21"/>
  <c r="D299" i="21"/>
  <c r="K298" i="21"/>
  <c r="F298" i="21"/>
  <c r="E298" i="21"/>
  <c r="D298" i="21"/>
  <c r="K297" i="21"/>
  <c r="F297" i="21"/>
  <c r="E297" i="21"/>
  <c r="D297" i="21"/>
  <c r="K296" i="21"/>
  <c r="F296" i="21"/>
  <c r="E296" i="21"/>
  <c r="D296" i="21"/>
  <c r="K295" i="21"/>
  <c r="F295" i="21"/>
  <c r="E295" i="21"/>
  <c r="D295" i="21"/>
  <c r="K294" i="21"/>
  <c r="F294" i="21"/>
  <c r="E294" i="21"/>
  <c r="D294" i="21"/>
  <c r="K293" i="21"/>
  <c r="F293" i="21"/>
  <c r="E293" i="21"/>
  <c r="D293" i="21"/>
  <c r="K292" i="21"/>
  <c r="F292" i="21"/>
  <c r="E292" i="21"/>
  <c r="D292" i="21"/>
  <c r="K291" i="21"/>
  <c r="F291" i="21"/>
  <c r="E291" i="21"/>
  <c r="D291" i="21"/>
  <c r="K290" i="21"/>
  <c r="F290" i="21"/>
  <c r="E290" i="21"/>
  <c r="D290" i="21"/>
  <c r="K289" i="21"/>
  <c r="F289" i="21"/>
  <c r="E289" i="21"/>
  <c r="D289" i="21"/>
  <c r="K288" i="21"/>
  <c r="F288" i="21"/>
  <c r="E288" i="21"/>
  <c r="D288" i="21"/>
  <c r="K287" i="21"/>
  <c r="F287" i="21"/>
  <c r="E287" i="21"/>
  <c r="D287" i="21"/>
  <c r="K286" i="21"/>
  <c r="F286" i="21"/>
  <c r="E286" i="21"/>
  <c r="D286" i="21"/>
  <c r="K285" i="21"/>
  <c r="F285" i="21"/>
  <c r="E285" i="21"/>
  <c r="D285" i="21"/>
  <c r="K284" i="21"/>
  <c r="F284" i="21"/>
  <c r="E284" i="21"/>
  <c r="D284" i="21"/>
  <c r="K283" i="21"/>
  <c r="F283" i="21"/>
  <c r="E283" i="21"/>
  <c r="D283" i="21"/>
  <c r="K282" i="21"/>
  <c r="F282" i="21"/>
  <c r="E282" i="21"/>
  <c r="D282" i="21"/>
  <c r="K281" i="21"/>
  <c r="F281" i="21"/>
  <c r="E281" i="21"/>
  <c r="D281" i="21"/>
  <c r="K280" i="21"/>
  <c r="F280" i="21"/>
  <c r="E280" i="21"/>
  <c r="D280" i="21"/>
  <c r="K279" i="21"/>
  <c r="F279" i="21"/>
  <c r="E279" i="21"/>
  <c r="D279" i="21"/>
  <c r="K278" i="21"/>
  <c r="F278" i="21"/>
  <c r="E278" i="21"/>
  <c r="D278" i="21"/>
  <c r="K277" i="21"/>
  <c r="F277" i="21"/>
  <c r="E277" i="21"/>
  <c r="D277" i="21"/>
  <c r="K276" i="21"/>
  <c r="F276" i="21"/>
  <c r="E276" i="21"/>
  <c r="D276" i="21"/>
  <c r="K275" i="21"/>
  <c r="F275" i="21"/>
  <c r="E275" i="21"/>
  <c r="D275" i="21"/>
  <c r="K274" i="21"/>
  <c r="F274" i="21"/>
  <c r="E274" i="21"/>
  <c r="D274" i="21"/>
  <c r="K273" i="21"/>
  <c r="F273" i="21"/>
  <c r="E273" i="21"/>
  <c r="D273" i="21"/>
  <c r="K272" i="21"/>
  <c r="F272" i="21"/>
  <c r="E272" i="21"/>
  <c r="D272" i="21"/>
  <c r="K271" i="21"/>
  <c r="F271" i="21"/>
  <c r="E271" i="21"/>
  <c r="D271" i="21"/>
  <c r="K270" i="21"/>
  <c r="F270" i="21"/>
  <c r="E270" i="21"/>
  <c r="D270" i="21"/>
  <c r="K269" i="21"/>
  <c r="F269" i="21"/>
  <c r="E269" i="21"/>
  <c r="D269" i="21"/>
  <c r="K268" i="21"/>
  <c r="F268" i="21"/>
  <c r="E268" i="21"/>
  <c r="D268" i="21"/>
  <c r="K267" i="21"/>
  <c r="F267" i="21"/>
  <c r="E267" i="21"/>
  <c r="D267" i="21"/>
  <c r="K266" i="21"/>
  <c r="F266" i="21"/>
  <c r="E266" i="21"/>
  <c r="D266" i="21"/>
  <c r="K265" i="21"/>
  <c r="F265" i="21"/>
  <c r="E265" i="21"/>
  <c r="D265" i="21"/>
  <c r="K264" i="21"/>
  <c r="F264" i="21"/>
  <c r="E264" i="21"/>
  <c r="D264" i="21"/>
  <c r="K263" i="21"/>
  <c r="F263" i="21"/>
  <c r="E263" i="21"/>
  <c r="D263" i="21"/>
  <c r="K262" i="21"/>
  <c r="F262" i="21"/>
  <c r="E262" i="21"/>
  <c r="D262" i="21"/>
  <c r="K261" i="21"/>
  <c r="F261" i="21"/>
  <c r="E261" i="21"/>
  <c r="D261" i="21"/>
  <c r="K260" i="21"/>
  <c r="F260" i="21"/>
  <c r="E260" i="21"/>
  <c r="D260" i="21"/>
  <c r="K259" i="21"/>
  <c r="F259" i="21"/>
  <c r="E259" i="21"/>
  <c r="D259" i="21"/>
  <c r="K258" i="21"/>
  <c r="F258" i="21"/>
  <c r="E258" i="21"/>
  <c r="D258" i="21"/>
  <c r="K257" i="21"/>
  <c r="F257" i="21"/>
  <c r="E257" i="21"/>
  <c r="D257" i="21"/>
  <c r="K256" i="21"/>
  <c r="F256" i="21"/>
  <c r="E256" i="21"/>
  <c r="D256" i="21"/>
  <c r="K255" i="21"/>
  <c r="F255" i="21"/>
  <c r="E255" i="21"/>
  <c r="D255" i="21"/>
  <c r="K254" i="21"/>
  <c r="F254" i="21"/>
  <c r="E254" i="21"/>
  <c r="D254" i="21"/>
  <c r="K253" i="21"/>
  <c r="F253" i="21"/>
  <c r="E253" i="21"/>
  <c r="D253" i="21"/>
  <c r="K252" i="21"/>
  <c r="F252" i="21"/>
  <c r="E252" i="21"/>
  <c r="D252" i="21"/>
  <c r="K251" i="21"/>
  <c r="F251" i="21"/>
  <c r="E251" i="21"/>
  <c r="D251" i="21"/>
  <c r="K250" i="21"/>
  <c r="F250" i="21"/>
  <c r="E250" i="21"/>
  <c r="D250" i="21"/>
  <c r="K249" i="21"/>
  <c r="F249" i="21"/>
  <c r="E249" i="21"/>
  <c r="D249" i="21"/>
  <c r="K248" i="21"/>
  <c r="F248" i="21"/>
  <c r="E248" i="21"/>
  <c r="D248" i="21"/>
  <c r="K247" i="21"/>
  <c r="F247" i="21"/>
  <c r="E247" i="21"/>
  <c r="D247" i="21"/>
  <c r="K246" i="21"/>
  <c r="F246" i="21"/>
  <c r="E246" i="21"/>
  <c r="D246" i="21"/>
  <c r="K245" i="21"/>
  <c r="F245" i="21"/>
  <c r="E245" i="21"/>
  <c r="D245" i="21"/>
  <c r="K244" i="21"/>
  <c r="F244" i="21"/>
  <c r="E244" i="21"/>
  <c r="D244" i="21"/>
  <c r="K243" i="21"/>
  <c r="F243" i="21"/>
  <c r="E243" i="21"/>
  <c r="D243" i="21"/>
  <c r="K242" i="21"/>
  <c r="F242" i="21"/>
  <c r="E242" i="21"/>
  <c r="D242" i="21"/>
  <c r="K241" i="21"/>
  <c r="F241" i="21"/>
  <c r="E241" i="21"/>
  <c r="D241" i="21"/>
  <c r="K240" i="21"/>
  <c r="F240" i="21"/>
  <c r="E240" i="21"/>
  <c r="D240" i="21"/>
  <c r="K239" i="21"/>
  <c r="F239" i="21"/>
  <c r="E239" i="21"/>
  <c r="D239" i="21"/>
  <c r="K238" i="21"/>
  <c r="F238" i="21"/>
  <c r="E238" i="21"/>
  <c r="D238" i="21"/>
  <c r="K237" i="21"/>
  <c r="F237" i="21"/>
  <c r="E237" i="21"/>
  <c r="D237" i="21"/>
  <c r="K236" i="21"/>
  <c r="F236" i="21"/>
  <c r="E236" i="21"/>
  <c r="D236" i="21"/>
  <c r="K235" i="21"/>
  <c r="F235" i="21"/>
  <c r="E235" i="21"/>
  <c r="D235" i="21"/>
  <c r="K234" i="21"/>
  <c r="F234" i="21"/>
  <c r="E234" i="21"/>
  <c r="D234" i="21"/>
  <c r="K233" i="21"/>
  <c r="F233" i="21"/>
  <c r="E233" i="21"/>
  <c r="D233" i="21"/>
  <c r="K232" i="21"/>
  <c r="F232" i="21"/>
  <c r="E232" i="21"/>
  <c r="D232" i="21"/>
  <c r="K231" i="21"/>
  <c r="F231" i="21"/>
  <c r="E231" i="21"/>
  <c r="D231" i="21"/>
  <c r="K230" i="21"/>
  <c r="F230" i="21"/>
  <c r="E230" i="21"/>
  <c r="D230" i="21"/>
  <c r="K229" i="21"/>
  <c r="F229" i="21"/>
  <c r="E229" i="21"/>
  <c r="D229" i="21"/>
  <c r="K228" i="21"/>
  <c r="F228" i="21"/>
  <c r="E228" i="21"/>
  <c r="D228" i="21"/>
  <c r="K227" i="21"/>
  <c r="F227" i="21"/>
  <c r="E227" i="21"/>
  <c r="D227" i="21"/>
  <c r="K226" i="21"/>
  <c r="F226" i="21"/>
  <c r="E226" i="21"/>
  <c r="D226" i="21"/>
  <c r="K225" i="21"/>
  <c r="F225" i="21"/>
  <c r="E225" i="21"/>
  <c r="D225" i="21"/>
  <c r="K224" i="21"/>
  <c r="F224" i="21"/>
  <c r="E224" i="21"/>
  <c r="D224" i="21"/>
  <c r="K223" i="21"/>
  <c r="F223" i="21"/>
  <c r="E223" i="21"/>
  <c r="D223" i="21"/>
  <c r="K222" i="21"/>
  <c r="F222" i="21"/>
  <c r="E222" i="21"/>
  <c r="D222" i="21"/>
  <c r="K221" i="21"/>
  <c r="F221" i="21"/>
  <c r="E221" i="21"/>
  <c r="D221" i="21"/>
  <c r="K220" i="21"/>
  <c r="F220" i="21"/>
  <c r="E220" i="21"/>
  <c r="D220" i="21"/>
  <c r="K219" i="21"/>
  <c r="F219" i="21"/>
  <c r="E219" i="21"/>
  <c r="D219" i="21"/>
  <c r="K218" i="21"/>
  <c r="F218" i="21"/>
  <c r="E218" i="21"/>
  <c r="D218" i="21"/>
  <c r="K217" i="21"/>
  <c r="F217" i="21"/>
  <c r="E217" i="21"/>
  <c r="D217" i="21"/>
  <c r="K216" i="21"/>
  <c r="F216" i="21"/>
  <c r="E216" i="21"/>
  <c r="D216" i="21"/>
  <c r="K215" i="21"/>
  <c r="F215" i="21"/>
  <c r="E215" i="21"/>
  <c r="D215" i="21"/>
  <c r="K214" i="21"/>
  <c r="F214" i="21"/>
  <c r="E214" i="21"/>
  <c r="D214" i="21"/>
  <c r="K213" i="21"/>
  <c r="F213" i="21"/>
  <c r="E213" i="21"/>
  <c r="D213" i="21"/>
  <c r="K212" i="21"/>
  <c r="F212" i="21"/>
  <c r="E212" i="21"/>
  <c r="D212" i="21"/>
  <c r="K211" i="21"/>
  <c r="F211" i="21"/>
  <c r="E211" i="21"/>
  <c r="D211" i="21"/>
  <c r="K210" i="21"/>
  <c r="F210" i="21"/>
  <c r="E210" i="21"/>
  <c r="D210" i="21"/>
  <c r="K209" i="21"/>
  <c r="F209" i="21"/>
  <c r="E209" i="21"/>
  <c r="D209" i="21"/>
  <c r="K208" i="21"/>
  <c r="F208" i="21"/>
  <c r="E208" i="21"/>
  <c r="D208" i="21"/>
  <c r="K207" i="21"/>
  <c r="F207" i="21"/>
  <c r="E207" i="21"/>
  <c r="D207" i="21"/>
  <c r="K206" i="21"/>
  <c r="F206" i="21"/>
  <c r="E206" i="21"/>
  <c r="D206" i="21"/>
  <c r="K205" i="21"/>
  <c r="F205" i="21"/>
  <c r="E205" i="21"/>
  <c r="D205" i="21"/>
  <c r="K204" i="21"/>
  <c r="F204" i="21"/>
  <c r="E204" i="21"/>
  <c r="D204" i="21"/>
  <c r="K203" i="21"/>
  <c r="F203" i="21"/>
  <c r="E203" i="21"/>
  <c r="D203" i="21"/>
  <c r="K202" i="21"/>
  <c r="F202" i="21"/>
  <c r="E202" i="21"/>
  <c r="D202" i="21"/>
  <c r="K201" i="21"/>
  <c r="F201" i="21"/>
  <c r="E201" i="21"/>
  <c r="D201" i="21"/>
  <c r="K200" i="21"/>
  <c r="F200" i="21"/>
  <c r="E200" i="21"/>
  <c r="D200" i="21"/>
  <c r="K199" i="21"/>
  <c r="F199" i="21"/>
  <c r="E199" i="21"/>
  <c r="D199" i="21"/>
  <c r="K198" i="21"/>
  <c r="F198" i="21"/>
  <c r="E198" i="21"/>
  <c r="D198" i="21"/>
  <c r="K197" i="21"/>
  <c r="F197" i="21"/>
  <c r="E197" i="21"/>
  <c r="D197" i="21"/>
  <c r="K196" i="21"/>
  <c r="F196" i="21"/>
  <c r="E196" i="21"/>
  <c r="D196" i="21"/>
  <c r="K195" i="21"/>
  <c r="F195" i="21"/>
  <c r="E195" i="21"/>
  <c r="D195" i="21"/>
  <c r="K194" i="21"/>
  <c r="F194" i="21"/>
  <c r="E194" i="21"/>
  <c r="D194" i="21"/>
  <c r="K193" i="21"/>
  <c r="F193" i="21"/>
  <c r="E193" i="21"/>
  <c r="D193" i="21"/>
  <c r="K192" i="21"/>
  <c r="F192" i="21"/>
  <c r="E192" i="21"/>
  <c r="D192" i="21"/>
  <c r="K191" i="21"/>
  <c r="F191" i="21"/>
  <c r="E191" i="21"/>
  <c r="D191" i="21"/>
  <c r="K190" i="21"/>
  <c r="F190" i="21"/>
  <c r="E190" i="21"/>
  <c r="D190" i="21"/>
  <c r="K189" i="21"/>
  <c r="F189" i="21"/>
  <c r="E189" i="21"/>
  <c r="D189" i="21"/>
  <c r="K188" i="21"/>
  <c r="F188" i="21"/>
  <c r="E188" i="21"/>
  <c r="D188" i="21"/>
  <c r="K187" i="21"/>
  <c r="F187" i="21"/>
  <c r="E187" i="21"/>
  <c r="D187" i="21"/>
  <c r="K186" i="21"/>
  <c r="F186" i="21"/>
  <c r="E186" i="21"/>
  <c r="D186" i="21"/>
  <c r="K185" i="21"/>
  <c r="F185" i="21"/>
  <c r="E185" i="21"/>
  <c r="D185" i="21"/>
  <c r="K184" i="21"/>
  <c r="F184" i="21"/>
  <c r="E184" i="21"/>
  <c r="D184" i="21"/>
  <c r="K183" i="21"/>
  <c r="F183" i="21"/>
  <c r="E183" i="21"/>
  <c r="D183" i="21"/>
  <c r="K182" i="21"/>
  <c r="F182" i="21"/>
  <c r="E182" i="21"/>
  <c r="D182" i="21"/>
  <c r="K181" i="21"/>
  <c r="F181" i="21"/>
  <c r="E181" i="21"/>
  <c r="D181" i="21"/>
  <c r="K180" i="21"/>
  <c r="F180" i="21"/>
  <c r="E180" i="21"/>
  <c r="D180" i="21"/>
  <c r="K179" i="21"/>
  <c r="F179" i="21"/>
  <c r="E179" i="21"/>
  <c r="D179" i="21"/>
  <c r="K178" i="21"/>
  <c r="F178" i="21"/>
  <c r="E178" i="21"/>
  <c r="D178" i="21"/>
  <c r="K177" i="21"/>
  <c r="F177" i="21"/>
  <c r="E177" i="21"/>
  <c r="D177" i="21"/>
  <c r="K176" i="21"/>
  <c r="F176" i="21"/>
  <c r="E176" i="21"/>
  <c r="D176" i="21"/>
  <c r="K175" i="21"/>
  <c r="F175" i="21"/>
  <c r="E175" i="21"/>
  <c r="D175" i="21"/>
  <c r="K174" i="21"/>
  <c r="F174" i="21"/>
  <c r="E174" i="21"/>
  <c r="D174" i="21"/>
  <c r="K173" i="21"/>
  <c r="F173" i="21"/>
  <c r="E173" i="21"/>
  <c r="D173" i="21"/>
  <c r="K172" i="21"/>
  <c r="F172" i="21"/>
  <c r="E172" i="21"/>
  <c r="D172" i="21"/>
  <c r="K171" i="21"/>
  <c r="F171" i="21"/>
  <c r="E171" i="21"/>
  <c r="D171" i="21"/>
  <c r="K170" i="21"/>
  <c r="F170" i="21"/>
  <c r="E170" i="21"/>
  <c r="D170" i="21"/>
  <c r="K169" i="21"/>
  <c r="F169" i="21"/>
  <c r="E169" i="21"/>
  <c r="D169" i="21"/>
  <c r="K168" i="21"/>
  <c r="F168" i="21"/>
  <c r="E168" i="21"/>
  <c r="D168" i="21"/>
  <c r="K167" i="21"/>
  <c r="F167" i="21"/>
  <c r="E167" i="21"/>
  <c r="D167" i="21"/>
  <c r="K166" i="21"/>
  <c r="F166" i="21"/>
  <c r="E166" i="21"/>
  <c r="D166" i="21"/>
  <c r="K165" i="21"/>
  <c r="F165" i="21"/>
  <c r="E165" i="21"/>
  <c r="D165" i="21"/>
  <c r="K164" i="21"/>
  <c r="F164" i="21"/>
  <c r="E164" i="21"/>
  <c r="D164" i="21"/>
  <c r="K163" i="21"/>
  <c r="F163" i="21"/>
  <c r="E163" i="21"/>
  <c r="D163" i="21"/>
  <c r="K162" i="21"/>
  <c r="F162" i="21"/>
  <c r="E162" i="21"/>
  <c r="D162" i="21"/>
  <c r="K161" i="21"/>
  <c r="F161" i="21"/>
  <c r="E161" i="21"/>
  <c r="D161" i="21"/>
  <c r="K160" i="21"/>
  <c r="F160" i="21"/>
  <c r="E160" i="21"/>
  <c r="D160" i="21"/>
  <c r="K159" i="21"/>
  <c r="F159" i="21"/>
  <c r="E159" i="21"/>
  <c r="D159" i="21"/>
  <c r="K158" i="21"/>
  <c r="F158" i="21"/>
  <c r="E158" i="21"/>
  <c r="D158" i="21"/>
  <c r="K157" i="21"/>
  <c r="F157" i="21"/>
  <c r="E157" i="21"/>
  <c r="D157" i="21"/>
  <c r="K156" i="21"/>
  <c r="F156" i="21"/>
  <c r="E156" i="21"/>
  <c r="D156" i="21"/>
  <c r="K155" i="21"/>
  <c r="F155" i="21"/>
  <c r="E155" i="21"/>
  <c r="D155" i="21"/>
  <c r="K154" i="21"/>
  <c r="F154" i="21"/>
  <c r="E154" i="21"/>
  <c r="D154" i="21"/>
  <c r="K153" i="21"/>
  <c r="F153" i="21"/>
  <c r="E153" i="21"/>
  <c r="D153" i="21"/>
  <c r="K152" i="21"/>
  <c r="F152" i="21"/>
  <c r="E152" i="21"/>
  <c r="D152" i="21"/>
  <c r="K151" i="21"/>
  <c r="F151" i="21"/>
  <c r="E151" i="21"/>
  <c r="D151" i="21"/>
  <c r="K150" i="21"/>
  <c r="F150" i="21"/>
  <c r="E150" i="21"/>
  <c r="D150" i="21"/>
  <c r="K149" i="21"/>
  <c r="F149" i="21"/>
  <c r="E149" i="21"/>
  <c r="D149" i="21"/>
  <c r="K148" i="21"/>
  <c r="F148" i="21"/>
  <c r="E148" i="21"/>
  <c r="D148" i="21"/>
  <c r="K147" i="21"/>
  <c r="F147" i="21"/>
  <c r="E147" i="21"/>
  <c r="D147" i="21"/>
  <c r="K146" i="21"/>
  <c r="F146" i="21"/>
  <c r="E146" i="21"/>
  <c r="D146" i="21"/>
  <c r="K145" i="21"/>
  <c r="F145" i="21"/>
  <c r="E145" i="21"/>
  <c r="D145" i="21"/>
  <c r="K144" i="21"/>
  <c r="F144" i="21"/>
  <c r="E144" i="21"/>
  <c r="D144" i="21"/>
  <c r="K143" i="21"/>
  <c r="F143" i="21"/>
  <c r="E143" i="21"/>
  <c r="D143" i="21"/>
  <c r="K142" i="21"/>
  <c r="F142" i="21"/>
  <c r="E142" i="21"/>
  <c r="D142" i="21"/>
  <c r="K141" i="21"/>
  <c r="F141" i="21"/>
  <c r="E141" i="21"/>
  <c r="D141" i="21"/>
  <c r="K140" i="21"/>
  <c r="F140" i="21"/>
  <c r="E140" i="21"/>
  <c r="D140" i="21"/>
  <c r="K139" i="21"/>
  <c r="F139" i="21"/>
  <c r="E139" i="21"/>
  <c r="D139" i="21"/>
  <c r="K138" i="21"/>
  <c r="F138" i="21"/>
  <c r="E138" i="21"/>
  <c r="D138" i="21"/>
  <c r="K137" i="21"/>
  <c r="F137" i="21"/>
  <c r="E137" i="21"/>
  <c r="D137" i="21"/>
  <c r="K136" i="21"/>
  <c r="F136" i="21"/>
  <c r="E136" i="21"/>
  <c r="D136" i="21"/>
  <c r="K135" i="21"/>
  <c r="F135" i="21"/>
  <c r="E135" i="21"/>
  <c r="D135" i="21"/>
  <c r="K134" i="21"/>
  <c r="F134" i="21"/>
  <c r="E134" i="21"/>
  <c r="D134" i="21"/>
  <c r="K133" i="21"/>
  <c r="F133" i="21"/>
  <c r="E133" i="21"/>
  <c r="D133" i="21"/>
  <c r="K132" i="21"/>
  <c r="F132" i="21"/>
  <c r="E132" i="21"/>
  <c r="D132" i="21"/>
  <c r="K131" i="21"/>
  <c r="F131" i="21"/>
  <c r="E131" i="21"/>
  <c r="D131" i="21"/>
  <c r="K130" i="21"/>
  <c r="F130" i="21"/>
  <c r="E130" i="21"/>
  <c r="D130" i="21"/>
  <c r="K129" i="21"/>
  <c r="F129" i="21"/>
  <c r="E129" i="21"/>
  <c r="D129" i="21"/>
  <c r="K128" i="21"/>
  <c r="F128" i="21"/>
  <c r="E128" i="21"/>
  <c r="D128" i="21"/>
  <c r="K127" i="21"/>
  <c r="F127" i="21"/>
  <c r="E127" i="21"/>
  <c r="D127" i="21"/>
  <c r="K126" i="21"/>
  <c r="F126" i="21"/>
  <c r="E126" i="21"/>
  <c r="D126" i="21"/>
  <c r="K125" i="21"/>
  <c r="F125" i="21"/>
  <c r="E125" i="21"/>
  <c r="D125" i="21"/>
  <c r="K124" i="21"/>
  <c r="F124" i="21"/>
  <c r="E124" i="21"/>
  <c r="D124" i="21"/>
  <c r="K123" i="21"/>
  <c r="F123" i="21"/>
  <c r="E123" i="21"/>
  <c r="D123" i="21"/>
  <c r="K122" i="21"/>
  <c r="F122" i="21"/>
  <c r="E122" i="21"/>
  <c r="D122" i="21"/>
  <c r="K121" i="21"/>
  <c r="F121" i="21"/>
  <c r="E121" i="21"/>
  <c r="D121" i="21"/>
  <c r="K120" i="21"/>
  <c r="F120" i="21"/>
  <c r="E120" i="21"/>
  <c r="D120" i="21"/>
  <c r="K119" i="21"/>
  <c r="F119" i="21"/>
  <c r="E119" i="21"/>
  <c r="D119" i="21"/>
  <c r="K118" i="21"/>
  <c r="F118" i="21"/>
  <c r="E118" i="21"/>
  <c r="D118" i="21"/>
  <c r="K117" i="21"/>
  <c r="F117" i="21"/>
  <c r="E117" i="21"/>
  <c r="D117" i="21"/>
  <c r="K116" i="21"/>
  <c r="F116" i="21"/>
  <c r="E116" i="21"/>
  <c r="D116" i="21"/>
  <c r="K115" i="21"/>
  <c r="F115" i="21"/>
  <c r="E115" i="21"/>
  <c r="D115" i="21"/>
  <c r="K114" i="21"/>
  <c r="F114" i="21"/>
  <c r="E114" i="21"/>
  <c r="D114" i="21"/>
  <c r="K113" i="21"/>
  <c r="F113" i="21"/>
  <c r="E113" i="21"/>
  <c r="D113" i="21"/>
  <c r="K112" i="21"/>
  <c r="F112" i="21"/>
  <c r="E112" i="21"/>
  <c r="D112" i="21"/>
  <c r="K111" i="21"/>
  <c r="F111" i="21"/>
  <c r="E111" i="21"/>
  <c r="D111" i="21"/>
  <c r="K110" i="21"/>
  <c r="F110" i="21"/>
  <c r="E110" i="21"/>
  <c r="D110" i="21"/>
  <c r="K109" i="21"/>
  <c r="F109" i="21"/>
  <c r="E109" i="21"/>
  <c r="D109" i="21"/>
  <c r="K108" i="21"/>
  <c r="F108" i="21"/>
  <c r="E108" i="21"/>
  <c r="D108" i="21"/>
  <c r="K107" i="21"/>
  <c r="F107" i="21"/>
  <c r="E107" i="21"/>
  <c r="D107" i="21"/>
  <c r="K106" i="21"/>
  <c r="F106" i="21"/>
  <c r="E106" i="21"/>
  <c r="D106" i="21"/>
  <c r="K105" i="21"/>
  <c r="F105" i="21"/>
  <c r="E105" i="21"/>
  <c r="D105" i="21"/>
  <c r="K104" i="21"/>
  <c r="F104" i="21"/>
  <c r="E104" i="21"/>
  <c r="D104" i="21"/>
  <c r="K103" i="21"/>
  <c r="F103" i="21"/>
  <c r="E103" i="21"/>
  <c r="D103" i="21"/>
  <c r="K102" i="21"/>
  <c r="F102" i="21"/>
  <c r="E102" i="21"/>
  <c r="D102" i="21"/>
  <c r="K101" i="21"/>
  <c r="F101" i="21"/>
  <c r="E101" i="21"/>
  <c r="D101" i="21"/>
  <c r="K100" i="21"/>
  <c r="F100" i="21"/>
  <c r="E100" i="21"/>
  <c r="D100" i="21"/>
  <c r="K99" i="21"/>
  <c r="F99" i="21"/>
  <c r="E99" i="21"/>
  <c r="D99" i="21"/>
  <c r="K98" i="21"/>
  <c r="F98" i="21"/>
  <c r="E98" i="21"/>
  <c r="D98" i="21"/>
  <c r="K97" i="21"/>
  <c r="F97" i="21"/>
  <c r="E97" i="21"/>
  <c r="D97" i="21"/>
  <c r="K96" i="21"/>
  <c r="F96" i="21"/>
  <c r="E96" i="21"/>
  <c r="D96" i="21"/>
  <c r="K95" i="21"/>
  <c r="F95" i="21"/>
  <c r="E95" i="21"/>
  <c r="D95" i="21"/>
  <c r="K94" i="21"/>
  <c r="F94" i="21"/>
  <c r="E94" i="21"/>
  <c r="D94" i="21"/>
  <c r="K93" i="21"/>
  <c r="F93" i="21"/>
  <c r="E93" i="21"/>
  <c r="D93" i="21"/>
  <c r="K92" i="21"/>
  <c r="F92" i="21"/>
  <c r="E92" i="21"/>
  <c r="D92" i="21"/>
  <c r="K91" i="21"/>
  <c r="F91" i="21"/>
  <c r="E91" i="21"/>
  <c r="D91" i="21"/>
  <c r="K90" i="21"/>
  <c r="F90" i="21"/>
  <c r="E90" i="21"/>
  <c r="D90" i="21"/>
  <c r="K89" i="21"/>
  <c r="F89" i="21"/>
  <c r="E89" i="21"/>
  <c r="D89" i="21"/>
  <c r="K88" i="21"/>
  <c r="F88" i="21"/>
  <c r="E88" i="21"/>
  <c r="D88" i="21"/>
  <c r="K87" i="21"/>
  <c r="F87" i="21"/>
  <c r="E87" i="21"/>
  <c r="D87" i="21"/>
  <c r="K86" i="21"/>
  <c r="F86" i="21"/>
  <c r="E86" i="21"/>
  <c r="D86" i="21"/>
  <c r="K85" i="21"/>
  <c r="F85" i="21"/>
  <c r="E85" i="21"/>
  <c r="D85" i="21"/>
  <c r="K84" i="21"/>
  <c r="F84" i="21"/>
  <c r="E84" i="21"/>
  <c r="D84" i="21"/>
  <c r="K83" i="21"/>
  <c r="F83" i="21"/>
  <c r="E83" i="21"/>
  <c r="D83" i="21"/>
  <c r="K82" i="21"/>
  <c r="F82" i="21"/>
  <c r="E82" i="21"/>
  <c r="D82" i="21"/>
  <c r="K81" i="21"/>
  <c r="F81" i="21"/>
  <c r="E81" i="21"/>
  <c r="D81" i="21"/>
  <c r="K80" i="21"/>
  <c r="F80" i="21"/>
  <c r="E80" i="21"/>
  <c r="D80" i="21"/>
  <c r="K79" i="21"/>
  <c r="F79" i="21"/>
  <c r="E79" i="21"/>
  <c r="D79" i="21"/>
  <c r="K78" i="21"/>
  <c r="F78" i="21"/>
  <c r="E78" i="21"/>
  <c r="D78" i="21"/>
  <c r="K77" i="21"/>
  <c r="F77" i="21"/>
  <c r="E77" i="21"/>
  <c r="D77" i="21"/>
  <c r="K76" i="21"/>
  <c r="F76" i="21"/>
  <c r="E76" i="21"/>
  <c r="D76" i="21"/>
  <c r="K75" i="21"/>
  <c r="F75" i="21"/>
  <c r="E75" i="21"/>
  <c r="D75" i="21"/>
  <c r="K74" i="21"/>
  <c r="F74" i="21"/>
  <c r="E74" i="21"/>
  <c r="D74" i="21"/>
  <c r="K73" i="21"/>
  <c r="F73" i="21"/>
  <c r="E73" i="21"/>
  <c r="D73" i="21"/>
  <c r="K72" i="21"/>
  <c r="F72" i="21"/>
  <c r="E72" i="21"/>
  <c r="D72" i="21"/>
  <c r="K71" i="21"/>
  <c r="F71" i="21"/>
  <c r="E71" i="21"/>
  <c r="D71" i="21"/>
  <c r="K70" i="21"/>
  <c r="F70" i="21"/>
  <c r="E70" i="21"/>
  <c r="D70" i="21"/>
  <c r="K69" i="21"/>
  <c r="F69" i="21"/>
  <c r="E69" i="21"/>
  <c r="D69" i="21"/>
  <c r="K68" i="21"/>
  <c r="F68" i="21"/>
  <c r="E68" i="21"/>
  <c r="D68" i="21"/>
  <c r="K67" i="21"/>
  <c r="F67" i="21"/>
  <c r="E67" i="21"/>
  <c r="D67" i="21"/>
  <c r="K66" i="21"/>
  <c r="F66" i="21"/>
  <c r="E66" i="21"/>
  <c r="D66" i="21"/>
  <c r="K65" i="21"/>
  <c r="F65" i="21"/>
  <c r="E65" i="21"/>
  <c r="D65" i="21"/>
  <c r="K64" i="21"/>
  <c r="F64" i="21"/>
  <c r="E64" i="21"/>
  <c r="D64" i="21"/>
  <c r="K63" i="21"/>
  <c r="F63" i="21"/>
  <c r="E63" i="21"/>
  <c r="D63" i="21"/>
  <c r="K62" i="21"/>
  <c r="F62" i="21"/>
  <c r="E62" i="21"/>
  <c r="D62" i="21"/>
  <c r="K61" i="21"/>
  <c r="F61" i="21"/>
  <c r="E61" i="21"/>
  <c r="D61" i="21"/>
  <c r="K60" i="21"/>
  <c r="F60" i="21"/>
  <c r="E60" i="21"/>
  <c r="D60" i="21"/>
  <c r="K59" i="21"/>
  <c r="F59" i="21"/>
  <c r="E59" i="21"/>
  <c r="D59" i="21"/>
  <c r="K58" i="21"/>
  <c r="F58" i="21"/>
  <c r="E58" i="21"/>
  <c r="D58" i="21"/>
  <c r="K57" i="21"/>
  <c r="F57" i="21"/>
  <c r="E57" i="21"/>
  <c r="D57" i="21"/>
  <c r="K56" i="21"/>
  <c r="F56" i="21"/>
  <c r="E56" i="21"/>
  <c r="D56" i="21"/>
  <c r="K55" i="21"/>
  <c r="F55" i="21"/>
  <c r="E55" i="21"/>
  <c r="D55" i="21"/>
  <c r="K54" i="21"/>
  <c r="F54" i="21"/>
  <c r="E54" i="21"/>
  <c r="D54" i="21"/>
  <c r="K53" i="21"/>
  <c r="F53" i="21"/>
  <c r="E53" i="21"/>
  <c r="D53" i="21"/>
  <c r="K52" i="21"/>
  <c r="F52" i="21"/>
  <c r="E52" i="21"/>
  <c r="D52" i="21"/>
  <c r="K51" i="21"/>
  <c r="F51" i="21"/>
  <c r="E51" i="21"/>
  <c r="D51" i="21"/>
  <c r="K50" i="21"/>
  <c r="F50" i="21"/>
  <c r="E50" i="21"/>
  <c r="D50" i="21"/>
  <c r="K49" i="21"/>
  <c r="F49" i="21"/>
  <c r="E49" i="21"/>
  <c r="D49" i="21"/>
  <c r="K48" i="21"/>
  <c r="F48" i="21"/>
  <c r="E48" i="21"/>
  <c r="D48" i="21"/>
  <c r="K47" i="21"/>
  <c r="F47" i="21"/>
  <c r="E47" i="21"/>
  <c r="D47" i="21"/>
  <c r="K46" i="21"/>
  <c r="F46" i="21"/>
  <c r="E46" i="21"/>
  <c r="D46" i="21"/>
  <c r="K45" i="21"/>
  <c r="F45" i="21"/>
  <c r="E45" i="21"/>
  <c r="D45" i="21"/>
  <c r="K44" i="21"/>
  <c r="F44" i="21"/>
  <c r="E44" i="21"/>
  <c r="D44" i="21"/>
  <c r="K43" i="21"/>
  <c r="F43" i="21"/>
  <c r="E43" i="21"/>
  <c r="D43" i="21"/>
  <c r="K42" i="21"/>
  <c r="F42" i="21"/>
  <c r="E42" i="21"/>
  <c r="D42" i="21"/>
  <c r="K41" i="21"/>
  <c r="F41" i="21"/>
  <c r="E41" i="21"/>
  <c r="D41" i="21"/>
  <c r="K40" i="21"/>
  <c r="F40" i="21"/>
  <c r="E40" i="21"/>
  <c r="D40" i="21"/>
  <c r="K39" i="21"/>
  <c r="F39" i="21"/>
  <c r="E39" i="21"/>
  <c r="D39" i="21"/>
  <c r="K38" i="21"/>
  <c r="F38" i="21"/>
  <c r="E38" i="21"/>
  <c r="D38" i="21"/>
  <c r="K37" i="21"/>
  <c r="F37" i="21"/>
  <c r="E37" i="21"/>
  <c r="D37" i="21"/>
  <c r="K36" i="21"/>
  <c r="F36" i="21"/>
  <c r="E36" i="21"/>
  <c r="D36" i="21"/>
  <c r="K35" i="21"/>
  <c r="F35" i="21"/>
  <c r="E35" i="21"/>
  <c r="D35" i="21"/>
  <c r="K34" i="21"/>
  <c r="F34" i="21"/>
  <c r="E34" i="21"/>
  <c r="D34" i="21"/>
  <c r="K33" i="21"/>
  <c r="F33" i="21"/>
  <c r="E33" i="21"/>
  <c r="D33" i="21"/>
  <c r="K32" i="21"/>
  <c r="F32" i="21"/>
  <c r="E32" i="21"/>
  <c r="D32" i="21"/>
  <c r="K31" i="21"/>
  <c r="F31" i="21"/>
  <c r="E31" i="21"/>
  <c r="D31" i="21"/>
  <c r="K30" i="21"/>
  <c r="F30" i="21"/>
  <c r="E30" i="21"/>
  <c r="D30" i="21"/>
  <c r="K29" i="21"/>
  <c r="F29" i="21"/>
  <c r="E29" i="21"/>
  <c r="D29" i="21"/>
  <c r="K28" i="21"/>
  <c r="F28" i="21"/>
  <c r="E28" i="21"/>
  <c r="D28" i="21"/>
  <c r="K27" i="21"/>
  <c r="F27" i="21"/>
  <c r="E27" i="21"/>
  <c r="D27" i="21"/>
  <c r="K26" i="21"/>
  <c r="F26" i="21"/>
  <c r="E26" i="21"/>
  <c r="D26" i="21"/>
  <c r="K25" i="21"/>
  <c r="F25" i="21"/>
  <c r="E25" i="21"/>
  <c r="D25" i="21"/>
  <c r="K24" i="21"/>
  <c r="F24" i="21"/>
  <c r="E24" i="21"/>
  <c r="D24" i="21"/>
  <c r="K23" i="21"/>
  <c r="F23" i="21"/>
  <c r="E23" i="21"/>
  <c r="D23" i="21"/>
  <c r="K22" i="21"/>
  <c r="F22" i="21"/>
  <c r="E22" i="21"/>
  <c r="D22" i="21"/>
  <c r="K21" i="21"/>
  <c r="F21" i="21"/>
  <c r="E21" i="21"/>
  <c r="D21" i="21"/>
  <c r="K20" i="21"/>
  <c r="F20" i="21"/>
  <c r="E20" i="21"/>
  <c r="D20" i="21"/>
  <c r="K19" i="21"/>
  <c r="F19" i="21"/>
  <c r="E19" i="21"/>
  <c r="D19" i="21"/>
  <c r="K18" i="21"/>
  <c r="F18" i="21"/>
  <c r="E18" i="21"/>
  <c r="D18" i="21"/>
  <c r="K17" i="21"/>
  <c r="F17" i="21"/>
  <c r="E17" i="21"/>
  <c r="D17" i="21"/>
  <c r="K16" i="21"/>
  <c r="F16" i="21"/>
  <c r="E16" i="21"/>
  <c r="D16" i="21"/>
  <c r="K15" i="21"/>
  <c r="F15" i="21"/>
  <c r="E15" i="21"/>
  <c r="D15" i="21"/>
  <c r="K14" i="21"/>
  <c r="F14" i="21"/>
  <c r="E14" i="21"/>
  <c r="D14" i="21"/>
  <c r="K13" i="21"/>
  <c r="F13" i="21"/>
  <c r="E13" i="21"/>
  <c r="D13" i="21"/>
  <c r="K12" i="21"/>
  <c r="F12" i="21"/>
  <c r="E12" i="21"/>
  <c r="D12" i="21"/>
  <c r="K11" i="21"/>
  <c r="F11" i="21"/>
  <c r="E11" i="21"/>
  <c r="D11" i="21"/>
  <c r="K10" i="21"/>
  <c r="F10" i="21"/>
  <c r="E10" i="21"/>
  <c r="D10" i="21"/>
  <c r="O9" i="21"/>
  <c r="P9" i="21" s="1"/>
  <c r="Q9" i="21" s="1"/>
  <c r="D9" i="14" s="1"/>
  <c r="K9" i="21"/>
  <c r="F9" i="21"/>
  <c r="E9" i="21"/>
  <c r="D9" i="21"/>
  <c r="K4" i="21"/>
  <c r="F699" i="20"/>
  <c r="E699" i="20"/>
  <c r="D699" i="20"/>
  <c r="F698" i="20"/>
  <c r="E698" i="20"/>
  <c r="D698" i="20"/>
  <c r="F697" i="20"/>
  <c r="E697" i="20"/>
  <c r="D697" i="20"/>
  <c r="F696" i="20"/>
  <c r="E696" i="20"/>
  <c r="D696" i="20"/>
  <c r="F695" i="20"/>
  <c r="E695" i="20"/>
  <c r="D695" i="20"/>
  <c r="F694" i="20"/>
  <c r="E694" i="20"/>
  <c r="D694" i="20"/>
  <c r="F693" i="20"/>
  <c r="E693" i="20"/>
  <c r="D693" i="20"/>
  <c r="F692" i="20"/>
  <c r="E692" i="20"/>
  <c r="D692" i="20"/>
  <c r="F691" i="20"/>
  <c r="E691" i="20"/>
  <c r="D691" i="20"/>
  <c r="F690" i="20"/>
  <c r="E690" i="20"/>
  <c r="D690" i="20"/>
  <c r="F689" i="20"/>
  <c r="E689" i="20"/>
  <c r="D689" i="20"/>
  <c r="F688" i="20"/>
  <c r="E688" i="20"/>
  <c r="D688" i="20"/>
  <c r="F687" i="20"/>
  <c r="E687" i="20"/>
  <c r="D687" i="20"/>
  <c r="F686" i="20"/>
  <c r="E686" i="20"/>
  <c r="D686" i="20"/>
  <c r="F685" i="20"/>
  <c r="E685" i="20"/>
  <c r="D685" i="20"/>
  <c r="F684" i="20"/>
  <c r="E684" i="20"/>
  <c r="D684" i="20"/>
  <c r="F683" i="20"/>
  <c r="E683" i="20"/>
  <c r="D683" i="20"/>
  <c r="F682" i="20"/>
  <c r="E682" i="20"/>
  <c r="D682" i="20"/>
  <c r="F681" i="20"/>
  <c r="E681" i="20"/>
  <c r="D681" i="20"/>
  <c r="F680" i="20"/>
  <c r="E680" i="20"/>
  <c r="D680" i="20"/>
  <c r="F679" i="20"/>
  <c r="E679" i="20"/>
  <c r="D679" i="20"/>
  <c r="F678" i="20"/>
  <c r="E678" i="20"/>
  <c r="D678" i="20"/>
  <c r="F677" i="20"/>
  <c r="E677" i="20"/>
  <c r="D677" i="20"/>
  <c r="F676" i="20"/>
  <c r="E676" i="20"/>
  <c r="D676" i="20"/>
  <c r="F675" i="20"/>
  <c r="E675" i="20"/>
  <c r="D675" i="20"/>
  <c r="F674" i="20"/>
  <c r="E674" i="20"/>
  <c r="D674" i="20"/>
  <c r="F673" i="20"/>
  <c r="E673" i="20"/>
  <c r="D673" i="20"/>
  <c r="F672" i="20"/>
  <c r="E672" i="20"/>
  <c r="D672" i="20"/>
  <c r="F671" i="20"/>
  <c r="E671" i="20"/>
  <c r="D671" i="20"/>
  <c r="F670" i="20"/>
  <c r="E670" i="20"/>
  <c r="D670" i="20"/>
  <c r="F669" i="20"/>
  <c r="E669" i="20"/>
  <c r="D669" i="20"/>
  <c r="F668" i="20"/>
  <c r="E668" i="20"/>
  <c r="D668" i="20"/>
  <c r="F667" i="20"/>
  <c r="E667" i="20"/>
  <c r="D667" i="20"/>
  <c r="F666" i="20"/>
  <c r="E666" i="20"/>
  <c r="D666" i="20"/>
  <c r="F665" i="20"/>
  <c r="E665" i="20"/>
  <c r="D665" i="20"/>
  <c r="F664" i="20"/>
  <c r="E664" i="20"/>
  <c r="D664" i="20"/>
  <c r="F663" i="20"/>
  <c r="E663" i="20"/>
  <c r="D663" i="20"/>
  <c r="F662" i="20"/>
  <c r="E662" i="20"/>
  <c r="D662" i="20"/>
  <c r="F661" i="20"/>
  <c r="E661" i="20"/>
  <c r="D661" i="20"/>
  <c r="F660" i="20"/>
  <c r="E660" i="20"/>
  <c r="D660" i="20"/>
  <c r="F659" i="20"/>
  <c r="E659" i="20"/>
  <c r="D659" i="20"/>
  <c r="F658" i="20"/>
  <c r="E658" i="20"/>
  <c r="D658" i="20"/>
  <c r="F657" i="20"/>
  <c r="E657" i="20"/>
  <c r="D657" i="20"/>
  <c r="F656" i="20"/>
  <c r="E656" i="20"/>
  <c r="D656" i="20"/>
  <c r="F655" i="20"/>
  <c r="E655" i="20"/>
  <c r="D655" i="20"/>
  <c r="F654" i="20"/>
  <c r="E654" i="20"/>
  <c r="D654" i="20"/>
  <c r="F653" i="20"/>
  <c r="E653" i="20"/>
  <c r="D653" i="20"/>
  <c r="F652" i="20"/>
  <c r="E652" i="20"/>
  <c r="D652" i="20"/>
  <c r="F651" i="20"/>
  <c r="E651" i="20"/>
  <c r="D651" i="20"/>
  <c r="F650" i="20"/>
  <c r="E650" i="20"/>
  <c r="D650" i="20"/>
  <c r="F649" i="20"/>
  <c r="E649" i="20"/>
  <c r="D649" i="20"/>
  <c r="F648" i="20"/>
  <c r="E648" i="20"/>
  <c r="D648" i="20"/>
  <c r="F647" i="20"/>
  <c r="E647" i="20"/>
  <c r="D647" i="20"/>
  <c r="F646" i="20"/>
  <c r="E646" i="20"/>
  <c r="D646" i="20"/>
  <c r="F645" i="20"/>
  <c r="E645" i="20"/>
  <c r="D645" i="20"/>
  <c r="F644" i="20"/>
  <c r="E644" i="20"/>
  <c r="D644" i="20"/>
  <c r="F643" i="20"/>
  <c r="E643" i="20"/>
  <c r="D643" i="20"/>
  <c r="F642" i="20"/>
  <c r="E642" i="20"/>
  <c r="D642" i="20"/>
  <c r="F641" i="20"/>
  <c r="E641" i="20"/>
  <c r="D641" i="20"/>
  <c r="F640" i="20"/>
  <c r="E640" i="20"/>
  <c r="D640" i="20"/>
  <c r="F639" i="20"/>
  <c r="E639" i="20"/>
  <c r="D639" i="20"/>
  <c r="F638" i="20"/>
  <c r="E638" i="20"/>
  <c r="D638" i="20"/>
  <c r="F637" i="20"/>
  <c r="E637" i="20"/>
  <c r="D637" i="20"/>
  <c r="F636" i="20"/>
  <c r="E636" i="20"/>
  <c r="D636" i="20"/>
  <c r="F635" i="20"/>
  <c r="E635" i="20"/>
  <c r="D635" i="20"/>
  <c r="F634" i="20"/>
  <c r="E634" i="20"/>
  <c r="D634" i="20"/>
  <c r="F633" i="20"/>
  <c r="E633" i="20"/>
  <c r="D633" i="20"/>
  <c r="F632" i="20"/>
  <c r="E632" i="20"/>
  <c r="D632" i="20"/>
  <c r="F631" i="20"/>
  <c r="E631" i="20"/>
  <c r="D631" i="20"/>
  <c r="F630" i="20"/>
  <c r="E630" i="20"/>
  <c r="D630" i="20"/>
  <c r="F629" i="20"/>
  <c r="E629" i="20"/>
  <c r="D629" i="20"/>
  <c r="F628" i="20"/>
  <c r="E628" i="20"/>
  <c r="D628" i="20"/>
  <c r="F627" i="20"/>
  <c r="E627" i="20"/>
  <c r="D627" i="20"/>
  <c r="F626" i="20"/>
  <c r="E626" i="20"/>
  <c r="D626" i="20"/>
  <c r="F625" i="20"/>
  <c r="E625" i="20"/>
  <c r="D625" i="20"/>
  <c r="F624" i="20"/>
  <c r="E624" i="20"/>
  <c r="D624" i="20"/>
  <c r="F623" i="20"/>
  <c r="E623" i="20"/>
  <c r="D623" i="20"/>
  <c r="F622" i="20"/>
  <c r="E622" i="20"/>
  <c r="D622" i="20"/>
  <c r="F621" i="20"/>
  <c r="E621" i="20"/>
  <c r="D621" i="20"/>
  <c r="F620" i="20"/>
  <c r="E620" i="20"/>
  <c r="D620" i="20"/>
  <c r="F619" i="20"/>
  <c r="E619" i="20"/>
  <c r="D619" i="20"/>
  <c r="F618" i="20"/>
  <c r="E618" i="20"/>
  <c r="D618" i="20"/>
  <c r="F617" i="20"/>
  <c r="E617" i="20"/>
  <c r="D617" i="20"/>
  <c r="F616" i="20"/>
  <c r="E616" i="20"/>
  <c r="D616" i="20"/>
  <c r="F615" i="20"/>
  <c r="E615" i="20"/>
  <c r="D615" i="20"/>
  <c r="F614" i="20"/>
  <c r="E614" i="20"/>
  <c r="D614" i="20"/>
  <c r="F613" i="20"/>
  <c r="E613" i="20"/>
  <c r="D613" i="20"/>
  <c r="F612" i="20"/>
  <c r="E612" i="20"/>
  <c r="D612" i="20"/>
  <c r="F611" i="20"/>
  <c r="E611" i="20"/>
  <c r="D611" i="20"/>
  <c r="F610" i="20"/>
  <c r="E610" i="20"/>
  <c r="D610" i="20"/>
  <c r="F609" i="20"/>
  <c r="E609" i="20"/>
  <c r="D609" i="20"/>
  <c r="F608" i="20"/>
  <c r="E608" i="20"/>
  <c r="D608" i="20"/>
  <c r="F607" i="20"/>
  <c r="E607" i="20"/>
  <c r="D607" i="20"/>
  <c r="F606" i="20"/>
  <c r="E606" i="20"/>
  <c r="D606" i="20"/>
  <c r="F605" i="20"/>
  <c r="E605" i="20"/>
  <c r="D605" i="20"/>
  <c r="F604" i="20"/>
  <c r="E604" i="20"/>
  <c r="D604" i="20"/>
  <c r="F603" i="20"/>
  <c r="E603" i="20"/>
  <c r="D603" i="20"/>
  <c r="F602" i="20"/>
  <c r="E602" i="20"/>
  <c r="D602" i="20"/>
  <c r="F601" i="20"/>
  <c r="E601" i="20"/>
  <c r="D601" i="20"/>
  <c r="F600" i="20"/>
  <c r="E600" i="20"/>
  <c r="D600" i="20"/>
  <c r="F599" i="20"/>
  <c r="E599" i="20"/>
  <c r="D599" i="20"/>
  <c r="F598" i="20"/>
  <c r="E598" i="20"/>
  <c r="D598" i="20"/>
  <c r="F597" i="20"/>
  <c r="E597" i="20"/>
  <c r="D597" i="20"/>
  <c r="F596" i="20"/>
  <c r="E596" i="20"/>
  <c r="D596" i="20"/>
  <c r="F595" i="20"/>
  <c r="E595" i="20"/>
  <c r="D595" i="20"/>
  <c r="F594" i="20"/>
  <c r="E594" i="20"/>
  <c r="D594" i="20"/>
  <c r="F593" i="20"/>
  <c r="E593" i="20"/>
  <c r="D593" i="20"/>
  <c r="F592" i="20"/>
  <c r="E592" i="20"/>
  <c r="D592" i="20"/>
  <c r="F591" i="20"/>
  <c r="E591" i="20"/>
  <c r="D591" i="20"/>
  <c r="F590" i="20"/>
  <c r="E590" i="20"/>
  <c r="D590" i="20"/>
  <c r="F589" i="20"/>
  <c r="E589" i="20"/>
  <c r="D589" i="20"/>
  <c r="F588" i="20"/>
  <c r="E588" i="20"/>
  <c r="D588" i="20"/>
  <c r="F587" i="20"/>
  <c r="E587" i="20"/>
  <c r="D587" i="20"/>
  <c r="F586" i="20"/>
  <c r="E586" i="20"/>
  <c r="D586" i="20"/>
  <c r="F585" i="20"/>
  <c r="E585" i="20"/>
  <c r="D585" i="20"/>
  <c r="F584" i="20"/>
  <c r="E584" i="20"/>
  <c r="D584" i="20"/>
  <c r="F583" i="20"/>
  <c r="E583" i="20"/>
  <c r="D583" i="20"/>
  <c r="F582" i="20"/>
  <c r="E582" i="20"/>
  <c r="D582" i="20"/>
  <c r="F581" i="20"/>
  <c r="E581" i="20"/>
  <c r="D581" i="20"/>
  <c r="F580" i="20"/>
  <c r="E580" i="20"/>
  <c r="D580" i="20"/>
  <c r="F579" i="20"/>
  <c r="E579" i="20"/>
  <c r="D579" i="20"/>
  <c r="F578" i="20"/>
  <c r="E578" i="20"/>
  <c r="D578" i="20"/>
  <c r="F577" i="20"/>
  <c r="E577" i="20"/>
  <c r="D577" i="20"/>
  <c r="F576" i="20"/>
  <c r="E576" i="20"/>
  <c r="D576" i="20"/>
  <c r="F575" i="20"/>
  <c r="E575" i="20"/>
  <c r="D575" i="20"/>
  <c r="F574" i="20"/>
  <c r="E574" i="20"/>
  <c r="D574" i="20"/>
  <c r="F573" i="20"/>
  <c r="E573" i="20"/>
  <c r="D573" i="20"/>
  <c r="F572" i="20"/>
  <c r="E572" i="20"/>
  <c r="D572" i="20"/>
  <c r="F571" i="20"/>
  <c r="E571" i="20"/>
  <c r="D571" i="20"/>
  <c r="F570" i="20"/>
  <c r="E570" i="20"/>
  <c r="D570" i="20"/>
  <c r="F569" i="20"/>
  <c r="E569" i="20"/>
  <c r="D569" i="20"/>
  <c r="F568" i="20"/>
  <c r="E568" i="20"/>
  <c r="D568" i="20"/>
  <c r="F567" i="20"/>
  <c r="E567" i="20"/>
  <c r="D567" i="20"/>
  <c r="F566" i="20"/>
  <c r="E566" i="20"/>
  <c r="D566" i="20"/>
  <c r="F565" i="20"/>
  <c r="E565" i="20"/>
  <c r="D565" i="20"/>
  <c r="F564" i="20"/>
  <c r="E564" i="20"/>
  <c r="D564" i="20"/>
  <c r="F563" i="20"/>
  <c r="E563" i="20"/>
  <c r="D563" i="20"/>
  <c r="F562" i="20"/>
  <c r="E562" i="20"/>
  <c r="D562" i="20"/>
  <c r="F561" i="20"/>
  <c r="E561" i="20"/>
  <c r="D561" i="20"/>
  <c r="F560" i="20"/>
  <c r="E560" i="20"/>
  <c r="D560" i="20"/>
  <c r="F559" i="20"/>
  <c r="E559" i="20"/>
  <c r="D559" i="20"/>
  <c r="F558" i="20"/>
  <c r="E558" i="20"/>
  <c r="D558" i="20"/>
  <c r="F557" i="20"/>
  <c r="E557" i="20"/>
  <c r="D557" i="20"/>
  <c r="F556" i="20"/>
  <c r="E556" i="20"/>
  <c r="D556" i="20"/>
  <c r="F555" i="20"/>
  <c r="E555" i="20"/>
  <c r="D555" i="20"/>
  <c r="F554" i="20"/>
  <c r="E554" i="20"/>
  <c r="D554" i="20"/>
  <c r="F553" i="20"/>
  <c r="E553" i="20"/>
  <c r="D553" i="20"/>
  <c r="F552" i="20"/>
  <c r="E552" i="20"/>
  <c r="D552" i="20"/>
  <c r="F551" i="20"/>
  <c r="E551" i="20"/>
  <c r="D551" i="20"/>
  <c r="F550" i="20"/>
  <c r="E550" i="20"/>
  <c r="D550" i="20"/>
  <c r="F549" i="20"/>
  <c r="E549" i="20"/>
  <c r="D549" i="20"/>
  <c r="F548" i="20"/>
  <c r="E548" i="20"/>
  <c r="D548" i="20"/>
  <c r="F547" i="20"/>
  <c r="E547" i="20"/>
  <c r="D547" i="20"/>
  <c r="F546" i="20"/>
  <c r="E546" i="20"/>
  <c r="D546" i="20"/>
  <c r="F545" i="20"/>
  <c r="E545" i="20"/>
  <c r="D545" i="20"/>
  <c r="F544" i="20"/>
  <c r="E544" i="20"/>
  <c r="D544" i="20"/>
  <c r="F543" i="20"/>
  <c r="E543" i="20"/>
  <c r="D543" i="20"/>
  <c r="F542" i="20"/>
  <c r="E542" i="20"/>
  <c r="D542" i="20"/>
  <c r="F541" i="20"/>
  <c r="E541" i="20"/>
  <c r="D541" i="20"/>
  <c r="F540" i="20"/>
  <c r="E540" i="20"/>
  <c r="D540" i="20"/>
  <c r="F539" i="20"/>
  <c r="E539" i="20"/>
  <c r="D539" i="20"/>
  <c r="F538" i="20"/>
  <c r="E538" i="20"/>
  <c r="D538" i="20"/>
  <c r="F537" i="20"/>
  <c r="E537" i="20"/>
  <c r="D537" i="20"/>
  <c r="F536" i="20"/>
  <c r="E536" i="20"/>
  <c r="D536" i="20"/>
  <c r="F535" i="20"/>
  <c r="E535" i="20"/>
  <c r="D535" i="20"/>
  <c r="F534" i="20"/>
  <c r="E534" i="20"/>
  <c r="D534" i="20"/>
  <c r="F533" i="20"/>
  <c r="E533" i="20"/>
  <c r="D533" i="20"/>
  <c r="F532" i="20"/>
  <c r="E532" i="20"/>
  <c r="D532" i="20"/>
  <c r="F531" i="20"/>
  <c r="E531" i="20"/>
  <c r="D531" i="20"/>
  <c r="F530" i="20"/>
  <c r="E530" i="20"/>
  <c r="D530" i="20"/>
  <c r="F529" i="20"/>
  <c r="E529" i="20"/>
  <c r="D529" i="20"/>
  <c r="F528" i="20"/>
  <c r="E528" i="20"/>
  <c r="D528" i="20"/>
  <c r="F527" i="20"/>
  <c r="E527" i="20"/>
  <c r="D527" i="20"/>
  <c r="F526" i="20"/>
  <c r="E526" i="20"/>
  <c r="D526" i="20"/>
  <c r="F525" i="20"/>
  <c r="E525" i="20"/>
  <c r="D525" i="20"/>
  <c r="F524" i="20"/>
  <c r="E524" i="20"/>
  <c r="D524" i="20"/>
  <c r="F523" i="20"/>
  <c r="E523" i="20"/>
  <c r="D523" i="20"/>
  <c r="F522" i="20"/>
  <c r="E522" i="20"/>
  <c r="D522" i="20"/>
  <c r="F521" i="20"/>
  <c r="E521" i="20"/>
  <c r="D521" i="20"/>
  <c r="F520" i="20"/>
  <c r="E520" i="20"/>
  <c r="D520" i="20"/>
  <c r="F519" i="20"/>
  <c r="E519" i="20"/>
  <c r="D519" i="20"/>
  <c r="F518" i="20"/>
  <c r="E518" i="20"/>
  <c r="D518" i="20"/>
  <c r="F517" i="20"/>
  <c r="E517" i="20"/>
  <c r="D517" i="20"/>
  <c r="F516" i="20"/>
  <c r="E516" i="20"/>
  <c r="D516" i="20"/>
  <c r="F515" i="20"/>
  <c r="E515" i="20"/>
  <c r="D515" i="20"/>
  <c r="F514" i="20"/>
  <c r="E514" i="20"/>
  <c r="D514" i="20"/>
  <c r="F513" i="20"/>
  <c r="E513" i="20"/>
  <c r="D513" i="20"/>
  <c r="F512" i="20"/>
  <c r="E512" i="20"/>
  <c r="D512" i="20"/>
  <c r="F511" i="20"/>
  <c r="E511" i="20"/>
  <c r="D511" i="20"/>
  <c r="F510" i="20"/>
  <c r="E510" i="20"/>
  <c r="D510" i="20"/>
  <c r="F509" i="20"/>
  <c r="E509" i="20"/>
  <c r="D509" i="20"/>
  <c r="F508" i="20"/>
  <c r="E508" i="20"/>
  <c r="D508" i="20"/>
  <c r="F507" i="20"/>
  <c r="E507" i="20"/>
  <c r="D507" i="20"/>
  <c r="F506" i="20"/>
  <c r="E506" i="20"/>
  <c r="D506" i="20"/>
  <c r="F505" i="20"/>
  <c r="E505" i="20"/>
  <c r="D505" i="20"/>
  <c r="F504" i="20"/>
  <c r="E504" i="20"/>
  <c r="D504" i="20"/>
  <c r="F503" i="20"/>
  <c r="E503" i="20"/>
  <c r="D503" i="20"/>
  <c r="F502" i="20"/>
  <c r="E502" i="20"/>
  <c r="D502" i="20"/>
  <c r="F501" i="20"/>
  <c r="E501" i="20"/>
  <c r="D501" i="20"/>
  <c r="F500" i="20"/>
  <c r="E500" i="20"/>
  <c r="D500" i="20"/>
  <c r="F499" i="20"/>
  <c r="E499" i="20"/>
  <c r="D499" i="20"/>
  <c r="F498" i="20"/>
  <c r="E498" i="20"/>
  <c r="D498" i="20"/>
  <c r="F497" i="20"/>
  <c r="E497" i="20"/>
  <c r="D497" i="20"/>
  <c r="F496" i="20"/>
  <c r="E496" i="20"/>
  <c r="D496" i="20"/>
  <c r="F495" i="20"/>
  <c r="E495" i="20"/>
  <c r="D495" i="20"/>
  <c r="F494" i="20"/>
  <c r="E494" i="20"/>
  <c r="D494" i="20"/>
  <c r="F493" i="20"/>
  <c r="E493" i="20"/>
  <c r="D493" i="20"/>
  <c r="F492" i="20"/>
  <c r="E492" i="20"/>
  <c r="D492" i="20"/>
  <c r="F491" i="20"/>
  <c r="E491" i="20"/>
  <c r="D491" i="20"/>
  <c r="F490" i="20"/>
  <c r="E490" i="20"/>
  <c r="D490" i="20"/>
  <c r="F489" i="20"/>
  <c r="E489" i="20"/>
  <c r="D489" i="20"/>
  <c r="F488" i="20"/>
  <c r="E488" i="20"/>
  <c r="D488" i="20"/>
  <c r="F487" i="20"/>
  <c r="E487" i="20"/>
  <c r="D487" i="20"/>
  <c r="F486" i="20"/>
  <c r="E486" i="20"/>
  <c r="H486" i="20" s="1"/>
  <c r="D486" i="20"/>
  <c r="F485" i="20"/>
  <c r="E485" i="20"/>
  <c r="D485" i="20"/>
  <c r="F484" i="20"/>
  <c r="E484" i="20"/>
  <c r="D484" i="20"/>
  <c r="F483" i="20"/>
  <c r="E483" i="20"/>
  <c r="D483" i="20"/>
  <c r="F482" i="20"/>
  <c r="E482" i="20"/>
  <c r="D482" i="20"/>
  <c r="F481" i="20"/>
  <c r="E481" i="20"/>
  <c r="D481" i="20"/>
  <c r="F480" i="20"/>
  <c r="E480" i="20"/>
  <c r="D480" i="20"/>
  <c r="F479" i="20"/>
  <c r="E479" i="20"/>
  <c r="D479" i="20"/>
  <c r="F478" i="20"/>
  <c r="E478" i="20"/>
  <c r="D478" i="20"/>
  <c r="F477" i="20"/>
  <c r="E477" i="20"/>
  <c r="D477" i="20"/>
  <c r="F476" i="20"/>
  <c r="E476" i="20"/>
  <c r="D476" i="20"/>
  <c r="F475" i="20"/>
  <c r="E475" i="20"/>
  <c r="D475" i="20"/>
  <c r="F474" i="20"/>
  <c r="E474" i="20"/>
  <c r="H474" i="20" s="1"/>
  <c r="D474" i="20"/>
  <c r="F473" i="20"/>
  <c r="E473" i="20"/>
  <c r="D473" i="20"/>
  <c r="F472" i="20"/>
  <c r="E472" i="20"/>
  <c r="D472" i="20"/>
  <c r="F471" i="20"/>
  <c r="E471" i="20"/>
  <c r="D471" i="20"/>
  <c r="F470" i="20"/>
  <c r="E470" i="20"/>
  <c r="H470" i="20" s="1"/>
  <c r="D470" i="20"/>
  <c r="F469" i="20"/>
  <c r="E469" i="20"/>
  <c r="D469" i="20"/>
  <c r="F468" i="20"/>
  <c r="E468" i="20"/>
  <c r="D468" i="20"/>
  <c r="F467" i="20"/>
  <c r="E467" i="20"/>
  <c r="D467" i="20"/>
  <c r="F466" i="20"/>
  <c r="E466" i="20"/>
  <c r="D466" i="20"/>
  <c r="F465" i="20"/>
  <c r="E465" i="20"/>
  <c r="D465" i="20"/>
  <c r="F464" i="20"/>
  <c r="E464" i="20"/>
  <c r="D464" i="20"/>
  <c r="F463" i="20"/>
  <c r="E463" i="20"/>
  <c r="D463" i="20"/>
  <c r="F462" i="20"/>
  <c r="E462" i="20"/>
  <c r="D462" i="20"/>
  <c r="F461" i="20"/>
  <c r="E461" i="20"/>
  <c r="D461" i="20"/>
  <c r="F460" i="20"/>
  <c r="E460" i="20"/>
  <c r="D460" i="20"/>
  <c r="F459" i="20"/>
  <c r="E459" i="20"/>
  <c r="D459" i="20"/>
  <c r="F458" i="20"/>
  <c r="E458" i="20"/>
  <c r="H458" i="20" s="1"/>
  <c r="D458" i="20"/>
  <c r="F457" i="20"/>
  <c r="E457" i="20"/>
  <c r="D457" i="20"/>
  <c r="F456" i="20"/>
  <c r="E456" i="20"/>
  <c r="D456" i="20"/>
  <c r="F455" i="20"/>
  <c r="E455" i="20"/>
  <c r="D455" i="20"/>
  <c r="F454" i="20"/>
  <c r="E454" i="20"/>
  <c r="H454" i="20" s="1"/>
  <c r="D454" i="20"/>
  <c r="F453" i="20"/>
  <c r="E453" i="20"/>
  <c r="D453" i="20"/>
  <c r="F452" i="20"/>
  <c r="E452" i="20"/>
  <c r="D452" i="20"/>
  <c r="F451" i="20"/>
  <c r="E451" i="20"/>
  <c r="D451" i="20"/>
  <c r="F450" i="20"/>
  <c r="E450" i="20"/>
  <c r="D450" i="20"/>
  <c r="F449" i="20"/>
  <c r="E449" i="20"/>
  <c r="D449" i="20"/>
  <c r="F448" i="20"/>
  <c r="E448" i="20"/>
  <c r="D448" i="20"/>
  <c r="F447" i="20"/>
  <c r="E447" i="20"/>
  <c r="D447" i="20"/>
  <c r="F446" i="20"/>
  <c r="E446" i="20"/>
  <c r="D446" i="20"/>
  <c r="F445" i="20"/>
  <c r="E445" i="20"/>
  <c r="D445" i="20"/>
  <c r="F444" i="20"/>
  <c r="E444" i="20"/>
  <c r="D444" i="20"/>
  <c r="F443" i="20"/>
  <c r="E443" i="20"/>
  <c r="D443" i="20"/>
  <c r="F442" i="20"/>
  <c r="E442" i="20"/>
  <c r="H442" i="20" s="1"/>
  <c r="D442" i="20"/>
  <c r="F441" i="20"/>
  <c r="E441" i="20"/>
  <c r="D441" i="20"/>
  <c r="F440" i="20"/>
  <c r="E440" i="20"/>
  <c r="D440" i="20"/>
  <c r="F439" i="20"/>
  <c r="E439" i="20"/>
  <c r="D439" i="20"/>
  <c r="F438" i="20"/>
  <c r="E438" i="20"/>
  <c r="H438" i="20" s="1"/>
  <c r="D438" i="20"/>
  <c r="F437" i="20"/>
  <c r="E437" i="20"/>
  <c r="D437" i="20"/>
  <c r="F436" i="20"/>
  <c r="E436" i="20"/>
  <c r="D436" i="20"/>
  <c r="F435" i="20"/>
  <c r="E435" i="20"/>
  <c r="D435" i="20"/>
  <c r="F434" i="20"/>
  <c r="E434" i="20"/>
  <c r="D434" i="20"/>
  <c r="F433" i="20"/>
  <c r="E433" i="20"/>
  <c r="D433" i="20"/>
  <c r="K432" i="20"/>
  <c r="F432" i="20"/>
  <c r="E432" i="20"/>
  <c r="D432" i="20"/>
  <c r="K431" i="20"/>
  <c r="F431" i="20"/>
  <c r="E431" i="20"/>
  <c r="D431" i="20"/>
  <c r="K430" i="20"/>
  <c r="F430" i="20"/>
  <c r="E430" i="20"/>
  <c r="D430" i="20"/>
  <c r="K429" i="20"/>
  <c r="F429" i="20"/>
  <c r="E429" i="20"/>
  <c r="D429" i="20"/>
  <c r="K428" i="20"/>
  <c r="F428" i="20"/>
  <c r="E428" i="20"/>
  <c r="D428" i="20"/>
  <c r="K427" i="20"/>
  <c r="F427" i="20"/>
  <c r="E427" i="20"/>
  <c r="D427" i="20"/>
  <c r="K426" i="20"/>
  <c r="F426" i="20"/>
  <c r="E426" i="20"/>
  <c r="D426" i="20"/>
  <c r="K425" i="20"/>
  <c r="F425" i="20"/>
  <c r="E425" i="20"/>
  <c r="D425" i="20"/>
  <c r="K424" i="20"/>
  <c r="F424" i="20"/>
  <c r="E424" i="20"/>
  <c r="D424" i="20"/>
  <c r="K423" i="20"/>
  <c r="F423" i="20"/>
  <c r="E423" i="20"/>
  <c r="D423" i="20"/>
  <c r="K422" i="20"/>
  <c r="F422" i="20"/>
  <c r="E422" i="20"/>
  <c r="D422" i="20"/>
  <c r="K421" i="20"/>
  <c r="F421" i="20"/>
  <c r="E421" i="20"/>
  <c r="D421" i="20"/>
  <c r="K420" i="20"/>
  <c r="F420" i="20"/>
  <c r="E420" i="20"/>
  <c r="D420" i="20"/>
  <c r="K419" i="20"/>
  <c r="F419" i="20"/>
  <c r="E419" i="20"/>
  <c r="D419" i="20"/>
  <c r="K418" i="20"/>
  <c r="F418" i="20"/>
  <c r="E418" i="20"/>
  <c r="D418" i="20"/>
  <c r="K417" i="20"/>
  <c r="F417" i="20"/>
  <c r="E417" i="20"/>
  <c r="D417" i="20"/>
  <c r="K416" i="20"/>
  <c r="F416" i="20"/>
  <c r="E416" i="20"/>
  <c r="D416" i="20"/>
  <c r="K415" i="20"/>
  <c r="F415" i="20"/>
  <c r="E415" i="20"/>
  <c r="D415" i="20"/>
  <c r="K414" i="20"/>
  <c r="F414" i="20"/>
  <c r="E414" i="20"/>
  <c r="D414" i="20"/>
  <c r="K413" i="20"/>
  <c r="F413" i="20"/>
  <c r="E413" i="20"/>
  <c r="D413" i="20"/>
  <c r="K412" i="20"/>
  <c r="F412" i="20"/>
  <c r="E412" i="20"/>
  <c r="D412" i="20"/>
  <c r="K411" i="20"/>
  <c r="F411" i="20"/>
  <c r="E411" i="20"/>
  <c r="D411" i="20"/>
  <c r="K410" i="20"/>
  <c r="F410" i="20"/>
  <c r="E410" i="20"/>
  <c r="D410" i="20"/>
  <c r="K409" i="20"/>
  <c r="F409" i="20"/>
  <c r="E409" i="20"/>
  <c r="D409" i="20"/>
  <c r="K408" i="20"/>
  <c r="F408" i="20"/>
  <c r="E408" i="20"/>
  <c r="D408" i="20"/>
  <c r="K407" i="20"/>
  <c r="F407" i="20"/>
  <c r="E407" i="20"/>
  <c r="D407" i="20"/>
  <c r="K406" i="20"/>
  <c r="F406" i="20"/>
  <c r="E406" i="20"/>
  <c r="D406" i="20"/>
  <c r="K405" i="20"/>
  <c r="F405" i="20"/>
  <c r="E405" i="20"/>
  <c r="D405" i="20"/>
  <c r="K404" i="20"/>
  <c r="F404" i="20"/>
  <c r="E404" i="20"/>
  <c r="D404" i="20"/>
  <c r="K403" i="20"/>
  <c r="F403" i="20"/>
  <c r="E403" i="20"/>
  <c r="D403" i="20"/>
  <c r="K402" i="20"/>
  <c r="F402" i="20"/>
  <c r="E402" i="20"/>
  <c r="D402" i="20"/>
  <c r="K401" i="20"/>
  <c r="F401" i="20"/>
  <c r="E401" i="20"/>
  <c r="D401" i="20"/>
  <c r="K400" i="20"/>
  <c r="F400" i="20"/>
  <c r="E400" i="20"/>
  <c r="D400" i="20"/>
  <c r="K399" i="20"/>
  <c r="F399" i="20"/>
  <c r="E399" i="20"/>
  <c r="D399" i="20"/>
  <c r="K398" i="20"/>
  <c r="F398" i="20"/>
  <c r="E398" i="20"/>
  <c r="D398" i="20"/>
  <c r="K397" i="20"/>
  <c r="F397" i="20"/>
  <c r="E397" i="20"/>
  <c r="D397" i="20"/>
  <c r="K396" i="20"/>
  <c r="F396" i="20"/>
  <c r="E396" i="20"/>
  <c r="D396" i="20"/>
  <c r="K395" i="20"/>
  <c r="F395" i="20"/>
  <c r="E395" i="20"/>
  <c r="D395" i="20"/>
  <c r="K394" i="20"/>
  <c r="F394" i="20"/>
  <c r="E394" i="20"/>
  <c r="D394" i="20"/>
  <c r="K393" i="20"/>
  <c r="F393" i="20"/>
  <c r="E393" i="20"/>
  <c r="D393" i="20"/>
  <c r="K392" i="20"/>
  <c r="F392" i="20"/>
  <c r="E392" i="20"/>
  <c r="D392" i="20"/>
  <c r="K391" i="20"/>
  <c r="F391" i="20"/>
  <c r="E391" i="20"/>
  <c r="D391" i="20"/>
  <c r="K390" i="20"/>
  <c r="F390" i="20"/>
  <c r="E390" i="20"/>
  <c r="D390" i="20"/>
  <c r="K389" i="20"/>
  <c r="F389" i="20"/>
  <c r="E389" i="20"/>
  <c r="D389" i="20"/>
  <c r="K388" i="20"/>
  <c r="F388" i="20"/>
  <c r="E388" i="20"/>
  <c r="D388" i="20"/>
  <c r="K387" i="20"/>
  <c r="F387" i="20"/>
  <c r="E387" i="20"/>
  <c r="D387" i="20"/>
  <c r="K386" i="20"/>
  <c r="F386" i="20"/>
  <c r="E386" i="20"/>
  <c r="D386" i="20"/>
  <c r="K385" i="20"/>
  <c r="F385" i="20"/>
  <c r="E385" i="20"/>
  <c r="D385" i="20"/>
  <c r="K384" i="20"/>
  <c r="F384" i="20"/>
  <c r="E384" i="20"/>
  <c r="D384" i="20"/>
  <c r="K383" i="20"/>
  <c r="F383" i="20"/>
  <c r="E383" i="20"/>
  <c r="D383" i="20"/>
  <c r="K382" i="20"/>
  <c r="F382" i="20"/>
  <c r="E382" i="20"/>
  <c r="D382" i="20"/>
  <c r="K381" i="20"/>
  <c r="F381" i="20"/>
  <c r="E381" i="20"/>
  <c r="D381" i="20"/>
  <c r="K380" i="20"/>
  <c r="F380" i="20"/>
  <c r="E380" i="20"/>
  <c r="D380" i="20"/>
  <c r="K379" i="20"/>
  <c r="F379" i="20"/>
  <c r="E379" i="20"/>
  <c r="D379" i="20"/>
  <c r="K378" i="20"/>
  <c r="F378" i="20"/>
  <c r="E378" i="20"/>
  <c r="D378" i="20"/>
  <c r="K377" i="20"/>
  <c r="F377" i="20"/>
  <c r="E377" i="20"/>
  <c r="D377" i="20"/>
  <c r="K376" i="20"/>
  <c r="F376" i="20"/>
  <c r="E376" i="20"/>
  <c r="D376" i="20"/>
  <c r="K375" i="20"/>
  <c r="F375" i="20"/>
  <c r="E375" i="20"/>
  <c r="D375" i="20"/>
  <c r="K374" i="20"/>
  <c r="F374" i="20"/>
  <c r="E374" i="20"/>
  <c r="D374" i="20"/>
  <c r="K373" i="20"/>
  <c r="F373" i="20"/>
  <c r="E373" i="20"/>
  <c r="D373" i="20"/>
  <c r="K372" i="20"/>
  <c r="F372" i="20"/>
  <c r="E372" i="20"/>
  <c r="D372" i="20"/>
  <c r="K371" i="20"/>
  <c r="F371" i="20"/>
  <c r="E371" i="20"/>
  <c r="D371" i="20"/>
  <c r="K370" i="20"/>
  <c r="F370" i="20"/>
  <c r="E370" i="20"/>
  <c r="D370" i="20"/>
  <c r="K369" i="20"/>
  <c r="F369" i="20"/>
  <c r="E369" i="20"/>
  <c r="D369" i="20"/>
  <c r="K368" i="20"/>
  <c r="F368" i="20"/>
  <c r="E368" i="20"/>
  <c r="D368" i="20"/>
  <c r="K367" i="20"/>
  <c r="F367" i="20"/>
  <c r="E367" i="20"/>
  <c r="D367" i="20"/>
  <c r="K366" i="20"/>
  <c r="F366" i="20"/>
  <c r="E366" i="20"/>
  <c r="D366" i="20"/>
  <c r="K365" i="20"/>
  <c r="F365" i="20"/>
  <c r="E365" i="20"/>
  <c r="D365" i="20"/>
  <c r="K364" i="20"/>
  <c r="F364" i="20"/>
  <c r="E364" i="20"/>
  <c r="D364" i="20"/>
  <c r="K363" i="20"/>
  <c r="F363" i="20"/>
  <c r="E363" i="20"/>
  <c r="D363" i="20"/>
  <c r="K362" i="20"/>
  <c r="F362" i="20"/>
  <c r="E362" i="20"/>
  <c r="D362" i="20"/>
  <c r="K361" i="20"/>
  <c r="F361" i="20"/>
  <c r="E361" i="20"/>
  <c r="D361" i="20"/>
  <c r="K360" i="20"/>
  <c r="F360" i="20"/>
  <c r="E360" i="20"/>
  <c r="D360" i="20"/>
  <c r="K359" i="20"/>
  <c r="F359" i="20"/>
  <c r="E359" i="20"/>
  <c r="D359" i="20"/>
  <c r="K358" i="20"/>
  <c r="F358" i="20"/>
  <c r="E358" i="20"/>
  <c r="D358" i="20"/>
  <c r="K357" i="20"/>
  <c r="F357" i="20"/>
  <c r="E357" i="20"/>
  <c r="D357" i="20"/>
  <c r="K356" i="20"/>
  <c r="F356" i="20"/>
  <c r="E356" i="20"/>
  <c r="D356" i="20"/>
  <c r="K355" i="20"/>
  <c r="F355" i="20"/>
  <c r="E355" i="20"/>
  <c r="D355" i="20"/>
  <c r="K354" i="20"/>
  <c r="F354" i="20"/>
  <c r="E354" i="20"/>
  <c r="D354" i="20"/>
  <c r="K353" i="20"/>
  <c r="F353" i="20"/>
  <c r="E353" i="20"/>
  <c r="D353" i="20"/>
  <c r="K352" i="20"/>
  <c r="F352" i="20"/>
  <c r="E352" i="20"/>
  <c r="D352" i="20"/>
  <c r="K351" i="20"/>
  <c r="F351" i="20"/>
  <c r="E351" i="20"/>
  <c r="D351" i="20"/>
  <c r="K350" i="20"/>
  <c r="F350" i="20"/>
  <c r="E350" i="20"/>
  <c r="D350" i="20"/>
  <c r="K349" i="20"/>
  <c r="F349" i="20"/>
  <c r="E349" i="20"/>
  <c r="D349" i="20"/>
  <c r="K348" i="20"/>
  <c r="F348" i="20"/>
  <c r="E348" i="20"/>
  <c r="D348" i="20"/>
  <c r="K347" i="20"/>
  <c r="F347" i="20"/>
  <c r="E347" i="20"/>
  <c r="D347" i="20"/>
  <c r="K346" i="20"/>
  <c r="F346" i="20"/>
  <c r="E346" i="20"/>
  <c r="D346" i="20"/>
  <c r="K345" i="20"/>
  <c r="F345" i="20"/>
  <c r="E345" i="20"/>
  <c r="D345" i="20"/>
  <c r="K344" i="20"/>
  <c r="F344" i="20"/>
  <c r="E344" i="20"/>
  <c r="D344" i="20"/>
  <c r="K343" i="20"/>
  <c r="F343" i="20"/>
  <c r="E343" i="20"/>
  <c r="D343" i="20"/>
  <c r="K342" i="20"/>
  <c r="F342" i="20"/>
  <c r="E342" i="20"/>
  <c r="D342" i="20"/>
  <c r="K341" i="20"/>
  <c r="F341" i="20"/>
  <c r="E341" i="20"/>
  <c r="D341" i="20"/>
  <c r="K340" i="20"/>
  <c r="F340" i="20"/>
  <c r="E340" i="20"/>
  <c r="D340" i="20"/>
  <c r="K339" i="20"/>
  <c r="F339" i="20"/>
  <c r="E339" i="20"/>
  <c r="D339" i="20"/>
  <c r="K338" i="20"/>
  <c r="F338" i="20"/>
  <c r="E338" i="20"/>
  <c r="D338" i="20"/>
  <c r="K337" i="20"/>
  <c r="F337" i="20"/>
  <c r="E337" i="20"/>
  <c r="D337" i="20"/>
  <c r="K336" i="20"/>
  <c r="F336" i="20"/>
  <c r="E336" i="20"/>
  <c r="D336" i="20"/>
  <c r="K335" i="20"/>
  <c r="F335" i="20"/>
  <c r="E335" i="20"/>
  <c r="D335" i="20"/>
  <c r="K334" i="20"/>
  <c r="F334" i="20"/>
  <c r="E334" i="20"/>
  <c r="D334" i="20"/>
  <c r="K333" i="20"/>
  <c r="F333" i="20"/>
  <c r="E333" i="20"/>
  <c r="D333" i="20"/>
  <c r="K332" i="20"/>
  <c r="F332" i="20"/>
  <c r="E332" i="20"/>
  <c r="D332" i="20"/>
  <c r="K331" i="20"/>
  <c r="F331" i="20"/>
  <c r="E331" i="20"/>
  <c r="D331" i="20"/>
  <c r="K330" i="20"/>
  <c r="F330" i="20"/>
  <c r="E330" i="20"/>
  <c r="D330" i="20"/>
  <c r="K329" i="20"/>
  <c r="F329" i="20"/>
  <c r="E329" i="20"/>
  <c r="D329" i="20"/>
  <c r="K328" i="20"/>
  <c r="F328" i="20"/>
  <c r="E328" i="20"/>
  <c r="D328" i="20"/>
  <c r="K327" i="20"/>
  <c r="F327" i="20"/>
  <c r="E327" i="20"/>
  <c r="D327" i="20"/>
  <c r="K326" i="20"/>
  <c r="F326" i="20"/>
  <c r="E326" i="20"/>
  <c r="D326" i="20"/>
  <c r="K325" i="20"/>
  <c r="F325" i="20"/>
  <c r="E325" i="20"/>
  <c r="D325" i="20"/>
  <c r="K324" i="20"/>
  <c r="F324" i="20"/>
  <c r="E324" i="20"/>
  <c r="H324" i="20" s="1"/>
  <c r="D324" i="20"/>
  <c r="K323" i="20"/>
  <c r="F323" i="20"/>
  <c r="E323" i="20"/>
  <c r="D323" i="20"/>
  <c r="K322" i="20"/>
  <c r="F322" i="20"/>
  <c r="E322" i="20"/>
  <c r="D322" i="20"/>
  <c r="K321" i="20"/>
  <c r="F321" i="20"/>
  <c r="E321" i="20"/>
  <c r="D321" i="20"/>
  <c r="K320" i="20"/>
  <c r="F320" i="20"/>
  <c r="E320" i="20"/>
  <c r="D320" i="20"/>
  <c r="K319" i="20"/>
  <c r="F319" i="20"/>
  <c r="E319" i="20"/>
  <c r="D319" i="20"/>
  <c r="K318" i="20"/>
  <c r="F318" i="20"/>
  <c r="E318" i="20"/>
  <c r="D318" i="20"/>
  <c r="K317" i="20"/>
  <c r="F317" i="20"/>
  <c r="E317" i="20"/>
  <c r="D317" i="20"/>
  <c r="K316" i="20"/>
  <c r="F316" i="20"/>
  <c r="E316" i="20"/>
  <c r="H316" i="20" s="1"/>
  <c r="D316" i="20"/>
  <c r="K315" i="20"/>
  <c r="F315" i="20"/>
  <c r="E315" i="20"/>
  <c r="D315" i="20"/>
  <c r="K314" i="20"/>
  <c r="F314" i="20"/>
  <c r="E314" i="20"/>
  <c r="D314" i="20"/>
  <c r="K313" i="20"/>
  <c r="F313" i="20"/>
  <c r="E313" i="20"/>
  <c r="D313" i="20"/>
  <c r="K312" i="20"/>
  <c r="F312" i="20"/>
  <c r="E312" i="20"/>
  <c r="D312" i="20"/>
  <c r="K311" i="20"/>
  <c r="F311" i="20"/>
  <c r="E311" i="20"/>
  <c r="D311" i="20"/>
  <c r="K310" i="20"/>
  <c r="F310" i="20"/>
  <c r="E310" i="20"/>
  <c r="D310" i="20"/>
  <c r="K309" i="20"/>
  <c r="F309" i="20"/>
  <c r="E309" i="20"/>
  <c r="D309" i="20"/>
  <c r="K308" i="20"/>
  <c r="F308" i="20"/>
  <c r="E308" i="20"/>
  <c r="D308" i="20"/>
  <c r="K307" i="20"/>
  <c r="F307" i="20"/>
  <c r="E307" i="20"/>
  <c r="D307" i="20"/>
  <c r="K306" i="20"/>
  <c r="F306" i="20"/>
  <c r="E306" i="20"/>
  <c r="D306" i="20"/>
  <c r="K305" i="20"/>
  <c r="F305" i="20"/>
  <c r="E305" i="20"/>
  <c r="D305" i="20"/>
  <c r="K304" i="20"/>
  <c r="F304" i="20"/>
  <c r="E304" i="20"/>
  <c r="D304" i="20"/>
  <c r="K303" i="20"/>
  <c r="F303" i="20"/>
  <c r="E303" i="20"/>
  <c r="D303" i="20"/>
  <c r="K302" i="20"/>
  <c r="F302" i="20"/>
  <c r="E302" i="20"/>
  <c r="D302" i="20"/>
  <c r="K301" i="20"/>
  <c r="F301" i="20"/>
  <c r="E301" i="20"/>
  <c r="D301" i="20"/>
  <c r="K300" i="20"/>
  <c r="F300" i="20"/>
  <c r="E300" i="20"/>
  <c r="D300" i="20"/>
  <c r="K299" i="20"/>
  <c r="F299" i="20"/>
  <c r="E299" i="20"/>
  <c r="D299" i="20"/>
  <c r="K298" i="20"/>
  <c r="F298" i="20"/>
  <c r="E298" i="20"/>
  <c r="D298" i="20"/>
  <c r="K297" i="20"/>
  <c r="F297" i="20"/>
  <c r="E297" i="20"/>
  <c r="D297" i="20"/>
  <c r="K296" i="20"/>
  <c r="F296" i="20"/>
  <c r="E296" i="20"/>
  <c r="D296" i="20"/>
  <c r="K295" i="20"/>
  <c r="F295" i="20"/>
  <c r="E295" i="20"/>
  <c r="D295" i="20"/>
  <c r="K294" i="20"/>
  <c r="F294" i="20"/>
  <c r="E294" i="20"/>
  <c r="D294" i="20"/>
  <c r="K293" i="20"/>
  <c r="F293" i="20"/>
  <c r="E293" i="20"/>
  <c r="D293" i="20"/>
  <c r="K292" i="20"/>
  <c r="F292" i="20"/>
  <c r="E292" i="20"/>
  <c r="D292" i="20"/>
  <c r="K291" i="20"/>
  <c r="F291" i="20"/>
  <c r="E291" i="20"/>
  <c r="D291" i="20"/>
  <c r="K290" i="20"/>
  <c r="F290" i="20"/>
  <c r="E290" i="20"/>
  <c r="D290" i="20"/>
  <c r="K289" i="20"/>
  <c r="F289" i="20"/>
  <c r="E289" i="20"/>
  <c r="D289" i="20"/>
  <c r="K288" i="20"/>
  <c r="F288" i="20"/>
  <c r="E288" i="20"/>
  <c r="D288" i="20"/>
  <c r="K287" i="20"/>
  <c r="F287" i="20"/>
  <c r="E287" i="20"/>
  <c r="D287" i="20"/>
  <c r="K286" i="20"/>
  <c r="F286" i="20"/>
  <c r="E286" i="20"/>
  <c r="D286" i="20"/>
  <c r="K285" i="20"/>
  <c r="F285" i="20"/>
  <c r="E285" i="20"/>
  <c r="D285" i="20"/>
  <c r="K284" i="20"/>
  <c r="F284" i="20"/>
  <c r="E284" i="20"/>
  <c r="D284" i="20"/>
  <c r="K283" i="20"/>
  <c r="F283" i="20"/>
  <c r="E283" i="20"/>
  <c r="D283" i="20"/>
  <c r="K282" i="20"/>
  <c r="F282" i="20"/>
  <c r="E282" i="20"/>
  <c r="D282" i="20"/>
  <c r="K281" i="20"/>
  <c r="F281" i="20"/>
  <c r="E281" i="20"/>
  <c r="D281" i="20"/>
  <c r="K280" i="20"/>
  <c r="F280" i="20"/>
  <c r="E280" i="20"/>
  <c r="D280" i="20"/>
  <c r="K279" i="20"/>
  <c r="F279" i="20"/>
  <c r="E279" i="20"/>
  <c r="D279" i="20"/>
  <c r="K278" i="20"/>
  <c r="F278" i="20"/>
  <c r="E278" i="20"/>
  <c r="D278" i="20"/>
  <c r="K277" i="20"/>
  <c r="F277" i="20"/>
  <c r="E277" i="20"/>
  <c r="D277" i="20"/>
  <c r="K276" i="20"/>
  <c r="F276" i="20"/>
  <c r="E276" i="20"/>
  <c r="H276" i="20" s="1"/>
  <c r="D276" i="20"/>
  <c r="K275" i="20"/>
  <c r="F275" i="20"/>
  <c r="E275" i="20"/>
  <c r="D275" i="20"/>
  <c r="K274" i="20"/>
  <c r="F274" i="20"/>
  <c r="E274" i="20"/>
  <c r="H274" i="20" s="1"/>
  <c r="D274" i="20"/>
  <c r="K273" i="20"/>
  <c r="F273" i="20"/>
  <c r="E273" i="20"/>
  <c r="D273" i="20"/>
  <c r="K272" i="20"/>
  <c r="F272" i="20"/>
  <c r="E272" i="20"/>
  <c r="D272" i="20"/>
  <c r="K271" i="20"/>
  <c r="F271" i="20"/>
  <c r="E271" i="20"/>
  <c r="D271" i="20"/>
  <c r="K270" i="20"/>
  <c r="F270" i="20"/>
  <c r="E270" i="20"/>
  <c r="D270" i="20"/>
  <c r="K269" i="20"/>
  <c r="F269" i="20"/>
  <c r="E269" i="20"/>
  <c r="D269" i="20"/>
  <c r="K268" i="20"/>
  <c r="F268" i="20"/>
  <c r="E268" i="20"/>
  <c r="H268" i="20" s="1"/>
  <c r="D268" i="20"/>
  <c r="K267" i="20"/>
  <c r="F267" i="20"/>
  <c r="E267" i="20"/>
  <c r="D267" i="20"/>
  <c r="K266" i="20"/>
  <c r="F266" i="20"/>
  <c r="E266" i="20"/>
  <c r="D266" i="20"/>
  <c r="K265" i="20"/>
  <c r="F265" i="20"/>
  <c r="E265" i="20"/>
  <c r="D265" i="20"/>
  <c r="K264" i="20"/>
  <c r="F264" i="20"/>
  <c r="E264" i="20"/>
  <c r="D264" i="20"/>
  <c r="K263" i="20"/>
  <c r="F263" i="20"/>
  <c r="E263" i="20"/>
  <c r="D263" i="20"/>
  <c r="K262" i="20"/>
  <c r="F262" i="20"/>
  <c r="E262" i="20"/>
  <c r="D262" i="20"/>
  <c r="K261" i="20"/>
  <c r="F261" i="20"/>
  <c r="E261" i="20"/>
  <c r="D261" i="20"/>
  <c r="K260" i="20"/>
  <c r="F260" i="20"/>
  <c r="E260" i="20"/>
  <c r="H260" i="20" s="1"/>
  <c r="D260" i="20"/>
  <c r="K259" i="20"/>
  <c r="F259" i="20"/>
  <c r="E259" i="20"/>
  <c r="D259" i="20"/>
  <c r="K258" i="20"/>
  <c r="F258" i="20"/>
  <c r="E258" i="20"/>
  <c r="D258" i="20"/>
  <c r="K257" i="20"/>
  <c r="F257" i="20"/>
  <c r="E257" i="20"/>
  <c r="G257" i="20" s="1"/>
  <c r="D257" i="20"/>
  <c r="K256" i="20"/>
  <c r="F256" i="20"/>
  <c r="E256" i="20"/>
  <c r="D256" i="20"/>
  <c r="K255" i="20"/>
  <c r="F255" i="20"/>
  <c r="E255" i="20"/>
  <c r="D255" i="20"/>
  <c r="K254" i="20"/>
  <c r="F254" i="20"/>
  <c r="E254" i="20"/>
  <c r="D254" i="20"/>
  <c r="K253" i="20"/>
  <c r="F253" i="20"/>
  <c r="E253" i="20"/>
  <c r="D253" i="20"/>
  <c r="K252" i="20"/>
  <c r="F252" i="20"/>
  <c r="E252" i="20"/>
  <c r="D252" i="20"/>
  <c r="K251" i="20"/>
  <c r="F251" i="20"/>
  <c r="E251" i="20"/>
  <c r="D251" i="20"/>
  <c r="K250" i="20"/>
  <c r="F250" i="20"/>
  <c r="E250" i="20"/>
  <c r="D250" i="20"/>
  <c r="K249" i="20"/>
  <c r="F249" i="20"/>
  <c r="E249" i="20"/>
  <c r="D249" i="20"/>
  <c r="K248" i="20"/>
  <c r="F248" i="20"/>
  <c r="E248" i="20"/>
  <c r="D248" i="20"/>
  <c r="K247" i="20"/>
  <c r="F247" i="20"/>
  <c r="E247" i="20"/>
  <c r="D247" i="20"/>
  <c r="K246" i="20"/>
  <c r="F246" i="20"/>
  <c r="E246" i="20"/>
  <c r="D246" i="20"/>
  <c r="K245" i="20"/>
  <c r="F245" i="20"/>
  <c r="E245" i="20"/>
  <c r="D245" i="20"/>
  <c r="K244" i="20"/>
  <c r="F244" i="20"/>
  <c r="E244" i="20"/>
  <c r="D244" i="20"/>
  <c r="K243" i="20"/>
  <c r="F243" i="20"/>
  <c r="E243" i="20"/>
  <c r="D243" i="20"/>
  <c r="K242" i="20"/>
  <c r="F242" i="20"/>
  <c r="E242" i="20"/>
  <c r="D242" i="20"/>
  <c r="K241" i="20"/>
  <c r="F241" i="20"/>
  <c r="E241" i="20"/>
  <c r="D241" i="20"/>
  <c r="K240" i="20"/>
  <c r="F240" i="20"/>
  <c r="E240" i="20"/>
  <c r="D240" i="20"/>
  <c r="K239" i="20"/>
  <c r="F239" i="20"/>
  <c r="E239" i="20"/>
  <c r="D239" i="20"/>
  <c r="K238" i="20"/>
  <c r="F238" i="20"/>
  <c r="E238" i="20"/>
  <c r="D238" i="20"/>
  <c r="K237" i="20"/>
  <c r="F237" i="20"/>
  <c r="E237" i="20"/>
  <c r="D237" i="20"/>
  <c r="K236" i="20"/>
  <c r="F236" i="20"/>
  <c r="E236" i="20"/>
  <c r="D236" i="20"/>
  <c r="K235" i="20"/>
  <c r="F235" i="20"/>
  <c r="E235" i="20"/>
  <c r="D235" i="20"/>
  <c r="K234" i="20"/>
  <c r="F234" i="20"/>
  <c r="E234" i="20"/>
  <c r="D234" i="20"/>
  <c r="K233" i="20"/>
  <c r="F233" i="20"/>
  <c r="E233" i="20"/>
  <c r="D233" i="20"/>
  <c r="K232" i="20"/>
  <c r="F232" i="20"/>
  <c r="E232" i="20"/>
  <c r="D232" i="20"/>
  <c r="K231" i="20"/>
  <c r="F231" i="20"/>
  <c r="E231" i="20"/>
  <c r="D231" i="20"/>
  <c r="K230" i="20"/>
  <c r="F230" i="20"/>
  <c r="E230" i="20"/>
  <c r="D230" i="20"/>
  <c r="K229" i="20"/>
  <c r="F229" i="20"/>
  <c r="E229" i="20"/>
  <c r="D229" i="20"/>
  <c r="K228" i="20"/>
  <c r="F228" i="20"/>
  <c r="E228" i="20"/>
  <c r="D228" i="20"/>
  <c r="K227" i="20"/>
  <c r="F227" i="20"/>
  <c r="E227" i="20"/>
  <c r="D227" i="20"/>
  <c r="K226" i="20"/>
  <c r="F226" i="20"/>
  <c r="E226" i="20"/>
  <c r="D226" i="20"/>
  <c r="K225" i="20"/>
  <c r="F225" i="20"/>
  <c r="E225" i="20"/>
  <c r="D225" i="20"/>
  <c r="K224" i="20"/>
  <c r="F224" i="20"/>
  <c r="E224" i="20"/>
  <c r="D224" i="20"/>
  <c r="K223" i="20"/>
  <c r="F223" i="20"/>
  <c r="E223" i="20"/>
  <c r="D223" i="20"/>
  <c r="K222" i="20"/>
  <c r="F222" i="20"/>
  <c r="E222" i="20"/>
  <c r="D222" i="20"/>
  <c r="K221" i="20"/>
  <c r="F221" i="20"/>
  <c r="E221" i="20"/>
  <c r="D221" i="20"/>
  <c r="K220" i="20"/>
  <c r="F220" i="20"/>
  <c r="E220" i="20"/>
  <c r="D220" i="20"/>
  <c r="K219" i="20"/>
  <c r="F219" i="20"/>
  <c r="E219" i="20"/>
  <c r="D219" i="20"/>
  <c r="K218" i="20"/>
  <c r="F218" i="20"/>
  <c r="E218" i="20"/>
  <c r="D218" i="20"/>
  <c r="K217" i="20"/>
  <c r="F217" i="20"/>
  <c r="E217" i="20"/>
  <c r="D217" i="20"/>
  <c r="K216" i="20"/>
  <c r="F216" i="20"/>
  <c r="E216" i="20"/>
  <c r="D216" i="20"/>
  <c r="K215" i="20"/>
  <c r="F215" i="20"/>
  <c r="E215" i="20"/>
  <c r="D215" i="20"/>
  <c r="K214" i="20"/>
  <c r="F214" i="20"/>
  <c r="E214" i="20"/>
  <c r="D214" i="20"/>
  <c r="K213" i="20"/>
  <c r="F213" i="20"/>
  <c r="E213" i="20"/>
  <c r="D213" i="20"/>
  <c r="K212" i="20"/>
  <c r="F212" i="20"/>
  <c r="E212" i="20"/>
  <c r="D212" i="20"/>
  <c r="K211" i="20"/>
  <c r="F211" i="20"/>
  <c r="E211" i="20"/>
  <c r="D211" i="20"/>
  <c r="K210" i="20"/>
  <c r="F210" i="20"/>
  <c r="E210" i="20"/>
  <c r="D210" i="20"/>
  <c r="K209" i="20"/>
  <c r="F209" i="20"/>
  <c r="E209" i="20"/>
  <c r="D209" i="20"/>
  <c r="K208" i="20"/>
  <c r="F208" i="20"/>
  <c r="E208" i="20"/>
  <c r="D208" i="20"/>
  <c r="K207" i="20"/>
  <c r="F207" i="20"/>
  <c r="E207" i="20"/>
  <c r="D207" i="20"/>
  <c r="K206" i="20"/>
  <c r="F206" i="20"/>
  <c r="E206" i="20"/>
  <c r="D206" i="20"/>
  <c r="K205" i="20"/>
  <c r="F205" i="20"/>
  <c r="E205" i="20"/>
  <c r="D205" i="20"/>
  <c r="K204" i="20"/>
  <c r="F204" i="20"/>
  <c r="E204" i="20"/>
  <c r="D204" i="20"/>
  <c r="K203" i="20"/>
  <c r="F203" i="20"/>
  <c r="E203" i="20"/>
  <c r="D203" i="20"/>
  <c r="K202" i="20"/>
  <c r="F202" i="20"/>
  <c r="E202" i="20"/>
  <c r="D202" i="20"/>
  <c r="K201" i="20"/>
  <c r="F201" i="20"/>
  <c r="E201" i="20"/>
  <c r="D201" i="20"/>
  <c r="K200" i="20"/>
  <c r="F200" i="20"/>
  <c r="E200" i="20"/>
  <c r="D200" i="20"/>
  <c r="K199" i="20"/>
  <c r="F199" i="20"/>
  <c r="E199" i="20"/>
  <c r="D199" i="20"/>
  <c r="K198" i="20"/>
  <c r="F198" i="20"/>
  <c r="E198" i="20"/>
  <c r="D198" i="20"/>
  <c r="K197" i="20"/>
  <c r="F197" i="20"/>
  <c r="E197" i="20"/>
  <c r="D197" i="20"/>
  <c r="K196" i="20"/>
  <c r="F196" i="20"/>
  <c r="E196" i="20"/>
  <c r="D196" i="20"/>
  <c r="K195" i="20"/>
  <c r="F195" i="20"/>
  <c r="E195" i="20"/>
  <c r="D195" i="20"/>
  <c r="K194" i="20"/>
  <c r="F194" i="20"/>
  <c r="E194" i="20"/>
  <c r="D194" i="20"/>
  <c r="K193" i="20"/>
  <c r="F193" i="20"/>
  <c r="E193" i="20"/>
  <c r="D193" i="20"/>
  <c r="K192" i="20"/>
  <c r="F192" i="20"/>
  <c r="E192" i="20"/>
  <c r="D192" i="20"/>
  <c r="K191" i="20"/>
  <c r="F191" i="20"/>
  <c r="E191" i="20"/>
  <c r="D191" i="20"/>
  <c r="K190" i="20"/>
  <c r="F190" i="20"/>
  <c r="E190" i="20"/>
  <c r="D190" i="20"/>
  <c r="K189" i="20"/>
  <c r="F189" i="20"/>
  <c r="E189" i="20"/>
  <c r="D189" i="20"/>
  <c r="K188" i="20"/>
  <c r="F188" i="20"/>
  <c r="E188" i="20"/>
  <c r="D188" i="20"/>
  <c r="K187" i="20"/>
  <c r="F187" i="20"/>
  <c r="E187" i="20"/>
  <c r="D187" i="20"/>
  <c r="K186" i="20"/>
  <c r="F186" i="20"/>
  <c r="E186" i="20"/>
  <c r="D186" i="20"/>
  <c r="K185" i="20"/>
  <c r="F185" i="20"/>
  <c r="E185" i="20"/>
  <c r="D185" i="20"/>
  <c r="K184" i="20"/>
  <c r="F184" i="20"/>
  <c r="E184" i="20"/>
  <c r="D184" i="20"/>
  <c r="K183" i="20"/>
  <c r="F183" i="20"/>
  <c r="E183" i="20"/>
  <c r="D183" i="20"/>
  <c r="K182" i="20"/>
  <c r="F182" i="20"/>
  <c r="E182" i="20"/>
  <c r="D182" i="20"/>
  <c r="K181" i="20"/>
  <c r="F181" i="20"/>
  <c r="E181" i="20"/>
  <c r="D181" i="20"/>
  <c r="K180" i="20"/>
  <c r="F180" i="20"/>
  <c r="E180" i="20"/>
  <c r="D180" i="20"/>
  <c r="K179" i="20"/>
  <c r="F179" i="20"/>
  <c r="E179" i="20"/>
  <c r="D179" i="20"/>
  <c r="K178" i="20"/>
  <c r="F178" i="20"/>
  <c r="E178" i="20"/>
  <c r="D178" i="20"/>
  <c r="K177" i="20"/>
  <c r="F177" i="20"/>
  <c r="E177" i="20"/>
  <c r="D177" i="20"/>
  <c r="K176" i="20"/>
  <c r="F176" i="20"/>
  <c r="E176" i="20"/>
  <c r="D176" i="20"/>
  <c r="K175" i="20"/>
  <c r="F175" i="20"/>
  <c r="E175" i="20"/>
  <c r="D175" i="20"/>
  <c r="K174" i="20"/>
  <c r="F174" i="20"/>
  <c r="E174" i="20"/>
  <c r="D174" i="20"/>
  <c r="K173" i="20"/>
  <c r="F173" i="20"/>
  <c r="E173" i="20"/>
  <c r="D173" i="20"/>
  <c r="K172" i="20"/>
  <c r="F172" i="20"/>
  <c r="E172" i="20"/>
  <c r="D172" i="20"/>
  <c r="K171" i="20"/>
  <c r="F171" i="20"/>
  <c r="E171" i="20"/>
  <c r="D171" i="20"/>
  <c r="K170" i="20"/>
  <c r="F170" i="20"/>
  <c r="E170" i="20"/>
  <c r="D170" i="20"/>
  <c r="K169" i="20"/>
  <c r="F169" i="20"/>
  <c r="E169" i="20"/>
  <c r="D169" i="20"/>
  <c r="K168" i="20"/>
  <c r="F168" i="20"/>
  <c r="E168" i="20"/>
  <c r="D168" i="20"/>
  <c r="K167" i="20"/>
  <c r="F167" i="20"/>
  <c r="E167" i="20"/>
  <c r="D167" i="20"/>
  <c r="K166" i="20"/>
  <c r="F166" i="20"/>
  <c r="E166" i="20"/>
  <c r="D166" i="20"/>
  <c r="K165" i="20"/>
  <c r="F165" i="20"/>
  <c r="E165" i="20"/>
  <c r="D165" i="20"/>
  <c r="K164" i="20"/>
  <c r="F164" i="20"/>
  <c r="E164" i="20"/>
  <c r="D164" i="20"/>
  <c r="K163" i="20"/>
  <c r="F163" i="20"/>
  <c r="E163" i="20"/>
  <c r="D163" i="20"/>
  <c r="K162" i="20"/>
  <c r="F162" i="20"/>
  <c r="E162" i="20"/>
  <c r="D162" i="20"/>
  <c r="K161" i="20"/>
  <c r="F161" i="20"/>
  <c r="E161" i="20"/>
  <c r="D161" i="20"/>
  <c r="K160" i="20"/>
  <c r="F160" i="20"/>
  <c r="E160" i="20"/>
  <c r="D160" i="20"/>
  <c r="K159" i="20"/>
  <c r="F159" i="20"/>
  <c r="E159" i="20"/>
  <c r="D159" i="20"/>
  <c r="K158" i="20"/>
  <c r="F158" i="20"/>
  <c r="E158" i="20"/>
  <c r="D158" i="20"/>
  <c r="K157" i="20"/>
  <c r="F157" i="20"/>
  <c r="E157" i="20"/>
  <c r="D157" i="20"/>
  <c r="K156" i="20"/>
  <c r="F156" i="20"/>
  <c r="E156" i="20"/>
  <c r="D156" i="20"/>
  <c r="K155" i="20"/>
  <c r="F155" i="20"/>
  <c r="E155" i="20"/>
  <c r="D155" i="20"/>
  <c r="K154" i="20"/>
  <c r="F154" i="20"/>
  <c r="E154" i="20"/>
  <c r="D154" i="20"/>
  <c r="K153" i="20"/>
  <c r="F153" i="20"/>
  <c r="E153" i="20"/>
  <c r="D153" i="20"/>
  <c r="K152" i="20"/>
  <c r="F152" i="20"/>
  <c r="E152" i="20"/>
  <c r="D152" i="20"/>
  <c r="K151" i="20"/>
  <c r="F151" i="20"/>
  <c r="E151" i="20"/>
  <c r="D151" i="20"/>
  <c r="K150" i="20"/>
  <c r="F150" i="20"/>
  <c r="E150" i="20"/>
  <c r="D150" i="20"/>
  <c r="K149" i="20"/>
  <c r="F149" i="20"/>
  <c r="E149" i="20"/>
  <c r="D149" i="20"/>
  <c r="K148" i="20"/>
  <c r="F148" i="20"/>
  <c r="E148" i="20"/>
  <c r="D148" i="20"/>
  <c r="K147" i="20"/>
  <c r="F147" i="20"/>
  <c r="E147" i="20"/>
  <c r="D147" i="20"/>
  <c r="K146" i="20"/>
  <c r="F146" i="20"/>
  <c r="E146" i="20"/>
  <c r="D146" i="20"/>
  <c r="K145" i="20"/>
  <c r="F145" i="20"/>
  <c r="E145" i="20"/>
  <c r="D145" i="20"/>
  <c r="K144" i="20"/>
  <c r="F144" i="20"/>
  <c r="E144" i="20"/>
  <c r="D144" i="20"/>
  <c r="K143" i="20"/>
  <c r="F143" i="20"/>
  <c r="E143" i="20"/>
  <c r="D143" i="20"/>
  <c r="K142" i="20"/>
  <c r="F142" i="20"/>
  <c r="E142" i="20"/>
  <c r="D142" i="20"/>
  <c r="K141" i="20"/>
  <c r="F141" i="20"/>
  <c r="E141" i="20"/>
  <c r="D141" i="20"/>
  <c r="K140" i="20"/>
  <c r="F140" i="20"/>
  <c r="E140" i="20"/>
  <c r="D140" i="20"/>
  <c r="K139" i="20"/>
  <c r="F139" i="20"/>
  <c r="E139" i="20"/>
  <c r="D139" i="20"/>
  <c r="K138" i="20"/>
  <c r="F138" i="20"/>
  <c r="E138" i="20"/>
  <c r="D138" i="20"/>
  <c r="K137" i="20"/>
  <c r="F137" i="20"/>
  <c r="E137" i="20"/>
  <c r="D137" i="20"/>
  <c r="K136" i="20"/>
  <c r="F136" i="20"/>
  <c r="E136" i="20"/>
  <c r="D136" i="20"/>
  <c r="K135" i="20"/>
  <c r="F135" i="20"/>
  <c r="E135" i="20"/>
  <c r="D135" i="20"/>
  <c r="K134" i="20"/>
  <c r="F134" i="20"/>
  <c r="E134" i="20"/>
  <c r="D134" i="20"/>
  <c r="K133" i="20"/>
  <c r="F133" i="20"/>
  <c r="E133" i="20"/>
  <c r="D133" i="20"/>
  <c r="K132" i="20"/>
  <c r="F132" i="20"/>
  <c r="E132" i="20"/>
  <c r="D132" i="20"/>
  <c r="K131" i="20"/>
  <c r="F131" i="20"/>
  <c r="E131" i="20"/>
  <c r="D131" i="20"/>
  <c r="K130" i="20"/>
  <c r="F130" i="20"/>
  <c r="E130" i="20"/>
  <c r="D130" i="20"/>
  <c r="K129" i="20"/>
  <c r="F129" i="20"/>
  <c r="E129" i="20"/>
  <c r="D129" i="20"/>
  <c r="K128" i="20"/>
  <c r="F128" i="20"/>
  <c r="E128" i="20"/>
  <c r="D128" i="20"/>
  <c r="K127" i="20"/>
  <c r="F127" i="20"/>
  <c r="E127" i="20"/>
  <c r="D127" i="20"/>
  <c r="K126" i="20"/>
  <c r="F126" i="20"/>
  <c r="E126" i="20"/>
  <c r="D126" i="20"/>
  <c r="K125" i="20"/>
  <c r="F125" i="20"/>
  <c r="E125" i="20"/>
  <c r="D125" i="20"/>
  <c r="K124" i="20"/>
  <c r="F124" i="20"/>
  <c r="E124" i="20"/>
  <c r="D124" i="20"/>
  <c r="K123" i="20"/>
  <c r="F123" i="20"/>
  <c r="E123" i="20"/>
  <c r="D123" i="20"/>
  <c r="K122" i="20"/>
  <c r="F122" i="20"/>
  <c r="E122" i="20"/>
  <c r="D122" i="20"/>
  <c r="K121" i="20"/>
  <c r="F121" i="20"/>
  <c r="E121" i="20"/>
  <c r="D121" i="20"/>
  <c r="K120" i="20"/>
  <c r="F120" i="20"/>
  <c r="E120" i="20"/>
  <c r="D120" i="20"/>
  <c r="K119" i="20"/>
  <c r="F119" i="20"/>
  <c r="E119" i="20"/>
  <c r="D119" i="20"/>
  <c r="K118" i="20"/>
  <c r="F118" i="20"/>
  <c r="E118" i="20"/>
  <c r="D118" i="20"/>
  <c r="K117" i="20"/>
  <c r="F117" i="20"/>
  <c r="E117" i="20"/>
  <c r="D117" i="20"/>
  <c r="K116" i="20"/>
  <c r="F116" i="20"/>
  <c r="E116" i="20"/>
  <c r="D116" i="20"/>
  <c r="K115" i="20"/>
  <c r="F115" i="20"/>
  <c r="E115" i="20"/>
  <c r="D115" i="20"/>
  <c r="K114" i="20"/>
  <c r="F114" i="20"/>
  <c r="E114" i="20"/>
  <c r="D114" i="20"/>
  <c r="K113" i="20"/>
  <c r="F113" i="20"/>
  <c r="E113" i="20"/>
  <c r="D113" i="20"/>
  <c r="K112" i="20"/>
  <c r="F112" i="20"/>
  <c r="E112" i="20"/>
  <c r="D112" i="20"/>
  <c r="K111" i="20"/>
  <c r="F111" i="20"/>
  <c r="E111" i="20"/>
  <c r="D111" i="20"/>
  <c r="K110" i="20"/>
  <c r="F110" i="20"/>
  <c r="E110" i="20"/>
  <c r="D110" i="20"/>
  <c r="K109" i="20"/>
  <c r="F109" i="20"/>
  <c r="E109" i="20"/>
  <c r="D109" i="20"/>
  <c r="K108" i="20"/>
  <c r="F108" i="20"/>
  <c r="E108" i="20"/>
  <c r="D108" i="20"/>
  <c r="K107" i="20"/>
  <c r="F107" i="20"/>
  <c r="E107" i="20"/>
  <c r="D107" i="20"/>
  <c r="K106" i="20"/>
  <c r="F106" i="20"/>
  <c r="E106" i="20"/>
  <c r="D106" i="20"/>
  <c r="K105" i="20"/>
  <c r="F105" i="20"/>
  <c r="E105" i="20"/>
  <c r="D105" i="20"/>
  <c r="K104" i="20"/>
  <c r="F104" i="20"/>
  <c r="E104" i="20"/>
  <c r="D104" i="20"/>
  <c r="K103" i="20"/>
  <c r="F103" i="20"/>
  <c r="E103" i="20"/>
  <c r="D103" i="20"/>
  <c r="K102" i="20"/>
  <c r="F102" i="20"/>
  <c r="E102" i="20"/>
  <c r="D102" i="20"/>
  <c r="K101" i="20"/>
  <c r="F101" i="20"/>
  <c r="E101" i="20"/>
  <c r="D101" i="20"/>
  <c r="K100" i="20"/>
  <c r="F100" i="20"/>
  <c r="E100" i="20"/>
  <c r="D100" i="20"/>
  <c r="K99" i="20"/>
  <c r="F99" i="20"/>
  <c r="E99" i="20"/>
  <c r="D99" i="20"/>
  <c r="K98" i="20"/>
  <c r="F98" i="20"/>
  <c r="E98" i="20"/>
  <c r="D98" i="20"/>
  <c r="K97" i="20"/>
  <c r="F97" i="20"/>
  <c r="E97" i="20"/>
  <c r="D97" i="20"/>
  <c r="K96" i="20"/>
  <c r="F96" i="20"/>
  <c r="E96" i="20"/>
  <c r="D96" i="20"/>
  <c r="K95" i="20"/>
  <c r="F95" i="20"/>
  <c r="E95" i="20"/>
  <c r="D95" i="20"/>
  <c r="K94" i="20"/>
  <c r="F94" i="20"/>
  <c r="E94" i="20"/>
  <c r="D94" i="20"/>
  <c r="K93" i="20"/>
  <c r="F93" i="20"/>
  <c r="E93" i="20"/>
  <c r="D93" i="20"/>
  <c r="K92" i="20"/>
  <c r="F92" i="20"/>
  <c r="E92" i="20"/>
  <c r="D92" i="20"/>
  <c r="K91" i="20"/>
  <c r="F91" i="20"/>
  <c r="E91" i="20"/>
  <c r="D91" i="20"/>
  <c r="K90" i="20"/>
  <c r="F90" i="20"/>
  <c r="E90" i="20"/>
  <c r="D90" i="20"/>
  <c r="K89" i="20"/>
  <c r="F89" i="20"/>
  <c r="E89" i="20"/>
  <c r="D89" i="20"/>
  <c r="K88" i="20"/>
  <c r="F88" i="20"/>
  <c r="E88" i="20"/>
  <c r="D88" i="20"/>
  <c r="K87" i="20"/>
  <c r="F87" i="20"/>
  <c r="E87" i="20"/>
  <c r="D87" i="20"/>
  <c r="K86" i="20"/>
  <c r="F86" i="20"/>
  <c r="E86" i="20"/>
  <c r="D86" i="20"/>
  <c r="K85" i="20"/>
  <c r="F85" i="20"/>
  <c r="E85" i="20"/>
  <c r="D85" i="20"/>
  <c r="K84" i="20"/>
  <c r="F84" i="20"/>
  <c r="E84" i="20"/>
  <c r="D84" i="20"/>
  <c r="K83" i="20"/>
  <c r="F83" i="20"/>
  <c r="E83" i="20"/>
  <c r="D83" i="20"/>
  <c r="K82" i="20"/>
  <c r="F82" i="20"/>
  <c r="E82" i="20"/>
  <c r="D82" i="20"/>
  <c r="K81" i="20"/>
  <c r="F81" i="20"/>
  <c r="E81" i="20"/>
  <c r="D81" i="20"/>
  <c r="K80" i="20"/>
  <c r="F80" i="20"/>
  <c r="E80" i="20"/>
  <c r="D80" i="20"/>
  <c r="K79" i="20"/>
  <c r="F79" i="20"/>
  <c r="E79" i="20"/>
  <c r="D79" i="20"/>
  <c r="K78" i="20"/>
  <c r="F78" i="20"/>
  <c r="E78" i="20"/>
  <c r="D78" i="20"/>
  <c r="K77" i="20"/>
  <c r="F77" i="20"/>
  <c r="E77" i="20"/>
  <c r="D77" i="20"/>
  <c r="K76" i="20"/>
  <c r="F76" i="20"/>
  <c r="E76" i="20"/>
  <c r="H76" i="20" s="1"/>
  <c r="D76" i="20"/>
  <c r="K75" i="20"/>
  <c r="F75" i="20"/>
  <c r="E75" i="20"/>
  <c r="D75" i="20"/>
  <c r="K74" i="20"/>
  <c r="F74" i="20"/>
  <c r="E74" i="20"/>
  <c r="D74" i="20"/>
  <c r="K73" i="20"/>
  <c r="F73" i="20"/>
  <c r="E73" i="20"/>
  <c r="D73" i="20"/>
  <c r="K72" i="20"/>
  <c r="F72" i="20"/>
  <c r="E72" i="20"/>
  <c r="H72" i="20" s="1"/>
  <c r="D72" i="20"/>
  <c r="K71" i="20"/>
  <c r="F71" i="20"/>
  <c r="E71" i="20"/>
  <c r="H71" i="20" s="1"/>
  <c r="D71" i="20"/>
  <c r="K70" i="20"/>
  <c r="F70" i="20"/>
  <c r="E70" i="20"/>
  <c r="H70" i="20" s="1"/>
  <c r="D70" i="20"/>
  <c r="K69" i="20"/>
  <c r="F69" i="20"/>
  <c r="E69" i="20"/>
  <c r="H69" i="20" s="1"/>
  <c r="D69" i="20"/>
  <c r="K68" i="20"/>
  <c r="F68" i="20"/>
  <c r="E68" i="20"/>
  <c r="H68" i="20" s="1"/>
  <c r="D68" i="20"/>
  <c r="K67" i="20"/>
  <c r="F67" i="20"/>
  <c r="E67" i="20"/>
  <c r="D67" i="20"/>
  <c r="K66" i="20"/>
  <c r="F66" i="20"/>
  <c r="E66" i="20"/>
  <c r="H66" i="20" s="1"/>
  <c r="D66" i="20"/>
  <c r="K65" i="20"/>
  <c r="F65" i="20"/>
  <c r="E65" i="20"/>
  <c r="H65" i="20" s="1"/>
  <c r="D65" i="20"/>
  <c r="K64" i="20"/>
  <c r="F64" i="20"/>
  <c r="E64" i="20"/>
  <c r="D64" i="20"/>
  <c r="K63" i="20"/>
  <c r="F63" i="20"/>
  <c r="E63" i="20"/>
  <c r="D63" i="20"/>
  <c r="K62" i="20"/>
  <c r="F62" i="20"/>
  <c r="E62" i="20"/>
  <c r="H62" i="20" s="1"/>
  <c r="D62" i="20"/>
  <c r="K61" i="20"/>
  <c r="F61" i="20"/>
  <c r="E61" i="20"/>
  <c r="H61" i="20" s="1"/>
  <c r="D61" i="20"/>
  <c r="K60" i="20"/>
  <c r="F60" i="20"/>
  <c r="E60" i="20"/>
  <c r="H60" i="20" s="1"/>
  <c r="D60" i="20"/>
  <c r="K59" i="20"/>
  <c r="F59" i="20"/>
  <c r="E59" i="20"/>
  <c r="D59" i="20"/>
  <c r="K58" i="20"/>
  <c r="F58" i="20"/>
  <c r="E58" i="20"/>
  <c r="H58" i="20" s="1"/>
  <c r="D58" i="20"/>
  <c r="K57" i="20"/>
  <c r="F57" i="20"/>
  <c r="E57" i="20"/>
  <c r="H57" i="20" s="1"/>
  <c r="D57" i="20"/>
  <c r="K56" i="20"/>
  <c r="F56" i="20"/>
  <c r="E56" i="20"/>
  <c r="D56" i="20"/>
  <c r="K55" i="20"/>
  <c r="F55" i="20"/>
  <c r="E55" i="20"/>
  <c r="D55" i="20"/>
  <c r="K54" i="20"/>
  <c r="F54" i="20"/>
  <c r="E54" i="20"/>
  <c r="D54" i="20"/>
  <c r="K53" i="20"/>
  <c r="F53" i="20"/>
  <c r="E53" i="20"/>
  <c r="D53" i="20"/>
  <c r="K52" i="20"/>
  <c r="F52" i="20"/>
  <c r="E52" i="20"/>
  <c r="D52" i="20"/>
  <c r="K51" i="20"/>
  <c r="F51" i="20"/>
  <c r="E51" i="20"/>
  <c r="D51" i="20"/>
  <c r="K50" i="20"/>
  <c r="F50" i="20"/>
  <c r="E50" i="20"/>
  <c r="D50" i="20"/>
  <c r="K49" i="20"/>
  <c r="F49" i="20"/>
  <c r="E49" i="20"/>
  <c r="H49" i="20" s="1"/>
  <c r="D49" i="20"/>
  <c r="K48" i="20"/>
  <c r="F48" i="20"/>
  <c r="E48" i="20"/>
  <c r="H48" i="20" s="1"/>
  <c r="D48" i="20"/>
  <c r="K47" i="20"/>
  <c r="F47" i="20"/>
  <c r="E47" i="20"/>
  <c r="H47" i="20" s="1"/>
  <c r="D47" i="20"/>
  <c r="K46" i="20"/>
  <c r="F46" i="20"/>
  <c r="E46" i="20"/>
  <c r="D46" i="20"/>
  <c r="K45" i="20"/>
  <c r="F45" i="20"/>
  <c r="E45" i="20"/>
  <c r="D45" i="20"/>
  <c r="K44" i="20"/>
  <c r="F44" i="20"/>
  <c r="E44" i="20"/>
  <c r="D44" i="20"/>
  <c r="K43" i="20"/>
  <c r="F43" i="20"/>
  <c r="E43" i="20"/>
  <c r="D43" i="20"/>
  <c r="K42" i="20"/>
  <c r="F42" i="20"/>
  <c r="E42" i="20"/>
  <c r="D42" i="20"/>
  <c r="K41" i="20"/>
  <c r="F41" i="20"/>
  <c r="E41" i="20"/>
  <c r="D41" i="20"/>
  <c r="K40" i="20"/>
  <c r="F40" i="20"/>
  <c r="E40" i="20"/>
  <c r="D40" i="20"/>
  <c r="K39" i="20"/>
  <c r="F39" i="20"/>
  <c r="E39" i="20"/>
  <c r="D39" i="20"/>
  <c r="K38" i="20"/>
  <c r="F38" i="20"/>
  <c r="E38" i="20"/>
  <c r="D38" i="20"/>
  <c r="K37" i="20"/>
  <c r="F37" i="20"/>
  <c r="E37" i="20"/>
  <c r="D37" i="20"/>
  <c r="K36" i="20"/>
  <c r="F36" i="20"/>
  <c r="E36" i="20"/>
  <c r="D36" i="20"/>
  <c r="K35" i="20"/>
  <c r="F35" i="20"/>
  <c r="E35" i="20"/>
  <c r="D35" i="20"/>
  <c r="K34" i="20"/>
  <c r="F34" i="20"/>
  <c r="E34" i="20"/>
  <c r="D34" i="20"/>
  <c r="K33" i="20"/>
  <c r="F33" i="20"/>
  <c r="E33" i="20"/>
  <c r="D33" i="20"/>
  <c r="K32" i="20"/>
  <c r="F32" i="20"/>
  <c r="E32" i="20"/>
  <c r="D32" i="20"/>
  <c r="K31" i="20"/>
  <c r="F31" i="20"/>
  <c r="E31" i="20"/>
  <c r="D31" i="20"/>
  <c r="K30" i="20"/>
  <c r="F30" i="20"/>
  <c r="E30" i="20"/>
  <c r="D30" i="20"/>
  <c r="K29" i="20"/>
  <c r="F29" i="20"/>
  <c r="E29" i="20"/>
  <c r="D29" i="20"/>
  <c r="K28" i="20"/>
  <c r="F28" i="20"/>
  <c r="E28" i="20"/>
  <c r="D28" i="20"/>
  <c r="K27" i="20"/>
  <c r="F27" i="20"/>
  <c r="E27" i="20"/>
  <c r="D27" i="20"/>
  <c r="K26" i="20"/>
  <c r="F26" i="20"/>
  <c r="E26" i="20"/>
  <c r="D26" i="20"/>
  <c r="K25" i="20"/>
  <c r="F25" i="20"/>
  <c r="E25" i="20"/>
  <c r="D25" i="20"/>
  <c r="K24" i="20"/>
  <c r="F24" i="20"/>
  <c r="E24" i="20"/>
  <c r="D24" i="20"/>
  <c r="K23" i="20"/>
  <c r="F23" i="20"/>
  <c r="E23" i="20"/>
  <c r="D23" i="20"/>
  <c r="K22" i="20"/>
  <c r="F22" i="20"/>
  <c r="E22" i="20"/>
  <c r="D22" i="20"/>
  <c r="K21" i="20"/>
  <c r="F21" i="20"/>
  <c r="E21" i="20"/>
  <c r="D21" i="20"/>
  <c r="K20" i="20"/>
  <c r="F20" i="20"/>
  <c r="E20" i="20"/>
  <c r="D20" i="20"/>
  <c r="K19" i="20"/>
  <c r="F19" i="20"/>
  <c r="E19" i="20"/>
  <c r="H19" i="20" s="1"/>
  <c r="D19" i="20"/>
  <c r="K18" i="20"/>
  <c r="F18" i="20"/>
  <c r="E18" i="20"/>
  <c r="H18" i="20" s="1"/>
  <c r="D18" i="20"/>
  <c r="K17" i="20"/>
  <c r="F17" i="20"/>
  <c r="E17" i="20"/>
  <c r="D17" i="20"/>
  <c r="K16" i="20"/>
  <c r="F16" i="20"/>
  <c r="E16" i="20"/>
  <c r="D16" i="20"/>
  <c r="K15" i="20"/>
  <c r="F15" i="20"/>
  <c r="E15" i="20"/>
  <c r="H15" i="20" s="1"/>
  <c r="D15" i="20"/>
  <c r="K14" i="20"/>
  <c r="F14" i="20"/>
  <c r="E14" i="20"/>
  <c r="H14" i="20" s="1"/>
  <c r="D14" i="20"/>
  <c r="K13" i="20"/>
  <c r="F13" i="20"/>
  <c r="E13" i="20"/>
  <c r="H13" i="20" s="1"/>
  <c r="D13" i="20"/>
  <c r="K12" i="20"/>
  <c r="F12" i="20"/>
  <c r="E12" i="20"/>
  <c r="H12" i="20" s="1"/>
  <c r="D12" i="20"/>
  <c r="K11" i="20"/>
  <c r="F11" i="20"/>
  <c r="E11" i="20"/>
  <c r="H11" i="20" s="1"/>
  <c r="D11" i="20"/>
  <c r="K10" i="20"/>
  <c r="F10" i="20"/>
  <c r="E10" i="20"/>
  <c r="H10" i="20" s="1"/>
  <c r="D10" i="20"/>
  <c r="O9" i="20"/>
  <c r="P9" i="20" s="1"/>
  <c r="Q9" i="20" s="1"/>
  <c r="D8" i="14" s="1"/>
  <c r="K9" i="20"/>
  <c r="F9" i="20"/>
  <c r="E9" i="20"/>
  <c r="D9" i="20"/>
  <c r="K4" i="20"/>
  <c r="F701" i="19"/>
  <c r="E701" i="19"/>
  <c r="D701" i="19"/>
  <c r="F700" i="19"/>
  <c r="E700" i="19"/>
  <c r="D700" i="19"/>
  <c r="F699" i="19"/>
  <c r="E699" i="19"/>
  <c r="D699" i="19"/>
  <c r="F698" i="19"/>
  <c r="E698" i="19"/>
  <c r="D698" i="19"/>
  <c r="F697" i="19"/>
  <c r="E697" i="19"/>
  <c r="D697" i="19"/>
  <c r="F696" i="19"/>
  <c r="E696" i="19"/>
  <c r="D696" i="19"/>
  <c r="F695" i="19"/>
  <c r="E695" i="19"/>
  <c r="D695" i="19"/>
  <c r="F694" i="19"/>
  <c r="E694" i="19"/>
  <c r="D694" i="19"/>
  <c r="F693" i="19"/>
  <c r="E693" i="19"/>
  <c r="D693" i="19"/>
  <c r="F692" i="19"/>
  <c r="E692" i="19"/>
  <c r="D692" i="19"/>
  <c r="F691" i="19"/>
  <c r="E691" i="19"/>
  <c r="D691" i="19"/>
  <c r="F690" i="19"/>
  <c r="E690" i="19"/>
  <c r="D690" i="19"/>
  <c r="F689" i="19"/>
  <c r="E689" i="19"/>
  <c r="D689" i="19"/>
  <c r="F688" i="19"/>
  <c r="E688" i="19"/>
  <c r="D688" i="19"/>
  <c r="F687" i="19"/>
  <c r="E687" i="19"/>
  <c r="D687" i="19"/>
  <c r="F686" i="19"/>
  <c r="E686" i="19"/>
  <c r="D686" i="19"/>
  <c r="F685" i="19"/>
  <c r="E685" i="19"/>
  <c r="D685" i="19"/>
  <c r="F684" i="19"/>
  <c r="E684" i="19"/>
  <c r="D684" i="19"/>
  <c r="F683" i="19"/>
  <c r="E683" i="19"/>
  <c r="D683" i="19"/>
  <c r="F682" i="19"/>
  <c r="E682" i="19"/>
  <c r="D682" i="19"/>
  <c r="F681" i="19"/>
  <c r="E681" i="19"/>
  <c r="D681" i="19"/>
  <c r="F680" i="19"/>
  <c r="E680" i="19"/>
  <c r="D680" i="19"/>
  <c r="F679" i="19"/>
  <c r="E679" i="19"/>
  <c r="D679" i="19"/>
  <c r="F678" i="19"/>
  <c r="E678" i="19"/>
  <c r="D678" i="19"/>
  <c r="F677" i="19"/>
  <c r="E677" i="19"/>
  <c r="D677" i="19"/>
  <c r="F676" i="19"/>
  <c r="E676" i="19"/>
  <c r="D676" i="19"/>
  <c r="F675" i="19"/>
  <c r="E675" i="19"/>
  <c r="D675" i="19"/>
  <c r="F674" i="19"/>
  <c r="E674" i="19"/>
  <c r="D674" i="19"/>
  <c r="F673" i="19"/>
  <c r="E673" i="19"/>
  <c r="D673" i="19"/>
  <c r="F672" i="19"/>
  <c r="E672" i="19"/>
  <c r="D672" i="19"/>
  <c r="F671" i="19"/>
  <c r="E671" i="19"/>
  <c r="D671" i="19"/>
  <c r="F670" i="19"/>
  <c r="E670" i="19"/>
  <c r="D670" i="19"/>
  <c r="F669" i="19"/>
  <c r="E669" i="19"/>
  <c r="D669" i="19"/>
  <c r="F668" i="19"/>
  <c r="E668" i="19"/>
  <c r="D668" i="19"/>
  <c r="F667" i="19"/>
  <c r="E667" i="19"/>
  <c r="D667" i="19"/>
  <c r="F666" i="19"/>
  <c r="E666" i="19"/>
  <c r="D666" i="19"/>
  <c r="F665" i="19"/>
  <c r="E665" i="19"/>
  <c r="D665" i="19"/>
  <c r="F664" i="19"/>
  <c r="E664" i="19"/>
  <c r="D664" i="19"/>
  <c r="F663" i="19"/>
  <c r="E663" i="19"/>
  <c r="D663" i="19"/>
  <c r="F662" i="19"/>
  <c r="E662" i="19"/>
  <c r="D662" i="19"/>
  <c r="F661" i="19"/>
  <c r="E661" i="19"/>
  <c r="D661" i="19"/>
  <c r="F660" i="19"/>
  <c r="E660" i="19"/>
  <c r="D660" i="19"/>
  <c r="F659" i="19"/>
  <c r="E659" i="19"/>
  <c r="D659" i="19"/>
  <c r="F658" i="19"/>
  <c r="E658" i="19"/>
  <c r="D658" i="19"/>
  <c r="F657" i="19"/>
  <c r="E657" i="19"/>
  <c r="D657" i="19"/>
  <c r="F656" i="19"/>
  <c r="E656" i="19"/>
  <c r="D656" i="19"/>
  <c r="F655" i="19"/>
  <c r="E655" i="19"/>
  <c r="D655" i="19"/>
  <c r="F654" i="19"/>
  <c r="E654" i="19"/>
  <c r="D654" i="19"/>
  <c r="F653" i="19"/>
  <c r="E653" i="19"/>
  <c r="D653" i="19"/>
  <c r="F652" i="19"/>
  <c r="E652" i="19"/>
  <c r="D652" i="19"/>
  <c r="F651" i="19"/>
  <c r="E651" i="19"/>
  <c r="D651" i="19"/>
  <c r="F650" i="19"/>
  <c r="E650" i="19"/>
  <c r="D650" i="19"/>
  <c r="F649" i="19"/>
  <c r="E649" i="19"/>
  <c r="D649" i="19"/>
  <c r="F648" i="19"/>
  <c r="E648" i="19"/>
  <c r="D648" i="19"/>
  <c r="F647" i="19"/>
  <c r="E647" i="19"/>
  <c r="D647" i="19"/>
  <c r="F646" i="19"/>
  <c r="E646" i="19"/>
  <c r="D646" i="19"/>
  <c r="F645" i="19"/>
  <c r="E645" i="19"/>
  <c r="D645" i="19"/>
  <c r="F644" i="19"/>
  <c r="E644" i="19"/>
  <c r="D644" i="19"/>
  <c r="F643" i="19"/>
  <c r="E643" i="19"/>
  <c r="D643" i="19"/>
  <c r="F642" i="19"/>
  <c r="E642" i="19"/>
  <c r="D642" i="19"/>
  <c r="F641" i="19"/>
  <c r="E641" i="19"/>
  <c r="D641" i="19"/>
  <c r="F640" i="19"/>
  <c r="E640" i="19"/>
  <c r="D640" i="19"/>
  <c r="F639" i="19"/>
  <c r="E639" i="19"/>
  <c r="D639" i="19"/>
  <c r="F638" i="19"/>
  <c r="E638" i="19"/>
  <c r="D638" i="19"/>
  <c r="F637" i="19"/>
  <c r="E637" i="19"/>
  <c r="D637" i="19"/>
  <c r="F636" i="19"/>
  <c r="E636" i="19"/>
  <c r="D636" i="19"/>
  <c r="F635" i="19"/>
  <c r="E635" i="19"/>
  <c r="D635" i="19"/>
  <c r="F634" i="19"/>
  <c r="E634" i="19"/>
  <c r="D634" i="19"/>
  <c r="F633" i="19"/>
  <c r="E633" i="19"/>
  <c r="D633" i="19"/>
  <c r="F632" i="19"/>
  <c r="E632" i="19"/>
  <c r="D632" i="19"/>
  <c r="F631" i="19"/>
  <c r="E631" i="19"/>
  <c r="D631" i="19"/>
  <c r="F630" i="19"/>
  <c r="E630" i="19"/>
  <c r="D630" i="19"/>
  <c r="F629" i="19"/>
  <c r="E629" i="19"/>
  <c r="D629" i="19"/>
  <c r="F628" i="19"/>
  <c r="E628" i="19"/>
  <c r="D628" i="19"/>
  <c r="F627" i="19"/>
  <c r="E627" i="19"/>
  <c r="D627" i="19"/>
  <c r="F626" i="19"/>
  <c r="E626" i="19"/>
  <c r="D626" i="19"/>
  <c r="F625" i="19"/>
  <c r="E625" i="19"/>
  <c r="D625" i="19"/>
  <c r="F624" i="19"/>
  <c r="E624" i="19"/>
  <c r="D624" i="19"/>
  <c r="F623" i="19"/>
  <c r="E623" i="19"/>
  <c r="D623" i="19"/>
  <c r="F622" i="19"/>
  <c r="E622" i="19"/>
  <c r="D622" i="19"/>
  <c r="F621" i="19"/>
  <c r="E621" i="19"/>
  <c r="D621" i="19"/>
  <c r="F620" i="19"/>
  <c r="E620" i="19"/>
  <c r="D620" i="19"/>
  <c r="F619" i="19"/>
  <c r="E619" i="19"/>
  <c r="D619" i="19"/>
  <c r="F618" i="19"/>
  <c r="E618" i="19"/>
  <c r="D618" i="19"/>
  <c r="F617" i="19"/>
  <c r="E617" i="19"/>
  <c r="D617" i="19"/>
  <c r="F616" i="19"/>
  <c r="E616" i="19"/>
  <c r="D616" i="19"/>
  <c r="F615" i="19"/>
  <c r="E615" i="19"/>
  <c r="D615" i="19"/>
  <c r="F614" i="19"/>
  <c r="E614" i="19"/>
  <c r="D614" i="19"/>
  <c r="F613" i="19"/>
  <c r="E613" i="19"/>
  <c r="D613" i="19"/>
  <c r="F612" i="19"/>
  <c r="E612" i="19"/>
  <c r="D612" i="19"/>
  <c r="F611" i="19"/>
  <c r="E611" i="19"/>
  <c r="D611" i="19"/>
  <c r="F610" i="19"/>
  <c r="E610" i="19"/>
  <c r="D610" i="19"/>
  <c r="F609" i="19"/>
  <c r="E609" i="19"/>
  <c r="D609" i="19"/>
  <c r="F608" i="19"/>
  <c r="E608" i="19"/>
  <c r="D608" i="19"/>
  <c r="F607" i="19"/>
  <c r="E607" i="19"/>
  <c r="D607" i="19"/>
  <c r="F606" i="19"/>
  <c r="E606" i="19"/>
  <c r="D606" i="19"/>
  <c r="F605" i="19"/>
  <c r="E605" i="19"/>
  <c r="D605" i="19"/>
  <c r="F604" i="19"/>
  <c r="E604" i="19"/>
  <c r="D604" i="19"/>
  <c r="F603" i="19"/>
  <c r="E603" i="19"/>
  <c r="D603" i="19"/>
  <c r="F602" i="19"/>
  <c r="E602" i="19"/>
  <c r="D602" i="19"/>
  <c r="F601" i="19"/>
  <c r="E601" i="19"/>
  <c r="D601" i="19"/>
  <c r="F600" i="19"/>
  <c r="E600" i="19"/>
  <c r="D600" i="19"/>
  <c r="F599" i="19"/>
  <c r="E599" i="19"/>
  <c r="D599" i="19"/>
  <c r="F598" i="19"/>
  <c r="E598" i="19"/>
  <c r="D598" i="19"/>
  <c r="F597" i="19"/>
  <c r="E597" i="19"/>
  <c r="D597" i="19"/>
  <c r="F596" i="19"/>
  <c r="E596" i="19"/>
  <c r="D596" i="19"/>
  <c r="F595" i="19"/>
  <c r="E595" i="19"/>
  <c r="D595" i="19"/>
  <c r="F594" i="19"/>
  <c r="E594" i="19"/>
  <c r="D594" i="19"/>
  <c r="F593" i="19"/>
  <c r="E593" i="19"/>
  <c r="D593" i="19"/>
  <c r="F592" i="19"/>
  <c r="E592" i="19"/>
  <c r="D592" i="19"/>
  <c r="F591" i="19"/>
  <c r="E591" i="19"/>
  <c r="D591" i="19"/>
  <c r="F590" i="19"/>
  <c r="E590" i="19"/>
  <c r="D590" i="19"/>
  <c r="F589" i="19"/>
  <c r="E589" i="19"/>
  <c r="D589" i="19"/>
  <c r="F588" i="19"/>
  <c r="E588" i="19"/>
  <c r="D588" i="19"/>
  <c r="F587" i="19"/>
  <c r="E587" i="19"/>
  <c r="D587" i="19"/>
  <c r="F586" i="19"/>
  <c r="E586" i="19"/>
  <c r="D586" i="19"/>
  <c r="F585" i="19"/>
  <c r="E585" i="19"/>
  <c r="D585" i="19"/>
  <c r="F584" i="19"/>
  <c r="E584" i="19"/>
  <c r="D584" i="19"/>
  <c r="F583" i="19"/>
  <c r="E583" i="19"/>
  <c r="D583" i="19"/>
  <c r="F582" i="19"/>
  <c r="E582" i="19"/>
  <c r="D582" i="19"/>
  <c r="F581" i="19"/>
  <c r="E581" i="19"/>
  <c r="D581" i="19"/>
  <c r="F580" i="19"/>
  <c r="E580" i="19"/>
  <c r="D580" i="19"/>
  <c r="F579" i="19"/>
  <c r="E579" i="19"/>
  <c r="D579" i="19"/>
  <c r="F578" i="19"/>
  <c r="E578" i="19"/>
  <c r="D578" i="19"/>
  <c r="F577" i="19"/>
  <c r="E577" i="19"/>
  <c r="D577" i="19"/>
  <c r="F576" i="19"/>
  <c r="E576" i="19"/>
  <c r="D576" i="19"/>
  <c r="F575" i="19"/>
  <c r="E575" i="19"/>
  <c r="D575" i="19"/>
  <c r="F574" i="19"/>
  <c r="E574" i="19"/>
  <c r="D574" i="19"/>
  <c r="F573" i="19"/>
  <c r="E573" i="19"/>
  <c r="D573" i="19"/>
  <c r="F572" i="19"/>
  <c r="E572" i="19"/>
  <c r="D572" i="19"/>
  <c r="F571" i="19"/>
  <c r="E571" i="19"/>
  <c r="D571" i="19"/>
  <c r="F570" i="19"/>
  <c r="E570" i="19"/>
  <c r="D570" i="19"/>
  <c r="F569" i="19"/>
  <c r="E569" i="19"/>
  <c r="D569" i="19"/>
  <c r="F568" i="19"/>
  <c r="E568" i="19"/>
  <c r="D568" i="19"/>
  <c r="F567" i="19"/>
  <c r="E567" i="19"/>
  <c r="D567" i="19"/>
  <c r="F566" i="19"/>
  <c r="E566" i="19"/>
  <c r="D566" i="19"/>
  <c r="F565" i="19"/>
  <c r="E565" i="19"/>
  <c r="D565" i="19"/>
  <c r="F564" i="19"/>
  <c r="E564" i="19"/>
  <c r="D564" i="19"/>
  <c r="F563" i="19"/>
  <c r="E563" i="19"/>
  <c r="D563" i="19"/>
  <c r="F562" i="19"/>
  <c r="E562" i="19"/>
  <c r="D562" i="19"/>
  <c r="F561" i="19"/>
  <c r="E561" i="19"/>
  <c r="D561" i="19"/>
  <c r="F560" i="19"/>
  <c r="E560" i="19"/>
  <c r="D560" i="19"/>
  <c r="F559" i="19"/>
  <c r="E559" i="19"/>
  <c r="D559" i="19"/>
  <c r="F558" i="19"/>
  <c r="E558" i="19"/>
  <c r="D558" i="19"/>
  <c r="F557" i="19"/>
  <c r="E557" i="19"/>
  <c r="D557" i="19"/>
  <c r="F556" i="19"/>
  <c r="E556" i="19"/>
  <c r="D556" i="19"/>
  <c r="F555" i="19"/>
  <c r="E555" i="19"/>
  <c r="D555" i="19"/>
  <c r="F554" i="19"/>
  <c r="E554" i="19"/>
  <c r="D554" i="19"/>
  <c r="F553" i="19"/>
  <c r="E553" i="19"/>
  <c r="D553" i="19"/>
  <c r="F552" i="19"/>
  <c r="E552" i="19"/>
  <c r="D552" i="19"/>
  <c r="F551" i="19"/>
  <c r="E551" i="19"/>
  <c r="D551" i="19"/>
  <c r="F550" i="19"/>
  <c r="E550" i="19"/>
  <c r="D550" i="19"/>
  <c r="F549" i="19"/>
  <c r="E549" i="19"/>
  <c r="D549" i="19"/>
  <c r="F548" i="19"/>
  <c r="E548" i="19"/>
  <c r="D548" i="19"/>
  <c r="F547" i="19"/>
  <c r="E547" i="19"/>
  <c r="D547" i="19"/>
  <c r="F546" i="19"/>
  <c r="E546" i="19"/>
  <c r="D546" i="19"/>
  <c r="F545" i="19"/>
  <c r="E545" i="19"/>
  <c r="D545" i="19"/>
  <c r="F544" i="19"/>
  <c r="E544" i="19"/>
  <c r="D544" i="19"/>
  <c r="F543" i="19"/>
  <c r="E543" i="19"/>
  <c r="D543" i="19"/>
  <c r="F542" i="19"/>
  <c r="E542" i="19"/>
  <c r="D542" i="19"/>
  <c r="F541" i="19"/>
  <c r="E541" i="19"/>
  <c r="D541" i="19"/>
  <c r="F540" i="19"/>
  <c r="E540" i="19"/>
  <c r="D540" i="19"/>
  <c r="F539" i="19"/>
  <c r="E539" i="19"/>
  <c r="D539" i="19"/>
  <c r="F538" i="19"/>
  <c r="E538" i="19"/>
  <c r="D538" i="19"/>
  <c r="F537" i="19"/>
  <c r="E537" i="19"/>
  <c r="D537" i="19"/>
  <c r="F536" i="19"/>
  <c r="E536" i="19"/>
  <c r="D536" i="19"/>
  <c r="F535" i="19"/>
  <c r="E535" i="19"/>
  <c r="D535" i="19"/>
  <c r="F534" i="19"/>
  <c r="E534" i="19"/>
  <c r="D534" i="19"/>
  <c r="F533" i="19"/>
  <c r="E533" i="19"/>
  <c r="D533" i="19"/>
  <c r="F532" i="19"/>
  <c r="E532" i="19"/>
  <c r="D532" i="19"/>
  <c r="F531" i="19"/>
  <c r="E531" i="19"/>
  <c r="D531" i="19"/>
  <c r="F530" i="19"/>
  <c r="E530" i="19"/>
  <c r="D530" i="19"/>
  <c r="F529" i="19"/>
  <c r="E529" i="19"/>
  <c r="D529" i="19"/>
  <c r="F528" i="19"/>
  <c r="E528" i="19"/>
  <c r="D528" i="19"/>
  <c r="F527" i="19"/>
  <c r="E527" i="19"/>
  <c r="D527" i="19"/>
  <c r="F526" i="19"/>
  <c r="E526" i="19"/>
  <c r="D526" i="19"/>
  <c r="F525" i="19"/>
  <c r="E525" i="19"/>
  <c r="D525" i="19"/>
  <c r="F524" i="19"/>
  <c r="E524" i="19"/>
  <c r="D524" i="19"/>
  <c r="F523" i="19"/>
  <c r="E523" i="19"/>
  <c r="D523" i="19"/>
  <c r="F522" i="19"/>
  <c r="E522" i="19"/>
  <c r="D522" i="19"/>
  <c r="F521" i="19"/>
  <c r="E521" i="19"/>
  <c r="D521" i="19"/>
  <c r="F520" i="19"/>
  <c r="E520" i="19"/>
  <c r="D520" i="19"/>
  <c r="F519" i="19"/>
  <c r="E519" i="19"/>
  <c r="D519" i="19"/>
  <c r="F518" i="19"/>
  <c r="E518" i="19"/>
  <c r="D518" i="19"/>
  <c r="F517" i="19"/>
  <c r="E517" i="19"/>
  <c r="D517" i="19"/>
  <c r="F516" i="19"/>
  <c r="E516" i="19"/>
  <c r="D516" i="19"/>
  <c r="F515" i="19"/>
  <c r="E515" i="19"/>
  <c r="D515" i="19"/>
  <c r="F514" i="19"/>
  <c r="E514" i="19"/>
  <c r="D514" i="19"/>
  <c r="F513" i="19"/>
  <c r="E513" i="19"/>
  <c r="D513" i="19"/>
  <c r="F512" i="19"/>
  <c r="E512" i="19"/>
  <c r="D512" i="19"/>
  <c r="F511" i="19"/>
  <c r="E511" i="19"/>
  <c r="D511" i="19"/>
  <c r="F510" i="19"/>
  <c r="E510" i="19"/>
  <c r="D510" i="19"/>
  <c r="F509" i="19"/>
  <c r="E509" i="19"/>
  <c r="D509" i="19"/>
  <c r="F508" i="19"/>
  <c r="E508" i="19"/>
  <c r="D508" i="19"/>
  <c r="F507" i="19"/>
  <c r="E507" i="19"/>
  <c r="D507" i="19"/>
  <c r="F506" i="19"/>
  <c r="E506" i="19"/>
  <c r="D506" i="19"/>
  <c r="F505" i="19"/>
  <c r="E505" i="19"/>
  <c r="D505" i="19"/>
  <c r="F504" i="19"/>
  <c r="E504" i="19"/>
  <c r="D504" i="19"/>
  <c r="F503" i="19"/>
  <c r="E503" i="19"/>
  <c r="D503" i="19"/>
  <c r="F502" i="19"/>
  <c r="E502" i="19"/>
  <c r="D502" i="19"/>
  <c r="F501" i="19"/>
  <c r="E501" i="19"/>
  <c r="D501" i="19"/>
  <c r="F500" i="19"/>
  <c r="E500" i="19"/>
  <c r="D500" i="19"/>
  <c r="F499" i="19"/>
  <c r="E499" i="19"/>
  <c r="D499" i="19"/>
  <c r="F498" i="19"/>
  <c r="E498" i="19"/>
  <c r="D498" i="19"/>
  <c r="F497" i="19"/>
  <c r="E497" i="19"/>
  <c r="D497" i="19"/>
  <c r="F496" i="19"/>
  <c r="E496" i="19"/>
  <c r="D496" i="19"/>
  <c r="F495" i="19"/>
  <c r="E495" i="19"/>
  <c r="D495" i="19"/>
  <c r="F494" i="19"/>
  <c r="E494" i="19"/>
  <c r="D494" i="19"/>
  <c r="F493" i="19"/>
  <c r="E493" i="19"/>
  <c r="D493" i="19"/>
  <c r="F492" i="19"/>
  <c r="E492" i="19"/>
  <c r="D492" i="19"/>
  <c r="F491" i="19"/>
  <c r="E491" i="19"/>
  <c r="D491" i="19"/>
  <c r="F490" i="19"/>
  <c r="E490" i="19"/>
  <c r="D490" i="19"/>
  <c r="F489" i="19"/>
  <c r="E489" i="19"/>
  <c r="D489" i="19"/>
  <c r="F488" i="19"/>
  <c r="E488" i="19"/>
  <c r="D488" i="19"/>
  <c r="F487" i="19"/>
  <c r="E487" i="19"/>
  <c r="D487" i="19"/>
  <c r="F486" i="19"/>
  <c r="E486" i="19"/>
  <c r="D486" i="19"/>
  <c r="F485" i="19"/>
  <c r="E485" i="19"/>
  <c r="D485" i="19"/>
  <c r="F484" i="19"/>
  <c r="E484" i="19"/>
  <c r="D484" i="19"/>
  <c r="F483" i="19"/>
  <c r="E483" i="19"/>
  <c r="D483" i="19"/>
  <c r="F482" i="19"/>
  <c r="E482" i="19"/>
  <c r="D482" i="19"/>
  <c r="F481" i="19"/>
  <c r="E481" i="19"/>
  <c r="D481" i="19"/>
  <c r="F480" i="19"/>
  <c r="E480" i="19"/>
  <c r="D480" i="19"/>
  <c r="F479" i="19"/>
  <c r="E479" i="19"/>
  <c r="D479" i="19"/>
  <c r="F478" i="19"/>
  <c r="E478" i="19"/>
  <c r="D478" i="19"/>
  <c r="F477" i="19"/>
  <c r="E477" i="19"/>
  <c r="D477" i="19"/>
  <c r="F476" i="19"/>
  <c r="E476" i="19"/>
  <c r="D476" i="19"/>
  <c r="F475" i="19"/>
  <c r="E475" i="19"/>
  <c r="D475" i="19"/>
  <c r="F474" i="19"/>
  <c r="E474" i="19"/>
  <c r="D474" i="19"/>
  <c r="F473" i="19"/>
  <c r="E473" i="19"/>
  <c r="D473" i="19"/>
  <c r="F472" i="19"/>
  <c r="E472" i="19"/>
  <c r="D472" i="19"/>
  <c r="F471" i="19"/>
  <c r="E471" i="19"/>
  <c r="D471" i="19"/>
  <c r="F470" i="19"/>
  <c r="E470" i="19"/>
  <c r="D470" i="19"/>
  <c r="F469" i="19"/>
  <c r="E469" i="19"/>
  <c r="D469" i="19"/>
  <c r="F468" i="19"/>
  <c r="E468" i="19"/>
  <c r="D468" i="19"/>
  <c r="F467" i="19"/>
  <c r="E467" i="19"/>
  <c r="D467" i="19"/>
  <c r="F466" i="19"/>
  <c r="E466" i="19"/>
  <c r="D466" i="19"/>
  <c r="F465" i="19"/>
  <c r="E465" i="19"/>
  <c r="D465" i="19"/>
  <c r="F464" i="19"/>
  <c r="E464" i="19"/>
  <c r="D464" i="19"/>
  <c r="F463" i="19"/>
  <c r="E463" i="19"/>
  <c r="D463" i="19"/>
  <c r="F462" i="19"/>
  <c r="E462" i="19"/>
  <c r="D462" i="19"/>
  <c r="F461" i="19"/>
  <c r="E461" i="19"/>
  <c r="D461" i="19"/>
  <c r="F460" i="19"/>
  <c r="E460" i="19"/>
  <c r="D460" i="19"/>
  <c r="F459" i="19"/>
  <c r="E459" i="19"/>
  <c r="D459" i="19"/>
  <c r="F458" i="19"/>
  <c r="E458" i="19"/>
  <c r="D458" i="19"/>
  <c r="F457" i="19"/>
  <c r="E457" i="19"/>
  <c r="D457" i="19"/>
  <c r="F456" i="19"/>
  <c r="E456" i="19"/>
  <c r="D456" i="19"/>
  <c r="F455" i="19"/>
  <c r="E455" i="19"/>
  <c r="D455" i="19"/>
  <c r="F454" i="19"/>
  <c r="E454" i="19"/>
  <c r="D454" i="19"/>
  <c r="F453" i="19"/>
  <c r="E453" i="19"/>
  <c r="D453" i="19"/>
  <c r="F452" i="19"/>
  <c r="E452" i="19"/>
  <c r="D452" i="19"/>
  <c r="F451" i="19"/>
  <c r="E451" i="19"/>
  <c r="D451" i="19"/>
  <c r="F450" i="19"/>
  <c r="E450" i="19"/>
  <c r="D450" i="19"/>
  <c r="F449" i="19"/>
  <c r="E449" i="19"/>
  <c r="D449" i="19"/>
  <c r="F448" i="19"/>
  <c r="E448" i="19"/>
  <c r="D448" i="19"/>
  <c r="F447" i="19"/>
  <c r="E447" i="19"/>
  <c r="D447" i="19"/>
  <c r="F446" i="19"/>
  <c r="E446" i="19"/>
  <c r="D446" i="19"/>
  <c r="F445" i="19"/>
  <c r="E445" i="19"/>
  <c r="D445" i="19"/>
  <c r="F444" i="19"/>
  <c r="E444" i="19"/>
  <c r="D444" i="19"/>
  <c r="F443" i="19"/>
  <c r="E443" i="19"/>
  <c r="D443" i="19"/>
  <c r="F442" i="19"/>
  <c r="E442" i="19"/>
  <c r="D442" i="19"/>
  <c r="F441" i="19"/>
  <c r="E441" i="19"/>
  <c r="D441" i="19"/>
  <c r="F440" i="19"/>
  <c r="E440" i="19"/>
  <c r="D440" i="19"/>
  <c r="F439" i="19"/>
  <c r="E439" i="19"/>
  <c r="D439" i="19"/>
  <c r="F438" i="19"/>
  <c r="E438" i="19"/>
  <c r="D438" i="19"/>
  <c r="F437" i="19"/>
  <c r="E437" i="19"/>
  <c r="D437" i="19"/>
  <c r="F436" i="19"/>
  <c r="E436" i="19"/>
  <c r="D436" i="19"/>
  <c r="F435" i="19"/>
  <c r="E435" i="19"/>
  <c r="D435" i="19"/>
  <c r="F434" i="19"/>
  <c r="E434" i="19"/>
  <c r="D434" i="19"/>
  <c r="F433" i="19"/>
  <c r="E433" i="19"/>
  <c r="D433" i="19"/>
  <c r="K432" i="19"/>
  <c r="F432" i="19"/>
  <c r="E432" i="19"/>
  <c r="D432" i="19"/>
  <c r="K431" i="19"/>
  <c r="F431" i="19"/>
  <c r="E431" i="19"/>
  <c r="D431" i="19"/>
  <c r="K430" i="19"/>
  <c r="F430" i="19"/>
  <c r="E430" i="19"/>
  <c r="D430" i="19"/>
  <c r="K429" i="19"/>
  <c r="F429" i="19"/>
  <c r="E429" i="19"/>
  <c r="D429" i="19"/>
  <c r="K428" i="19"/>
  <c r="F428" i="19"/>
  <c r="E428" i="19"/>
  <c r="D428" i="19"/>
  <c r="K427" i="19"/>
  <c r="F427" i="19"/>
  <c r="E427" i="19"/>
  <c r="D427" i="19"/>
  <c r="K426" i="19"/>
  <c r="F426" i="19"/>
  <c r="E426" i="19"/>
  <c r="D426" i="19"/>
  <c r="K425" i="19"/>
  <c r="F425" i="19"/>
  <c r="E425" i="19"/>
  <c r="D425" i="19"/>
  <c r="K424" i="19"/>
  <c r="F424" i="19"/>
  <c r="E424" i="19"/>
  <c r="D424" i="19"/>
  <c r="K423" i="19"/>
  <c r="F423" i="19"/>
  <c r="E423" i="19"/>
  <c r="D423" i="19"/>
  <c r="K422" i="19"/>
  <c r="F422" i="19"/>
  <c r="E422" i="19"/>
  <c r="D422" i="19"/>
  <c r="K421" i="19"/>
  <c r="F421" i="19"/>
  <c r="E421" i="19"/>
  <c r="D421" i="19"/>
  <c r="K420" i="19"/>
  <c r="F420" i="19"/>
  <c r="E420" i="19"/>
  <c r="D420" i="19"/>
  <c r="K419" i="19"/>
  <c r="F419" i="19"/>
  <c r="E419" i="19"/>
  <c r="D419" i="19"/>
  <c r="K418" i="19"/>
  <c r="F418" i="19"/>
  <c r="E418" i="19"/>
  <c r="D418" i="19"/>
  <c r="K417" i="19"/>
  <c r="F417" i="19"/>
  <c r="E417" i="19"/>
  <c r="D417" i="19"/>
  <c r="K416" i="19"/>
  <c r="F416" i="19"/>
  <c r="E416" i="19"/>
  <c r="D416" i="19"/>
  <c r="K415" i="19"/>
  <c r="F415" i="19"/>
  <c r="E415" i="19"/>
  <c r="D415" i="19"/>
  <c r="K414" i="19"/>
  <c r="F414" i="19"/>
  <c r="E414" i="19"/>
  <c r="D414" i="19"/>
  <c r="K413" i="19"/>
  <c r="F413" i="19"/>
  <c r="E413" i="19"/>
  <c r="D413" i="19"/>
  <c r="K412" i="19"/>
  <c r="F412" i="19"/>
  <c r="E412" i="19"/>
  <c r="D412" i="19"/>
  <c r="K411" i="19"/>
  <c r="F411" i="19"/>
  <c r="E411" i="19"/>
  <c r="D411" i="19"/>
  <c r="K410" i="19"/>
  <c r="F410" i="19"/>
  <c r="E410" i="19"/>
  <c r="D410" i="19"/>
  <c r="K409" i="19"/>
  <c r="F409" i="19"/>
  <c r="E409" i="19"/>
  <c r="D409" i="19"/>
  <c r="K408" i="19"/>
  <c r="F408" i="19"/>
  <c r="E408" i="19"/>
  <c r="D408" i="19"/>
  <c r="K407" i="19"/>
  <c r="F407" i="19"/>
  <c r="E407" i="19"/>
  <c r="D407" i="19"/>
  <c r="K406" i="19"/>
  <c r="F406" i="19"/>
  <c r="E406" i="19"/>
  <c r="D406" i="19"/>
  <c r="K405" i="19"/>
  <c r="F405" i="19"/>
  <c r="E405" i="19"/>
  <c r="D405" i="19"/>
  <c r="K404" i="19"/>
  <c r="F404" i="19"/>
  <c r="E404" i="19"/>
  <c r="D404" i="19"/>
  <c r="K403" i="19"/>
  <c r="F403" i="19"/>
  <c r="E403" i="19"/>
  <c r="D403" i="19"/>
  <c r="K402" i="19"/>
  <c r="F402" i="19"/>
  <c r="E402" i="19"/>
  <c r="D402" i="19"/>
  <c r="K401" i="19"/>
  <c r="F401" i="19"/>
  <c r="E401" i="19"/>
  <c r="D401" i="19"/>
  <c r="K400" i="19"/>
  <c r="F400" i="19"/>
  <c r="E400" i="19"/>
  <c r="D400" i="19"/>
  <c r="K399" i="19"/>
  <c r="F399" i="19"/>
  <c r="E399" i="19"/>
  <c r="D399" i="19"/>
  <c r="K398" i="19"/>
  <c r="F398" i="19"/>
  <c r="E398" i="19"/>
  <c r="D398" i="19"/>
  <c r="K397" i="19"/>
  <c r="F397" i="19"/>
  <c r="E397" i="19"/>
  <c r="D397" i="19"/>
  <c r="K396" i="19"/>
  <c r="F396" i="19"/>
  <c r="E396" i="19"/>
  <c r="D396" i="19"/>
  <c r="K395" i="19"/>
  <c r="F395" i="19"/>
  <c r="E395" i="19"/>
  <c r="D395" i="19"/>
  <c r="K394" i="19"/>
  <c r="F394" i="19"/>
  <c r="E394" i="19"/>
  <c r="D394" i="19"/>
  <c r="K393" i="19"/>
  <c r="F393" i="19"/>
  <c r="E393" i="19"/>
  <c r="D393" i="19"/>
  <c r="K392" i="19"/>
  <c r="F392" i="19"/>
  <c r="E392" i="19"/>
  <c r="D392" i="19"/>
  <c r="K391" i="19"/>
  <c r="F391" i="19"/>
  <c r="E391" i="19"/>
  <c r="D391" i="19"/>
  <c r="K390" i="19"/>
  <c r="F390" i="19"/>
  <c r="E390" i="19"/>
  <c r="D390" i="19"/>
  <c r="K389" i="19"/>
  <c r="F389" i="19"/>
  <c r="E389" i="19"/>
  <c r="D389" i="19"/>
  <c r="K388" i="19"/>
  <c r="F388" i="19"/>
  <c r="E388" i="19"/>
  <c r="D388" i="19"/>
  <c r="K387" i="19"/>
  <c r="F387" i="19"/>
  <c r="E387" i="19"/>
  <c r="D387" i="19"/>
  <c r="K386" i="19"/>
  <c r="F386" i="19"/>
  <c r="E386" i="19"/>
  <c r="D386" i="19"/>
  <c r="K385" i="19"/>
  <c r="F385" i="19"/>
  <c r="E385" i="19"/>
  <c r="D385" i="19"/>
  <c r="K384" i="19"/>
  <c r="F384" i="19"/>
  <c r="E384" i="19"/>
  <c r="D384" i="19"/>
  <c r="K383" i="19"/>
  <c r="F383" i="19"/>
  <c r="E383" i="19"/>
  <c r="D383" i="19"/>
  <c r="K382" i="19"/>
  <c r="F382" i="19"/>
  <c r="E382" i="19"/>
  <c r="D382" i="19"/>
  <c r="K381" i="19"/>
  <c r="F381" i="19"/>
  <c r="E381" i="19"/>
  <c r="D381" i="19"/>
  <c r="K380" i="19"/>
  <c r="F380" i="19"/>
  <c r="E380" i="19"/>
  <c r="D380" i="19"/>
  <c r="K379" i="19"/>
  <c r="F379" i="19"/>
  <c r="E379" i="19"/>
  <c r="D379" i="19"/>
  <c r="K378" i="19"/>
  <c r="F378" i="19"/>
  <c r="E378" i="19"/>
  <c r="D378" i="19"/>
  <c r="K377" i="19"/>
  <c r="F377" i="19"/>
  <c r="E377" i="19"/>
  <c r="D377" i="19"/>
  <c r="K376" i="19"/>
  <c r="F376" i="19"/>
  <c r="E376" i="19"/>
  <c r="D376" i="19"/>
  <c r="K375" i="19"/>
  <c r="F375" i="19"/>
  <c r="E375" i="19"/>
  <c r="D375" i="19"/>
  <c r="K374" i="19"/>
  <c r="F374" i="19"/>
  <c r="E374" i="19"/>
  <c r="D374" i="19"/>
  <c r="K373" i="19"/>
  <c r="F373" i="19"/>
  <c r="E373" i="19"/>
  <c r="D373" i="19"/>
  <c r="K372" i="19"/>
  <c r="F372" i="19"/>
  <c r="E372" i="19"/>
  <c r="D372" i="19"/>
  <c r="K371" i="19"/>
  <c r="F371" i="19"/>
  <c r="E371" i="19"/>
  <c r="D371" i="19"/>
  <c r="K370" i="19"/>
  <c r="F370" i="19"/>
  <c r="E370" i="19"/>
  <c r="D370" i="19"/>
  <c r="K369" i="19"/>
  <c r="F369" i="19"/>
  <c r="E369" i="19"/>
  <c r="D369" i="19"/>
  <c r="K368" i="19"/>
  <c r="F368" i="19"/>
  <c r="E368" i="19"/>
  <c r="D368" i="19"/>
  <c r="K367" i="19"/>
  <c r="F367" i="19"/>
  <c r="E367" i="19"/>
  <c r="D367" i="19"/>
  <c r="K366" i="19"/>
  <c r="F366" i="19"/>
  <c r="E366" i="19"/>
  <c r="D366" i="19"/>
  <c r="K365" i="19"/>
  <c r="F365" i="19"/>
  <c r="E365" i="19"/>
  <c r="D365" i="19"/>
  <c r="K364" i="19"/>
  <c r="F364" i="19"/>
  <c r="E364" i="19"/>
  <c r="D364" i="19"/>
  <c r="K363" i="19"/>
  <c r="F363" i="19"/>
  <c r="E363" i="19"/>
  <c r="D363" i="19"/>
  <c r="K362" i="19"/>
  <c r="F362" i="19"/>
  <c r="E362" i="19"/>
  <c r="D362" i="19"/>
  <c r="K361" i="19"/>
  <c r="F361" i="19"/>
  <c r="E361" i="19"/>
  <c r="D361" i="19"/>
  <c r="K360" i="19"/>
  <c r="F360" i="19"/>
  <c r="E360" i="19"/>
  <c r="D360" i="19"/>
  <c r="K359" i="19"/>
  <c r="F359" i="19"/>
  <c r="E359" i="19"/>
  <c r="D359" i="19"/>
  <c r="K358" i="19"/>
  <c r="F358" i="19"/>
  <c r="E358" i="19"/>
  <c r="D358" i="19"/>
  <c r="K357" i="19"/>
  <c r="F357" i="19"/>
  <c r="E357" i="19"/>
  <c r="D357" i="19"/>
  <c r="K356" i="19"/>
  <c r="F356" i="19"/>
  <c r="E356" i="19"/>
  <c r="D356" i="19"/>
  <c r="K355" i="19"/>
  <c r="F355" i="19"/>
  <c r="E355" i="19"/>
  <c r="D355" i="19"/>
  <c r="K354" i="19"/>
  <c r="F354" i="19"/>
  <c r="E354" i="19"/>
  <c r="D354" i="19"/>
  <c r="K353" i="19"/>
  <c r="F353" i="19"/>
  <c r="E353" i="19"/>
  <c r="D353" i="19"/>
  <c r="K352" i="19"/>
  <c r="F352" i="19"/>
  <c r="E352" i="19"/>
  <c r="D352" i="19"/>
  <c r="K351" i="19"/>
  <c r="F351" i="19"/>
  <c r="E351" i="19"/>
  <c r="D351" i="19"/>
  <c r="K350" i="19"/>
  <c r="F350" i="19"/>
  <c r="E350" i="19"/>
  <c r="D350" i="19"/>
  <c r="K349" i="19"/>
  <c r="F349" i="19"/>
  <c r="E349" i="19"/>
  <c r="D349" i="19"/>
  <c r="K348" i="19"/>
  <c r="F348" i="19"/>
  <c r="E348" i="19"/>
  <c r="D348" i="19"/>
  <c r="K347" i="19"/>
  <c r="F347" i="19"/>
  <c r="E347" i="19"/>
  <c r="D347" i="19"/>
  <c r="K346" i="19"/>
  <c r="F346" i="19"/>
  <c r="E346" i="19"/>
  <c r="D346" i="19"/>
  <c r="K345" i="19"/>
  <c r="F345" i="19"/>
  <c r="E345" i="19"/>
  <c r="D345" i="19"/>
  <c r="K344" i="19"/>
  <c r="F344" i="19"/>
  <c r="E344" i="19"/>
  <c r="D344" i="19"/>
  <c r="K343" i="19"/>
  <c r="F343" i="19"/>
  <c r="E343" i="19"/>
  <c r="D343" i="19"/>
  <c r="K342" i="19"/>
  <c r="F342" i="19"/>
  <c r="E342" i="19"/>
  <c r="D342" i="19"/>
  <c r="K341" i="19"/>
  <c r="F341" i="19"/>
  <c r="E341" i="19"/>
  <c r="D341" i="19"/>
  <c r="K340" i="19"/>
  <c r="F340" i="19"/>
  <c r="E340" i="19"/>
  <c r="D340" i="19"/>
  <c r="K339" i="19"/>
  <c r="F339" i="19"/>
  <c r="E339" i="19"/>
  <c r="D339" i="19"/>
  <c r="K338" i="19"/>
  <c r="F338" i="19"/>
  <c r="E338" i="19"/>
  <c r="D338" i="19"/>
  <c r="K337" i="19"/>
  <c r="F337" i="19"/>
  <c r="E337" i="19"/>
  <c r="D337" i="19"/>
  <c r="K336" i="19"/>
  <c r="F336" i="19"/>
  <c r="E336" i="19"/>
  <c r="D336" i="19"/>
  <c r="K335" i="19"/>
  <c r="F335" i="19"/>
  <c r="E335" i="19"/>
  <c r="D335" i="19"/>
  <c r="K334" i="19"/>
  <c r="F334" i="19"/>
  <c r="E334" i="19"/>
  <c r="D334" i="19"/>
  <c r="K333" i="19"/>
  <c r="F333" i="19"/>
  <c r="E333" i="19"/>
  <c r="D333" i="19"/>
  <c r="K332" i="19"/>
  <c r="F332" i="19"/>
  <c r="E332" i="19"/>
  <c r="D332" i="19"/>
  <c r="K331" i="19"/>
  <c r="F331" i="19"/>
  <c r="E331" i="19"/>
  <c r="D331" i="19"/>
  <c r="K330" i="19"/>
  <c r="F330" i="19"/>
  <c r="E330" i="19"/>
  <c r="D330" i="19"/>
  <c r="K329" i="19"/>
  <c r="F329" i="19"/>
  <c r="E329" i="19"/>
  <c r="D329" i="19"/>
  <c r="K328" i="19"/>
  <c r="F328" i="19"/>
  <c r="E328" i="19"/>
  <c r="D328" i="19"/>
  <c r="K327" i="19"/>
  <c r="F327" i="19"/>
  <c r="E327" i="19"/>
  <c r="D327" i="19"/>
  <c r="K326" i="19"/>
  <c r="F326" i="19"/>
  <c r="E326" i="19"/>
  <c r="D326" i="19"/>
  <c r="K325" i="19"/>
  <c r="F325" i="19"/>
  <c r="E325" i="19"/>
  <c r="D325" i="19"/>
  <c r="K324" i="19"/>
  <c r="F324" i="19"/>
  <c r="E324" i="19"/>
  <c r="D324" i="19"/>
  <c r="K323" i="19"/>
  <c r="F323" i="19"/>
  <c r="E323" i="19"/>
  <c r="D323" i="19"/>
  <c r="K322" i="19"/>
  <c r="F322" i="19"/>
  <c r="E322" i="19"/>
  <c r="D322" i="19"/>
  <c r="K321" i="19"/>
  <c r="F321" i="19"/>
  <c r="E321" i="19"/>
  <c r="D321" i="19"/>
  <c r="K320" i="19"/>
  <c r="F320" i="19"/>
  <c r="E320" i="19"/>
  <c r="D320" i="19"/>
  <c r="K319" i="19"/>
  <c r="F319" i="19"/>
  <c r="E319" i="19"/>
  <c r="D319" i="19"/>
  <c r="K318" i="19"/>
  <c r="F318" i="19"/>
  <c r="E318" i="19"/>
  <c r="D318" i="19"/>
  <c r="K317" i="19"/>
  <c r="F317" i="19"/>
  <c r="E317" i="19"/>
  <c r="D317" i="19"/>
  <c r="K316" i="19"/>
  <c r="F316" i="19"/>
  <c r="E316" i="19"/>
  <c r="D316" i="19"/>
  <c r="K315" i="19"/>
  <c r="F315" i="19"/>
  <c r="E315" i="19"/>
  <c r="D315" i="19"/>
  <c r="K314" i="19"/>
  <c r="F314" i="19"/>
  <c r="E314" i="19"/>
  <c r="D314" i="19"/>
  <c r="K313" i="19"/>
  <c r="F313" i="19"/>
  <c r="E313" i="19"/>
  <c r="D313" i="19"/>
  <c r="K312" i="19"/>
  <c r="F312" i="19"/>
  <c r="E312" i="19"/>
  <c r="D312" i="19"/>
  <c r="K311" i="19"/>
  <c r="F311" i="19"/>
  <c r="E311" i="19"/>
  <c r="D311" i="19"/>
  <c r="K310" i="19"/>
  <c r="F310" i="19"/>
  <c r="E310" i="19"/>
  <c r="D310" i="19"/>
  <c r="K309" i="19"/>
  <c r="F309" i="19"/>
  <c r="E309" i="19"/>
  <c r="D309" i="19"/>
  <c r="K308" i="19"/>
  <c r="F308" i="19"/>
  <c r="E308" i="19"/>
  <c r="D308" i="19"/>
  <c r="K307" i="19"/>
  <c r="F307" i="19"/>
  <c r="E307" i="19"/>
  <c r="D307" i="19"/>
  <c r="K306" i="19"/>
  <c r="F306" i="19"/>
  <c r="E306" i="19"/>
  <c r="D306" i="19"/>
  <c r="K305" i="19"/>
  <c r="F305" i="19"/>
  <c r="E305" i="19"/>
  <c r="D305" i="19"/>
  <c r="K304" i="19"/>
  <c r="F304" i="19"/>
  <c r="E304" i="19"/>
  <c r="D304" i="19"/>
  <c r="K303" i="19"/>
  <c r="F303" i="19"/>
  <c r="E303" i="19"/>
  <c r="D303" i="19"/>
  <c r="K302" i="19"/>
  <c r="F302" i="19"/>
  <c r="E302" i="19"/>
  <c r="D302" i="19"/>
  <c r="K301" i="19"/>
  <c r="F301" i="19"/>
  <c r="E301" i="19"/>
  <c r="D301" i="19"/>
  <c r="K300" i="19"/>
  <c r="F300" i="19"/>
  <c r="E300" i="19"/>
  <c r="D300" i="19"/>
  <c r="K299" i="19"/>
  <c r="F299" i="19"/>
  <c r="E299" i="19"/>
  <c r="D299" i="19"/>
  <c r="K298" i="19"/>
  <c r="F298" i="19"/>
  <c r="E298" i="19"/>
  <c r="D298" i="19"/>
  <c r="K297" i="19"/>
  <c r="F297" i="19"/>
  <c r="E297" i="19"/>
  <c r="D297" i="19"/>
  <c r="K296" i="19"/>
  <c r="F296" i="19"/>
  <c r="E296" i="19"/>
  <c r="D296" i="19"/>
  <c r="K295" i="19"/>
  <c r="F295" i="19"/>
  <c r="E295" i="19"/>
  <c r="D295" i="19"/>
  <c r="K294" i="19"/>
  <c r="F294" i="19"/>
  <c r="E294" i="19"/>
  <c r="D294" i="19"/>
  <c r="K293" i="19"/>
  <c r="F293" i="19"/>
  <c r="E293" i="19"/>
  <c r="D293" i="19"/>
  <c r="K292" i="19"/>
  <c r="F292" i="19"/>
  <c r="E292" i="19"/>
  <c r="D292" i="19"/>
  <c r="K291" i="19"/>
  <c r="F291" i="19"/>
  <c r="E291" i="19"/>
  <c r="D291" i="19"/>
  <c r="K290" i="19"/>
  <c r="F290" i="19"/>
  <c r="E290" i="19"/>
  <c r="D290" i="19"/>
  <c r="K289" i="19"/>
  <c r="F289" i="19"/>
  <c r="E289" i="19"/>
  <c r="D289" i="19"/>
  <c r="K288" i="19"/>
  <c r="F288" i="19"/>
  <c r="E288" i="19"/>
  <c r="D288" i="19"/>
  <c r="K287" i="19"/>
  <c r="F287" i="19"/>
  <c r="E287" i="19"/>
  <c r="D287" i="19"/>
  <c r="K286" i="19"/>
  <c r="F286" i="19"/>
  <c r="E286" i="19"/>
  <c r="D286" i="19"/>
  <c r="K285" i="19"/>
  <c r="F285" i="19"/>
  <c r="E285" i="19"/>
  <c r="D285" i="19"/>
  <c r="K284" i="19"/>
  <c r="F284" i="19"/>
  <c r="E284" i="19"/>
  <c r="D284" i="19"/>
  <c r="K283" i="19"/>
  <c r="F283" i="19"/>
  <c r="E283" i="19"/>
  <c r="D283" i="19"/>
  <c r="K282" i="19"/>
  <c r="F282" i="19"/>
  <c r="E282" i="19"/>
  <c r="D282" i="19"/>
  <c r="K281" i="19"/>
  <c r="F281" i="19"/>
  <c r="E281" i="19"/>
  <c r="D281" i="19"/>
  <c r="K280" i="19"/>
  <c r="F280" i="19"/>
  <c r="E280" i="19"/>
  <c r="D280" i="19"/>
  <c r="K279" i="19"/>
  <c r="F279" i="19"/>
  <c r="E279" i="19"/>
  <c r="D279" i="19"/>
  <c r="K278" i="19"/>
  <c r="F278" i="19"/>
  <c r="E278" i="19"/>
  <c r="D278" i="19"/>
  <c r="K277" i="19"/>
  <c r="F277" i="19"/>
  <c r="E277" i="19"/>
  <c r="D277" i="19"/>
  <c r="K276" i="19"/>
  <c r="F276" i="19"/>
  <c r="E276" i="19"/>
  <c r="D276" i="19"/>
  <c r="K275" i="19"/>
  <c r="F275" i="19"/>
  <c r="E275" i="19"/>
  <c r="D275" i="19"/>
  <c r="K274" i="19"/>
  <c r="F274" i="19"/>
  <c r="E274" i="19"/>
  <c r="D274" i="19"/>
  <c r="K273" i="19"/>
  <c r="F273" i="19"/>
  <c r="E273" i="19"/>
  <c r="D273" i="19"/>
  <c r="K272" i="19"/>
  <c r="F272" i="19"/>
  <c r="E272" i="19"/>
  <c r="D272" i="19"/>
  <c r="K271" i="19"/>
  <c r="F271" i="19"/>
  <c r="E271" i="19"/>
  <c r="D271" i="19"/>
  <c r="K270" i="19"/>
  <c r="F270" i="19"/>
  <c r="E270" i="19"/>
  <c r="D270" i="19"/>
  <c r="K269" i="19"/>
  <c r="F269" i="19"/>
  <c r="E269" i="19"/>
  <c r="D269" i="19"/>
  <c r="K268" i="19"/>
  <c r="F268" i="19"/>
  <c r="E268" i="19"/>
  <c r="D268" i="19"/>
  <c r="K267" i="19"/>
  <c r="F267" i="19"/>
  <c r="E267" i="19"/>
  <c r="D267" i="19"/>
  <c r="K266" i="19"/>
  <c r="F266" i="19"/>
  <c r="E266" i="19"/>
  <c r="D266" i="19"/>
  <c r="K265" i="19"/>
  <c r="F265" i="19"/>
  <c r="E265" i="19"/>
  <c r="D265" i="19"/>
  <c r="K264" i="19"/>
  <c r="F264" i="19"/>
  <c r="E264" i="19"/>
  <c r="D264" i="19"/>
  <c r="K263" i="19"/>
  <c r="F263" i="19"/>
  <c r="E263" i="19"/>
  <c r="D263" i="19"/>
  <c r="K262" i="19"/>
  <c r="F262" i="19"/>
  <c r="E262" i="19"/>
  <c r="D262" i="19"/>
  <c r="K261" i="19"/>
  <c r="F261" i="19"/>
  <c r="E261" i="19"/>
  <c r="D261" i="19"/>
  <c r="K260" i="19"/>
  <c r="F260" i="19"/>
  <c r="E260" i="19"/>
  <c r="D260" i="19"/>
  <c r="K259" i="19"/>
  <c r="F259" i="19"/>
  <c r="E259" i="19"/>
  <c r="D259" i="19"/>
  <c r="K258" i="19"/>
  <c r="F258" i="19"/>
  <c r="E258" i="19"/>
  <c r="D258" i="19"/>
  <c r="K257" i="19"/>
  <c r="F257" i="19"/>
  <c r="E257" i="19"/>
  <c r="D257" i="19"/>
  <c r="K256" i="19"/>
  <c r="F256" i="19"/>
  <c r="E256" i="19"/>
  <c r="D256" i="19"/>
  <c r="K255" i="19"/>
  <c r="F255" i="19"/>
  <c r="E255" i="19"/>
  <c r="D255" i="19"/>
  <c r="K254" i="19"/>
  <c r="F254" i="19"/>
  <c r="E254" i="19"/>
  <c r="D254" i="19"/>
  <c r="K253" i="19"/>
  <c r="F253" i="19"/>
  <c r="E253" i="19"/>
  <c r="D253" i="19"/>
  <c r="K252" i="19"/>
  <c r="F252" i="19"/>
  <c r="E252" i="19"/>
  <c r="D252" i="19"/>
  <c r="K251" i="19"/>
  <c r="F251" i="19"/>
  <c r="E251" i="19"/>
  <c r="D251" i="19"/>
  <c r="K250" i="19"/>
  <c r="F250" i="19"/>
  <c r="E250" i="19"/>
  <c r="D250" i="19"/>
  <c r="K249" i="19"/>
  <c r="F249" i="19"/>
  <c r="E249" i="19"/>
  <c r="D249" i="19"/>
  <c r="K248" i="19"/>
  <c r="F248" i="19"/>
  <c r="E248" i="19"/>
  <c r="D248" i="19"/>
  <c r="K247" i="19"/>
  <c r="F247" i="19"/>
  <c r="E247" i="19"/>
  <c r="D247" i="19"/>
  <c r="K246" i="19"/>
  <c r="F246" i="19"/>
  <c r="E246" i="19"/>
  <c r="D246" i="19"/>
  <c r="K245" i="19"/>
  <c r="F245" i="19"/>
  <c r="E245" i="19"/>
  <c r="D245" i="19"/>
  <c r="K244" i="19"/>
  <c r="F244" i="19"/>
  <c r="E244" i="19"/>
  <c r="D244" i="19"/>
  <c r="K243" i="19"/>
  <c r="F243" i="19"/>
  <c r="E243" i="19"/>
  <c r="D243" i="19"/>
  <c r="K242" i="19"/>
  <c r="F242" i="19"/>
  <c r="E242" i="19"/>
  <c r="D242" i="19"/>
  <c r="K241" i="19"/>
  <c r="F241" i="19"/>
  <c r="E241" i="19"/>
  <c r="D241" i="19"/>
  <c r="K240" i="19"/>
  <c r="F240" i="19"/>
  <c r="E240" i="19"/>
  <c r="D240" i="19"/>
  <c r="K239" i="19"/>
  <c r="F239" i="19"/>
  <c r="E239" i="19"/>
  <c r="D239" i="19"/>
  <c r="K238" i="19"/>
  <c r="F238" i="19"/>
  <c r="E238" i="19"/>
  <c r="D238" i="19"/>
  <c r="K237" i="19"/>
  <c r="F237" i="19"/>
  <c r="E237" i="19"/>
  <c r="D237" i="19"/>
  <c r="K236" i="19"/>
  <c r="F236" i="19"/>
  <c r="E236" i="19"/>
  <c r="D236" i="19"/>
  <c r="K235" i="19"/>
  <c r="F235" i="19"/>
  <c r="E235" i="19"/>
  <c r="D235" i="19"/>
  <c r="K234" i="19"/>
  <c r="F234" i="19"/>
  <c r="E234" i="19"/>
  <c r="D234" i="19"/>
  <c r="K233" i="19"/>
  <c r="F233" i="19"/>
  <c r="E233" i="19"/>
  <c r="D233" i="19"/>
  <c r="K232" i="19"/>
  <c r="F232" i="19"/>
  <c r="E232" i="19"/>
  <c r="D232" i="19"/>
  <c r="K231" i="19"/>
  <c r="F231" i="19"/>
  <c r="E231" i="19"/>
  <c r="D231" i="19"/>
  <c r="K230" i="19"/>
  <c r="F230" i="19"/>
  <c r="E230" i="19"/>
  <c r="D230" i="19"/>
  <c r="K229" i="19"/>
  <c r="F229" i="19"/>
  <c r="E229" i="19"/>
  <c r="D229" i="19"/>
  <c r="K228" i="19"/>
  <c r="F228" i="19"/>
  <c r="E228" i="19"/>
  <c r="D228" i="19"/>
  <c r="K227" i="19"/>
  <c r="F227" i="19"/>
  <c r="E227" i="19"/>
  <c r="D227" i="19"/>
  <c r="K226" i="19"/>
  <c r="F226" i="19"/>
  <c r="E226" i="19"/>
  <c r="D226" i="19"/>
  <c r="K225" i="19"/>
  <c r="F225" i="19"/>
  <c r="E225" i="19"/>
  <c r="D225" i="19"/>
  <c r="K224" i="19"/>
  <c r="F224" i="19"/>
  <c r="E224" i="19"/>
  <c r="D224" i="19"/>
  <c r="K223" i="19"/>
  <c r="F223" i="19"/>
  <c r="E223" i="19"/>
  <c r="D223" i="19"/>
  <c r="K222" i="19"/>
  <c r="F222" i="19"/>
  <c r="E222" i="19"/>
  <c r="D222" i="19"/>
  <c r="K221" i="19"/>
  <c r="F221" i="19"/>
  <c r="E221" i="19"/>
  <c r="D221" i="19"/>
  <c r="K220" i="19"/>
  <c r="F220" i="19"/>
  <c r="E220" i="19"/>
  <c r="D220" i="19"/>
  <c r="K219" i="19"/>
  <c r="F219" i="19"/>
  <c r="E219" i="19"/>
  <c r="D219" i="19"/>
  <c r="K218" i="19"/>
  <c r="F218" i="19"/>
  <c r="E218" i="19"/>
  <c r="D218" i="19"/>
  <c r="K217" i="19"/>
  <c r="F217" i="19"/>
  <c r="E217" i="19"/>
  <c r="D217" i="19"/>
  <c r="K216" i="19"/>
  <c r="F216" i="19"/>
  <c r="E216" i="19"/>
  <c r="D216" i="19"/>
  <c r="K215" i="19"/>
  <c r="F215" i="19"/>
  <c r="E215" i="19"/>
  <c r="D215" i="19"/>
  <c r="K214" i="19"/>
  <c r="F214" i="19"/>
  <c r="E214" i="19"/>
  <c r="D214" i="19"/>
  <c r="K213" i="19"/>
  <c r="F213" i="19"/>
  <c r="E213" i="19"/>
  <c r="D213" i="19"/>
  <c r="K212" i="19"/>
  <c r="F212" i="19"/>
  <c r="E212" i="19"/>
  <c r="D212" i="19"/>
  <c r="K211" i="19"/>
  <c r="F211" i="19"/>
  <c r="E211" i="19"/>
  <c r="D211" i="19"/>
  <c r="K210" i="19"/>
  <c r="F210" i="19"/>
  <c r="E210" i="19"/>
  <c r="D210" i="19"/>
  <c r="K209" i="19"/>
  <c r="F209" i="19"/>
  <c r="E209" i="19"/>
  <c r="D209" i="19"/>
  <c r="K208" i="19"/>
  <c r="F208" i="19"/>
  <c r="E208" i="19"/>
  <c r="D208" i="19"/>
  <c r="K207" i="19"/>
  <c r="F207" i="19"/>
  <c r="E207" i="19"/>
  <c r="D207" i="19"/>
  <c r="K206" i="19"/>
  <c r="F206" i="19"/>
  <c r="E206" i="19"/>
  <c r="D206" i="19"/>
  <c r="K205" i="19"/>
  <c r="F205" i="19"/>
  <c r="E205" i="19"/>
  <c r="D205" i="19"/>
  <c r="K204" i="19"/>
  <c r="F204" i="19"/>
  <c r="E204" i="19"/>
  <c r="D204" i="19"/>
  <c r="K203" i="19"/>
  <c r="F203" i="19"/>
  <c r="E203" i="19"/>
  <c r="D203" i="19"/>
  <c r="K202" i="19"/>
  <c r="F202" i="19"/>
  <c r="E202" i="19"/>
  <c r="D202" i="19"/>
  <c r="K201" i="19"/>
  <c r="F201" i="19"/>
  <c r="E201" i="19"/>
  <c r="D201" i="19"/>
  <c r="K200" i="19"/>
  <c r="F200" i="19"/>
  <c r="E200" i="19"/>
  <c r="D200" i="19"/>
  <c r="K199" i="19"/>
  <c r="F199" i="19"/>
  <c r="E199" i="19"/>
  <c r="D199" i="19"/>
  <c r="K198" i="19"/>
  <c r="F198" i="19"/>
  <c r="E198" i="19"/>
  <c r="D198" i="19"/>
  <c r="K197" i="19"/>
  <c r="F197" i="19"/>
  <c r="E197" i="19"/>
  <c r="D197" i="19"/>
  <c r="K196" i="19"/>
  <c r="F196" i="19"/>
  <c r="E196" i="19"/>
  <c r="D196" i="19"/>
  <c r="K195" i="19"/>
  <c r="F195" i="19"/>
  <c r="E195" i="19"/>
  <c r="D195" i="19"/>
  <c r="K194" i="19"/>
  <c r="F194" i="19"/>
  <c r="E194" i="19"/>
  <c r="D194" i="19"/>
  <c r="K193" i="19"/>
  <c r="F193" i="19"/>
  <c r="E193" i="19"/>
  <c r="D193" i="19"/>
  <c r="K192" i="19"/>
  <c r="F192" i="19"/>
  <c r="E192" i="19"/>
  <c r="D192" i="19"/>
  <c r="K191" i="19"/>
  <c r="F191" i="19"/>
  <c r="E191" i="19"/>
  <c r="D191" i="19"/>
  <c r="K190" i="19"/>
  <c r="F190" i="19"/>
  <c r="E190" i="19"/>
  <c r="D190" i="19"/>
  <c r="K189" i="19"/>
  <c r="F189" i="19"/>
  <c r="E189" i="19"/>
  <c r="D189" i="19"/>
  <c r="K188" i="19"/>
  <c r="F188" i="19"/>
  <c r="E188" i="19"/>
  <c r="D188" i="19"/>
  <c r="K187" i="19"/>
  <c r="F187" i="19"/>
  <c r="E187" i="19"/>
  <c r="D187" i="19"/>
  <c r="K186" i="19"/>
  <c r="F186" i="19"/>
  <c r="E186" i="19"/>
  <c r="D186" i="19"/>
  <c r="K185" i="19"/>
  <c r="F185" i="19"/>
  <c r="E185" i="19"/>
  <c r="D185" i="19"/>
  <c r="K184" i="19"/>
  <c r="F184" i="19"/>
  <c r="E184" i="19"/>
  <c r="D184" i="19"/>
  <c r="K183" i="19"/>
  <c r="F183" i="19"/>
  <c r="E183" i="19"/>
  <c r="D183" i="19"/>
  <c r="K182" i="19"/>
  <c r="F182" i="19"/>
  <c r="E182" i="19"/>
  <c r="D182" i="19"/>
  <c r="K181" i="19"/>
  <c r="F181" i="19"/>
  <c r="E181" i="19"/>
  <c r="D181" i="19"/>
  <c r="K180" i="19"/>
  <c r="F180" i="19"/>
  <c r="E180" i="19"/>
  <c r="D180" i="19"/>
  <c r="K179" i="19"/>
  <c r="F179" i="19"/>
  <c r="E179" i="19"/>
  <c r="D179" i="19"/>
  <c r="K178" i="19"/>
  <c r="F178" i="19"/>
  <c r="E178" i="19"/>
  <c r="D178" i="19"/>
  <c r="K177" i="19"/>
  <c r="F177" i="19"/>
  <c r="E177" i="19"/>
  <c r="D177" i="19"/>
  <c r="K176" i="19"/>
  <c r="F176" i="19"/>
  <c r="E176" i="19"/>
  <c r="D176" i="19"/>
  <c r="K175" i="19"/>
  <c r="F175" i="19"/>
  <c r="E175" i="19"/>
  <c r="D175" i="19"/>
  <c r="K174" i="19"/>
  <c r="F174" i="19"/>
  <c r="E174" i="19"/>
  <c r="D174" i="19"/>
  <c r="K173" i="19"/>
  <c r="F173" i="19"/>
  <c r="E173" i="19"/>
  <c r="D173" i="19"/>
  <c r="K172" i="19"/>
  <c r="F172" i="19"/>
  <c r="E172" i="19"/>
  <c r="D172" i="19"/>
  <c r="K171" i="19"/>
  <c r="F171" i="19"/>
  <c r="E171" i="19"/>
  <c r="D171" i="19"/>
  <c r="K170" i="19"/>
  <c r="F170" i="19"/>
  <c r="E170" i="19"/>
  <c r="D170" i="19"/>
  <c r="K169" i="19"/>
  <c r="F169" i="19"/>
  <c r="E169" i="19"/>
  <c r="D169" i="19"/>
  <c r="K168" i="19"/>
  <c r="F168" i="19"/>
  <c r="E168" i="19"/>
  <c r="D168" i="19"/>
  <c r="K167" i="19"/>
  <c r="F167" i="19"/>
  <c r="E167" i="19"/>
  <c r="D167" i="19"/>
  <c r="K166" i="19"/>
  <c r="F166" i="19"/>
  <c r="E166" i="19"/>
  <c r="D166" i="19"/>
  <c r="K165" i="19"/>
  <c r="F165" i="19"/>
  <c r="E165" i="19"/>
  <c r="D165" i="19"/>
  <c r="K164" i="19"/>
  <c r="F164" i="19"/>
  <c r="E164" i="19"/>
  <c r="D164" i="19"/>
  <c r="K163" i="19"/>
  <c r="F163" i="19"/>
  <c r="E163" i="19"/>
  <c r="D163" i="19"/>
  <c r="K162" i="19"/>
  <c r="F162" i="19"/>
  <c r="E162" i="19"/>
  <c r="D162" i="19"/>
  <c r="K161" i="19"/>
  <c r="F161" i="19"/>
  <c r="E161" i="19"/>
  <c r="D161" i="19"/>
  <c r="K160" i="19"/>
  <c r="F160" i="19"/>
  <c r="E160" i="19"/>
  <c r="D160" i="19"/>
  <c r="K159" i="19"/>
  <c r="F159" i="19"/>
  <c r="E159" i="19"/>
  <c r="D159" i="19"/>
  <c r="K158" i="19"/>
  <c r="F158" i="19"/>
  <c r="E158" i="19"/>
  <c r="D158" i="19"/>
  <c r="K157" i="19"/>
  <c r="F157" i="19"/>
  <c r="E157" i="19"/>
  <c r="D157" i="19"/>
  <c r="K156" i="19"/>
  <c r="F156" i="19"/>
  <c r="E156" i="19"/>
  <c r="D156" i="19"/>
  <c r="K155" i="19"/>
  <c r="F155" i="19"/>
  <c r="E155" i="19"/>
  <c r="D155" i="19"/>
  <c r="K154" i="19"/>
  <c r="F154" i="19"/>
  <c r="E154" i="19"/>
  <c r="D154" i="19"/>
  <c r="K153" i="19"/>
  <c r="F153" i="19"/>
  <c r="E153" i="19"/>
  <c r="D153" i="19"/>
  <c r="K152" i="19"/>
  <c r="F152" i="19"/>
  <c r="E152" i="19"/>
  <c r="D152" i="19"/>
  <c r="K151" i="19"/>
  <c r="F151" i="19"/>
  <c r="E151" i="19"/>
  <c r="D151" i="19"/>
  <c r="K150" i="19"/>
  <c r="F150" i="19"/>
  <c r="E150" i="19"/>
  <c r="D150" i="19"/>
  <c r="K149" i="19"/>
  <c r="F149" i="19"/>
  <c r="E149" i="19"/>
  <c r="D149" i="19"/>
  <c r="K148" i="19"/>
  <c r="F148" i="19"/>
  <c r="E148" i="19"/>
  <c r="D148" i="19"/>
  <c r="K147" i="19"/>
  <c r="F147" i="19"/>
  <c r="E147" i="19"/>
  <c r="D147" i="19"/>
  <c r="K146" i="19"/>
  <c r="F146" i="19"/>
  <c r="E146" i="19"/>
  <c r="D146" i="19"/>
  <c r="K145" i="19"/>
  <c r="F145" i="19"/>
  <c r="E145" i="19"/>
  <c r="D145" i="19"/>
  <c r="K144" i="19"/>
  <c r="F144" i="19"/>
  <c r="E144" i="19"/>
  <c r="D144" i="19"/>
  <c r="K143" i="19"/>
  <c r="F143" i="19"/>
  <c r="E143" i="19"/>
  <c r="D143" i="19"/>
  <c r="K142" i="19"/>
  <c r="F142" i="19"/>
  <c r="E142" i="19"/>
  <c r="D142" i="19"/>
  <c r="K141" i="19"/>
  <c r="F141" i="19"/>
  <c r="E141" i="19"/>
  <c r="D141" i="19"/>
  <c r="K140" i="19"/>
  <c r="F140" i="19"/>
  <c r="E140" i="19"/>
  <c r="D140" i="19"/>
  <c r="K139" i="19"/>
  <c r="F139" i="19"/>
  <c r="E139" i="19"/>
  <c r="D139" i="19"/>
  <c r="K138" i="19"/>
  <c r="F138" i="19"/>
  <c r="E138" i="19"/>
  <c r="D138" i="19"/>
  <c r="K137" i="19"/>
  <c r="F137" i="19"/>
  <c r="E137" i="19"/>
  <c r="D137" i="19"/>
  <c r="K136" i="19"/>
  <c r="F136" i="19"/>
  <c r="E136" i="19"/>
  <c r="D136" i="19"/>
  <c r="K135" i="19"/>
  <c r="F135" i="19"/>
  <c r="E135" i="19"/>
  <c r="D135" i="19"/>
  <c r="K134" i="19"/>
  <c r="F134" i="19"/>
  <c r="E134" i="19"/>
  <c r="D134" i="19"/>
  <c r="K133" i="19"/>
  <c r="F133" i="19"/>
  <c r="E133" i="19"/>
  <c r="D133" i="19"/>
  <c r="K132" i="19"/>
  <c r="F132" i="19"/>
  <c r="E132" i="19"/>
  <c r="D132" i="19"/>
  <c r="K131" i="19"/>
  <c r="F131" i="19"/>
  <c r="E131" i="19"/>
  <c r="D131" i="19"/>
  <c r="K130" i="19"/>
  <c r="F130" i="19"/>
  <c r="E130" i="19"/>
  <c r="D130" i="19"/>
  <c r="K129" i="19"/>
  <c r="F129" i="19"/>
  <c r="E129" i="19"/>
  <c r="D129" i="19"/>
  <c r="K128" i="19"/>
  <c r="F128" i="19"/>
  <c r="E128" i="19"/>
  <c r="D128" i="19"/>
  <c r="K127" i="19"/>
  <c r="F127" i="19"/>
  <c r="E127" i="19"/>
  <c r="D127" i="19"/>
  <c r="K126" i="19"/>
  <c r="F126" i="19"/>
  <c r="E126" i="19"/>
  <c r="D126" i="19"/>
  <c r="K125" i="19"/>
  <c r="F125" i="19"/>
  <c r="E125" i="19"/>
  <c r="D125" i="19"/>
  <c r="K124" i="19"/>
  <c r="F124" i="19"/>
  <c r="E124" i="19"/>
  <c r="D124" i="19"/>
  <c r="K123" i="19"/>
  <c r="F123" i="19"/>
  <c r="E123" i="19"/>
  <c r="D123" i="19"/>
  <c r="K122" i="19"/>
  <c r="F122" i="19"/>
  <c r="E122" i="19"/>
  <c r="D122" i="19"/>
  <c r="K121" i="19"/>
  <c r="F121" i="19"/>
  <c r="E121" i="19"/>
  <c r="D121" i="19"/>
  <c r="K120" i="19"/>
  <c r="F120" i="19"/>
  <c r="E120" i="19"/>
  <c r="D120" i="19"/>
  <c r="K119" i="19"/>
  <c r="F119" i="19"/>
  <c r="E119" i="19"/>
  <c r="D119" i="19"/>
  <c r="K118" i="19"/>
  <c r="F118" i="19"/>
  <c r="E118" i="19"/>
  <c r="D118" i="19"/>
  <c r="K117" i="19"/>
  <c r="F117" i="19"/>
  <c r="E117" i="19"/>
  <c r="D117" i="19"/>
  <c r="K116" i="19"/>
  <c r="F116" i="19"/>
  <c r="E116" i="19"/>
  <c r="D116" i="19"/>
  <c r="K115" i="19"/>
  <c r="F115" i="19"/>
  <c r="E115" i="19"/>
  <c r="D115" i="19"/>
  <c r="K114" i="19"/>
  <c r="F114" i="19"/>
  <c r="E114" i="19"/>
  <c r="D114" i="19"/>
  <c r="K113" i="19"/>
  <c r="F113" i="19"/>
  <c r="E113" i="19"/>
  <c r="D113" i="19"/>
  <c r="K112" i="19"/>
  <c r="F112" i="19"/>
  <c r="E112" i="19"/>
  <c r="D112" i="19"/>
  <c r="K111" i="19"/>
  <c r="F111" i="19"/>
  <c r="E111" i="19"/>
  <c r="D111" i="19"/>
  <c r="K110" i="19"/>
  <c r="F110" i="19"/>
  <c r="E110" i="19"/>
  <c r="D110" i="19"/>
  <c r="K109" i="19"/>
  <c r="F109" i="19"/>
  <c r="E109" i="19"/>
  <c r="D109" i="19"/>
  <c r="K108" i="19"/>
  <c r="F108" i="19"/>
  <c r="E108" i="19"/>
  <c r="D108" i="19"/>
  <c r="K107" i="19"/>
  <c r="F107" i="19"/>
  <c r="E107" i="19"/>
  <c r="D107" i="19"/>
  <c r="K106" i="19"/>
  <c r="F106" i="19"/>
  <c r="E106" i="19"/>
  <c r="D106" i="19"/>
  <c r="K105" i="19"/>
  <c r="F105" i="19"/>
  <c r="E105" i="19"/>
  <c r="D105" i="19"/>
  <c r="K104" i="19"/>
  <c r="F104" i="19"/>
  <c r="E104" i="19"/>
  <c r="D104" i="19"/>
  <c r="K103" i="19"/>
  <c r="F103" i="19"/>
  <c r="E103" i="19"/>
  <c r="D103" i="19"/>
  <c r="K102" i="19"/>
  <c r="F102" i="19"/>
  <c r="E102" i="19"/>
  <c r="D102" i="19"/>
  <c r="K101" i="19"/>
  <c r="F101" i="19"/>
  <c r="E101" i="19"/>
  <c r="D101" i="19"/>
  <c r="K100" i="19"/>
  <c r="F100" i="19"/>
  <c r="E100" i="19"/>
  <c r="D100" i="19"/>
  <c r="K99" i="19"/>
  <c r="F99" i="19"/>
  <c r="E99" i="19"/>
  <c r="D99" i="19"/>
  <c r="K98" i="19"/>
  <c r="F98" i="19"/>
  <c r="E98" i="19"/>
  <c r="D98" i="19"/>
  <c r="K97" i="19"/>
  <c r="F97" i="19"/>
  <c r="E97" i="19"/>
  <c r="D97" i="19"/>
  <c r="K96" i="19"/>
  <c r="F96" i="19"/>
  <c r="E96" i="19"/>
  <c r="D96" i="19"/>
  <c r="K95" i="19"/>
  <c r="F95" i="19"/>
  <c r="E95" i="19"/>
  <c r="D95" i="19"/>
  <c r="K94" i="19"/>
  <c r="F94" i="19"/>
  <c r="E94" i="19"/>
  <c r="D94" i="19"/>
  <c r="K93" i="19"/>
  <c r="F93" i="19"/>
  <c r="E93" i="19"/>
  <c r="D93" i="19"/>
  <c r="K92" i="19"/>
  <c r="F92" i="19"/>
  <c r="E92" i="19"/>
  <c r="D92" i="19"/>
  <c r="K91" i="19"/>
  <c r="F91" i="19"/>
  <c r="E91" i="19"/>
  <c r="D91" i="19"/>
  <c r="K90" i="19"/>
  <c r="F90" i="19"/>
  <c r="E90" i="19"/>
  <c r="D90" i="19"/>
  <c r="K89" i="19"/>
  <c r="F89" i="19"/>
  <c r="E89" i="19"/>
  <c r="D89" i="19"/>
  <c r="K88" i="19"/>
  <c r="F88" i="19"/>
  <c r="E88" i="19"/>
  <c r="D88" i="19"/>
  <c r="K87" i="19"/>
  <c r="F87" i="19"/>
  <c r="E87" i="19"/>
  <c r="D87" i="19"/>
  <c r="K86" i="19"/>
  <c r="F86" i="19"/>
  <c r="E86" i="19"/>
  <c r="D86" i="19"/>
  <c r="K85" i="19"/>
  <c r="F85" i="19"/>
  <c r="E85" i="19"/>
  <c r="D85" i="19"/>
  <c r="K84" i="19"/>
  <c r="F84" i="19"/>
  <c r="E84" i="19"/>
  <c r="D84" i="19"/>
  <c r="K83" i="19"/>
  <c r="F83" i="19"/>
  <c r="E83" i="19"/>
  <c r="D83" i="19"/>
  <c r="K82" i="19"/>
  <c r="F82" i="19"/>
  <c r="E82" i="19"/>
  <c r="D82" i="19"/>
  <c r="K81" i="19"/>
  <c r="F81" i="19"/>
  <c r="E81" i="19"/>
  <c r="D81" i="19"/>
  <c r="K80" i="19"/>
  <c r="F80" i="19"/>
  <c r="E80" i="19"/>
  <c r="D80" i="19"/>
  <c r="K79" i="19"/>
  <c r="F79" i="19"/>
  <c r="E79" i="19"/>
  <c r="D79" i="19"/>
  <c r="K78" i="19"/>
  <c r="F78" i="19"/>
  <c r="E78" i="19"/>
  <c r="D78" i="19"/>
  <c r="K77" i="19"/>
  <c r="F77" i="19"/>
  <c r="E77" i="19"/>
  <c r="D77" i="19"/>
  <c r="K76" i="19"/>
  <c r="F76" i="19"/>
  <c r="E76" i="19"/>
  <c r="D76" i="19"/>
  <c r="K75" i="19"/>
  <c r="F75" i="19"/>
  <c r="E75" i="19"/>
  <c r="D75" i="19"/>
  <c r="K74" i="19"/>
  <c r="F74" i="19"/>
  <c r="E74" i="19"/>
  <c r="D74" i="19"/>
  <c r="K73" i="19"/>
  <c r="F73" i="19"/>
  <c r="E73" i="19"/>
  <c r="D73" i="19"/>
  <c r="K72" i="19"/>
  <c r="F72" i="19"/>
  <c r="E72" i="19"/>
  <c r="D72" i="19"/>
  <c r="K71" i="19"/>
  <c r="F71" i="19"/>
  <c r="E71" i="19"/>
  <c r="D71" i="19"/>
  <c r="K70" i="19"/>
  <c r="F70" i="19"/>
  <c r="E70" i="19"/>
  <c r="D70" i="19"/>
  <c r="K69" i="19"/>
  <c r="F69" i="19"/>
  <c r="E69" i="19"/>
  <c r="D69" i="19"/>
  <c r="K68" i="19"/>
  <c r="F68" i="19"/>
  <c r="E68" i="19"/>
  <c r="D68" i="19"/>
  <c r="K67" i="19"/>
  <c r="F67" i="19"/>
  <c r="E67" i="19"/>
  <c r="D67" i="19"/>
  <c r="K66" i="19"/>
  <c r="F66" i="19"/>
  <c r="E66" i="19"/>
  <c r="D66" i="19"/>
  <c r="K65" i="19"/>
  <c r="F65" i="19"/>
  <c r="E65" i="19"/>
  <c r="D65" i="19"/>
  <c r="K64" i="19"/>
  <c r="F64" i="19"/>
  <c r="E64" i="19"/>
  <c r="D64" i="19"/>
  <c r="K63" i="19"/>
  <c r="F63" i="19"/>
  <c r="E63" i="19"/>
  <c r="D63" i="19"/>
  <c r="K62" i="19"/>
  <c r="F62" i="19"/>
  <c r="E62" i="19"/>
  <c r="D62" i="19"/>
  <c r="K61" i="19"/>
  <c r="F61" i="19"/>
  <c r="E61" i="19"/>
  <c r="D61" i="19"/>
  <c r="K60" i="19"/>
  <c r="F60" i="19"/>
  <c r="E60" i="19"/>
  <c r="D60" i="19"/>
  <c r="K59" i="19"/>
  <c r="F59" i="19"/>
  <c r="E59" i="19"/>
  <c r="D59" i="19"/>
  <c r="K58" i="19"/>
  <c r="F58" i="19"/>
  <c r="E58" i="19"/>
  <c r="D58" i="19"/>
  <c r="K57" i="19"/>
  <c r="F57" i="19"/>
  <c r="E57" i="19"/>
  <c r="D57" i="19"/>
  <c r="K56" i="19"/>
  <c r="F56" i="19"/>
  <c r="E56" i="19"/>
  <c r="D56" i="19"/>
  <c r="K55" i="19"/>
  <c r="F55" i="19"/>
  <c r="E55" i="19"/>
  <c r="D55" i="19"/>
  <c r="K54" i="19"/>
  <c r="F54" i="19"/>
  <c r="E54" i="19"/>
  <c r="D54" i="19"/>
  <c r="K53" i="19"/>
  <c r="F53" i="19"/>
  <c r="E53" i="19"/>
  <c r="D53" i="19"/>
  <c r="K52" i="19"/>
  <c r="F52" i="19"/>
  <c r="E52" i="19"/>
  <c r="D52" i="19"/>
  <c r="K51" i="19"/>
  <c r="F51" i="19"/>
  <c r="E51" i="19"/>
  <c r="D51" i="19"/>
  <c r="K50" i="19"/>
  <c r="F50" i="19"/>
  <c r="E50" i="19"/>
  <c r="D50" i="19"/>
  <c r="K49" i="19"/>
  <c r="F49" i="19"/>
  <c r="E49" i="19"/>
  <c r="D49" i="19"/>
  <c r="K48" i="19"/>
  <c r="F48" i="19"/>
  <c r="E48" i="19"/>
  <c r="D48" i="19"/>
  <c r="K47" i="19"/>
  <c r="F47" i="19"/>
  <c r="E47" i="19"/>
  <c r="D47" i="19"/>
  <c r="K46" i="19"/>
  <c r="F46" i="19"/>
  <c r="E46" i="19"/>
  <c r="D46" i="19"/>
  <c r="K45" i="19"/>
  <c r="F45" i="19"/>
  <c r="E45" i="19"/>
  <c r="D45" i="19"/>
  <c r="K44" i="19"/>
  <c r="F44" i="19"/>
  <c r="E44" i="19"/>
  <c r="D44" i="19"/>
  <c r="K43" i="19"/>
  <c r="F43" i="19"/>
  <c r="E43" i="19"/>
  <c r="D43" i="19"/>
  <c r="K42" i="19"/>
  <c r="F42" i="19"/>
  <c r="E42" i="19"/>
  <c r="D42" i="19"/>
  <c r="K41" i="19"/>
  <c r="F41" i="19"/>
  <c r="E41" i="19"/>
  <c r="D41" i="19"/>
  <c r="K40" i="19"/>
  <c r="F40" i="19"/>
  <c r="E40" i="19"/>
  <c r="D40" i="19"/>
  <c r="K39" i="19"/>
  <c r="F39" i="19"/>
  <c r="E39" i="19"/>
  <c r="D39" i="19"/>
  <c r="K38" i="19"/>
  <c r="F38" i="19"/>
  <c r="E38" i="19"/>
  <c r="D38" i="19"/>
  <c r="K37" i="19"/>
  <c r="F37" i="19"/>
  <c r="E37" i="19"/>
  <c r="D37" i="19"/>
  <c r="K36" i="19"/>
  <c r="F36" i="19"/>
  <c r="E36" i="19"/>
  <c r="D36" i="19"/>
  <c r="K35" i="19"/>
  <c r="F35" i="19"/>
  <c r="E35" i="19"/>
  <c r="D35" i="19"/>
  <c r="K34" i="19"/>
  <c r="F34" i="19"/>
  <c r="E34" i="19"/>
  <c r="D34" i="19"/>
  <c r="K33" i="19"/>
  <c r="F33" i="19"/>
  <c r="E33" i="19"/>
  <c r="D33" i="19"/>
  <c r="K32" i="19"/>
  <c r="F32" i="19"/>
  <c r="E32" i="19"/>
  <c r="D32" i="19"/>
  <c r="K31" i="19"/>
  <c r="F31" i="19"/>
  <c r="E31" i="19"/>
  <c r="D31" i="19"/>
  <c r="K30" i="19"/>
  <c r="F30" i="19"/>
  <c r="E30" i="19"/>
  <c r="D30" i="19"/>
  <c r="K29" i="19"/>
  <c r="F29" i="19"/>
  <c r="E29" i="19"/>
  <c r="D29" i="19"/>
  <c r="K28" i="19"/>
  <c r="F28" i="19"/>
  <c r="E28" i="19"/>
  <c r="D28" i="19"/>
  <c r="K27" i="19"/>
  <c r="F27" i="19"/>
  <c r="E27" i="19"/>
  <c r="D27" i="19"/>
  <c r="K26" i="19"/>
  <c r="F26" i="19"/>
  <c r="E26" i="19"/>
  <c r="D26" i="19"/>
  <c r="K25" i="19"/>
  <c r="F25" i="19"/>
  <c r="E25" i="19"/>
  <c r="D25" i="19"/>
  <c r="K24" i="19"/>
  <c r="F24" i="19"/>
  <c r="E24" i="19"/>
  <c r="D24" i="19"/>
  <c r="K23" i="19"/>
  <c r="F23" i="19"/>
  <c r="E23" i="19"/>
  <c r="D23" i="19"/>
  <c r="K22" i="19"/>
  <c r="F22" i="19"/>
  <c r="E22" i="19"/>
  <c r="D22" i="19"/>
  <c r="K21" i="19"/>
  <c r="F21" i="19"/>
  <c r="E21" i="19"/>
  <c r="D21" i="19"/>
  <c r="K20" i="19"/>
  <c r="F20" i="19"/>
  <c r="E20" i="19"/>
  <c r="D20" i="19"/>
  <c r="K19" i="19"/>
  <c r="F19" i="19"/>
  <c r="E19" i="19"/>
  <c r="D19" i="19"/>
  <c r="K18" i="19"/>
  <c r="F18" i="19"/>
  <c r="E18" i="19"/>
  <c r="D18" i="19"/>
  <c r="K17" i="19"/>
  <c r="F17" i="19"/>
  <c r="E17" i="19"/>
  <c r="D17" i="19"/>
  <c r="K16" i="19"/>
  <c r="F16" i="19"/>
  <c r="E16" i="19"/>
  <c r="D16" i="19"/>
  <c r="K15" i="19"/>
  <c r="F15" i="19"/>
  <c r="E15" i="19"/>
  <c r="D15" i="19"/>
  <c r="K14" i="19"/>
  <c r="F14" i="19"/>
  <c r="E14" i="19"/>
  <c r="D14" i="19"/>
  <c r="K13" i="19"/>
  <c r="F13" i="19"/>
  <c r="E13" i="19"/>
  <c r="D13" i="19"/>
  <c r="K12" i="19"/>
  <c r="F12" i="19"/>
  <c r="E12" i="19"/>
  <c r="D12" i="19"/>
  <c r="K11" i="19"/>
  <c r="F11" i="19"/>
  <c r="E11" i="19"/>
  <c r="D11" i="19"/>
  <c r="K10" i="19"/>
  <c r="F10" i="19"/>
  <c r="E10" i="19"/>
  <c r="D10" i="19"/>
  <c r="O9" i="19"/>
  <c r="P9" i="19" s="1"/>
  <c r="Q9" i="19" s="1"/>
  <c r="D7" i="14" s="1"/>
  <c r="K9" i="19"/>
  <c r="F9" i="19"/>
  <c r="E9" i="19"/>
  <c r="H9" i="19" s="1"/>
  <c r="D9" i="19"/>
  <c r="K4" i="19"/>
  <c r="F410" i="18"/>
  <c r="E410" i="18"/>
  <c r="D410" i="18"/>
  <c r="F409" i="18"/>
  <c r="E409" i="18"/>
  <c r="D409" i="18"/>
  <c r="F408" i="18"/>
  <c r="E408" i="18"/>
  <c r="D408" i="18"/>
  <c r="F407" i="18"/>
  <c r="E407" i="18"/>
  <c r="D407" i="18"/>
  <c r="F406" i="18"/>
  <c r="E406" i="18"/>
  <c r="D406" i="18"/>
  <c r="F405" i="18"/>
  <c r="E405" i="18"/>
  <c r="D405" i="18"/>
  <c r="F404" i="18"/>
  <c r="E404" i="18"/>
  <c r="D404" i="18"/>
  <c r="F403" i="18"/>
  <c r="E403" i="18"/>
  <c r="D403" i="18"/>
  <c r="F402" i="18"/>
  <c r="E402" i="18"/>
  <c r="D402" i="18"/>
  <c r="F401" i="18"/>
  <c r="E401" i="18"/>
  <c r="D401" i="18"/>
  <c r="F400" i="18"/>
  <c r="E400" i="18"/>
  <c r="D400" i="18"/>
  <c r="F399" i="18"/>
  <c r="E399" i="18"/>
  <c r="D399" i="18"/>
  <c r="F398" i="18"/>
  <c r="E398" i="18"/>
  <c r="D398" i="18"/>
  <c r="F397" i="18"/>
  <c r="E397" i="18"/>
  <c r="D397" i="18"/>
  <c r="F396" i="18"/>
  <c r="E396" i="18"/>
  <c r="D396" i="18"/>
  <c r="F395" i="18"/>
  <c r="E395" i="18"/>
  <c r="D395" i="18"/>
  <c r="F394" i="18"/>
  <c r="E394" i="18"/>
  <c r="D394" i="18"/>
  <c r="F393" i="18"/>
  <c r="E393" i="18"/>
  <c r="D393" i="18"/>
  <c r="F392" i="18"/>
  <c r="E392" i="18"/>
  <c r="D392" i="18"/>
  <c r="F391" i="18"/>
  <c r="E391" i="18"/>
  <c r="D391" i="18"/>
  <c r="F390" i="18"/>
  <c r="E390" i="18"/>
  <c r="D390" i="18"/>
  <c r="F389" i="18"/>
  <c r="E389" i="18"/>
  <c r="D389" i="18"/>
  <c r="F388" i="18"/>
  <c r="E388" i="18"/>
  <c r="D388" i="18"/>
  <c r="F387" i="18"/>
  <c r="E387" i="18"/>
  <c r="D387" i="18"/>
  <c r="F386" i="18"/>
  <c r="E386" i="18"/>
  <c r="D386" i="18"/>
  <c r="F385" i="18"/>
  <c r="E385" i="18"/>
  <c r="D385" i="18"/>
  <c r="F384" i="18"/>
  <c r="E384" i="18"/>
  <c r="D384" i="18"/>
  <c r="F383" i="18"/>
  <c r="E383" i="18"/>
  <c r="D383" i="18"/>
  <c r="F382" i="18"/>
  <c r="E382" i="18"/>
  <c r="D382" i="18"/>
  <c r="F381" i="18"/>
  <c r="E381" i="18"/>
  <c r="D381" i="18"/>
  <c r="F380" i="18"/>
  <c r="E380" i="18"/>
  <c r="D380" i="18"/>
  <c r="F379" i="18"/>
  <c r="E379" i="18"/>
  <c r="D379" i="18"/>
  <c r="F378" i="18"/>
  <c r="E378" i="18"/>
  <c r="D378" i="18"/>
  <c r="F377" i="18"/>
  <c r="E377" i="18"/>
  <c r="D377" i="18"/>
  <c r="F376" i="18"/>
  <c r="E376" i="18"/>
  <c r="D376" i="18"/>
  <c r="F375" i="18"/>
  <c r="E375" i="18"/>
  <c r="D375" i="18"/>
  <c r="F374" i="18"/>
  <c r="E374" i="18"/>
  <c r="D374" i="18"/>
  <c r="F373" i="18"/>
  <c r="E373" i="18"/>
  <c r="D373" i="18"/>
  <c r="F372" i="18"/>
  <c r="E372" i="18"/>
  <c r="D372" i="18"/>
  <c r="F371" i="18"/>
  <c r="E371" i="18"/>
  <c r="D371" i="18"/>
  <c r="F370" i="18"/>
  <c r="E370" i="18"/>
  <c r="D370" i="18"/>
  <c r="F369" i="18"/>
  <c r="E369" i="18"/>
  <c r="D369" i="18"/>
  <c r="F368" i="18"/>
  <c r="E368" i="18"/>
  <c r="D368" i="18"/>
  <c r="F367" i="18"/>
  <c r="E367" i="18"/>
  <c r="D367" i="18"/>
  <c r="F366" i="18"/>
  <c r="E366" i="18"/>
  <c r="D366" i="18"/>
  <c r="F365" i="18"/>
  <c r="E365" i="18"/>
  <c r="D365" i="18"/>
  <c r="K364" i="18"/>
  <c r="F364" i="18"/>
  <c r="E364" i="18"/>
  <c r="D364" i="18"/>
  <c r="K363" i="18"/>
  <c r="F363" i="18"/>
  <c r="E363" i="18"/>
  <c r="D363" i="18"/>
  <c r="K362" i="18"/>
  <c r="F362" i="18"/>
  <c r="E362" i="18"/>
  <c r="D362" i="18"/>
  <c r="K361" i="18"/>
  <c r="F361" i="18"/>
  <c r="E361" i="18"/>
  <c r="D361" i="18"/>
  <c r="K360" i="18"/>
  <c r="F360" i="18"/>
  <c r="E360" i="18"/>
  <c r="D360" i="18"/>
  <c r="K359" i="18"/>
  <c r="F359" i="18"/>
  <c r="E359" i="18"/>
  <c r="D359" i="18"/>
  <c r="K358" i="18"/>
  <c r="F358" i="18"/>
  <c r="E358" i="18"/>
  <c r="D358" i="18"/>
  <c r="K357" i="18"/>
  <c r="F357" i="18"/>
  <c r="E357" i="18"/>
  <c r="D357" i="18"/>
  <c r="K356" i="18"/>
  <c r="F356" i="18"/>
  <c r="E356" i="18"/>
  <c r="D356" i="18"/>
  <c r="K355" i="18"/>
  <c r="F355" i="18"/>
  <c r="E355" i="18"/>
  <c r="D355" i="18"/>
  <c r="K354" i="18"/>
  <c r="F354" i="18"/>
  <c r="E354" i="18"/>
  <c r="D354" i="18"/>
  <c r="K353" i="18"/>
  <c r="F353" i="18"/>
  <c r="E353" i="18"/>
  <c r="D353" i="18"/>
  <c r="K352" i="18"/>
  <c r="F352" i="18"/>
  <c r="E352" i="18"/>
  <c r="D352" i="18"/>
  <c r="K351" i="18"/>
  <c r="F351" i="18"/>
  <c r="E351" i="18"/>
  <c r="D351" i="18"/>
  <c r="K350" i="18"/>
  <c r="F350" i="18"/>
  <c r="E350" i="18"/>
  <c r="D350" i="18"/>
  <c r="K349" i="18"/>
  <c r="F349" i="18"/>
  <c r="E349" i="18"/>
  <c r="D349" i="18"/>
  <c r="K348" i="18"/>
  <c r="F348" i="18"/>
  <c r="E348" i="18"/>
  <c r="D348" i="18"/>
  <c r="K347" i="18"/>
  <c r="F347" i="18"/>
  <c r="E347" i="18"/>
  <c r="D347" i="18"/>
  <c r="K346" i="18"/>
  <c r="F346" i="18"/>
  <c r="E346" i="18"/>
  <c r="D346" i="18"/>
  <c r="K345" i="18"/>
  <c r="F345" i="18"/>
  <c r="E345" i="18"/>
  <c r="D345" i="18"/>
  <c r="K344" i="18"/>
  <c r="F344" i="18"/>
  <c r="E344" i="18"/>
  <c r="D344" i="18"/>
  <c r="K343" i="18"/>
  <c r="F343" i="18"/>
  <c r="E343" i="18"/>
  <c r="D343" i="18"/>
  <c r="K342" i="18"/>
  <c r="F342" i="18"/>
  <c r="E342" i="18"/>
  <c r="D342" i="18"/>
  <c r="K341" i="18"/>
  <c r="F341" i="18"/>
  <c r="E341" i="18"/>
  <c r="D341" i="18"/>
  <c r="K340" i="18"/>
  <c r="F340" i="18"/>
  <c r="E340" i="18"/>
  <c r="D340" i="18"/>
  <c r="K339" i="18"/>
  <c r="F339" i="18"/>
  <c r="E339" i="18"/>
  <c r="D339" i="18"/>
  <c r="K338" i="18"/>
  <c r="F338" i="18"/>
  <c r="E338" i="18"/>
  <c r="D338" i="18"/>
  <c r="K337" i="18"/>
  <c r="F337" i="18"/>
  <c r="E337" i="18"/>
  <c r="D337" i="18"/>
  <c r="K336" i="18"/>
  <c r="F336" i="18"/>
  <c r="E336" i="18"/>
  <c r="D336" i="18"/>
  <c r="K335" i="18"/>
  <c r="F335" i="18"/>
  <c r="E335" i="18"/>
  <c r="D335" i="18"/>
  <c r="K334" i="18"/>
  <c r="F334" i="18"/>
  <c r="E334" i="18"/>
  <c r="D334" i="18"/>
  <c r="K333" i="18"/>
  <c r="F333" i="18"/>
  <c r="E333" i="18"/>
  <c r="D333" i="18"/>
  <c r="K332" i="18"/>
  <c r="F332" i="18"/>
  <c r="E332" i="18"/>
  <c r="D332" i="18"/>
  <c r="K331" i="18"/>
  <c r="F331" i="18"/>
  <c r="E331" i="18"/>
  <c r="D331" i="18"/>
  <c r="K330" i="18"/>
  <c r="F330" i="18"/>
  <c r="E330" i="18"/>
  <c r="D330" i="18"/>
  <c r="K329" i="18"/>
  <c r="F329" i="18"/>
  <c r="E329" i="18"/>
  <c r="D329" i="18"/>
  <c r="K328" i="18"/>
  <c r="F328" i="18"/>
  <c r="E328" i="18"/>
  <c r="D328" i="18"/>
  <c r="K327" i="18"/>
  <c r="F327" i="18"/>
  <c r="E327" i="18"/>
  <c r="D327" i="18"/>
  <c r="K326" i="18"/>
  <c r="F326" i="18"/>
  <c r="E326" i="18"/>
  <c r="D326" i="18"/>
  <c r="K325" i="18"/>
  <c r="F325" i="18"/>
  <c r="E325" i="18"/>
  <c r="D325" i="18"/>
  <c r="K324" i="18"/>
  <c r="F324" i="18"/>
  <c r="E324" i="18"/>
  <c r="D324" i="18"/>
  <c r="K323" i="18"/>
  <c r="F323" i="18"/>
  <c r="E323" i="18"/>
  <c r="D323" i="18"/>
  <c r="K322" i="18"/>
  <c r="F322" i="18"/>
  <c r="E322" i="18"/>
  <c r="D322" i="18"/>
  <c r="K321" i="18"/>
  <c r="F321" i="18"/>
  <c r="E321" i="18"/>
  <c r="D321" i="18"/>
  <c r="K320" i="18"/>
  <c r="F320" i="18"/>
  <c r="E320" i="18"/>
  <c r="D320" i="18"/>
  <c r="K319" i="18"/>
  <c r="F319" i="18"/>
  <c r="E319" i="18"/>
  <c r="D319" i="18"/>
  <c r="K318" i="18"/>
  <c r="F318" i="18"/>
  <c r="E318" i="18"/>
  <c r="D318" i="18"/>
  <c r="K317" i="18"/>
  <c r="F317" i="18"/>
  <c r="E317" i="18"/>
  <c r="D317" i="18"/>
  <c r="K316" i="18"/>
  <c r="F316" i="18"/>
  <c r="E316" i="18"/>
  <c r="D316" i="18"/>
  <c r="K315" i="18"/>
  <c r="F315" i="18"/>
  <c r="E315" i="18"/>
  <c r="D315" i="18"/>
  <c r="K314" i="18"/>
  <c r="F314" i="18"/>
  <c r="E314" i="18"/>
  <c r="D314" i="18"/>
  <c r="K313" i="18"/>
  <c r="F313" i="18"/>
  <c r="E313" i="18"/>
  <c r="D313" i="18"/>
  <c r="K312" i="18"/>
  <c r="F312" i="18"/>
  <c r="E312" i="18"/>
  <c r="D312" i="18"/>
  <c r="K311" i="18"/>
  <c r="F311" i="18"/>
  <c r="E311" i="18"/>
  <c r="D311" i="18"/>
  <c r="K310" i="18"/>
  <c r="F310" i="18"/>
  <c r="E310" i="18"/>
  <c r="D310" i="18"/>
  <c r="K309" i="18"/>
  <c r="F309" i="18"/>
  <c r="E309" i="18"/>
  <c r="D309" i="18"/>
  <c r="K308" i="18"/>
  <c r="F308" i="18"/>
  <c r="E308" i="18"/>
  <c r="D308" i="18"/>
  <c r="K307" i="18"/>
  <c r="F307" i="18"/>
  <c r="E307" i="18"/>
  <c r="D307" i="18"/>
  <c r="K306" i="18"/>
  <c r="F306" i="18"/>
  <c r="E306" i="18"/>
  <c r="D306" i="18"/>
  <c r="K305" i="18"/>
  <c r="F305" i="18"/>
  <c r="E305" i="18"/>
  <c r="D305" i="18"/>
  <c r="K304" i="18"/>
  <c r="F304" i="18"/>
  <c r="E304" i="18"/>
  <c r="D304" i="18"/>
  <c r="K303" i="18"/>
  <c r="F303" i="18"/>
  <c r="E303" i="18"/>
  <c r="D303" i="18"/>
  <c r="K302" i="18"/>
  <c r="F302" i="18"/>
  <c r="E302" i="18"/>
  <c r="D302" i="18"/>
  <c r="K301" i="18"/>
  <c r="F301" i="18"/>
  <c r="E301" i="18"/>
  <c r="D301" i="18"/>
  <c r="K300" i="18"/>
  <c r="F300" i="18"/>
  <c r="E300" i="18"/>
  <c r="D300" i="18"/>
  <c r="K299" i="18"/>
  <c r="F299" i="18"/>
  <c r="E299" i="18"/>
  <c r="D299" i="18"/>
  <c r="K298" i="18"/>
  <c r="F298" i="18"/>
  <c r="E298" i="18"/>
  <c r="D298" i="18"/>
  <c r="K297" i="18"/>
  <c r="F297" i="18"/>
  <c r="E297" i="18"/>
  <c r="D297" i="18"/>
  <c r="K296" i="18"/>
  <c r="F296" i="18"/>
  <c r="E296" i="18"/>
  <c r="D296" i="18"/>
  <c r="K295" i="18"/>
  <c r="F295" i="18"/>
  <c r="E295" i="18"/>
  <c r="D295" i="18"/>
  <c r="K294" i="18"/>
  <c r="F294" i="18"/>
  <c r="E294" i="18"/>
  <c r="D294" i="18"/>
  <c r="K293" i="18"/>
  <c r="F293" i="18"/>
  <c r="E293" i="18"/>
  <c r="D293" i="18"/>
  <c r="K292" i="18"/>
  <c r="F292" i="18"/>
  <c r="E292" i="18"/>
  <c r="D292" i="18"/>
  <c r="K291" i="18"/>
  <c r="F291" i="18"/>
  <c r="E291" i="18"/>
  <c r="D291" i="18"/>
  <c r="K290" i="18"/>
  <c r="F290" i="18"/>
  <c r="E290" i="18"/>
  <c r="D290" i="18"/>
  <c r="K289" i="18"/>
  <c r="F289" i="18"/>
  <c r="E289" i="18"/>
  <c r="D289" i="18"/>
  <c r="K288" i="18"/>
  <c r="F288" i="18"/>
  <c r="E288" i="18"/>
  <c r="D288" i="18"/>
  <c r="K287" i="18"/>
  <c r="F287" i="18"/>
  <c r="E287" i="18"/>
  <c r="D287" i="18"/>
  <c r="K286" i="18"/>
  <c r="F286" i="18"/>
  <c r="E286" i="18"/>
  <c r="D286" i="18"/>
  <c r="K285" i="18"/>
  <c r="F285" i="18"/>
  <c r="E285" i="18"/>
  <c r="D285" i="18"/>
  <c r="K284" i="18"/>
  <c r="F284" i="18"/>
  <c r="E284" i="18"/>
  <c r="D284" i="18"/>
  <c r="K283" i="18"/>
  <c r="F283" i="18"/>
  <c r="E283" i="18"/>
  <c r="D283" i="18"/>
  <c r="K282" i="18"/>
  <c r="F282" i="18"/>
  <c r="E282" i="18"/>
  <c r="D282" i="18"/>
  <c r="K281" i="18"/>
  <c r="F281" i="18"/>
  <c r="E281" i="18"/>
  <c r="D281" i="18"/>
  <c r="K280" i="18"/>
  <c r="F280" i="18"/>
  <c r="E280" i="18"/>
  <c r="D280" i="18"/>
  <c r="K279" i="18"/>
  <c r="F279" i="18"/>
  <c r="E279" i="18"/>
  <c r="D279" i="18"/>
  <c r="K278" i="18"/>
  <c r="F278" i="18"/>
  <c r="E278" i="18"/>
  <c r="D278" i="18"/>
  <c r="K277" i="18"/>
  <c r="F277" i="18"/>
  <c r="E277" i="18"/>
  <c r="D277" i="18"/>
  <c r="K276" i="18"/>
  <c r="F276" i="18"/>
  <c r="E276" i="18"/>
  <c r="D276" i="18"/>
  <c r="K275" i="18"/>
  <c r="F275" i="18"/>
  <c r="E275" i="18"/>
  <c r="D275" i="18"/>
  <c r="K274" i="18"/>
  <c r="F274" i="18"/>
  <c r="E274" i="18"/>
  <c r="D274" i="18"/>
  <c r="K273" i="18"/>
  <c r="F273" i="18"/>
  <c r="E273" i="18"/>
  <c r="D273" i="18"/>
  <c r="K272" i="18"/>
  <c r="F272" i="18"/>
  <c r="E272" i="18"/>
  <c r="D272" i="18"/>
  <c r="K271" i="18"/>
  <c r="F271" i="18"/>
  <c r="E271" i="18"/>
  <c r="D271" i="18"/>
  <c r="K270" i="18"/>
  <c r="F270" i="18"/>
  <c r="E270" i="18"/>
  <c r="D270" i="18"/>
  <c r="K269" i="18"/>
  <c r="F269" i="18"/>
  <c r="E269" i="18"/>
  <c r="D269" i="18"/>
  <c r="K268" i="18"/>
  <c r="F268" i="18"/>
  <c r="E268" i="18"/>
  <c r="D268" i="18"/>
  <c r="K267" i="18"/>
  <c r="F267" i="18"/>
  <c r="E267" i="18"/>
  <c r="D267" i="18"/>
  <c r="K266" i="18"/>
  <c r="F266" i="18"/>
  <c r="E266" i="18"/>
  <c r="D266" i="18"/>
  <c r="K265" i="18"/>
  <c r="F265" i="18"/>
  <c r="E265" i="18"/>
  <c r="D265" i="18"/>
  <c r="K264" i="18"/>
  <c r="F264" i="18"/>
  <c r="E264" i="18"/>
  <c r="D264" i="18"/>
  <c r="K263" i="18"/>
  <c r="F263" i="18"/>
  <c r="E263" i="18"/>
  <c r="D263" i="18"/>
  <c r="K262" i="18"/>
  <c r="F262" i="18"/>
  <c r="E262" i="18"/>
  <c r="D262" i="18"/>
  <c r="K261" i="18"/>
  <c r="F261" i="18"/>
  <c r="E261" i="18"/>
  <c r="D261" i="18"/>
  <c r="K260" i="18"/>
  <c r="F260" i="18"/>
  <c r="E260" i="18"/>
  <c r="D260" i="18"/>
  <c r="K259" i="18"/>
  <c r="F259" i="18"/>
  <c r="E259" i="18"/>
  <c r="D259" i="18"/>
  <c r="K258" i="18"/>
  <c r="F258" i="18"/>
  <c r="E258" i="18"/>
  <c r="D258" i="18"/>
  <c r="K257" i="18"/>
  <c r="F257" i="18"/>
  <c r="E257" i="18"/>
  <c r="D257" i="18"/>
  <c r="K256" i="18"/>
  <c r="F256" i="18"/>
  <c r="E256" i="18"/>
  <c r="D256" i="18"/>
  <c r="K255" i="18"/>
  <c r="F255" i="18"/>
  <c r="E255" i="18"/>
  <c r="D255" i="18"/>
  <c r="K254" i="18"/>
  <c r="F254" i="18"/>
  <c r="E254" i="18"/>
  <c r="D254" i="18"/>
  <c r="K253" i="18"/>
  <c r="F253" i="18"/>
  <c r="E253" i="18"/>
  <c r="D253" i="18"/>
  <c r="K252" i="18"/>
  <c r="F252" i="18"/>
  <c r="E252" i="18"/>
  <c r="D252" i="18"/>
  <c r="K251" i="18"/>
  <c r="F251" i="18"/>
  <c r="E251" i="18"/>
  <c r="D251" i="18"/>
  <c r="K250" i="18"/>
  <c r="F250" i="18"/>
  <c r="E250" i="18"/>
  <c r="D250" i="18"/>
  <c r="K249" i="18"/>
  <c r="F249" i="18"/>
  <c r="E249" i="18"/>
  <c r="D249" i="18"/>
  <c r="K248" i="18"/>
  <c r="F248" i="18"/>
  <c r="E248" i="18"/>
  <c r="D248" i="18"/>
  <c r="K247" i="18"/>
  <c r="F247" i="18"/>
  <c r="E247" i="18"/>
  <c r="D247" i="18"/>
  <c r="K246" i="18"/>
  <c r="F246" i="18"/>
  <c r="E246" i="18"/>
  <c r="D246" i="18"/>
  <c r="K245" i="18"/>
  <c r="F245" i="18"/>
  <c r="E245" i="18"/>
  <c r="D245" i="18"/>
  <c r="K244" i="18"/>
  <c r="F244" i="18"/>
  <c r="E244" i="18"/>
  <c r="D244" i="18"/>
  <c r="K243" i="18"/>
  <c r="F243" i="18"/>
  <c r="E243" i="18"/>
  <c r="D243" i="18"/>
  <c r="K242" i="18"/>
  <c r="F242" i="18"/>
  <c r="E242" i="18"/>
  <c r="D242" i="18"/>
  <c r="K241" i="18"/>
  <c r="F241" i="18"/>
  <c r="E241" i="18"/>
  <c r="D241" i="18"/>
  <c r="K240" i="18"/>
  <c r="F240" i="18"/>
  <c r="E240" i="18"/>
  <c r="D240" i="18"/>
  <c r="K239" i="18"/>
  <c r="F239" i="18"/>
  <c r="E239" i="18"/>
  <c r="D239" i="18"/>
  <c r="K238" i="18"/>
  <c r="F238" i="18"/>
  <c r="E238" i="18"/>
  <c r="D238" i="18"/>
  <c r="K237" i="18"/>
  <c r="F237" i="18"/>
  <c r="E237" i="18"/>
  <c r="D237" i="18"/>
  <c r="K236" i="18"/>
  <c r="F236" i="18"/>
  <c r="E236" i="18"/>
  <c r="D236" i="18"/>
  <c r="K235" i="18"/>
  <c r="F235" i="18"/>
  <c r="E235" i="18"/>
  <c r="D235" i="18"/>
  <c r="K234" i="18"/>
  <c r="F234" i="18"/>
  <c r="E234" i="18"/>
  <c r="D234" i="18"/>
  <c r="K233" i="18"/>
  <c r="F233" i="18"/>
  <c r="E233" i="18"/>
  <c r="D233" i="18"/>
  <c r="K232" i="18"/>
  <c r="F232" i="18"/>
  <c r="E232" i="18"/>
  <c r="D232" i="18"/>
  <c r="K231" i="18"/>
  <c r="F231" i="18"/>
  <c r="E231" i="18"/>
  <c r="D231" i="18"/>
  <c r="K230" i="18"/>
  <c r="F230" i="18"/>
  <c r="E230" i="18"/>
  <c r="D230" i="18"/>
  <c r="K229" i="18"/>
  <c r="F229" i="18"/>
  <c r="E229" i="18"/>
  <c r="D229" i="18"/>
  <c r="K228" i="18"/>
  <c r="F228" i="18"/>
  <c r="E228" i="18"/>
  <c r="D228" i="18"/>
  <c r="K227" i="18"/>
  <c r="F227" i="18"/>
  <c r="E227" i="18"/>
  <c r="D227" i="18"/>
  <c r="K226" i="18"/>
  <c r="F226" i="18"/>
  <c r="E226" i="18"/>
  <c r="D226" i="18"/>
  <c r="K225" i="18"/>
  <c r="F225" i="18"/>
  <c r="E225" i="18"/>
  <c r="D225" i="18"/>
  <c r="K224" i="18"/>
  <c r="F224" i="18"/>
  <c r="E224" i="18"/>
  <c r="D224" i="18"/>
  <c r="K223" i="18"/>
  <c r="F223" i="18"/>
  <c r="E223" i="18"/>
  <c r="D223" i="18"/>
  <c r="K222" i="18"/>
  <c r="F222" i="18"/>
  <c r="E222" i="18"/>
  <c r="D222" i="18"/>
  <c r="K221" i="18"/>
  <c r="F221" i="18"/>
  <c r="E221" i="18"/>
  <c r="D221" i="18"/>
  <c r="K220" i="18"/>
  <c r="F220" i="18"/>
  <c r="E220" i="18"/>
  <c r="D220" i="18"/>
  <c r="K219" i="18"/>
  <c r="F219" i="18"/>
  <c r="E219" i="18"/>
  <c r="D219" i="18"/>
  <c r="K218" i="18"/>
  <c r="F218" i="18"/>
  <c r="E218" i="18"/>
  <c r="D218" i="18"/>
  <c r="K217" i="18"/>
  <c r="F217" i="18"/>
  <c r="E217" i="18"/>
  <c r="D217" i="18"/>
  <c r="K216" i="18"/>
  <c r="F216" i="18"/>
  <c r="E216" i="18"/>
  <c r="D216" i="18"/>
  <c r="K215" i="18"/>
  <c r="F215" i="18"/>
  <c r="E215" i="18"/>
  <c r="D215" i="18"/>
  <c r="K214" i="18"/>
  <c r="F214" i="18"/>
  <c r="E214" i="18"/>
  <c r="D214" i="18"/>
  <c r="K213" i="18"/>
  <c r="F213" i="18"/>
  <c r="E213" i="18"/>
  <c r="D213" i="18"/>
  <c r="K212" i="18"/>
  <c r="F212" i="18"/>
  <c r="E212" i="18"/>
  <c r="D212" i="18"/>
  <c r="K211" i="18"/>
  <c r="F211" i="18"/>
  <c r="E211" i="18"/>
  <c r="D211" i="18"/>
  <c r="K210" i="18"/>
  <c r="F210" i="18"/>
  <c r="E210" i="18"/>
  <c r="D210" i="18"/>
  <c r="K209" i="18"/>
  <c r="F209" i="18"/>
  <c r="E209" i="18"/>
  <c r="D209" i="18"/>
  <c r="K208" i="18"/>
  <c r="F208" i="18"/>
  <c r="E208" i="18"/>
  <c r="D208" i="18"/>
  <c r="K207" i="18"/>
  <c r="F207" i="18"/>
  <c r="E207" i="18"/>
  <c r="D207" i="18"/>
  <c r="K206" i="18"/>
  <c r="F206" i="18"/>
  <c r="E206" i="18"/>
  <c r="D206" i="18"/>
  <c r="K205" i="18"/>
  <c r="F205" i="18"/>
  <c r="E205" i="18"/>
  <c r="D205" i="18"/>
  <c r="K204" i="18"/>
  <c r="F204" i="18"/>
  <c r="E204" i="18"/>
  <c r="D204" i="18"/>
  <c r="K203" i="18"/>
  <c r="F203" i="18"/>
  <c r="E203" i="18"/>
  <c r="D203" i="18"/>
  <c r="K202" i="18"/>
  <c r="F202" i="18"/>
  <c r="E202" i="18"/>
  <c r="D202" i="18"/>
  <c r="K201" i="18"/>
  <c r="F201" i="18"/>
  <c r="E201" i="18"/>
  <c r="D201" i="18"/>
  <c r="K200" i="18"/>
  <c r="F200" i="18"/>
  <c r="E200" i="18"/>
  <c r="D200" i="18"/>
  <c r="K199" i="18"/>
  <c r="F199" i="18"/>
  <c r="E199" i="18"/>
  <c r="D199" i="18"/>
  <c r="K198" i="18"/>
  <c r="F198" i="18"/>
  <c r="E198" i="18"/>
  <c r="D198" i="18"/>
  <c r="K197" i="18"/>
  <c r="F197" i="18"/>
  <c r="E197" i="18"/>
  <c r="D197" i="18"/>
  <c r="K196" i="18"/>
  <c r="F196" i="18"/>
  <c r="E196" i="18"/>
  <c r="D196" i="18"/>
  <c r="K195" i="18"/>
  <c r="F195" i="18"/>
  <c r="E195" i="18"/>
  <c r="D195" i="18"/>
  <c r="K194" i="18"/>
  <c r="F194" i="18"/>
  <c r="E194" i="18"/>
  <c r="D194" i="18"/>
  <c r="K193" i="18"/>
  <c r="F193" i="18"/>
  <c r="E193" i="18"/>
  <c r="D193" i="18"/>
  <c r="K192" i="18"/>
  <c r="F192" i="18"/>
  <c r="E192" i="18"/>
  <c r="D192" i="18"/>
  <c r="K191" i="18"/>
  <c r="F191" i="18"/>
  <c r="E191" i="18"/>
  <c r="D191" i="18"/>
  <c r="K190" i="18"/>
  <c r="F190" i="18"/>
  <c r="E190" i="18"/>
  <c r="D190" i="18"/>
  <c r="K189" i="18"/>
  <c r="F189" i="18"/>
  <c r="E189" i="18"/>
  <c r="D189" i="18"/>
  <c r="K188" i="18"/>
  <c r="F188" i="18"/>
  <c r="E188" i="18"/>
  <c r="D188" i="18"/>
  <c r="K187" i="18"/>
  <c r="F187" i="18"/>
  <c r="E187" i="18"/>
  <c r="D187" i="18"/>
  <c r="K186" i="18"/>
  <c r="F186" i="18"/>
  <c r="E186" i="18"/>
  <c r="D186" i="18"/>
  <c r="K185" i="18"/>
  <c r="F185" i="18"/>
  <c r="E185" i="18"/>
  <c r="D185" i="18"/>
  <c r="K184" i="18"/>
  <c r="F184" i="18"/>
  <c r="E184" i="18"/>
  <c r="D184" i="18"/>
  <c r="K183" i="18"/>
  <c r="F183" i="18"/>
  <c r="E183" i="18"/>
  <c r="D183" i="18"/>
  <c r="K182" i="18"/>
  <c r="F182" i="18"/>
  <c r="E182" i="18"/>
  <c r="D182" i="18"/>
  <c r="K181" i="18"/>
  <c r="F181" i="18"/>
  <c r="E181" i="18"/>
  <c r="D181" i="18"/>
  <c r="K180" i="18"/>
  <c r="F180" i="18"/>
  <c r="E180" i="18"/>
  <c r="D180" i="18"/>
  <c r="K179" i="18"/>
  <c r="F179" i="18"/>
  <c r="E179" i="18"/>
  <c r="D179" i="18"/>
  <c r="K178" i="18"/>
  <c r="F178" i="18"/>
  <c r="E178" i="18"/>
  <c r="D178" i="18"/>
  <c r="K177" i="18"/>
  <c r="F177" i="18"/>
  <c r="E177" i="18"/>
  <c r="D177" i="18"/>
  <c r="K176" i="18"/>
  <c r="F176" i="18"/>
  <c r="E176" i="18"/>
  <c r="D176" i="18"/>
  <c r="K175" i="18"/>
  <c r="F175" i="18"/>
  <c r="E175" i="18"/>
  <c r="H175" i="18" s="1"/>
  <c r="D175" i="18"/>
  <c r="K174" i="18"/>
  <c r="F174" i="18"/>
  <c r="E174" i="18"/>
  <c r="D174" i="18"/>
  <c r="K173" i="18"/>
  <c r="F173" i="18"/>
  <c r="E173" i="18"/>
  <c r="H173" i="18" s="1"/>
  <c r="D173" i="18"/>
  <c r="K172" i="18"/>
  <c r="F172" i="18"/>
  <c r="E172" i="18"/>
  <c r="D172" i="18"/>
  <c r="K171" i="18"/>
  <c r="F171" i="18"/>
  <c r="E171" i="18"/>
  <c r="H171" i="18" s="1"/>
  <c r="D171" i="18"/>
  <c r="K170" i="18"/>
  <c r="F170" i="18"/>
  <c r="E170" i="18"/>
  <c r="D170" i="18"/>
  <c r="K169" i="18"/>
  <c r="F169" i="18"/>
  <c r="E169" i="18"/>
  <c r="H169" i="18" s="1"/>
  <c r="D169" i="18"/>
  <c r="K168" i="18"/>
  <c r="F168" i="18"/>
  <c r="E168" i="18"/>
  <c r="D168" i="18"/>
  <c r="K167" i="18"/>
  <c r="F167" i="18"/>
  <c r="E167" i="18"/>
  <c r="H167" i="18" s="1"/>
  <c r="D167" i="18"/>
  <c r="K166" i="18"/>
  <c r="F166" i="18"/>
  <c r="E166" i="18"/>
  <c r="D166" i="18"/>
  <c r="K165" i="18"/>
  <c r="F165" i="18"/>
  <c r="E165" i="18"/>
  <c r="H165" i="18" s="1"/>
  <c r="D165" i="18"/>
  <c r="K164" i="18"/>
  <c r="F164" i="18"/>
  <c r="E164" i="18"/>
  <c r="D164" i="18"/>
  <c r="K163" i="18"/>
  <c r="F163" i="18"/>
  <c r="E163" i="18"/>
  <c r="H163" i="18" s="1"/>
  <c r="D163" i="18"/>
  <c r="K162" i="18"/>
  <c r="F162" i="18"/>
  <c r="E162" i="18"/>
  <c r="D162" i="18"/>
  <c r="K161" i="18"/>
  <c r="F161" i="18"/>
  <c r="E161" i="18"/>
  <c r="H161" i="18" s="1"/>
  <c r="D161" i="18"/>
  <c r="K160" i="18"/>
  <c r="F160" i="18"/>
  <c r="E160" i="18"/>
  <c r="D160" i="18"/>
  <c r="K159" i="18"/>
  <c r="F159" i="18"/>
  <c r="E159" i="18"/>
  <c r="H159" i="18" s="1"/>
  <c r="D159" i="18"/>
  <c r="K158" i="18"/>
  <c r="F158" i="18"/>
  <c r="E158" i="18"/>
  <c r="D158" i="18"/>
  <c r="K157" i="18"/>
  <c r="F157" i="18"/>
  <c r="E157" i="18"/>
  <c r="H157" i="18" s="1"/>
  <c r="D157" i="18"/>
  <c r="K156" i="18"/>
  <c r="F156" i="18"/>
  <c r="E156" i="18"/>
  <c r="D156" i="18"/>
  <c r="K155" i="18"/>
  <c r="F155" i="18"/>
  <c r="E155" i="18"/>
  <c r="H155" i="18" s="1"/>
  <c r="D155" i="18"/>
  <c r="K154" i="18"/>
  <c r="F154" i="18"/>
  <c r="E154" i="18"/>
  <c r="G154" i="18" s="1"/>
  <c r="D154" i="18"/>
  <c r="K153" i="18"/>
  <c r="F153" i="18"/>
  <c r="E153" i="18"/>
  <c r="D153" i="18"/>
  <c r="K152" i="18"/>
  <c r="F152" i="18"/>
  <c r="E152" i="18"/>
  <c r="D152" i="18"/>
  <c r="K151" i="18"/>
  <c r="F151" i="18"/>
  <c r="E151" i="18"/>
  <c r="D151" i="18"/>
  <c r="K150" i="18"/>
  <c r="F150" i="18"/>
  <c r="E150" i="18"/>
  <c r="D150" i="18"/>
  <c r="K149" i="18"/>
  <c r="F149" i="18"/>
  <c r="E149" i="18"/>
  <c r="D149" i="18"/>
  <c r="K148" i="18"/>
  <c r="F148" i="18"/>
  <c r="E148" i="18"/>
  <c r="D148" i="18"/>
  <c r="K147" i="18"/>
  <c r="F147" i="18"/>
  <c r="E147" i="18"/>
  <c r="D147" i="18"/>
  <c r="K146" i="18"/>
  <c r="F146" i="18"/>
  <c r="E146" i="18"/>
  <c r="D146" i="18"/>
  <c r="K145" i="18"/>
  <c r="F145" i="18"/>
  <c r="E145" i="18"/>
  <c r="D145" i="18"/>
  <c r="K144" i="18"/>
  <c r="F144" i="18"/>
  <c r="E144" i="18"/>
  <c r="D144" i="18"/>
  <c r="K143" i="18"/>
  <c r="F143" i="18"/>
  <c r="E143" i="18"/>
  <c r="D143" i="18"/>
  <c r="K142" i="18"/>
  <c r="F142" i="18"/>
  <c r="E142" i="18"/>
  <c r="D142" i="18"/>
  <c r="K141" i="18"/>
  <c r="F141" i="18"/>
  <c r="E141" i="18"/>
  <c r="D141" i="18"/>
  <c r="K140" i="18"/>
  <c r="F140" i="18"/>
  <c r="E140" i="18"/>
  <c r="D140" i="18"/>
  <c r="K139" i="18"/>
  <c r="F139" i="18"/>
  <c r="E139" i="18"/>
  <c r="D139" i="18"/>
  <c r="K138" i="18"/>
  <c r="F138" i="18"/>
  <c r="E138" i="18"/>
  <c r="H138" i="18" s="1"/>
  <c r="D138" i="18"/>
  <c r="K137" i="18"/>
  <c r="F137" i="18"/>
  <c r="E137" i="18"/>
  <c r="H137" i="18" s="1"/>
  <c r="D137" i="18"/>
  <c r="K136" i="18"/>
  <c r="F136" i="18"/>
  <c r="E136" i="18"/>
  <c r="H136" i="18" s="1"/>
  <c r="D136" i="18"/>
  <c r="K135" i="18"/>
  <c r="F135" i="18"/>
  <c r="E135" i="18"/>
  <c r="H135" i="18" s="1"/>
  <c r="D135" i="18"/>
  <c r="K134" i="18"/>
  <c r="F134" i="18"/>
  <c r="E134" i="18"/>
  <c r="D134" i="18"/>
  <c r="K133" i="18"/>
  <c r="F133" i="18"/>
  <c r="E133" i="18"/>
  <c r="H133" i="18" s="1"/>
  <c r="D133" i="18"/>
  <c r="K132" i="18"/>
  <c r="F132" i="18"/>
  <c r="E132" i="18"/>
  <c r="D132" i="18"/>
  <c r="K131" i="18"/>
  <c r="F131" i="18"/>
  <c r="E131" i="18"/>
  <c r="H131" i="18" s="1"/>
  <c r="D131" i="18"/>
  <c r="K130" i="18"/>
  <c r="F130" i="18"/>
  <c r="E130" i="18"/>
  <c r="D130" i="18"/>
  <c r="K129" i="18"/>
  <c r="F129" i="18"/>
  <c r="E129" i="18"/>
  <c r="D129" i="18"/>
  <c r="K128" i="18"/>
  <c r="F128" i="18"/>
  <c r="E128" i="18"/>
  <c r="D128" i="18"/>
  <c r="K127" i="18"/>
  <c r="F127" i="18"/>
  <c r="E127" i="18"/>
  <c r="D127" i="18"/>
  <c r="K126" i="18"/>
  <c r="F126" i="18"/>
  <c r="E126" i="18"/>
  <c r="D126" i="18"/>
  <c r="K125" i="18"/>
  <c r="F125" i="18"/>
  <c r="E125" i="18"/>
  <c r="D125" i="18"/>
  <c r="K124" i="18"/>
  <c r="F124" i="18"/>
  <c r="E124" i="18"/>
  <c r="D124" i="18"/>
  <c r="K123" i="18"/>
  <c r="F123" i="18"/>
  <c r="E123" i="18"/>
  <c r="D123" i="18"/>
  <c r="K122" i="18"/>
  <c r="F122" i="18"/>
  <c r="E122" i="18"/>
  <c r="H122" i="18" s="1"/>
  <c r="D122" i="18"/>
  <c r="K121" i="18"/>
  <c r="F121" i="18"/>
  <c r="E121" i="18"/>
  <c r="H121" i="18" s="1"/>
  <c r="D121" i="18"/>
  <c r="K120" i="18"/>
  <c r="F120" i="18"/>
  <c r="E120" i="18"/>
  <c r="H120" i="18" s="1"/>
  <c r="D120" i="18"/>
  <c r="K119" i="18"/>
  <c r="F119" i="18"/>
  <c r="E119" i="18"/>
  <c r="H119" i="18" s="1"/>
  <c r="D119" i="18"/>
  <c r="K118" i="18"/>
  <c r="F118" i="18"/>
  <c r="E118" i="18"/>
  <c r="H118" i="18" s="1"/>
  <c r="D118" i="18"/>
  <c r="K117" i="18"/>
  <c r="F117" i="18"/>
  <c r="E117" i="18"/>
  <c r="H117" i="18" s="1"/>
  <c r="D117" i="18"/>
  <c r="K116" i="18"/>
  <c r="F116" i="18"/>
  <c r="E116" i="18"/>
  <c r="D116" i="18"/>
  <c r="K115" i="18"/>
  <c r="F115" i="18"/>
  <c r="E115" i="18"/>
  <c r="D115" i="18"/>
  <c r="K114" i="18"/>
  <c r="F114" i="18"/>
  <c r="E114" i="18"/>
  <c r="D114" i="18"/>
  <c r="K113" i="18"/>
  <c r="F113" i="18"/>
  <c r="E113" i="18"/>
  <c r="D113" i="18"/>
  <c r="K112" i="18"/>
  <c r="F112" i="18"/>
  <c r="E112" i="18"/>
  <c r="H112" i="18" s="1"/>
  <c r="D112" i="18"/>
  <c r="K111" i="18"/>
  <c r="F111" i="18"/>
  <c r="E111" i="18"/>
  <c r="D111" i="18"/>
  <c r="K110" i="18"/>
  <c r="F110" i="18"/>
  <c r="E110" i="18"/>
  <c r="D110" i="18"/>
  <c r="K109" i="18"/>
  <c r="F109" i="18"/>
  <c r="E109" i="18"/>
  <c r="D109" i="18"/>
  <c r="K108" i="18"/>
  <c r="F108" i="18"/>
  <c r="E108" i="18"/>
  <c r="D108" i="18"/>
  <c r="K107" i="18"/>
  <c r="F107" i="18"/>
  <c r="E107" i="18"/>
  <c r="H107" i="18" s="1"/>
  <c r="D107" i="18"/>
  <c r="K106" i="18"/>
  <c r="F106" i="18"/>
  <c r="E106" i="18"/>
  <c r="H106" i="18" s="1"/>
  <c r="D106" i="18"/>
  <c r="K105" i="18"/>
  <c r="F105" i="18"/>
  <c r="E105" i="18"/>
  <c r="D105" i="18"/>
  <c r="K104" i="18"/>
  <c r="F104" i="18"/>
  <c r="E104" i="18"/>
  <c r="D104" i="18"/>
  <c r="K103" i="18"/>
  <c r="F103" i="18"/>
  <c r="E103" i="18"/>
  <c r="D103" i="18"/>
  <c r="K102" i="18"/>
  <c r="F102" i="18"/>
  <c r="E102" i="18"/>
  <c r="D102" i="18"/>
  <c r="K101" i="18"/>
  <c r="F101" i="18"/>
  <c r="E101" i="18"/>
  <c r="D101" i="18"/>
  <c r="K100" i="18"/>
  <c r="F100" i="18"/>
  <c r="E100" i="18"/>
  <c r="D100" i="18"/>
  <c r="K99" i="18"/>
  <c r="F99" i="18"/>
  <c r="E99" i="18"/>
  <c r="D99" i="18"/>
  <c r="K98" i="18"/>
  <c r="F98" i="18"/>
  <c r="E98" i="18"/>
  <c r="D98" i="18"/>
  <c r="K97" i="18"/>
  <c r="F97" i="18"/>
  <c r="E97" i="18"/>
  <c r="D97" i="18"/>
  <c r="K96" i="18"/>
  <c r="F96" i="18"/>
  <c r="E96" i="18"/>
  <c r="D96" i="18"/>
  <c r="K95" i="18"/>
  <c r="F95" i="18"/>
  <c r="E95" i="18"/>
  <c r="D95" i="18"/>
  <c r="K94" i="18"/>
  <c r="F94" i="18"/>
  <c r="E94" i="18"/>
  <c r="D94" i="18"/>
  <c r="K93" i="18"/>
  <c r="F93" i="18"/>
  <c r="E93" i="18"/>
  <c r="D93" i="18"/>
  <c r="K92" i="18"/>
  <c r="F92" i="18"/>
  <c r="E92" i="18"/>
  <c r="D92" i="18"/>
  <c r="K91" i="18"/>
  <c r="F91" i="18"/>
  <c r="E91" i="18"/>
  <c r="H91" i="18" s="1"/>
  <c r="D91" i="18"/>
  <c r="K90" i="18"/>
  <c r="F90" i="18"/>
  <c r="E90" i="18"/>
  <c r="H90" i="18" s="1"/>
  <c r="D90" i="18"/>
  <c r="K89" i="18"/>
  <c r="F89" i="18"/>
  <c r="E89" i="18"/>
  <c r="D89" i="18"/>
  <c r="K88" i="18"/>
  <c r="F88" i="18"/>
  <c r="E88" i="18"/>
  <c r="H88" i="18" s="1"/>
  <c r="D88" i="18"/>
  <c r="K87" i="18"/>
  <c r="F87" i="18"/>
  <c r="E87" i="18"/>
  <c r="H87" i="18" s="1"/>
  <c r="D87" i="18"/>
  <c r="K86" i="18"/>
  <c r="F86" i="18"/>
  <c r="E86" i="18"/>
  <c r="D86" i="18"/>
  <c r="K85" i="18"/>
  <c r="F85" i="18"/>
  <c r="E85" i="18"/>
  <c r="H85" i="18" s="1"/>
  <c r="D85" i="18"/>
  <c r="K84" i="18"/>
  <c r="F84" i="18"/>
  <c r="E84" i="18"/>
  <c r="D84" i="18"/>
  <c r="K83" i="18"/>
  <c r="F83" i="18"/>
  <c r="E83" i="18"/>
  <c r="H83" i="18" s="1"/>
  <c r="D83" i="18"/>
  <c r="K82" i="18"/>
  <c r="F82" i="18"/>
  <c r="E82" i="18"/>
  <c r="D82" i="18"/>
  <c r="K81" i="18"/>
  <c r="F81" i="18"/>
  <c r="E81" i="18"/>
  <c r="D81" i="18"/>
  <c r="K80" i="18"/>
  <c r="F80" i="18"/>
  <c r="E80" i="18"/>
  <c r="D80" i="18"/>
  <c r="K79" i="18"/>
  <c r="F79" i="18"/>
  <c r="E79" i="18"/>
  <c r="H79" i="18" s="1"/>
  <c r="D79" i="18"/>
  <c r="K78" i="18"/>
  <c r="F78" i="18"/>
  <c r="E78" i="18"/>
  <c r="H78" i="18" s="1"/>
  <c r="D78" i="18"/>
  <c r="K77" i="18"/>
  <c r="F77" i="18"/>
  <c r="E77" i="18"/>
  <c r="H77" i="18" s="1"/>
  <c r="D77" i="18"/>
  <c r="K76" i="18"/>
  <c r="F76" i="18"/>
  <c r="E76" i="18"/>
  <c r="D76" i="18"/>
  <c r="K75" i="18"/>
  <c r="F75" i="18"/>
  <c r="E75" i="18"/>
  <c r="D75" i="18"/>
  <c r="K74" i="18"/>
  <c r="F74" i="18"/>
  <c r="E74" i="18"/>
  <c r="H74" i="18" s="1"/>
  <c r="D74" i="18"/>
  <c r="K73" i="18"/>
  <c r="F73" i="18"/>
  <c r="E73" i="18"/>
  <c r="H73" i="18" s="1"/>
  <c r="D73" i="18"/>
  <c r="K72" i="18"/>
  <c r="F72" i="18"/>
  <c r="E72" i="18"/>
  <c r="H72" i="18" s="1"/>
  <c r="D72" i="18"/>
  <c r="K71" i="18"/>
  <c r="F71" i="18"/>
  <c r="E71" i="18"/>
  <c r="H71" i="18" s="1"/>
  <c r="D71" i="18"/>
  <c r="K70" i="18"/>
  <c r="F70" i="18"/>
  <c r="E70" i="18"/>
  <c r="D70" i="18"/>
  <c r="K69" i="18"/>
  <c r="F69" i="18"/>
  <c r="E69" i="18"/>
  <c r="H69" i="18" s="1"/>
  <c r="D69" i="18"/>
  <c r="K68" i="18"/>
  <c r="F68" i="18"/>
  <c r="E68" i="18"/>
  <c r="D68" i="18"/>
  <c r="K67" i="18"/>
  <c r="F67" i="18"/>
  <c r="E67" i="18"/>
  <c r="H67" i="18" s="1"/>
  <c r="D67" i="18"/>
  <c r="K66" i="18"/>
  <c r="F66" i="18"/>
  <c r="E66" i="18"/>
  <c r="H66" i="18" s="1"/>
  <c r="D66" i="18"/>
  <c r="K65" i="18"/>
  <c r="F65" i="18"/>
  <c r="E65" i="18"/>
  <c r="H65" i="18" s="1"/>
  <c r="D65" i="18"/>
  <c r="K64" i="18"/>
  <c r="F64" i="18"/>
  <c r="E64" i="18"/>
  <c r="H64" i="18" s="1"/>
  <c r="D64" i="18"/>
  <c r="K63" i="18"/>
  <c r="F63" i="18"/>
  <c r="E63" i="18"/>
  <c r="H63" i="18" s="1"/>
  <c r="D63" i="18"/>
  <c r="K62" i="18"/>
  <c r="F62" i="18"/>
  <c r="E62" i="18"/>
  <c r="D62" i="18"/>
  <c r="K61" i="18"/>
  <c r="F61" i="18"/>
  <c r="E61" i="18"/>
  <c r="H61" i="18" s="1"/>
  <c r="D61" i="18"/>
  <c r="K60" i="18"/>
  <c r="F60" i="18"/>
  <c r="E60" i="18"/>
  <c r="D60" i="18"/>
  <c r="K59" i="18"/>
  <c r="F59" i="18"/>
  <c r="E59" i="18"/>
  <c r="H59" i="18" s="1"/>
  <c r="D59" i="18"/>
  <c r="K58" i="18"/>
  <c r="F58" i="18"/>
  <c r="E58" i="18"/>
  <c r="H58" i="18" s="1"/>
  <c r="D58" i="18"/>
  <c r="K57" i="18"/>
  <c r="F57" i="18"/>
  <c r="E57" i="18"/>
  <c r="D57" i="18"/>
  <c r="K56" i="18"/>
  <c r="F56" i="18"/>
  <c r="E56" i="18"/>
  <c r="D56" i="18"/>
  <c r="K55" i="18"/>
  <c r="F55" i="18"/>
  <c r="E55" i="18"/>
  <c r="D55" i="18"/>
  <c r="K54" i="18"/>
  <c r="F54" i="18"/>
  <c r="E54" i="18"/>
  <c r="H54" i="18" s="1"/>
  <c r="D54" i="18"/>
  <c r="K53" i="18"/>
  <c r="F53" i="18"/>
  <c r="E53" i="18"/>
  <c r="H53" i="18" s="1"/>
  <c r="D53" i="18"/>
  <c r="K52" i="18"/>
  <c r="F52" i="18"/>
  <c r="E52" i="18"/>
  <c r="D52" i="18"/>
  <c r="K51" i="18"/>
  <c r="F51" i="18"/>
  <c r="E51" i="18"/>
  <c r="H51" i="18" s="1"/>
  <c r="D51" i="18"/>
  <c r="K50" i="18"/>
  <c r="F50" i="18"/>
  <c r="E50" i="18"/>
  <c r="H50" i="18" s="1"/>
  <c r="D50" i="18"/>
  <c r="K49" i="18"/>
  <c r="F49" i="18"/>
  <c r="E49" i="18"/>
  <c r="D49" i="18"/>
  <c r="K48" i="18"/>
  <c r="F48" i="18"/>
  <c r="E48" i="18"/>
  <c r="H48" i="18" s="1"/>
  <c r="D48" i="18"/>
  <c r="K47" i="18"/>
  <c r="F47" i="18"/>
  <c r="E47" i="18"/>
  <c r="H47" i="18" s="1"/>
  <c r="D47" i="18"/>
  <c r="K46" i="18"/>
  <c r="F46" i="18"/>
  <c r="E46" i="18"/>
  <c r="D46" i="18"/>
  <c r="K45" i="18"/>
  <c r="F45" i="18"/>
  <c r="E45" i="18"/>
  <c r="H45" i="18" s="1"/>
  <c r="D45" i="18"/>
  <c r="K44" i="18"/>
  <c r="F44" i="18"/>
  <c r="E44" i="18"/>
  <c r="D44" i="18"/>
  <c r="K43" i="18"/>
  <c r="F43" i="18"/>
  <c r="E43" i="18"/>
  <c r="H43" i="18" s="1"/>
  <c r="D43" i="18"/>
  <c r="K42" i="18"/>
  <c r="F42" i="18"/>
  <c r="E42" i="18"/>
  <c r="D42" i="18"/>
  <c r="K41" i="18"/>
  <c r="F41" i="18"/>
  <c r="E41" i="18"/>
  <c r="D41" i="18"/>
  <c r="K40" i="18"/>
  <c r="F40" i="18"/>
  <c r="E40" i="18"/>
  <c r="D40" i="18"/>
  <c r="K39" i="18"/>
  <c r="F39" i="18"/>
  <c r="E39" i="18"/>
  <c r="D39" i="18"/>
  <c r="K38" i="18"/>
  <c r="F38" i="18"/>
  <c r="E38" i="18"/>
  <c r="D38" i="18"/>
  <c r="K37" i="18"/>
  <c r="F37" i="18"/>
  <c r="E37" i="18"/>
  <c r="D37" i="18"/>
  <c r="K36" i="18"/>
  <c r="F36" i="18"/>
  <c r="E36" i="18"/>
  <c r="D36" i="18"/>
  <c r="K35" i="18"/>
  <c r="F35" i="18"/>
  <c r="E35" i="18"/>
  <c r="D35" i="18"/>
  <c r="K34" i="18"/>
  <c r="F34" i="18"/>
  <c r="E34" i="18"/>
  <c r="D34" i="18"/>
  <c r="K33" i="18"/>
  <c r="F33" i="18"/>
  <c r="E33" i="18"/>
  <c r="D33" i="18"/>
  <c r="K32" i="18"/>
  <c r="F32" i="18"/>
  <c r="E32" i="18"/>
  <c r="D32" i="18"/>
  <c r="K31" i="18"/>
  <c r="F31" i="18"/>
  <c r="E31" i="18"/>
  <c r="D31" i="18"/>
  <c r="K30" i="18"/>
  <c r="F30" i="18"/>
  <c r="E30" i="18"/>
  <c r="D30" i="18"/>
  <c r="K29" i="18"/>
  <c r="F29" i="18"/>
  <c r="E29" i="18"/>
  <c r="D29" i="18"/>
  <c r="K28" i="18"/>
  <c r="F28" i="18"/>
  <c r="E28" i="18"/>
  <c r="D28" i="18"/>
  <c r="K27" i="18"/>
  <c r="F27" i="18"/>
  <c r="E27" i="18"/>
  <c r="D27" i="18"/>
  <c r="K26" i="18"/>
  <c r="F26" i="18"/>
  <c r="E26" i="18"/>
  <c r="D26" i="18"/>
  <c r="K25" i="18"/>
  <c r="F25" i="18"/>
  <c r="E25" i="18"/>
  <c r="D25" i="18"/>
  <c r="K24" i="18"/>
  <c r="F24" i="18"/>
  <c r="E24" i="18"/>
  <c r="D24" i="18"/>
  <c r="K23" i="18"/>
  <c r="F23" i="18"/>
  <c r="E23" i="18"/>
  <c r="D23" i="18"/>
  <c r="K22" i="18"/>
  <c r="F22" i="18"/>
  <c r="E22" i="18"/>
  <c r="D22" i="18"/>
  <c r="K21" i="18"/>
  <c r="F21" i="18"/>
  <c r="E21" i="18"/>
  <c r="D21" i="18"/>
  <c r="K20" i="18"/>
  <c r="F20" i="18"/>
  <c r="E20" i="18"/>
  <c r="D20" i="18"/>
  <c r="K19" i="18"/>
  <c r="F19" i="18"/>
  <c r="E19" i="18"/>
  <c r="D19" i="18"/>
  <c r="K18" i="18"/>
  <c r="F18" i="18"/>
  <c r="E18" i="18"/>
  <c r="D18" i="18"/>
  <c r="K17" i="18"/>
  <c r="F17" i="18"/>
  <c r="E17" i="18"/>
  <c r="D17" i="18"/>
  <c r="K16" i="18"/>
  <c r="F16" i="18"/>
  <c r="E16" i="18"/>
  <c r="D16" i="18"/>
  <c r="K15" i="18"/>
  <c r="F15" i="18"/>
  <c r="E15" i="18"/>
  <c r="D15" i="18"/>
  <c r="K14" i="18"/>
  <c r="F14" i="18"/>
  <c r="E14" i="18"/>
  <c r="D14" i="18"/>
  <c r="K13" i="18"/>
  <c r="F13" i="18"/>
  <c r="E13" i="18"/>
  <c r="D13" i="18"/>
  <c r="K12" i="18"/>
  <c r="F12" i="18"/>
  <c r="E12" i="18"/>
  <c r="D12" i="18"/>
  <c r="K11" i="18"/>
  <c r="F11" i="18"/>
  <c r="E11" i="18"/>
  <c r="D11" i="18"/>
  <c r="K10" i="18"/>
  <c r="F10" i="18"/>
  <c r="E10" i="18"/>
  <c r="D10" i="18"/>
  <c r="O9" i="18"/>
  <c r="P9" i="18" s="1"/>
  <c r="Q9" i="18" s="1"/>
  <c r="D6" i="14" s="1"/>
  <c r="K9" i="18"/>
  <c r="F9" i="18"/>
  <c r="E9" i="18"/>
  <c r="D9" i="18"/>
  <c r="K4" i="18"/>
  <c r="F633" i="17"/>
  <c r="E633" i="17"/>
  <c r="D633" i="17"/>
  <c r="F632" i="17"/>
  <c r="E632" i="17"/>
  <c r="D632" i="17"/>
  <c r="F631" i="17"/>
  <c r="E631" i="17"/>
  <c r="D631" i="17"/>
  <c r="F630" i="17"/>
  <c r="E630" i="17"/>
  <c r="D630" i="17"/>
  <c r="F629" i="17"/>
  <c r="E629" i="17"/>
  <c r="D629" i="17"/>
  <c r="F628" i="17"/>
  <c r="E628" i="17"/>
  <c r="D628" i="17"/>
  <c r="F627" i="17"/>
  <c r="E627" i="17"/>
  <c r="D627" i="17"/>
  <c r="F626" i="17"/>
  <c r="E626" i="17"/>
  <c r="D626" i="17"/>
  <c r="F625" i="17"/>
  <c r="E625" i="17"/>
  <c r="D625" i="17"/>
  <c r="F624" i="17"/>
  <c r="E624" i="17"/>
  <c r="D624" i="17"/>
  <c r="F623" i="17"/>
  <c r="E623" i="17"/>
  <c r="D623" i="17"/>
  <c r="F622" i="17"/>
  <c r="E622" i="17"/>
  <c r="D622" i="17"/>
  <c r="F621" i="17"/>
  <c r="E621" i="17"/>
  <c r="D621" i="17"/>
  <c r="F620" i="17"/>
  <c r="E620" i="17"/>
  <c r="D620" i="17"/>
  <c r="F619" i="17"/>
  <c r="E619" i="17"/>
  <c r="D619" i="17"/>
  <c r="F618" i="17"/>
  <c r="E618" i="17"/>
  <c r="D618" i="17"/>
  <c r="F617" i="17"/>
  <c r="E617" i="17"/>
  <c r="D617" i="17"/>
  <c r="F616" i="17"/>
  <c r="E616" i="17"/>
  <c r="D616" i="17"/>
  <c r="F615" i="17"/>
  <c r="E615" i="17"/>
  <c r="D615" i="17"/>
  <c r="F614" i="17"/>
  <c r="E614" i="17"/>
  <c r="D614" i="17"/>
  <c r="F613" i="17"/>
  <c r="E613" i="17"/>
  <c r="D613" i="17"/>
  <c r="F612" i="17"/>
  <c r="E612" i="17"/>
  <c r="D612" i="17"/>
  <c r="F611" i="17"/>
  <c r="E611" i="17"/>
  <c r="D611" i="17"/>
  <c r="F610" i="17"/>
  <c r="E610" i="17"/>
  <c r="D610" i="17"/>
  <c r="F609" i="17"/>
  <c r="E609" i="17"/>
  <c r="D609" i="17"/>
  <c r="F608" i="17"/>
  <c r="E608" i="17"/>
  <c r="D608" i="17"/>
  <c r="F607" i="17"/>
  <c r="E607" i="17"/>
  <c r="D607" i="17"/>
  <c r="F606" i="17"/>
  <c r="E606" i="17"/>
  <c r="D606" i="17"/>
  <c r="F605" i="17"/>
  <c r="E605" i="17"/>
  <c r="D605" i="17"/>
  <c r="F604" i="17"/>
  <c r="E604" i="17"/>
  <c r="D604" i="17"/>
  <c r="F603" i="17"/>
  <c r="E603" i="17"/>
  <c r="D603" i="17"/>
  <c r="F602" i="17"/>
  <c r="E602" i="17"/>
  <c r="D602" i="17"/>
  <c r="F601" i="17"/>
  <c r="E601" i="17"/>
  <c r="D601" i="17"/>
  <c r="F600" i="17"/>
  <c r="E600" i="17"/>
  <c r="D600" i="17"/>
  <c r="F599" i="17"/>
  <c r="E599" i="17"/>
  <c r="D599" i="17"/>
  <c r="F598" i="17"/>
  <c r="E598" i="17"/>
  <c r="D598" i="17"/>
  <c r="F597" i="17"/>
  <c r="E597" i="17"/>
  <c r="D597" i="17"/>
  <c r="F596" i="17"/>
  <c r="E596" i="17"/>
  <c r="D596" i="17"/>
  <c r="F595" i="17"/>
  <c r="E595" i="17"/>
  <c r="D595" i="17"/>
  <c r="F594" i="17"/>
  <c r="E594" i="17"/>
  <c r="D594" i="17"/>
  <c r="F593" i="17"/>
  <c r="E593" i="17"/>
  <c r="D593" i="17"/>
  <c r="F592" i="17"/>
  <c r="E592" i="17"/>
  <c r="D592" i="17"/>
  <c r="F591" i="17"/>
  <c r="E591" i="17"/>
  <c r="D591" i="17"/>
  <c r="F590" i="17"/>
  <c r="E590" i="17"/>
  <c r="D590" i="17"/>
  <c r="F589" i="17"/>
  <c r="E589" i="17"/>
  <c r="D589" i="17"/>
  <c r="F588" i="17"/>
  <c r="E588" i="17"/>
  <c r="D588" i="17"/>
  <c r="F587" i="17"/>
  <c r="E587" i="17"/>
  <c r="D587" i="17"/>
  <c r="F586" i="17"/>
  <c r="E586" i="17"/>
  <c r="D586" i="17"/>
  <c r="F585" i="17"/>
  <c r="E585" i="17"/>
  <c r="D585" i="17"/>
  <c r="F584" i="17"/>
  <c r="E584" i="17"/>
  <c r="D584" i="17"/>
  <c r="F583" i="17"/>
  <c r="E583" i="17"/>
  <c r="D583" i="17"/>
  <c r="F582" i="17"/>
  <c r="E582" i="17"/>
  <c r="D582" i="17"/>
  <c r="F581" i="17"/>
  <c r="E581" i="17"/>
  <c r="D581" i="17"/>
  <c r="F580" i="17"/>
  <c r="E580" i="17"/>
  <c r="D580" i="17"/>
  <c r="F579" i="17"/>
  <c r="E579" i="17"/>
  <c r="D579" i="17"/>
  <c r="F578" i="17"/>
  <c r="E578" i="17"/>
  <c r="D578" i="17"/>
  <c r="F577" i="17"/>
  <c r="E577" i="17"/>
  <c r="D577" i="17"/>
  <c r="F576" i="17"/>
  <c r="E576" i="17"/>
  <c r="D576" i="17"/>
  <c r="F575" i="17"/>
  <c r="E575" i="17"/>
  <c r="D575" i="17"/>
  <c r="F574" i="17"/>
  <c r="E574" i="17"/>
  <c r="D574" i="17"/>
  <c r="F573" i="17"/>
  <c r="E573" i="17"/>
  <c r="D573" i="17"/>
  <c r="F572" i="17"/>
  <c r="E572" i="17"/>
  <c r="D572" i="17"/>
  <c r="F571" i="17"/>
  <c r="E571" i="17"/>
  <c r="D571" i="17"/>
  <c r="F570" i="17"/>
  <c r="E570" i="17"/>
  <c r="D570" i="17"/>
  <c r="F569" i="17"/>
  <c r="E569" i="17"/>
  <c r="D569" i="17"/>
  <c r="F568" i="17"/>
  <c r="E568" i="17"/>
  <c r="D568" i="17"/>
  <c r="F567" i="17"/>
  <c r="E567" i="17"/>
  <c r="D567" i="17"/>
  <c r="F566" i="17"/>
  <c r="E566" i="17"/>
  <c r="D566" i="17"/>
  <c r="F565" i="17"/>
  <c r="E565" i="17"/>
  <c r="D565" i="17"/>
  <c r="F564" i="17"/>
  <c r="E564" i="17"/>
  <c r="D564" i="17"/>
  <c r="F563" i="17"/>
  <c r="E563" i="17"/>
  <c r="D563" i="17"/>
  <c r="F562" i="17"/>
  <c r="E562" i="17"/>
  <c r="D562" i="17"/>
  <c r="F561" i="17"/>
  <c r="E561" i="17"/>
  <c r="D561" i="17"/>
  <c r="F560" i="17"/>
  <c r="E560" i="17"/>
  <c r="D560" i="17"/>
  <c r="F559" i="17"/>
  <c r="E559" i="17"/>
  <c r="D559" i="17"/>
  <c r="F558" i="17"/>
  <c r="E558" i="17"/>
  <c r="D558" i="17"/>
  <c r="F557" i="17"/>
  <c r="E557" i="17"/>
  <c r="D557" i="17"/>
  <c r="F556" i="17"/>
  <c r="E556" i="17"/>
  <c r="D556" i="17"/>
  <c r="F555" i="17"/>
  <c r="E555" i="17"/>
  <c r="D555" i="17"/>
  <c r="F554" i="17"/>
  <c r="E554" i="17"/>
  <c r="D554" i="17"/>
  <c r="F553" i="17"/>
  <c r="E553" i="17"/>
  <c r="D553" i="17"/>
  <c r="F552" i="17"/>
  <c r="E552" i="17"/>
  <c r="D552" i="17"/>
  <c r="F551" i="17"/>
  <c r="E551" i="17"/>
  <c r="D551" i="17"/>
  <c r="F550" i="17"/>
  <c r="E550" i="17"/>
  <c r="D550" i="17"/>
  <c r="F549" i="17"/>
  <c r="E549" i="17"/>
  <c r="D549" i="17"/>
  <c r="F548" i="17"/>
  <c r="E548" i="17"/>
  <c r="D548" i="17"/>
  <c r="F547" i="17"/>
  <c r="E547" i="17"/>
  <c r="D547" i="17"/>
  <c r="F546" i="17"/>
  <c r="E546" i="17"/>
  <c r="D546" i="17"/>
  <c r="F545" i="17"/>
  <c r="E545" i="17"/>
  <c r="D545" i="17"/>
  <c r="F544" i="17"/>
  <c r="E544" i="17"/>
  <c r="D544" i="17"/>
  <c r="F543" i="17"/>
  <c r="E543" i="17"/>
  <c r="D543" i="17"/>
  <c r="F542" i="17"/>
  <c r="E542" i="17"/>
  <c r="D542" i="17"/>
  <c r="F541" i="17"/>
  <c r="E541" i="17"/>
  <c r="D541" i="17"/>
  <c r="F540" i="17"/>
  <c r="E540" i="17"/>
  <c r="D540" i="17"/>
  <c r="F539" i="17"/>
  <c r="E539" i="17"/>
  <c r="D539" i="17"/>
  <c r="F538" i="17"/>
  <c r="E538" i="17"/>
  <c r="D538" i="17"/>
  <c r="F537" i="17"/>
  <c r="E537" i="17"/>
  <c r="D537" i="17"/>
  <c r="F536" i="17"/>
  <c r="E536" i="17"/>
  <c r="D536" i="17"/>
  <c r="F535" i="17"/>
  <c r="E535" i="17"/>
  <c r="D535" i="17"/>
  <c r="F534" i="17"/>
  <c r="E534" i="17"/>
  <c r="D534" i="17"/>
  <c r="F533" i="17"/>
  <c r="E533" i="17"/>
  <c r="D533" i="17"/>
  <c r="F532" i="17"/>
  <c r="E532" i="17"/>
  <c r="D532" i="17"/>
  <c r="F531" i="17"/>
  <c r="E531" i="17"/>
  <c r="D531" i="17"/>
  <c r="F530" i="17"/>
  <c r="E530" i="17"/>
  <c r="D530" i="17"/>
  <c r="F529" i="17"/>
  <c r="E529" i="17"/>
  <c r="D529" i="17"/>
  <c r="F528" i="17"/>
  <c r="E528" i="17"/>
  <c r="D528" i="17"/>
  <c r="F527" i="17"/>
  <c r="E527" i="17"/>
  <c r="D527" i="17"/>
  <c r="F526" i="17"/>
  <c r="E526" i="17"/>
  <c r="D526" i="17"/>
  <c r="F525" i="17"/>
  <c r="E525" i="17"/>
  <c r="D525" i="17"/>
  <c r="F524" i="17"/>
  <c r="E524" i="17"/>
  <c r="D524" i="17"/>
  <c r="F523" i="17"/>
  <c r="E523" i="17"/>
  <c r="D523" i="17"/>
  <c r="F522" i="17"/>
  <c r="E522" i="17"/>
  <c r="D522" i="17"/>
  <c r="F521" i="17"/>
  <c r="E521" i="17"/>
  <c r="D521" i="17"/>
  <c r="F520" i="17"/>
  <c r="E520" i="17"/>
  <c r="D520" i="17"/>
  <c r="F519" i="17"/>
  <c r="E519" i="17"/>
  <c r="D519" i="17"/>
  <c r="F518" i="17"/>
  <c r="E518" i="17"/>
  <c r="D518" i="17"/>
  <c r="F517" i="17"/>
  <c r="E517" i="17"/>
  <c r="D517" i="17"/>
  <c r="F516" i="17"/>
  <c r="E516" i="17"/>
  <c r="D516" i="17"/>
  <c r="F515" i="17"/>
  <c r="E515" i="17"/>
  <c r="D515" i="17"/>
  <c r="F514" i="17"/>
  <c r="E514" i="17"/>
  <c r="D514" i="17"/>
  <c r="F513" i="17"/>
  <c r="E513" i="17"/>
  <c r="D513" i="17"/>
  <c r="F512" i="17"/>
  <c r="E512" i="17"/>
  <c r="D512" i="17"/>
  <c r="F511" i="17"/>
  <c r="E511" i="17"/>
  <c r="D511" i="17"/>
  <c r="F510" i="17"/>
  <c r="E510" i="17"/>
  <c r="D510" i="17"/>
  <c r="F509" i="17"/>
  <c r="E509" i="17"/>
  <c r="D509" i="17"/>
  <c r="F508" i="17"/>
  <c r="E508" i="17"/>
  <c r="D508" i="17"/>
  <c r="F507" i="17"/>
  <c r="E507" i="17"/>
  <c r="D507" i="17"/>
  <c r="F506" i="17"/>
  <c r="E506" i="17"/>
  <c r="D506" i="17"/>
  <c r="F505" i="17"/>
  <c r="E505" i="17"/>
  <c r="D505" i="17"/>
  <c r="F504" i="17"/>
  <c r="E504" i="17"/>
  <c r="D504" i="17"/>
  <c r="F503" i="17"/>
  <c r="E503" i="17"/>
  <c r="D503" i="17"/>
  <c r="F502" i="17"/>
  <c r="E502" i="17"/>
  <c r="D502" i="17"/>
  <c r="F501" i="17"/>
  <c r="E501" i="17"/>
  <c r="D501" i="17"/>
  <c r="F500" i="17"/>
  <c r="E500" i="17"/>
  <c r="D500" i="17"/>
  <c r="F499" i="17"/>
  <c r="E499" i="17"/>
  <c r="D499" i="17"/>
  <c r="F498" i="17"/>
  <c r="E498" i="17"/>
  <c r="D498" i="17"/>
  <c r="F497" i="17"/>
  <c r="E497" i="17"/>
  <c r="D497" i="17"/>
  <c r="F496" i="17"/>
  <c r="E496" i="17"/>
  <c r="D496" i="17"/>
  <c r="F495" i="17"/>
  <c r="E495" i="17"/>
  <c r="D495" i="17"/>
  <c r="F494" i="17"/>
  <c r="E494" i="17"/>
  <c r="D494" i="17"/>
  <c r="F493" i="17"/>
  <c r="E493" i="17"/>
  <c r="D493" i="17"/>
  <c r="F492" i="17"/>
  <c r="E492" i="17"/>
  <c r="D492" i="17"/>
  <c r="F491" i="17"/>
  <c r="E491" i="17"/>
  <c r="D491" i="17"/>
  <c r="F490" i="17"/>
  <c r="E490" i="17"/>
  <c r="D490" i="17"/>
  <c r="F489" i="17"/>
  <c r="E489" i="17"/>
  <c r="D489" i="17"/>
  <c r="F488" i="17"/>
  <c r="E488" i="17"/>
  <c r="D488" i="17"/>
  <c r="F487" i="17"/>
  <c r="E487" i="17"/>
  <c r="D487" i="17"/>
  <c r="F486" i="17"/>
  <c r="E486" i="17"/>
  <c r="D486" i="17"/>
  <c r="F485" i="17"/>
  <c r="E485" i="17"/>
  <c r="D485" i="17"/>
  <c r="F484" i="17"/>
  <c r="E484" i="17"/>
  <c r="D484" i="17"/>
  <c r="F483" i="17"/>
  <c r="E483" i="17"/>
  <c r="D483" i="17"/>
  <c r="F482" i="17"/>
  <c r="E482" i="17"/>
  <c r="D482" i="17"/>
  <c r="F481" i="17"/>
  <c r="E481" i="17"/>
  <c r="D481" i="17"/>
  <c r="F480" i="17"/>
  <c r="E480" i="17"/>
  <c r="D480" i="17"/>
  <c r="F479" i="17"/>
  <c r="E479" i="17"/>
  <c r="D479" i="17"/>
  <c r="F478" i="17"/>
  <c r="E478" i="17"/>
  <c r="D478" i="17"/>
  <c r="F477" i="17"/>
  <c r="E477" i="17"/>
  <c r="D477" i="17"/>
  <c r="F476" i="17"/>
  <c r="E476" i="17"/>
  <c r="D476" i="17"/>
  <c r="F475" i="17"/>
  <c r="E475" i="17"/>
  <c r="D475" i="17"/>
  <c r="F474" i="17"/>
  <c r="E474" i="17"/>
  <c r="D474" i="17"/>
  <c r="F473" i="17"/>
  <c r="E473" i="17"/>
  <c r="D473" i="17"/>
  <c r="F472" i="17"/>
  <c r="E472" i="17"/>
  <c r="D472" i="17"/>
  <c r="F471" i="17"/>
  <c r="E471" i="17"/>
  <c r="D471" i="17"/>
  <c r="F470" i="17"/>
  <c r="E470" i="17"/>
  <c r="D470" i="17"/>
  <c r="F469" i="17"/>
  <c r="E469" i="17"/>
  <c r="D469" i="17"/>
  <c r="F468" i="17"/>
  <c r="E468" i="17"/>
  <c r="D468" i="17"/>
  <c r="F467" i="17"/>
  <c r="E467" i="17"/>
  <c r="D467" i="17"/>
  <c r="F466" i="17"/>
  <c r="E466" i="17"/>
  <c r="D466" i="17"/>
  <c r="F465" i="17"/>
  <c r="E465" i="17"/>
  <c r="D465" i="17"/>
  <c r="F464" i="17"/>
  <c r="E464" i="17"/>
  <c r="D464" i="17"/>
  <c r="F463" i="17"/>
  <c r="E463" i="17"/>
  <c r="D463" i="17"/>
  <c r="F462" i="17"/>
  <c r="E462" i="17"/>
  <c r="D462" i="17"/>
  <c r="F461" i="17"/>
  <c r="E461" i="17"/>
  <c r="D461" i="17"/>
  <c r="F460" i="17"/>
  <c r="E460" i="17"/>
  <c r="D460" i="17"/>
  <c r="F459" i="17"/>
  <c r="E459" i="17"/>
  <c r="D459" i="17"/>
  <c r="F458" i="17"/>
  <c r="E458" i="17"/>
  <c r="D458" i="17"/>
  <c r="F457" i="17"/>
  <c r="E457" i="17"/>
  <c r="D457" i="17"/>
  <c r="F456" i="17"/>
  <c r="E456" i="17"/>
  <c r="D456" i="17"/>
  <c r="F455" i="17"/>
  <c r="E455" i="17"/>
  <c r="D455" i="17"/>
  <c r="F454" i="17"/>
  <c r="E454" i="17"/>
  <c r="D454" i="17"/>
  <c r="F453" i="17"/>
  <c r="E453" i="17"/>
  <c r="D453" i="17"/>
  <c r="F452" i="17"/>
  <c r="E452" i="17"/>
  <c r="D452" i="17"/>
  <c r="F451" i="17"/>
  <c r="E451" i="17"/>
  <c r="D451" i="17"/>
  <c r="F450" i="17"/>
  <c r="E450" i="17"/>
  <c r="D450" i="17"/>
  <c r="F449" i="17"/>
  <c r="E449" i="17"/>
  <c r="D449" i="17"/>
  <c r="F448" i="17"/>
  <c r="E448" i="17"/>
  <c r="D448" i="17"/>
  <c r="F447" i="17"/>
  <c r="E447" i="17"/>
  <c r="D447" i="17"/>
  <c r="F446" i="17"/>
  <c r="E446" i="17"/>
  <c r="D446" i="17"/>
  <c r="F445" i="17"/>
  <c r="E445" i="17"/>
  <c r="D445" i="17"/>
  <c r="F444" i="17"/>
  <c r="E444" i="17"/>
  <c r="D444" i="17"/>
  <c r="F443" i="17"/>
  <c r="E443" i="17"/>
  <c r="D443" i="17"/>
  <c r="F442" i="17"/>
  <c r="E442" i="17"/>
  <c r="D442" i="17"/>
  <c r="F441" i="17"/>
  <c r="E441" i="17"/>
  <c r="D441" i="17"/>
  <c r="F440" i="17"/>
  <c r="E440" i="17"/>
  <c r="D440" i="17"/>
  <c r="F439" i="17"/>
  <c r="E439" i="17"/>
  <c r="D439" i="17"/>
  <c r="F438" i="17"/>
  <c r="E438" i="17"/>
  <c r="D438" i="17"/>
  <c r="F437" i="17"/>
  <c r="E437" i="17"/>
  <c r="D437" i="17"/>
  <c r="F436" i="17"/>
  <c r="E436" i="17"/>
  <c r="D436" i="17"/>
  <c r="F435" i="17"/>
  <c r="E435" i="17"/>
  <c r="D435" i="17"/>
  <c r="F434" i="17"/>
  <c r="E434" i="17"/>
  <c r="D434" i="17"/>
  <c r="F433" i="17"/>
  <c r="E433" i="17"/>
  <c r="D433" i="17"/>
  <c r="F432" i="17"/>
  <c r="E432" i="17"/>
  <c r="D432" i="17"/>
  <c r="F431" i="17"/>
  <c r="E431" i="17"/>
  <c r="D431" i="17"/>
  <c r="F430" i="17"/>
  <c r="E430" i="17"/>
  <c r="D430" i="17"/>
  <c r="F429" i="17"/>
  <c r="E429" i="17"/>
  <c r="D429" i="17"/>
  <c r="F428" i="17"/>
  <c r="E428" i="17"/>
  <c r="D428" i="17"/>
  <c r="F427" i="17"/>
  <c r="E427" i="17"/>
  <c r="D427" i="17"/>
  <c r="F426" i="17"/>
  <c r="E426" i="17"/>
  <c r="D426" i="17"/>
  <c r="F425" i="17"/>
  <c r="E425" i="17"/>
  <c r="D425" i="17"/>
  <c r="F424" i="17"/>
  <c r="E424" i="17"/>
  <c r="D424" i="17"/>
  <c r="F423" i="17"/>
  <c r="E423" i="17"/>
  <c r="D423" i="17"/>
  <c r="F422" i="17"/>
  <c r="E422" i="17"/>
  <c r="D422" i="17"/>
  <c r="F421" i="17"/>
  <c r="E421" i="17"/>
  <c r="D421" i="17"/>
  <c r="F420" i="17"/>
  <c r="E420" i="17"/>
  <c r="D420" i="17"/>
  <c r="F419" i="17"/>
  <c r="E419" i="17"/>
  <c r="D419" i="17"/>
  <c r="F418" i="17"/>
  <c r="E418" i="17"/>
  <c r="D418" i="17"/>
  <c r="F417" i="17"/>
  <c r="E417" i="17"/>
  <c r="D417" i="17"/>
  <c r="F416" i="17"/>
  <c r="E416" i="17"/>
  <c r="D416" i="17"/>
  <c r="F415" i="17"/>
  <c r="E415" i="17"/>
  <c r="D415" i="17"/>
  <c r="F414" i="17"/>
  <c r="E414" i="17"/>
  <c r="D414" i="17"/>
  <c r="F413" i="17"/>
  <c r="E413" i="17"/>
  <c r="D413" i="17"/>
  <c r="F412" i="17"/>
  <c r="E412" i="17"/>
  <c r="D412" i="17"/>
  <c r="F411" i="17"/>
  <c r="E411" i="17"/>
  <c r="D411" i="17"/>
  <c r="F410" i="17"/>
  <c r="E410" i="17"/>
  <c r="D410" i="17"/>
  <c r="F409" i="17"/>
  <c r="E409" i="17"/>
  <c r="D409" i="17"/>
  <c r="F408" i="17"/>
  <c r="E408" i="17"/>
  <c r="D408" i="17"/>
  <c r="F407" i="17"/>
  <c r="E407" i="17"/>
  <c r="D407" i="17"/>
  <c r="F406" i="17"/>
  <c r="E406" i="17"/>
  <c r="D406" i="17"/>
  <c r="F405" i="17"/>
  <c r="E405" i="17"/>
  <c r="D405" i="17"/>
  <c r="F404" i="17"/>
  <c r="E404" i="17"/>
  <c r="D404" i="17"/>
  <c r="F403" i="17"/>
  <c r="E403" i="17"/>
  <c r="D403" i="17"/>
  <c r="F402" i="17"/>
  <c r="E402" i="17"/>
  <c r="D402" i="17"/>
  <c r="F401" i="17"/>
  <c r="E401" i="17"/>
  <c r="D401" i="17"/>
  <c r="F400" i="17"/>
  <c r="E400" i="17"/>
  <c r="D400" i="17"/>
  <c r="F399" i="17"/>
  <c r="E399" i="17"/>
  <c r="D399" i="17"/>
  <c r="F398" i="17"/>
  <c r="E398" i="17"/>
  <c r="D398" i="17"/>
  <c r="F397" i="17"/>
  <c r="E397" i="17"/>
  <c r="D397" i="17"/>
  <c r="F396" i="17"/>
  <c r="E396" i="17"/>
  <c r="D396" i="17"/>
  <c r="K395" i="17"/>
  <c r="F395" i="17"/>
  <c r="E395" i="17"/>
  <c r="D395" i="17"/>
  <c r="K394" i="17"/>
  <c r="F394" i="17"/>
  <c r="E394" i="17"/>
  <c r="D394" i="17"/>
  <c r="K393" i="17"/>
  <c r="F393" i="17"/>
  <c r="E393" i="17"/>
  <c r="D393" i="17"/>
  <c r="K392" i="17"/>
  <c r="F392" i="17"/>
  <c r="E392" i="17"/>
  <c r="D392" i="17"/>
  <c r="K391" i="17"/>
  <c r="F391" i="17"/>
  <c r="E391" i="17"/>
  <c r="D391" i="17"/>
  <c r="K390" i="17"/>
  <c r="F390" i="17"/>
  <c r="E390" i="17"/>
  <c r="D390" i="17"/>
  <c r="K389" i="17"/>
  <c r="F389" i="17"/>
  <c r="E389" i="17"/>
  <c r="D389" i="17"/>
  <c r="K388" i="17"/>
  <c r="F388" i="17"/>
  <c r="E388" i="17"/>
  <c r="D388" i="17"/>
  <c r="K387" i="17"/>
  <c r="F387" i="17"/>
  <c r="E387" i="17"/>
  <c r="D387" i="17"/>
  <c r="K386" i="17"/>
  <c r="F386" i="17"/>
  <c r="E386" i="17"/>
  <c r="D386" i="17"/>
  <c r="K385" i="17"/>
  <c r="F385" i="17"/>
  <c r="E385" i="17"/>
  <c r="D385" i="17"/>
  <c r="K384" i="17"/>
  <c r="F384" i="17"/>
  <c r="E384" i="17"/>
  <c r="D384" i="17"/>
  <c r="K383" i="17"/>
  <c r="F383" i="17"/>
  <c r="E383" i="17"/>
  <c r="D383" i="17"/>
  <c r="K382" i="17"/>
  <c r="F382" i="17"/>
  <c r="E382" i="17"/>
  <c r="D382" i="17"/>
  <c r="K381" i="17"/>
  <c r="F381" i="17"/>
  <c r="E381" i="17"/>
  <c r="D381" i="17"/>
  <c r="K380" i="17"/>
  <c r="F380" i="17"/>
  <c r="E380" i="17"/>
  <c r="D380" i="17"/>
  <c r="K379" i="17"/>
  <c r="F379" i="17"/>
  <c r="E379" i="17"/>
  <c r="D379" i="17"/>
  <c r="K378" i="17"/>
  <c r="F378" i="17"/>
  <c r="E378" i="17"/>
  <c r="D378" i="17"/>
  <c r="K377" i="17"/>
  <c r="F377" i="17"/>
  <c r="E377" i="17"/>
  <c r="H377" i="17" s="1"/>
  <c r="D377" i="17"/>
  <c r="K376" i="17"/>
  <c r="F376" i="17"/>
  <c r="E376" i="17"/>
  <c r="H376" i="17" s="1"/>
  <c r="D376" i="17"/>
  <c r="K375" i="17"/>
  <c r="F375" i="17"/>
  <c r="E375" i="17"/>
  <c r="H375" i="17" s="1"/>
  <c r="D375" i="17"/>
  <c r="K374" i="17"/>
  <c r="F374" i="17"/>
  <c r="E374" i="17"/>
  <c r="D374" i="17"/>
  <c r="K373" i="17"/>
  <c r="F373" i="17"/>
  <c r="E373" i="17"/>
  <c r="H373" i="17" s="1"/>
  <c r="D373" i="17"/>
  <c r="K372" i="17"/>
  <c r="F372" i="17"/>
  <c r="E372" i="17"/>
  <c r="D372" i="17"/>
  <c r="K371" i="17"/>
  <c r="F371" i="17"/>
  <c r="E371" i="17"/>
  <c r="D371" i="17"/>
  <c r="K370" i="17"/>
  <c r="F370" i="17"/>
  <c r="E370" i="17"/>
  <c r="D370" i="17"/>
  <c r="K369" i="17"/>
  <c r="F369" i="17"/>
  <c r="E369" i="17"/>
  <c r="D369" i="17"/>
  <c r="K368" i="17"/>
  <c r="F368" i="17"/>
  <c r="E368" i="17"/>
  <c r="D368" i="17"/>
  <c r="K367" i="17"/>
  <c r="F367" i="17"/>
  <c r="E367" i="17"/>
  <c r="D367" i="17"/>
  <c r="K366" i="17"/>
  <c r="F366" i="17"/>
  <c r="E366" i="17"/>
  <c r="D366" i="17"/>
  <c r="K365" i="17"/>
  <c r="F365" i="17"/>
  <c r="E365" i="17"/>
  <c r="D365" i="17"/>
  <c r="K364" i="17"/>
  <c r="F364" i="17"/>
  <c r="E364" i="17"/>
  <c r="D364" i="17"/>
  <c r="K363" i="17"/>
  <c r="F363" i="17"/>
  <c r="E363" i="17"/>
  <c r="D363" i="17"/>
  <c r="K362" i="17"/>
  <c r="F362" i="17"/>
  <c r="E362" i="17"/>
  <c r="D362" i="17"/>
  <c r="K361" i="17"/>
  <c r="F361" i="17"/>
  <c r="E361" i="17"/>
  <c r="D361" i="17"/>
  <c r="K360" i="17"/>
  <c r="F360" i="17"/>
  <c r="E360" i="17"/>
  <c r="D360" i="17"/>
  <c r="K359" i="17"/>
  <c r="F359" i="17"/>
  <c r="E359" i="17"/>
  <c r="D359" i="17"/>
  <c r="K358" i="17"/>
  <c r="F358" i="17"/>
  <c r="E358" i="17"/>
  <c r="D358" i="17"/>
  <c r="K357" i="17"/>
  <c r="F357" i="17"/>
  <c r="E357" i="17"/>
  <c r="D357" i="17"/>
  <c r="K356" i="17"/>
  <c r="F356" i="17"/>
  <c r="E356" i="17"/>
  <c r="D356" i="17"/>
  <c r="K355" i="17"/>
  <c r="F355" i="17"/>
  <c r="E355" i="17"/>
  <c r="D355" i="17"/>
  <c r="K354" i="17"/>
  <c r="F354" i="17"/>
  <c r="E354" i="17"/>
  <c r="D354" i="17"/>
  <c r="K353" i="17"/>
  <c r="F353" i="17"/>
  <c r="E353" i="17"/>
  <c r="D353" i="17"/>
  <c r="K352" i="17"/>
  <c r="F352" i="17"/>
  <c r="E352" i="17"/>
  <c r="D352" i="17"/>
  <c r="K351" i="17"/>
  <c r="F351" i="17"/>
  <c r="E351" i="17"/>
  <c r="D351" i="17"/>
  <c r="K350" i="17"/>
  <c r="F350" i="17"/>
  <c r="E350" i="17"/>
  <c r="D350" i="17"/>
  <c r="K349" i="17"/>
  <c r="F349" i="17"/>
  <c r="E349" i="17"/>
  <c r="H349" i="17" s="1"/>
  <c r="D349" i="17"/>
  <c r="K348" i="17"/>
  <c r="F348" i="17"/>
  <c r="E348" i="17"/>
  <c r="D348" i="17"/>
  <c r="K347" i="17"/>
  <c r="F347" i="17"/>
  <c r="E347" i="17"/>
  <c r="H347" i="17" s="1"/>
  <c r="D347" i="17"/>
  <c r="K346" i="17"/>
  <c r="F346" i="17"/>
  <c r="E346" i="17"/>
  <c r="D346" i="17"/>
  <c r="K345" i="17"/>
  <c r="F345" i="17"/>
  <c r="E345" i="17"/>
  <c r="H345" i="17" s="1"/>
  <c r="D345" i="17"/>
  <c r="K344" i="17"/>
  <c r="F344" i="17"/>
  <c r="E344" i="17"/>
  <c r="D344" i="17"/>
  <c r="K343" i="17"/>
  <c r="F343" i="17"/>
  <c r="E343" i="17"/>
  <c r="D343" i="17"/>
  <c r="K342" i="17"/>
  <c r="F342" i="17"/>
  <c r="E342" i="17"/>
  <c r="D342" i="17"/>
  <c r="K341" i="17"/>
  <c r="F341" i="17"/>
  <c r="E341" i="17"/>
  <c r="H341" i="17" s="1"/>
  <c r="D341" i="17"/>
  <c r="K340" i="17"/>
  <c r="F340" i="17"/>
  <c r="E340" i="17"/>
  <c r="D340" i="17"/>
  <c r="K339" i="17"/>
  <c r="F339" i="17"/>
  <c r="E339" i="17"/>
  <c r="H339" i="17" s="1"/>
  <c r="D339" i="17"/>
  <c r="K338" i="17"/>
  <c r="F338" i="17"/>
  <c r="E338" i="17"/>
  <c r="D338" i="17"/>
  <c r="K337" i="17"/>
  <c r="F337" i="17"/>
  <c r="E337" i="17"/>
  <c r="H337" i="17" s="1"/>
  <c r="D337" i="17"/>
  <c r="K336" i="17"/>
  <c r="F336" i="17"/>
  <c r="E336" i="17"/>
  <c r="D336" i="17"/>
  <c r="K335" i="17"/>
  <c r="F335" i="17"/>
  <c r="E335" i="17"/>
  <c r="D335" i="17"/>
  <c r="K334" i="17"/>
  <c r="F334" i="17"/>
  <c r="E334" i="17"/>
  <c r="D334" i="17"/>
  <c r="K333" i="17"/>
  <c r="F333" i="17"/>
  <c r="E333" i="17"/>
  <c r="D333" i="17"/>
  <c r="K332" i="17"/>
  <c r="F332" i="17"/>
  <c r="E332" i="17"/>
  <c r="D332" i="17"/>
  <c r="K331" i="17"/>
  <c r="F331" i="17"/>
  <c r="E331" i="17"/>
  <c r="D331" i="17"/>
  <c r="K330" i="17"/>
  <c r="F330" i="17"/>
  <c r="E330" i="17"/>
  <c r="D330" i="17"/>
  <c r="K329" i="17"/>
  <c r="F329" i="17"/>
  <c r="E329" i="17"/>
  <c r="H329" i="17" s="1"/>
  <c r="D329" i="17"/>
  <c r="K328" i="17"/>
  <c r="F328" i="17"/>
  <c r="E328" i="17"/>
  <c r="D328" i="17"/>
  <c r="K327" i="17"/>
  <c r="F327" i="17"/>
  <c r="E327" i="17"/>
  <c r="D327" i="17"/>
  <c r="K326" i="17"/>
  <c r="F326" i="17"/>
  <c r="E326" i="17"/>
  <c r="D326" i="17"/>
  <c r="K325" i="17"/>
  <c r="F325" i="17"/>
  <c r="E325" i="17"/>
  <c r="D325" i="17"/>
  <c r="K324" i="17"/>
  <c r="F324" i="17"/>
  <c r="E324" i="17"/>
  <c r="D324" i="17"/>
  <c r="K323" i="17"/>
  <c r="F323" i="17"/>
  <c r="E323" i="17"/>
  <c r="D323" i="17"/>
  <c r="K322" i="17"/>
  <c r="F322" i="17"/>
  <c r="E322" i="17"/>
  <c r="D322" i="17"/>
  <c r="K321" i="17"/>
  <c r="F321" i="17"/>
  <c r="E321" i="17"/>
  <c r="D321" i="17"/>
  <c r="K320" i="17"/>
  <c r="F320" i="17"/>
  <c r="E320" i="17"/>
  <c r="D320" i="17"/>
  <c r="K319" i="17"/>
  <c r="F319" i="17"/>
  <c r="E319" i="17"/>
  <c r="D319" i="17"/>
  <c r="K318" i="17"/>
  <c r="F318" i="17"/>
  <c r="E318" i="17"/>
  <c r="D318" i="17"/>
  <c r="K317" i="17"/>
  <c r="F317" i="17"/>
  <c r="E317" i="17"/>
  <c r="D317" i="17"/>
  <c r="K316" i="17"/>
  <c r="F316" i="17"/>
  <c r="E316" i="17"/>
  <c r="D316" i="17"/>
  <c r="K315" i="17"/>
  <c r="F315" i="17"/>
  <c r="E315" i="17"/>
  <c r="D315" i="17"/>
  <c r="K314" i="17"/>
  <c r="F314" i="17"/>
  <c r="E314" i="17"/>
  <c r="D314" i="17"/>
  <c r="K313" i="17"/>
  <c r="F313" i="17"/>
  <c r="E313" i="17"/>
  <c r="D313" i="17"/>
  <c r="K312" i="17"/>
  <c r="F312" i="17"/>
  <c r="E312" i="17"/>
  <c r="D312" i="17"/>
  <c r="K311" i="17"/>
  <c r="F311" i="17"/>
  <c r="E311" i="17"/>
  <c r="D311" i="17"/>
  <c r="K310" i="17"/>
  <c r="F310" i="17"/>
  <c r="E310" i="17"/>
  <c r="D310" i="17"/>
  <c r="K309" i="17"/>
  <c r="F309" i="17"/>
  <c r="E309" i="17"/>
  <c r="D309" i="17"/>
  <c r="K308" i="17"/>
  <c r="F308" i="17"/>
  <c r="E308" i="17"/>
  <c r="D308" i="17"/>
  <c r="K307" i="17"/>
  <c r="F307" i="17"/>
  <c r="E307" i="17"/>
  <c r="D307" i="17"/>
  <c r="K306" i="17"/>
  <c r="F306" i="17"/>
  <c r="E306" i="17"/>
  <c r="D306" i="17"/>
  <c r="K305" i="17"/>
  <c r="F305" i="17"/>
  <c r="E305" i="17"/>
  <c r="D305" i="17"/>
  <c r="K304" i="17"/>
  <c r="F304" i="17"/>
  <c r="E304" i="17"/>
  <c r="D304" i="17"/>
  <c r="K303" i="17"/>
  <c r="F303" i="17"/>
  <c r="E303" i="17"/>
  <c r="D303" i="17"/>
  <c r="K302" i="17"/>
  <c r="F302" i="17"/>
  <c r="E302" i="17"/>
  <c r="D302" i="17"/>
  <c r="K301" i="17"/>
  <c r="F301" i="17"/>
  <c r="E301" i="17"/>
  <c r="D301" i="17"/>
  <c r="K300" i="17"/>
  <c r="F300" i="17"/>
  <c r="E300" i="17"/>
  <c r="D300" i="17"/>
  <c r="K299" i="17"/>
  <c r="F299" i="17"/>
  <c r="E299" i="17"/>
  <c r="D299" i="17"/>
  <c r="K298" i="17"/>
  <c r="F298" i="17"/>
  <c r="E298" i="17"/>
  <c r="D298" i="17"/>
  <c r="K297" i="17"/>
  <c r="F297" i="17"/>
  <c r="E297" i="17"/>
  <c r="H297" i="17" s="1"/>
  <c r="D297" i="17"/>
  <c r="K296" i="17"/>
  <c r="F296" i="17"/>
  <c r="E296" i="17"/>
  <c r="D296" i="17"/>
  <c r="K295" i="17"/>
  <c r="F295" i="17"/>
  <c r="E295" i="17"/>
  <c r="D295" i="17"/>
  <c r="K294" i="17"/>
  <c r="F294" i="17"/>
  <c r="E294" i="17"/>
  <c r="D294" i="17"/>
  <c r="K293" i="17"/>
  <c r="F293" i="17"/>
  <c r="E293" i="17"/>
  <c r="D293" i="17"/>
  <c r="K292" i="17"/>
  <c r="F292" i="17"/>
  <c r="E292" i="17"/>
  <c r="D292" i="17"/>
  <c r="K291" i="17"/>
  <c r="F291" i="17"/>
  <c r="E291" i="17"/>
  <c r="D291" i="17"/>
  <c r="K290" i="17"/>
  <c r="F290" i="17"/>
  <c r="E290" i="17"/>
  <c r="D290" i="17"/>
  <c r="K289" i="17"/>
  <c r="F289" i="17"/>
  <c r="E289" i="17"/>
  <c r="D289" i="17"/>
  <c r="K288" i="17"/>
  <c r="F288" i="17"/>
  <c r="E288" i="17"/>
  <c r="D288" i="17"/>
  <c r="K287" i="17"/>
  <c r="F287" i="17"/>
  <c r="E287" i="17"/>
  <c r="D287" i="17"/>
  <c r="K286" i="17"/>
  <c r="F286" i="17"/>
  <c r="E286" i="17"/>
  <c r="D286" i="17"/>
  <c r="K285" i="17"/>
  <c r="F285" i="17"/>
  <c r="E285" i="17"/>
  <c r="H285" i="17" s="1"/>
  <c r="D285" i="17"/>
  <c r="K284" i="17"/>
  <c r="F284" i="17"/>
  <c r="E284" i="17"/>
  <c r="D284" i="17"/>
  <c r="K283" i="17"/>
  <c r="F283" i="17"/>
  <c r="E283" i="17"/>
  <c r="H283" i="17" s="1"/>
  <c r="D283" i="17"/>
  <c r="K282" i="17"/>
  <c r="F282" i="17"/>
  <c r="E282" i="17"/>
  <c r="D282" i="17"/>
  <c r="K281" i="17"/>
  <c r="F281" i="17"/>
  <c r="E281" i="17"/>
  <c r="H281" i="17" s="1"/>
  <c r="D281" i="17"/>
  <c r="K280" i="17"/>
  <c r="F280" i="17"/>
  <c r="E280" i="17"/>
  <c r="D280" i="17"/>
  <c r="K279" i="17"/>
  <c r="F279" i="17"/>
  <c r="E279" i="17"/>
  <c r="D279" i="17"/>
  <c r="K278" i="17"/>
  <c r="F278" i="17"/>
  <c r="E278" i="17"/>
  <c r="D278" i="17"/>
  <c r="K277" i="17"/>
  <c r="F277" i="17"/>
  <c r="E277" i="17"/>
  <c r="D277" i="17"/>
  <c r="K276" i="17"/>
  <c r="F276" i="17"/>
  <c r="E276" i="17"/>
  <c r="D276" i="17"/>
  <c r="K275" i="17"/>
  <c r="F275" i="17"/>
  <c r="E275" i="17"/>
  <c r="H275" i="17" s="1"/>
  <c r="D275" i="17"/>
  <c r="K274" i="17"/>
  <c r="F274" i="17"/>
  <c r="E274" i="17"/>
  <c r="D274" i="17"/>
  <c r="K273" i="17"/>
  <c r="F273" i="17"/>
  <c r="E273" i="17"/>
  <c r="H273" i="17" s="1"/>
  <c r="D273" i="17"/>
  <c r="K272" i="17"/>
  <c r="F272" i="17"/>
  <c r="E272" i="17"/>
  <c r="D272" i="17"/>
  <c r="K271" i="17"/>
  <c r="F271" i="17"/>
  <c r="E271" i="17"/>
  <c r="H271" i="17" s="1"/>
  <c r="D271" i="17"/>
  <c r="K270" i="17"/>
  <c r="F270" i="17"/>
  <c r="E270" i="17"/>
  <c r="D270" i="17"/>
  <c r="K269" i="17"/>
  <c r="F269" i="17"/>
  <c r="E269" i="17"/>
  <c r="H269" i="17" s="1"/>
  <c r="D269" i="17"/>
  <c r="K268" i="17"/>
  <c r="F268" i="17"/>
  <c r="E268" i="17"/>
  <c r="D268" i="17"/>
  <c r="K267" i="17"/>
  <c r="F267" i="17"/>
  <c r="E267" i="17"/>
  <c r="H267" i="17" s="1"/>
  <c r="D267" i="17"/>
  <c r="K266" i="17"/>
  <c r="F266" i="17"/>
  <c r="E266" i="17"/>
  <c r="D266" i="17"/>
  <c r="K265" i="17"/>
  <c r="F265" i="17"/>
  <c r="E265" i="17"/>
  <c r="H265" i="17" s="1"/>
  <c r="D265" i="17"/>
  <c r="K264" i="17"/>
  <c r="F264" i="17"/>
  <c r="E264" i="17"/>
  <c r="D264" i="17"/>
  <c r="K263" i="17"/>
  <c r="F263" i="17"/>
  <c r="E263" i="17"/>
  <c r="D263" i="17"/>
  <c r="K262" i="17"/>
  <c r="F262" i="17"/>
  <c r="E262" i="17"/>
  <c r="D262" i="17"/>
  <c r="K261" i="17"/>
  <c r="F261" i="17"/>
  <c r="E261" i="17"/>
  <c r="D261" i="17"/>
  <c r="K260" i="17"/>
  <c r="F260" i="17"/>
  <c r="E260" i="17"/>
  <c r="D260" i="17"/>
  <c r="K259" i="17"/>
  <c r="F259" i="17"/>
  <c r="E259" i="17"/>
  <c r="D259" i="17"/>
  <c r="K258" i="17"/>
  <c r="F258" i="17"/>
  <c r="E258" i="17"/>
  <c r="D258" i="17"/>
  <c r="K257" i="17"/>
  <c r="F257" i="17"/>
  <c r="E257" i="17"/>
  <c r="D257" i="17"/>
  <c r="K256" i="17"/>
  <c r="F256" i="17"/>
  <c r="E256" i="17"/>
  <c r="D256" i="17"/>
  <c r="K255" i="17"/>
  <c r="F255" i="17"/>
  <c r="E255" i="17"/>
  <c r="D255" i="17"/>
  <c r="K254" i="17"/>
  <c r="F254" i="17"/>
  <c r="E254" i="17"/>
  <c r="D254" i="17"/>
  <c r="K253" i="17"/>
  <c r="F253" i="17"/>
  <c r="E253" i="17"/>
  <c r="D253" i="17"/>
  <c r="K252" i="17"/>
  <c r="F252" i="17"/>
  <c r="E252" i="17"/>
  <c r="D252" i="17"/>
  <c r="K251" i="17"/>
  <c r="F251" i="17"/>
  <c r="E251" i="17"/>
  <c r="H251" i="17" s="1"/>
  <c r="D251" i="17"/>
  <c r="K250" i="17"/>
  <c r="F250" i="17"/>
  <c r="E250" i="17"/>
  <c r="D250" i="17"/>
  <c r="K249" i="17"/>
  <c r="F249" i="17"/>
  <c r="E249" i="17"/>
  <c r="H249" i="17" s="1"/>
  <c r="D249" i="17"/>
  <c r="K248" i="17"/>
  <c r="F248" i="17"/>
  <c r="E248" i="17"/>
  <c r="H248" i="17" s="1"/>
  <c r="D248" i="17"/>
  <c r="K247" i="17"/>
  <c r="F247" i="17"/>
  <c r="E247" i="17"/>
  <c r="D247" i="17"/>
  <c r="K246" i="17"/>
  <c r="F246" i="17"/>
  <c r="E246" i="17"/>
  <c r="D246" i="17"/>
  <c r="K245" i="17"/>
  <c r="F245" i="17"/>
  <c r="E245" i="17"/>
  <c r="D245" i="17"/>
  <c r="K244" i="17"/>
  <c r="F244" i="17"/>
  <c r="E244" i="17"/>
  <c r="D244" i="17"/>
  <c r="K243" i="17"/>
  <c r="F243" i="17"/>
  <c r="E243" i="17"/>
  <c r="D243" i="17"/>
  <c r="K242" i="17"/>
  <c r="F242" i="17"/>
  <c r="E242" i="17"/>
  <c r="D242" i="17"/>
  <c r="K241" i="17"/>
  <c r="F241" i="17"/>
  <c r="E241" i="17"/>
  <c r="D241" i="17"/>
  <c r="K240" i="17"/>
  <c r="F240" i="17"/>
  <c r="E240" i="17"/>
  <c r="D240" i="17"/>
  <c r="K239" i="17"/>
  <c r="F239" i="17"/>
  <c r="E239" i="17"/>
  <c r="D239" i="17"/>
  <c r="K238" i="17"/>
  <c r="F238" i="17"/>
  <c r="E238" i="17"/>
  <c r="D238" i="17"/>
  <c r="K237" i="17"/>
  <c r="F237" i="17"/>
  <c r="E237" i="17"/>
  <c r="D237" i="17"/>
  <c r="K236" i="17"/>
  <c r="F236" i="17"/>
  <c r="E236" i="17"/>
  <c r="D236" i="17"/>
  <c r="K235" i="17"/>
  <c r="F235" i="17"/>
  <c r="E235" i="17"/>
  <c r="D235" i="17"/>
  <c r="K234" i="17"/>
  <c r="F234" i="17"/>
  <c r="E234" i="17"/>
  <c r="D234" i="17"/>
  <c r="K233" i="17"/>
  <c r="F233" i="17"/>
  <c r="E233" i="17"/>
  <c r="D233" i="17"/>
  <c r="K232" i="17"/>
  <c r="F232" i="17"/>
  <c r="E232" i="17"/>
  <c r="D232" i="17"/>
  <c r="K231" i="17"/>
  <c r="F231" i="17"/>
  <c r="E231" i="17"/>
  <c r="D231" i="17"/>
  <c r="K230" i="17"/>
  <c r="F230" i="17"/>
  <c r="E230" i="17"/>
  <c r="D230" i="17"/>
  <c r="K229" i="17"/>
  <c r="F229" i="17"/>
  <c r="E229" i="17"/>
  <c r="D229" i="17"/>
  <c r="K228" i="17"/>
  <c r="F228" i="17"/>
  <c r="E228" i="17"/>
  <c r="D228" i="17"/>
  <c r="K227" i="17"/>
  <c r="F227" i="17"/>
  <c r="E227" i="17"/>
  <c r="D227" i="17"/>
  <c r="K226" i="17"/>
  <c r="F226" i="17"/>
  <c r="E226" i="17"/>
  <c r="D226" i="17"/>
  <c r="K225" i="17"/>
  <c r="F225" i="17"/>
  <c r="E225" i="17"/>
  <c r="D225" i="17"/>
  <c r="K224" i="17"/>
  <c r="F224" i="17"/>
  <c r="E224" i="17"/>
  <c r="D224" i="17"/>
  <c r="K223" i="17"/>
  <c r="F223" i="17"/>
  <c r="E223" i="17"/>
  <c r="D223" i="17"/>
  <c r="K222" i="17"/>
  <c r="F222" i="17"/>
  <c r="E222" i="17"/>
  <c r="D222" i="17"/>
  <c r="K221" i="17"/>
  <c r="F221" i="17"/>
  <c r="E221" i="17"/>
  <c r="D221" i="17"/>
  <c r="K220" i="17"/>
  <c r="F220" i="17"/>
  <c r="E220" i="17"/>
  <c r="D220" i="17"/>
  <c r="K219" i="17"/>
  <c r="F219" i="17"/>
  <c r="E219" i="17"/>
  <c r="D219" i="17"/>
  <c r="K218" i="17"/>
  <c r="F218" i="17"/>
  <c r="E218" i="17"/>
  <c r="D218" i="17"/>
  <c r="K217" i="17"/>
  <c r="F217" i="17"/>
  <c r="E217" i="17"/>
  <c r="D217" i="17"/>
  <c r="K216" i="17"/>
  <c r="F216" i="17"/>
  <c r="E216" i="17"/>
  <c r="D216" i="17"/>
  <c r="K215" i="17"/>
  <c r="F215" i="17"/>
  <c r="E215" i="17"/>
  <c r="D215" i="17"/>
  <c r="K214" i="17"/>
  <c r="F214" i="17"/>
  <c r="E214" i="17"/>
  <c r="D214" i="17"/>
  <c r="K213" i="17"/>
  <c r="F213" i="17"/>
  <c r="E213" i="17"/>
  <c r="D213" i="17"/>
  <c r="K212" i="17"/>
  <c r="F212" i="17"/>
  <c r="E212" i="17"/>
  <c r="D212" i="17"/>
  <c r="K211" i="17"/>
  <c r="F211" i="17"/>
  <c r="E211" i="17"/>
  <c r="D211" i="17"/>
  <c r="K210" i="17"/>
  <c r="F210" i="17"/>
  <c r="E210" i="17"/>
  <c r="D210" i="17"/>
  <c r="K209" i="17"/>
  <c r="F209" i="17"/>
  <c r="E209" i="17"/>
  <c r="D209" i="17"/>
  <c r="K208" i="17"/>
  <c r="F208" i="17"/>
  <c r="E208" i="17"/>
  <c r="D208" i="17"/>
  <c r="K207" i="17"/>
  <c r="F207" i="17"/>
  <c r="E207" i="17"/>
  <c r="D207" i="17"/>
  <c r="K206" i="17"/>
  <c r="F206" i="17"/>
  <c r="E206" i="17"/>
  <c r="D206" i="17"/>
  <c r="K205" i="17"/>
  <c r="F205" i="17"/>
  <c r="E205" i="17"/>
  <c r="D205" i="17"/>
  <c r="K204" i="17"/>
  <c r="F204" i="17"/>
  <c r="E204" i="17"/>
  <c r="D204" i="17"/>
  <c r="K203" i="17"/>
  <c r="F203" i="17"/>
  <c r="E203" i="17"/>
  <c r="D203" i="17"/>
  <c r="K202" i="17"/>
  <c r="F202" i="17"/>
  <c r="E202" i="17"/>
  <c r="D202" i="17"/>
  <c r="K201" i="17"/>
  <c r="F201" i="17"/>
  <c r="E201" i="17"/>
  <c r="D201" i="17"/>
  <c r="K200" i="17"/>
  <c r="F200" i="17"/>
  <c r="E200" i="17"/>
  <c r="D200" i="17"/>
  <c r="K199" i="17"/>
  <c r="F199" i="17"/>
  <c r="E199" i="17"/>
  <c r="D199" i="17"/>
  <c r="K198" i="17"/>
  <c r="F198" i="17"/>
  <c r="E198" i="17"/>
  <c r="D198" i="17"/>
  <c r="K197" i="17"/>
  <c r="F197" i="17"/>
  <c r="E197" i="17"/>
  <c r="D197" i="17"/>
  <c r="K196" i="17"/>
  <c r="F196" i="17"/>
  <c r="E196" i="17"/>
  <c r="D196" i="17"/>
  <c r="K195" i="17"/>
  <c r="F195" i="17"/>
  <c r="E195" i="17"/>
  <c r="D195" i="17"/>
  <c r="K194" i="17"/>
  <c r="F194" i="17"/>
  <c r="E194" i="17"/>
  <c r="D194" i="17"/>
  <c r="K193" i="17"/>
  <c r="F193" i="17"/>
  <c r="E193" i="17"/>
  <c r="D193" i="17"/>
  <c r="K192" i="17"/>
  <c r="F192" i="17"/>
  <c r="E192" i="17"/>
  <c r="D192" i="17"/>
  <c r="K191" i="17"/>
  <c r="F191" i="17"/>
  <c r="E191" i="17"/>
  <c r="D191" i="17"/>
  <c r="K190" i="17"/>
  <c r="F190" i="17"/>
  <c r="E190" i="17"/>
  <c r="D190" i="17"/>
  <c r="K189" i="17"/>
  <c r="F189" i="17"/>
  <c r="E189" i="17"/>
  <c r="D189" i="17"/>
  <c r="K188" i="17"/>
  <c r="F188" i="17"/>
  <c r="E188" i="17"/>
  <c r="D188" i="17"/>
  <c r="K187" i="17"/>
  <c r="F187" i="17"/>
  <c r="E187" i="17"/>
  <c r="D187" i="17"/>
  <c r="K186" i="17"/>
  <c r="F186" i="17"/>
  <c r="E186" i="17"/>
  <c r="H186" i="17" s="1"/>
  <c r="D186" i="17"/>
  <c r="K185" i="17"/>
  <c r="F185" i="17"/>
  <c r="E185" i="17"/>
  <c r="D185" i="17"/>
  <c r="K184" i="17"/>
  <c r="F184" i="17"/>
  <c r="E184" i="17"/>
  <c r="D184" i="17"/>
  <c r="K183" i="17"/>
  <c r="F183" i="17"/>
  <c r="E183" i="17"/>
  <c r="D183" i="17"/>
  <c r="K182" i="17"/>
  <c r="F182" i="17"/>
  <c r="E182" i="17"/>
  <c r="D182" i="17"/>
  <c r="K181" i="17"/>
  <c r="F181" i="17"/>
  <c r="E181" i="17"/>
  <c r="D181" i="17"/>
  <c r="K180" i="17"/>
  <c r="F180" i="17"/>
  <c r="E180" i="17"/>
  <c r="D180" i="17"/>
  <c r="K179" i="17"/>
  <c r="F179" i="17"/>
  <c r="E179" i="17"/>
  <c r="D179" i="17"/>
  <c r="K178" i="17"/>
  <c r="F178" i="17"/>
  <c r="E178" i="17"/>
  <c r="D178" i="17"/>
  <c r="K177" i="17"/>
  <c r="F177" i="17"/>
  <c r="E177" i="17"/>
  <c r="D177" i="17"/>
  <c r="K176" i="17"/>
  <c r="F176" i="17"/>
  <c r="E176" i="17"/>
  <c r="D176" i="17"/>
  <c r="K175" i="17"/>
  <c r="F175" i="17"/>
  <c r="E175" i="17"/>
  <c r="D175" i="17"/>
  <c r="K174" i="17"/>
  <c r="F174" i="17"/>
  <c r="E174" i="17"/>
  <c r="D174" i="17"/>
  <c r="K173" i="17"/>
  <c r="F173" i="17"/>
  <c r="E173" i="17"/>
  <c r="D173" i="17"/>
  <c r="K172" i="17"/>
  <c r="F172" i="17"/>
  <c r="E172" i="17"/>
  <c r="D172" i="17"/>
  <c r="K171" i="17"/>
  <c r="F171" i="17"/>
  <c r="E171" i="17"/>
  <c r="D171" i="17"/>
  <c r="K170" i="17"/>
  <c r="F170" i="17"/>
  <c r="E170" i="17"/>
  <c r="D170" i="17"/>
  <c r="K169" i="17"/>
  <c r="F169" i="17"/>
  <c r="E169" i="17"/>
  <c r="D169" i="17"/>
  <c r="K168" i="17"/>
  <c r="F168" i="17"/>
  <c r="E168" i="17"/>
  <c r="D168" i="17"/>
  <c r="K167" i="17"/>
  <c r="F167" i="17"/>
  <c r="E167" i="17"/>
  <c r="D167" i="17"/>
  <c r="K166" i="17"/>
  <c r="F166" i="17"/>
  <c r="E166" i="17"/>
  <c r="D166" i="17"/>
  <c r="K165" i="17"/>
  <c r="F165" i="17"/>
  <c r="E165" i="17"/>
  <c r="D165" i="17"/>
  <c r="K164" i="17"/>
  <c r="F164" i="17"/>
  <c r="E164" i="17"/>
  <c r="D164" i="17"/>
  <c r="K163" i="17"/>
  <c r="F163" i="17"/>
  <c r="E163" i="17"/>
  <c r="D163" i="17"/>
  <c r="K162" i="17"/>
  <c r="F162" i="17"/>
  <c r="E162" i="17"/>
  <c r="D162" i="17"/>
  <c r="K161" i="17"/>
  <c r="F161" i="17"/>
  <c r="E161" i="17"/>
  <c r="D161" i="17"/>
  <c r="K160" i="17"/>
  <c r="F160" i="17"/>
  <c r="E160" i="17"/>
  <c r="H160" i="17" s="1"/>
  <c r="D160" i="17"/>
  <c r="K159" i="17"/>
  <c r="F159" i="17"/>
  <c r="E159" i="17"/>
  <c r="D159" i="17"/>
  <c r="K158" i="17"/>
  <c r="F158" i="17"/>
  <c r="E158" i="17"/>
  <c r="D158" i="17"/>
  <c r="K157" i="17"/>
  <c r="F157" i="17"/>
  <c r="E157" i="17"/>
  <c r="D157" i="17"/>
  <c r="K156" i="17"/>
  <c r="F156" i="17"/>
  <c r="E156" i="17"/>
  <c r="D156" i="17"/>
  <c r="K155" i="17"/>
  <c r="F155" i="17"/>
  <c r="E155" i="17"/>
  <c r="D155" i="17"/>
  <c r="K154" i="17"/>
  <c r="F154" i="17"/>
  <c r="E154" i="17"/>
  <c r="D154" i="17"/>
  <c r="K153" i="17"/>
  <c r="F153" i="17"/>
  <c r="E153" i="17"/>
  <c r="D153" i="17"/>
  <c r="K152" i="17"/>
  <c r="F152" i="17"/>
  <c r="E152" i="17"/>
  <c r="D152" i="17"/>
  <c r="K151" i="17"/>
  <c r="F151" i="17"/>
  <c r="E151" i="17"/>
  <c r="D151" i="17"/>
  <c r="K150" i="17"/>
  <c r="F150" i="17"/>
  <c r="E150" i="17"/>
  <c r="D150" i="17"/>
  <c r="K149" i="17"/>
  <c r="F149" i="17"/>
  <c r="E149" i="17"/>
  <c r="D149" i="17"/>
  <c r="K148" i="17"/>
  <c r="F148" i="17"/>
  <c r="E148" i="17"/>
  <c r="D148" i="17"/>
  <c r="K147" i="17"/>
  <c r="F147" i="17"/>
  <c r="E147" i="17"/>
  <c r="D147" i="17"/>
  <c r="K146" i="17"/>
  <c r="F146" i="17"/>
  <c r="E146" i="17"/>
  <c r="D146" i="17"/>
  <c r="K145" i="17"/>
  <c r="F145" i="17"/>
  <c r="E145" i="17"/>
  <c r="D145" i="17"/>
  <c r="K144" i="17"/>
  <c r="F144" i="17"/>
  <c r="E144" i="17"/>
  <c r="D144" i="17"/>
  <c r="K143" i="17"/>
  <c r="F143" i="17"/>
  <c r="E143" i="17"/>
  <c r="D143" i="17"/>
  <c r="K142" i="17"/>
  <c r="F142" i="17"/>
  <c r="E142" i="17"/>
  <c r="D142" i="17"/>
  <c r="K141" i="17"/>
  <c r="F141" i="17"/>
  <c r="E141" i="17"/>
  <c r="D141" i="17"/>
  <c r="K140" i="17"/>
  <c r="F140" i="17"/>
  <c r="E140" i="17"/>
  <c r="D140" i="17"/>
  <c r="K139" i="17"/>
  <c r="F139" i="17"/>
  <c r="E139" i="17"/>
  <c r="D139" i="17"/>
  <c r="K138" i="17"/>
  <c r="F138" i="17"/>
  <c r="E138" i="17"/>
  <c r="D138" i="17"/>
  <c r="K137" i="17"/>
  <c r="F137" i="17"/>
  <c r="E137" i="17"/>
  <c r="D137" i="17"/>
  <c r="K136" i="17"/>
  <c r="F136" i="17"/>
  <c r="E136" i="17"/>
  <c r="D136" i="17"/>
  <c r="K135" i="17"/>
  <c r="F135" i="17"/>
  <c r="E135" i="17"/>
  <c r="D135" i="17"/>
  <c r="K134" i="17"/>
  <c r="F134" i="17"/>
  <c r="E134" i="17"/>
  <c r="D134" i="17"/>
  <c r="K133" i="17"/>
  <c r="F133" i="17"/>
  <c r="E133" i="17"/>
  <c r="D133" i="17"/>
  <c r="K132" i="17"/>
  <c r="F132" i="17"/>
  <c r="E132" i="17"/>
  <c r="D132" i="17"/>
  <c r="K131" i="17"/>
  <c r="F131" i="17"/>
  <c r="E131" i="17"/>
  <c r="D131" i="17"/>
  <c r="K130" i="17"/>
  <c r="F130" i="17"/>
  <c r="E130" i="17"/>
  <c r="D130" i="17"/>
  <c r="K129" i="17"/>
  <c r="F129" i="17"/>
  <c r="E129" i="17"/>
  <c r="D129" i="17"/>
  <c r="K128" i="17"/>
  <c r="F128" i="17"/>
  <c r="E128" i="17"/>
  <c r="D128" i="17"/>
  <c r="K127" i="17"/>
  <c r="F127" i="17"/>
  <c r="E127" i="17"/>
  <c r="D127" i="17"/>
  <c r="K126" i="17"/>
  <c r="F126" i="17"/>
  <c r="E126" i="17"/>
  <c r="D126" i="17"/>
  <c r="K125" i="17"/>
  <c r="F125" i="17"/>
  <c r="E125" i="17"/>
  <c r="D125" i="17"/>
  <c r="K124" i="17"/>
  <c r="F124" i="17"/>
  <c r="E124" i="17"/>
  <c r="D124" i="17"/>
  <c r="K123" i="17"/>
  <c r="F123" i="17"/>
  <c r="E123" i="17"/>
  <c r="D123" i="17"/>
  <c r="K122" i="17"/>
  <c r="F122" i="17"/>
  <c r="E122" i="17"/>
  <c r="D122" i="17"/>
  <c r="K121" i="17"/>
  <c r="F121" i="17"/>
  <c r="E121" i="17"/>
  <c r="D121" i="17"/>
  <c r="K120" i="17"/>
  <c r="F120" i="17"/>
  <c r="E120" i="17"/>
  <c r="D120" i="17"/>
  <c r="K119" i="17"/>
  <c r="F119" i="17"/>
  <c r="E119" i="17"/>
  <c r="D119" i="17"/>
  <c r="K118" i="17"/>
  <c r="F118" i="17"/>
  <c r="E118" i="17"/>
  <c r="D118" i="17"/>
  <c r="K117" i="17"/>
  <c r="F117" i="17"/>
  <c r="E117" i="17"/>
  <c r="D117" i="17"/>
  <c r="K116" i="17"/>
  <c r="F116" i="17"/>
  <c r="E116" i="17"/>
  <c r="D116" i="17"/>
  <c r="K115" i="17"/>
  <c r="F115" i="17"/>
  <c r="E115" i="17"/>
  <c r="D115" i="17"/>
  <c r="K114" i="17"/>
  <c r="F114" i="17"/>
  <c r="E114" i="17"/>
  <c r="D114" i="17"/>
  <c r="K113" i="17"/>
  <c r="F113" i="17"/>
  <c r="E113" i="17"/>
  <c r="D113" i="17"/>
  <c r="K112" i="17"/>
  <c r="F112" i="17"/>
  <c r="E112" i="17"/>
  <c r="D112" i="17"/>
  <c r="K111" i="17"/>
  <c r="F111" i="17"/>
  <c r="E111" i="17"/>
  <c r="D111" i="17"/>
  <c r="K110" i="17"/>
  <c r="F110" i="17"/>
  <c r="E110" i="17"/>
  <c r="D110" i="17"/>
  <c r="K109" i="17"/>
  <c r="F109" i="17"/>
  <c r="E109" i="17"/>
  <c r="D109" i="17"/>
  <c r="K108" i="17"/>
  <c r="F108" i="17"/>
  <c r="E108" i="17"/>
  <c r="D108" i="17"/>
  <c r="K107" i="17"/>
  <c r="F107" i="17"/>
  <c r="E107" i="17"/>
  <c r="D107" i="17"/>
  <c r="K106" i="17"/>
  <c r="F106" i="17"/>
  <c r="E106" i="17"/>
  <c r="D106" i="17"/>
  <c r="K105" i="17"/>
  <c r="F105" i="17"/>
  <c r="E105" i="17"/>
  <c r="D105" i="17"/>
  <c r="K104" i="17"/>
  <c r="F104" i="17"/>
  <c r="E104" i="17"/>
  <c r="D104" i="17"/>
  <c r="K103" i="17"/>
  <c r="F103" i="17"/>
  <c r="E103" i="17"/>
  <c r="D103" i="17"/>
  <c r="K102" i="17"/>
  <c r="F102" i="17"/>
  <c r="E102" i="17"/>
  <c r="D102" i="17"/>
  <c r="K101" i="17"/>
  <c r="F101" i="17"/>
  <c r="E101" i="17"/>
  <c r="D101" i="17"/>
  <c r="K100" i="17"/>
  <c r="F100" i="17"/>
  <c r="E100" i="17"/>
  <c r="D100" i="17"/>
  <c r="K99" i="17"/>
  <c r="F99" i="17"/>
  <c r="E99" i="17"/>
  <c r="D99" i="17"/>
  <c r="K98" i="17"/>
  <c r="F98" i="17"/>
  <c r="E98" i="17"/>
  <c r="D98" i="17"/>
  <c r="K97" i="17"/>
  <c r="F97" i="17"/>
  <c r="E97" i="17"/>
  <c r="D97" i="17"/>
  <c r="K96" i="17"/>
  <c r="F96" i="17"/>
  <c r="E96" i="17"/>
  <c r="D96" i="17"/>
  <c r="K95" i="17"/>
  <c r="F95" i="17"/>
  <c r="E95" i="17"/>
  <c r="D95" i="17"/>
  <c r="K94" i="17"/>
  <c r="F94" i="17"/>
  <c r="E94" i="17"/>
  <c r="D94" i="17"/>
  <c r="K93" i="17"/>
  <c r="F93" i="17"/>
  <c r="E93" i="17"/>
  <c r="D93" i="17"/>
  <c r="K92" i="17"/>
  <c r="F92" i="17"/>
  <c r="E92" i="17"/>
  <c r="D92" i="17"/>
  <c r="K91" i="17"/>
  <c r="F91" i="17"/>
  <c r="E91" i="17"/>
  <c r="D91" i="17"/>
  <c r="K90" i="17"/>
  <c r="F90" i="17"/>
  <c r="E90" i="17"/>
  <c r="D90" i="17"/>
  <c r="K89" i="17"/>
  <c r="F89" i="17"/>
  <c r="E89" i="17"/>
  <c r="D89" i="17"/>
  <c r="K88" i="17"/>
  <c r="F88" i="17"/>
  <c r="E88" i="17"/>
  <c r="D88" i="17"/>
  <c r="K87" i="17"/>
  <c r="F87" i="17"/>
  <c r="E87" i="17"/>
  <c r="D87" i="17"/>
  <c r="K86" i="17"/>
  <c r="F86" i="17"/>
  <c r="E86" i="17"/>
  <c r="D86" i="17"/>
  <c r="K85" i="17"/>
  <c r="F85" i="17"/>
  <c r="E85" i="17"/>
  <c r="D85" i="17"/>
  <c r="K84" i="17"/>
  <c r="F84" i="17"/>
  <c r="E84" i="17"/>
  <c r="D84" i="17"/>
  <c r="K83" i="17"/>
  <c r="F83" i="17"/>
  <c r="E83" i="17"/>
  <c r="D83" i="17"/>
  <c r="K82" i="17"/>
  <c r="F82" i="17"/>
  <c r="E82" i="17"/>
  <c r="D82" i="17"/>
  <c r="K81" i="17"/>
  <c r="F81" i="17"/>
  <c r="E81" i="17"/>
  <c r="D81" i="17"/>
  <c r="K80" i="17"/>
  <c r="F80" i="17"/>
  <c r="E80" i="17"/>
  <c r="D80" i="17"/>
  <c r="K79" i="17"/>
  <c r="F79" i="17"/>
  <c r="E79" i="17"/>
  <c r="D79" i="17"/>
  <c r="K78" i="17"/>
  <c r="F78" i="17"/>
  <c r="E78" i="17"/>
  <c r="D78" i="17"/>
  <c r="K77" i="17"/>
  <c r="F77" i="17"/>
  <c r="E77" i="17"/>
  <c r="D77" i="17"/>
  <c r="K76" i="17"/>
  <c r="F76" i="17"/>
  <c r="E76" i="17"/>
  <c r="D76" i="17"/>
  <c r="K75" i="17"/>
  <c r="F75" i="17"/>
  <c r="E75" i="17"/>
  <c r="D75" i="17"/>
  <c r="K74" i="17"/>
  <c r="F74" i="17"/>
  <c r="E74" i="17"/>
  <c r="D74" i="17"/>
  <c r="K73" i="17"/>
  <c r="F73" i="17"/>
  <c r="E73" i="17"/>
  <c r="D73" i="17"/>
  <c r="K72" i="17"/>
  <c r="F72" i="17"/>
  <c r="E72" i="17"/>
  <c r="D72" i="17"/>
  <c r="K71" i="17"/>
  <c r="F71" i="17"/>
  <c r="E71" i="17"/>
  <c r="D71" i="17"/>
  <c r="K70" i="17"/>
  <c r="F70" i="17"/>
  <c r="E70" i="17"/>
  <c r="D70" i="17"/>
  <c r="K69" i="17"/>
  <c r="F69" i="17"/>
  <c r="E69" i="17"/>
  <c r="D69" i="17"/>
  <c r="K68" i="17"/>
  <c r="F68" i="17"/>
  <c r="E68" i="17"/>
  <c r="D68" i="17"/>
  <c r="K67" i="17"/>
  <c r="F67" i="17"/>
  <c r="E67" i="17"/>
  <c r="D67" i="17"/>
  <c r="K66" i="17"/>
  <c r="F66" i="17"/>
  <c r="E66" i="17"/>
  <c r="D66" i="17"/>
  <c r="K65" i="17"/>
  <c r="F65" i="17"/>
  <c r="E65" i="17"/>
  <c r="D65" i="17"/>
  <c r="K64" i="17"/>
  <c r="F64" i="17"/>
  <c r="E64" i="17"/>
  <c r="D64" i="17"/>
  <c r="K63" i="17"/>
  <c r="F63" i="17"/>
  <c r="E63" i="17"/>
  <c r="D63" i="17"/>
  <c r="K62" i="17"/>
  <c r="F62" i="17"/>
  <c r="E62" i="17"/>
  <c r="D62" i="17"/>
  <c r="K61" i="17"/>
  <c r="F61" i="17"/>
  <c r="E61" i="17"/>
  <c r="D61" i="17"/>
  <c r="K60" i="17"/>
  <c r="F60" i="17"/>
  <c r="E60" i="17"/>
  <c r="D60" i="17"/>
  <c r="K59" i="17"/>
  <c r="F59" i="17"/>
  <c r="E59" i="17"/>
  <c r="D59" i="17"/>
  <c r="K58" i="17"/>
  <c r="F58" i="17"/>
  <c r="E58" i="17"/>
  <c r="D58" i="17"/>
  <c r="K57" i="17"/>
  <c r="F57" i="17"/>
  <c r="E57" i="17"/>
  <c r="D57" i="17"/>
  <c r="K56" i="17"/>
  <c r="F56" i="17"/>
  <c r="E56" i="17"/>
  <c r="D56" i="17"/>
  <c r="K55" i="17"/>
  <c r="F55" i="17"/>
  <c r="E55" i="17"/>
  <c r="D55" i="17"/>
  <c r="K54" i="17"/>
  <c r="F54" i="17"/>
  <c r="E54" i="17"/>
  <c r="D54" i="17"/>
  <c r="K53" i="17"/>
  <c r="F53" i="17"/>
  <c r="E53" i="17"/>
  <c r="D53" i="17"/>
  <c r="K52" i="17"/>
  <c r="F52" i="17"/>
  <c r="E52" i="17"/>
  <c r="D52" i="17"/>
  <c r="K51" i="17"/>
  <c r="F51" i="17"/>
  <c r="E51" i="17"/>
  <c r="D51" i="17"/>
  <c r="K50" i="17"/>
  <c r="F50" i="17"/>
  <c r="E50" i="17"/>
  <c r="D50" i="17"/>
  <c r="K49" i="17"/>
  <c r="F49" i="17"/>
  <c r="E49" i="17"/>
  <c r="D49" i="17"/>
  <c r="K48" i="17"/>
  <c r="F48" i="17"/>
  <c r="E48" i="17"/>
  <c r="D48" i="17"/>
  <c r="K47" i="17"/>
  <c r="F47" i="17"/>
  <c r="E47" i="17"/>
  <c r="D47" i="17"/>
  <c r="K46" i="17"/>
  <c r="F46" i="17"/>
  <c r="E46" i="17"/>
  <c r="D46" i="17"/>
  <c r="K45" i="17"/>
  <c r="F45" i="17"/>
  <c r="E45" i="17"/>
  <c r="D45" i="17"/>
  <c r="K44" i="17"/>
  <c r="F44" i="17"/>
  <c r="E44" i="17"/>
  <c r="D44" i="17"/>
  <c r="K43" i="17"/>
  <c r="F43" i="17"/>
  <c r="E43" i="17"/>
  <c r="D43" i="17"/>
  <c r="K42" i="17"/>
  <c r="F42" i="17"/>
  <c r="E42" i="17"/>
  <c r="D42" i="17"/>
  <c r="K41" i="17"/>
  <c r="F41" i="17"/>
  <c r="E41" i="17"/>
  <c r="D41" i="17"/>
  <c r="K40" i="17"/>
  <c r="F40" i="17"/>
  <c r="E40" i="17"/>
  <c r="D40" i="17"/>
  <c r="K39" i="17"/>
  <c r="F39" i="17"/>
  <c r="E39" i="17"/>
  <c r="D39" i="17"/>
  <c r="K38" i="17"/>
  <c r="F38" i="17"/>
  <c r="E38" i="17"/>
  <c r="D38" i="17"/>
  <c r="K37" i="17"/>
  <c r="F37" i="17"/>
  <c r="E37" i="17"/>
  <c r="D37" i="17"/>
  <c r="K36" i="17"/>
  <c r="F36" i="17"/>
  <c r="E36" i="17"/>
  <c r="D36" i="17"/>
  <c r="K35" i="17"/>
  <c r="F35" i="17"/>
  <c r="E35" i="17"/>
  <c r="D35" i="17"/>
  <c r="K34" i="17"/>
  <c r="F34" i="17"/>
  <c r="E34" i="17"/>
  <c r="D34" i="17"/>
  <c r="K33" i="17"/>
  <c r="F33" i="17"/>
  <c r="E33" i="17"/>
  <c r="D33" i="17"/>
  <c r="K32" i="17"/>
  <c r="F32" i="17"/>
  <c r="E32" i="17"/>
  <c r="D32" i="17"/>
  <c r="K31" i="17"/>
  <c r="F31" i="17"/>
  <c r="E31" i="17"/>
  <c r="D31" i="17"/>
  <c r="K30" i="17"/>
  <c r="F30" i="17"/>
  <c r="E30" i="17"/>
  <c r="D30" i="17"/>
  <c r="K29" i="17"/>
  <c r="F29" i="17"/>
  <c r="E29" i="17"/>
  <c r="D29" i="17"/>
  <c r="K28" i="17"/>
  <c r="F28" i="17"/>
  <c r="E28" i="17"/>
  <c r="D28" i="17"/>
  <c r="K27" i="17"/>
  <c r="F27" i="17"/>
  <c r="E27" i="17"/>
  <c r="D27" i="17"/>
  <c r="K26" i="17"/>
  <c r="F26" i="17"/>
  <c r="E26" i="17"/>
  <c r="D26" i="17"/>
  <c r="K25" i="17"/>
  <c r="F25" i="17"/>
  <c r="E25" i="17"/>
  <c r="D25" i="17"/>
  <c r="K24" i="17"/>
  <c r="F24" i="17"/>
  <c r="E24" i="17"/>
  <c r="D24" i="17"/>
  <c r="K23" i="17"/>
  <c r="F23" i="17"/>
  <c r="E23" i="17"/>
  <c r="D23" i="17"/>
  <c r="K22" i="17"/>
  <c r="F22" i="17"/>
  <c r="E22" i="17"/>
  <c r="D22" i="17"/>
  <c r="K21" i="17"/>
  <c r="F21" i="17"/>
  <c r="E21" i="17"/>
  <c r="D21" i="17"/>
  <c r="K20" i="17"/>
  <c r="F20" i="17"/>
  <c r="E20" i="17"/>
  <c r="D20" i="17"/>
  <c r="K19" i="17"/>
  <c r="F19" i="17"/>
  <c r="E19" i="17"/>
  <c r="D19" i="17"/>
  <c r="K18" i="17"/>
  <c r="F18" i="17"/>
  <c r="E18" i="17"/>
  <c r="D18" i="17"/>
  <c r="K17" i="17"/>
  <c r="F17" i="17"/>
  <c r="E17" i="17"/>
  <c r="D17" i="17"/>
  <c r="K16" i="17"/>
  <c r="F16" i="17"/>
  <c r="E16" i="17"/>
  <c r="D16" i="17"/>
  <c r="K15" i="17"/>
  <c r="F15" i="17"/>
  <c r="E15" i="17"/>
  <c r="D15" i="17"/>
  <c r="K14" i="17"/>
  <c r="F14" i="17"/>
  <c r="E14" i="17"/>
  <c r="D14" i="17"/>
  <c r="K13" i="17"/>
  <c r="F13" i="17"/>
  <c r="E13" i="17"/>
  <c r="D13" i="17"/>
  <c r="K12" i="17"/>
  <c r="F12" i="17"/>
  <c r="E12" i="17"/>
  <c r="D12" i="17"/>
  <c r="K11" i="17"/>
  <c r="F11" i="17"/>
  <c r="E11" i="17"/>
  <c r="D11" i="17"/>
  <c r="K10" i="17"/>
  <c r="F10" i="17"/>
  <c r="E10" i="17"/>
  <c r="D10" i="17"/>
  <c r="O9" i="17"/>
  <c r="P9" i="17" s="1"/>
  <c r="Q9" i="17" s="1"/>
  <c r="D5" i="14" s="1"/>
  <c r="K9" i="17"/>
  <c r="F9" i="17"/>
  <c r="E9" i="17"/>
  <c r="D9" i="17"/>
  <c r="K4" i="17"/>
  <c r="F478" i="16"/>
  <c r="E478" i="16"/>
  <c r="D478" i="16"/>
  <c r="F477" i="16"/>
  <c r="E477" i="16"/>
  <c r="D477" i="16"/>
  <c r="F476" i="16"/>
  <c r="E476" i="16"/>
  <c r="D476" i="16"/>
  <c r="F475" i="16"/>
  <c r="E475" i="16"/>
  <c r="D475" i="16"/>
  <c r="F474" i="16"/>
  <c r="E474" i="16"/>
  <c r="D474" i="16"/>
  <c r="F473" i="16"/>
  <c r="E473" i="16"/>
  <c r="D473" i="16"/>
  <c r="F472" i="16"/>
  <c r="E472" i="16"/>
  <c r="D472" i="16"/>
  <c r="F471" i="16"/>
  <c r="E471" i="16"/>
  <c r="D471" i="16"/>
  <c r="F470" i="16"/>
  <c r="E470" i="16"/>
  <c r="D470" i="16"/>
  <c r="F469" i="16"/>
  <c r="E469" i="16"/>
  <c r="D469" i="16"/>
  <c r="F468" i="16"/>
  <c r="E468" i="16"/>
  <c r="D468" i="16"/>
  <c r="F467" i="16"/>
  <c r="E467" i="16"/>
  <c r="D467" i="16"/>
  <c r="F466" i="16"/>
  <c r="E466" i="16"/>
  <c r="D466" i="16"/>
  <c r="F465" i="16"/>
  <c r="E465" i="16"/>
  <c r="D465" i="16"/>
  <c r="F464" i="16"/>
  <c r="E464" i="16"/>
  <c r="D464" i="16"/>
  <c r="F463" i="16"/>
  <c r="E463" i="16"/>
  <c r="D463" i="16"/>
  <c r="F462" i="16"/>
  <c r="E462" i="16"/>
  <c r="D462" i="16"/>
  <c r="F461" i="16"/>
  <c r="E461" i="16"/>
  <c r="D461" i="16"/>
  <c r="F460" i="16"/>
  <c r="E460" i="16"/>
  <c r="D460" i="16"/>
  <c r="F459" i="16"/>
  <c r="E459" i="16"/>
  <c r="D459" i="16"/>
  <c r="F458" i="16"/>
  <c r="E458" i="16"/>
  <c r="D458" i="16"/>
  <c r="F457" i="16"/>
  <c r="E457" i="16"/>
  <c r="D457" i="16"/>
  <c r="F456" i="16"/>
  <c r="E456" i="16"/>
  <c r="D456" i="16"/>
  <c r="F455" i="16"/>
  <c r="E455" i="16"/>
  <c r="D455" i="16"/>
  <c r="F454" i="16"/>
  <c r="E454" i="16"/>
  <c r="D454" i="16"/>
  <c r="F453" i="16"/>
  <c r="E453" i="16"/>
  <c r="D453" i="16"/>
  <c r="F452" i="16"/>
  <c r="E452" i="16"/>
  <c r="D452" i="16"/>
  <c r="F451" i="16"/>
  <c r="E451" i="16"/>
  <c r="D451" i="16"/>
  <c r="F450" i="16"/>
  <c r="E450" i="16"/>
  <c r="D450" i="16"/>
  <c r="F449" i="16"/>
  <c r="E449" i="16"/>
  <c r="D449" i="16"/>
  <c r="F448" i="16"/>
  <c r="E448" i="16"/>
  <c r="D448" i="16"/>
  <c r="F447" i="16"/>
  <c r="E447" i="16"/>
  <c r="D447" i="16"/>
  <c r="F446" i="16"/>
  <c r="E446" i="16"/>
  <c r="D446" i="16"/>
  <c r="F445" i="16"/>
  <c r="E445" i="16"/>
  <c r="D445" i="16"/>
  <c r="F444" i="16"/>
  <c r="E444" i="16"/>
  <c r="D444" i="16"/>
  <c r="F443" i="16"/>
  <c r="E443" i="16"/>
  <c r="D443" i="16"/>
  <c r="F442" i="16"/>
  <c r="E442" i="16"/>
  <c r="D442" i="16"/>
  <c r="F441" i="16"/>
  <c r="E441" i="16"/>
  <c r="D441" i="16"/>
  <c r="F440" i="16"/>
  <c r="E440" i="16"/>
  <c r="D440" i="16"/>
  <c r="F439" i="16"/>
  <c r="E439" i="16"/>
  <c r="D439" i="16"/>
  <c r="F438" i="16"/>
  <c r="E438" i="16"/>
  <c r="D438" i="16"/>
  <c r="F437" i="16"/>
  <c r="E437" i="16"/>
  <c r="D437" i="16"/>
  <c r="F436" i="16"/>
  <c r="E436" i="16"/>
  <c r="D436" i="16"/>
  <c r="F435" i="16"/>
  <c r="E435" i="16"/>
  <c r="D435" i="16"/>
  <c r="F434" i="16"/>
  <c r="E434" i="16"/>
  <c r="D434" i="16"/>
  <c r="F433" i="16"/>
  <c r="E433" i="16"/>
  <c r="D433" i="16"/>
  <c r="F432" i="16"/>
  <c r="E432" i="16"/>
  <c r="D432" i="16"/>
  <c r="F431" i="16"/>
  <c r="E431" i="16"/>
  <c r="D431" i="16"/>
  <c r="F430" i="16"/>
  <c r="E430" i="16"/>
  <c r="D430" i="16"/>
  <c r="F429" i="16"/>
  <c r="E429" i="16"/>
  <c r="D429" i="16"/>
  <c r="F428" i="16"/>
  <c r="E428" i="16"/>
  <c r="D428" i="16"/>
  <c r="F427" i="16"/>
  <c r="E427" i="16"/>
  <c r="D427" i="16"/>
  <c r="F426" i="16"/>
  <c r="E426" i="16"/>
  <c r="D426" i="16"/>
  <c r="F425" i="16"/>
  <c r="E425" i="16"/>
  <c r="D425" i="16"/>
  <c r="F424" i="16"/>
  <c r="E424" i="16"/>
  <c r="D424" i="16"/>
  <c r="F423" i="16"/>
  <c r="E423" i="16"/>
  <c r="D423" i="16"/>
  <c r="F422" i="16"/>
  <c r="E422" i="16"/>
  <c r="D422" i="16"/>
  <c r="F421" i="16"/>
  <c r="E421" i="16"/>
  <c r="D421" i="16"/>
  <c r="F420" i="16"/>
  <c r="E420" i="16"/>
  <c r="D420" i="16"/>
  <c r="F419" i="16"/>
  <c r="E419" i="16"/>
  <c r="D419" i="16"/>
  <c r="F418" i="16"/>
  <c r="E418" i="16"/>
  <c r="D418" i="16"/>
  <c r="F417" i="16"/>
  <c r="E417" i="16"/>
  <c r="D417" i="16"/>
  <c r="F416" i="16"/>
  <c r="E416" i="16"/>
  <c r="D416" i="16"/>
  <c r="F415" i="16"/>
  <c r="E415" i="16"/>
  <c r="D415" i="16"/>
  <c r="F414" i="16"/>
  <c r="E414" i="16"/>
  <c r="D414" i="16"/>
  <c r="F413" i="16"/>
  <c r="E413" i="16"/>
  <c r="D413" i="16"/>
  <c r="F412" i="16"/>
  <c r="E412" i="16"/>
  <c r="D412" i="16"/>
  <c r="F411" i="16"/>
  <c r="E411" i="16"/>
  <c r="D411" i="16"/>
  <c r="F410" i="16"/>
  <c r="E410" i="16"/>
  <c r="D410" i="16"/>
  <c r="F409" i="16"/>
  <c r="E409" i="16"/>
  <c r="D409" i="16"/>
  <c r="F408" i="16"/>
  <c r="E408" i="16"/>
  <c r="D408" i="16"/>
  <c r="F407" i="16"/>
  <c r="E407" i="16"/>
  <c r="D407" i="16"/>
  <c r="F406" i="16"/>
  <c r="E406" i="16"/>
  <c r="D406" i="16"/>
  <c r="F405" i="16"/>
  <c r="E405" i="16"/>
  <c r="D405" i="16"/>
  <c r="F404" i="16"/>
  <c r="E404" i="16"/>
  <c r="D404" i="16"/>
  <c r="F403" i="16"/>
  <c r="E403" i="16"/>
  <c r="D403" i="16"/>
  <c r="F402" i="16"/>
  <c r="E402" i="16"/>
  <c r="D402" i="16"/>
  <c r="F401" i="16"/>
  <c r="E401" i="16"/>
  <c r="D401" i="16"/>
  <c r="F400" i="16"/>
  <c r="E400" i="16"/>
  <c r="D400" i="16"/>
  <c r="F399" i="16"/>
  <c r="E399" i="16"/>
  <c r="D399" i="16"/>
  <c r="F398" i="16"/>
  <c r="E398" i="16"/>
  <c r="D398" i="16"/>
  <c r="F397" i="16"/>
  <c r="E397" i="16"/>
  <c r="D397" i="16"/>
  <c r="F396" i="16"/>
  <c r="E396" i="16"/>
  <c r="D396" i="16"/>
  <c r="F395" i="16"/>
  <c r="E395" i="16"/>
  <c r="D395" i="16"/>
  <c r="F394" i="16"/>
  <c r="E394" i="16"/>
  <c r="D394" i="16"/>
  <c r="F393" i="16"/>
  <c r="E393" i="16"/>
  <c r="D393" i="16"/>
  <c r="F392" i="16"/>
  <c r="E392" i="16"/>
  <c r="D392" i="16"/>
  <c r="F391" i="16"/>
  <c r="E391" i="16"/>
  <c r="D391" i="16"/>
  <c r="F390" i="16"/>
  <c r="E390" i="16"/>
  <c r="D390" i="16"/>
  <c r="F389" i="16"/>
  <c r="E389" i="16"/>
  <c r="D389" i="16"/>
  <c r="F388" i="16"/>
  <c r="E388" i="16"/>
  <c r="D388" i="16"/>
  <c r="F387" i="16"/>
  <c r="E387" i="16"/>
  <c r="D387" i="16"/>
  <c r="F386" i="16"/>
  <c r="E386" i="16"/>
  <c r="D386" i="16"/>
  <c r="F385" i="16"/>
  <c r="E385" i="16"/>
  <c r="D385" i="16"/>
  <c r="F384" i="16"/>
  <c r="E384" i="16"/>
  <c r="D384" i="16"/>
  <c r="F383" i="16"/>
  <c r="E383" i="16"/>
  <c r="D383" i="16"/>
  <c r="F382" i="16"/>
  <c r="E382" i="16"/>
  <c r="D382" i="16"/>
  <c r="F381" i="16"/>
  <c r="E381" i="16"/>
  <c r="D381" i="16"/>
  <c r="F380" i="16"/>
  <c r="E380" i="16"/>
  <c r="D380" i="16"/>
  <c r="F379" i="16"/>
  <c r="E379" i="16"/>
  <c r="D379" i="16"/>
  <c r="F378" i="16"/>
  <c r="E378" i="16"/>
  <c r="D378" i="16"/>
  <c r="F377" i="16"/>
  <c r="E377" i="16"/>
  <c r="D377" i="16"/>
  <c r="F376" i="16"/>
  <c r="E376" i="16"/>
  <c r="D376" i="16"/>
  <c r="F375" i="16"/>
  <c r="E375" i="16"/>
  <c r="D375" i="16"/>
  <c r="F374" i="16"/>
  <c r="E374" i="16"/>
  <c r="D374" i="16"/>
  <c r="F373" i="16"/>
  <c r="E373" i="16"/>
  <c r="D373" i="16"/>
  <c r="F372" i="16"/>
  <c r="E372" i="16"/>
  <c r="D372" i="16"/>
  <c r="F371" i="16"/>
  <c r="E371" i="16"/>
  <c r="D371" i="16"/>
  <c r="F370" i="16"/>
  <c r="E370" i="16"/>
  <c r="D370" i="16"/>
  <c r="F369" i="16"/>
  <c r="E369" i="16"/>
  <c r="D369" i="16"/>
  <c r="F368" i="16"/>
  <c r="E368" i="16"/>
  <c r="D368" i="16"/>
  <c r="F367" i="16"/>
  <c r="E367" i="16"/>
  <c r="D367" i="16"/>
  <c r="F366" i="16"/>
  <c r="E366" i="16"/>
  <c r="D366" i="16"/>
  <c r="F365" i="16"/>
  <c r="E365" i="16"/>
  <c r="D365" i="16"/>
  <c r="F364" i="16"/>
  <c r="E364" i="16"/>
  <c r="D364" i="16"/>
  <c r="F363" i="16"/>
  <c r="E363" i="16"/>
  <c r="D363" i="16"/>
  <c r="F362" i="16"/>
  <c r="E362" i="16"/>
  <c r="D362" i="16"/>
  <c r="K361" i="16"/>
  <c r="F361" i="16"/>
  <c r="E361" i="16"/>
  <c r="D361" i="16"/>
  <c r="K360" i="16"/>
  <c r="F360" i="16"/>
  <c r="E360" i="16"/>
  <c r="D360" i="16"/>
  <c r="K359" i="16"/>
  <c r="F359" i="16"/>
  <c r="E359" i="16"/>
  <c r="D359" i="16"/>
  <c r="K358" i="16"/>
  <c r="F358" i="16"/>
  <c r="E358" i="16"/>
  <c r="D358" i="16"/>
  <c r="K357" i="16"/>
  <c r="F357" i="16"/>
  <c r="E357" i="16"/>
  <c r="D357" i="16"/>
  <c r="K356" i="16"/>
  <c r="F356" i="16"/>
  <c r="E356" i="16"/>
  <c r="D356" i="16"/>
  <c r="K355" i="16"/>
  <c r="F355" i="16"/>
  <c r="E355" i="16"/>
  <c r="D355" i="16"/>
  <c r="K354" i="16"/>
  <c r="F354" i="16"/>
  <c r="E354" i="16"/>
  <c r="D354" i="16"/>
  <c r="K353" i="16"/>
  <c r="F353" i="16"/>
  <c r="E353" i="16"/>
  <c r="D353" i="16"/>
  <c r="K352" i="16"/>
  <c r="F352" i="16"/>
  <c r="E352" i="16"/>
  <c r="D352" i="16"/>
  <c r="K351" i="16"/>
  <c r="F351" i="16"/>
  <c r="E351" i="16"/>
  <c r="D351" i="16"/>
  <c r="K350" i="16"/>
  <c r="F350" i="16"/>
  <c r="E350" i="16"/>
  <c r="D350" i="16"/>
  <c r="K349" i="16"/>
  <c r="F349" i="16"/>
  <c r="E349" i="16"/>
  <c r="D349" i="16"/>
  <c r="K348" i="16"/>
  <c r="F348" i="16"/>
  <c r="E348" i="16"/>
  <c r="D348" i="16"/>
  <c r="K347" i="16"/>
  <c r="F347" i="16"/>
  <c r="E347" i="16"/>
  <c r="D347" i="16"/>
  <c r="K346" i="16"/>
  <c r="F346" i="16"/>
  <c r="E346" i="16"/>
  <c r="D346" i="16"/>
  <c r="K345" i="16"/>
  <c r="F345" i="16"/>
  <c r="E345" i="16"/>
  <c r="D345" i="16"/>
  <c r="K344" i="16"/>
  <c r="F344" i="16"/>
  <c r="E344" i="16"/>
  <c r="D344" i="16"/>
  <c r="K343" i="16"/>
  <c r="F343" i="16"/>
  <c r="E343" i="16"/>
  <c r="D343" i="16"/>
  <c r="K342" i="16"/>
  <c r="F342" i="16"/>
  <c r="E342" i="16"/>
  <c r="D342" i="16"/>
  <c r="K341" i="16"/>
  <c r="F341" i="16"/>
  <c r="E341" i="16"/>
  <c r="D341" i="16"/>
  <c r="K340" i="16"/>
  <c r="F340" i="16"/>
  <c r="E340" i="16"/>
  <c r="D340" i="16"/>
  <c r="K339" i="16"/>
  <c r="F339" i="16"/>
  <c r="E339" i="16"/>
  <c r="D339" i="16"/>
  <c r="K338" i="16"/>
  <c r="F338" i="16"/>
  <c r="E338" i="16"/>
  <c r="D338" i="16"/>
  <c r="K337" i="16"/>
  <c r="F337" i="16"/>
  <c r="E337" i="16"/>
  <c r="D337" i="16"/>
  <c r="K336" i="16"/>
  <c r="F336" i="16"/>
  <c r="E336" i="16"/>
  <c r="D336" i="16"/>
  <c r="K335" i="16"/>
  <c r="F335" i="16"/>
  <c r="E335" i="16"/>
  <c r="D335" i="16"/>
  <c r="K334" i="16"/>
  <c r="F334" i="16"/>
  <c r="E334" i="16"/>
  <c r="D334" i="16"/>
  <c r="K333" i="16"/>
  <c r="F333" i="16"/>
  <c r="E333" i="16"/>
  <c r="D333" i="16"/>
  <c r="K332" i="16"/>
  <c r="F332" i="16"/>
  <c r="E332" i="16"/>
  <c r="D332" i="16"/>
  <c r="K331" i="16"/>
  <c r="F331" i="16"/>
  <c r="E331" i="16"/>
  <c r="D331" i="16"/>
  <c r="K330" i="16"/>
  <c r="F330" i="16"/>
  <c r="E330" i="16"/>
  <c r="D330" i="16"/>
  <c r="K329" i="16"/>
  <c r="F329" i="16"/>
  <c r="E329" i="16"/>
  <c r="D329" i="16"/>
  <c r="K328" i="16"/>
  <c r="F328" i="16"/>
  <c r="E328" i="16"/>
  <c r="D328" i="16"/>
  <c r="K327" i="16"/>
  <c r="F327" i="16"/>
  <c r="E327" i="16"/>
  <c r="D327" i="16"/>
  <c r="K326" i="16"/>
  <c r="F326" i="16"/>
  <c r="E326" i="16"/>
  <c r="D326" i="16"/>
  <c r="K325" i="16"/>
  <c r="F325" i="16"/>
  <c r="E325" i="16"/>
  <c r="D325" i="16"/>
  <c r="K324" i="16"/>
  <c r="F324" i="16"/>
  <c r="E324" i="16"/>
  <c r="D324" i="16"/>
  <c r="K323" i="16"/>
  <c r="F323" i="16"/>
  <c r="E323" i="16"/>
  <c r="D323" i="16"/>
  <c r="K322" i="16"/>
  <c r="F322" i="16"/>
  <c r="E322" i="16"/>
  <c r="D322" i="16"/>
  <c r="K321" i="16"/>
  <c r="F321" i="16"/>
  <c r="E321" i="16"/>
  <c r="D321" i="16"/>
  <c r="K320" i="16"/>
  <c r="F320" i="16"/>
  <c r="E320" i="16"/>
  <c r="D320" i="16"/>
  <c r="K319" i="16"/>
  <c r="F319" i="16"/>
  <c r="E319" i="16"/>
  <c r="D319" i="16"/>
  <c r="K318" i="16"/>
  <c r="F318" i="16"/>
  <c r="E318" i="16"/>
  <c r="D318" i="16"/>
  <c r="K317" i="16"/>
  <c r="F317" i="16"/>
  <c r="E317" i="16"/>
  <c r="D317" i="16"/>
  <c r="K316" i="16"/>
  <c r="F316" i="16"/>
  <c r="E316" i="16"/>
  <c r="D316" i="16"/>
  <c r="K315" i="16"/>
  <c r="F315" i="16"/>
  <c r="E315" i="16"/>
  <c r="D315" i="16"/>
  <c r="K314" i="16"/>
  <c r="F314" i="16"/>
  <c r="E314" i="16"/>
  <c r="D314" i="16"/>
  <c r="K313" i="16"/>
  <c r="F313" i="16"/>
  <c r="E313" i="16"/>
  <c r="D313" i="16"/>
  <c r="K312" i="16"/>
  <c r="F312" i="16"/>
  <c r="E312" i="16"/>
  <c r="D312" i="16"/>
  <c r="K311" i="16"/>
  <c r="F311" i="16"/>
  <c r="E311" i="16"/>
  <c r="D311" i="16"/>
  <c r="K310" i="16"/>
  <c r="F310" i="16"/>
  <c r="E310" i="16"/>
  <c r="D310" i="16"/>
  <c r="K309" i="16"/>
  <c r="F309" i="16"/>
  <c r="E309" i="16"/>
  <c r="D309" i="16"/>
  <c r="K308" i="16"/>
  <c r="F308" i="16"/>
  <c r="E308" i="16"/>
  <c r="D308" i="16"/>
  <c r="K307" i="16"/>
  <c r="F307" i="16"/>
  <c r="E307" i="16"/>
  <c r="D307" i="16"/>
  <c r="K306" i="16"/>
  <c r="F306" i="16"/>
  <c r="E306" i="16"/>
  <c r="D306" i="16"/>
  <c r="K305" i="16"/>
  <c r="F305" i="16"/>
  <c r="E305" i="16"/>
  <c r="D305" i="16"/>
  <c r="K304" i="16"/>
  <c r="F304" i="16"/>
  <c r="E304" i="16"/>
  <c r="D304" i="16"/>
  <c r="K303" i="16"/>
  <c r="F303" i="16"/>
  <c r="E303" i="16"/>
  <c r="D303" i="16"/>
  <c r="K302" i="16"/>
  <c r="F302" i="16"/>
  <c r="E302" i="16"/>
  <c r="D302" i="16"/>
  <c r="K301" i="16"/>
  <c r="F301" i="16"/>
  <c r="E301" i="16"/>
  <c r="D301" i="16"/>
  <c r="K300" i="16"/>
  <c r="F300" i="16"/>
  <c r="E300" i="16"/>
  <c r="D300" i="16"/>
  <c r="K299" i="16"/>
  <c r="F299" i="16"/>
  <c r="E299" i="16"/>
  <c r="D299" i="16"/>
  <c r="K298" i="16"/>
  <c r="F298" i="16"/>
  <c r="E298" i="16"/>
  <c r="D298" i="16"/>
  <c r="K297" i="16"/>
  <c r="F297" i="16"/>
  <c r="E297" i="16"/>
  <c r="D297" i="16"/>
  <c r="K296" i="16"/>
  <c r="F296" i="16"/>
  <c r="E296" i="16"/>
  <c r="D296" i="16"/>
  <c r="K295" i="16"/>
  <c r="F295" i="16"/>
  <c r="E295" i="16"/>
  <c r="D295" i="16"/>
  <c r="K294" i="16"/>
  <c r="F294" i="16"/>
  <c r="E294" i="16"/>
  <c r="D294" i="16"/>
  <c r="K293" i="16"/>
  <c r="F293" i="16"/>
  <c r="E293" i="16"/>
  <c r="D293" i="16"/>
  <c r="K292" i="16"/>
  <c r="F292" i="16"/>
  <c r="E292" i="16"/>
  <c r="D292" i="16"/>
  <c r="K291" i="16"/>
  <c r="F291" i="16"/>
  <c r="E291" i="16"/>
  <c r="D291" i="16"/>
  <c r="K290" i="16"/>
  <c r="F290" i="16"/>
  <c r="E290" i="16"/>
  <c r="D290" i="16"/>
  <c r="K289" i="16"/>
  <c r="F289" i="16"/>
  <c r="E289" i="16"/>
  <c r="D289" i="16"/>
  <c r="K288" i="16"/>
  <c r="F288" i="16"/>
  <c r="E288" i="16"/>
  <c r="D288" i="16"/>
  <c r="K287" i="16"/>
  <c r="F287" i="16"/>
  <c r="E287" i="16"/>
  <c r="D287" i="16"/>
  <c r="K286" i="16"/>
  <c r="F286" i="16"/>
  <c r="E286" i="16"/>
  <c r="D286" i="16"/>
  <c r="K285" i="16"/>
  <c r="F285" i="16"/>
  <c r="E285" i="16"/>
  <c r="D285" i="16"/>
  <c r="K284" i="16"/>
  <c r="F284" i="16"/>
  <c r="E284" i="16"/>
  <c r="D284" i="16"/>
  <c r="K283" i="16"/>
  <c r="F283" i="16"/>
  <c r="E283" i="16"/>
  <c r="D283" i="16"/>
  <c r="K282" i="16"/>
  <c r="F282" i="16"/>
  <c r="E282" i="16"/>
  <c r="D282" i="16"/>
  <c r="K281" i="16"/>
  <c r="F281" i="16"/>
  <c r="E281" i="16"/>
  <c r="D281" i="16"/>
  <c r="K280" i="16"/>
  <c r="F280" i="16"/>
  <c r="E280" i="16"/>
  <c r="D280" i="16"/>
  <c r="K279" i="16"/>
  <c r="F279" i="16"/>
  <c r="E279" i="16"/>
  <c r="D279" i="16"/>
  <c r="K278" i="16"/>
  <c r="F278" i="16"/>
  <c r="E278" i="16"/>
  <c r="D278" i="16"/>
  <c r="K277" i="16"/>
  <c r="F277" i="16"/>
  <c r="E277" i="16"/>
  <c r="D277" i="16"/>
  <c r="K276" i="16"/>
  <c r="F276" i="16"/>
  <c r="E276" i="16"/>
  <c r="D276" i="16"/>
  <c r="K275" i="16"/>
  <c r="F275" i="16"/>
  <c r="E275" i="16"/>
  <c r="D275" i="16"/>
  <c r="K274" i="16"/>
  <c r="F274" i="16"/>
  <c r="E274" i="16"/>
  <c r="D274" i="16"/>
  <c r="K273" i="16"/>
  <c r="F273" i="16"/>
  <c r="E273" i="16"/>
  <c r="D273" i="16"/>
  <c r="K272" i="16"/>
  <c r="F272" i="16"/>
  <c r="E272" i="16"/>
  <c r="D272" i="16"/>
  <c r="K271" i="16"/>
  <c r="F271" i="16"/>
  <c r="E271" i="16"/>
  <c r="D271" i="16"/>
  <c r="K270" i="16"/>
  <c r="F270" i="16"/>
  <c r="E270" i="16"/>
  <c r="D270" i="16"/>
  <c r="K269" i="16"/>
  <c r="F269" i="16"/>
  <c r="E269" i="16"/>
  <c r="D269" i="16"/>
  <c r="K268" i="16"/>
  <c r="F268" i="16"/>
  <c r="E268" i="16"/>
  <c r="D268" i="16"/>
  <c r="K267" i="16"/>
  <c r="F267" i="16"/>
  <c r="E267" i="16"/>
  <c r="D267" i="16"/>
  <c r="K266" i="16"/>
  <c r="F266" i="16"/>
  <c r="E266" i="16"/>
  <c r="D266" i="16"/>
  <c r="K265" i="16"/>
  <c r="F265" i="16"/>
  <c r="E265" i="16"/>
  <c r="D265" i="16"/>
  <c r="K264" i="16"/>
  <c r="F264" i="16"/>
  <c r="E264" i="16"/>
  <c r="D264" i="16"/>
  <c r="K263" i="16"/>
  <c r="F263" i="16"/>
  <c r="E263" i="16"/>
  <c r="D263" i="16"/>
  <c r="K262" i="16"/>
  <c r="F262" i="16"/>
  <c r="E262" i="16"/>
  <c r="D262" i="16"/>
  <c r="K261" i="16"/>
  <c r="F261" i="16"/>
  <c r="E261" i="16"/>
  <c r="D261" i="16"/>
  <c r="K260" i="16"/>
  <c r="F260" i="16"/>
  <c r="E260" i="16"/>
  <c r="D260" i="16"/>
  <c r="K259" i="16"/>
  <c r="F259" i="16"/>
  <c r="E259" i="16"/>
  <c r="D259" i="16"/>
  <c r="K258" i="16"/>
  <c r="F258" i="16"/>
  <c r="E258" i="16"/>
  <c r="D258" i="16"/>
  <c r="K257" i="16"/>
  <c r="F257" i="16"/>
  <c r="E257" i="16"/>
  <c r="D257" i="16"/>
  <c r="K256" i="16"/>
  <c r="F256" i="16"/>
  <c r="E256" i="16"/>
  <c r="D256" i="16"/>
  <c r="K255" i="16"/>
  <c r="F255" i="16"/>
  <c r="E255" i="16"/>
  <c r="D255" i="16"/>
  <c r="K254" i="16"/>
  <c r="F254" i="16"/>
  <c r="E254" i="16"/>
  <c r="D254" i="16"/>
  <c r="K253" i="16"/>
  <c r="F253" i="16"/>
  <c r="E253" i="16"/>
  <c r="D253" i="16"/>
  <c r="K252" i="16"/>
  <c r="F252" i="16"/>
  <c r="E252" i="16"/>
  <c r="D252" i="16"/>
  <c r="K251" i="16"/>
  <c r="F251" i="16"/>
  <c r="E251" i="16"/>
  <c r="D251" i="16"/>
  <c r="K250" i="16"/>
  <c r="F250" i="16"/>
  <c r="E250" i="16"/>
  <c r="D250" i="16"/>
  <c r="K249" i="16"/>
  <c r="F249" i="16"/>
  <c r="E249" i="16"/>
  <c r="D249" i="16"/>
  <c r="K248" i="16"/>
  <c r="F248" i="16"/>
  <c r="E248" i="16"/>
  <c r="D248" i="16"/>
  <c r="K247" i="16"/>
  <c r="F247" i="16"/>
  <c r="E247" i="16"/>
  <c r="D247" i="16"/>
  <c r="K246" i="16"/>
  <c r="F246" i="16"/>
  <c r="E246" i="16"/>
  <c r="D246" i="16"/>
  <c r="K245" i="16"/>
  <c r="F245" i="16"/>
  <c r="E245" i="16"/>
  <c r="D245" i="16"/>
  <c r="K244" i="16"/>
  <c r="F244" i="16"/>
  <c r="E244" i="16"/>
  <c r="D244" i="16"/>
  <c r="K243" i="16"/>
  <c r="F243" i="16"/>
  <c r="E243" i="16"/>
  <c r="D243" i="16"/>
  <c r="K242" i="16"/>
  <c r="F242" i="16"/>
  <c r="E242" i="16"/>
  <c r="D242" i="16"/>
  <c r="K241" i="16"/>
  <c r="F241" i="16"/>
  <c r="E241" i="16"/>
  <c r="D241" i="16"/>
  <c r="K240" i="16"/>
  <c r="F240" i="16"/>
  <c r="E240" i="16"/>
  <c r="D240" i="16"/>
  <c r="K239" i="16"/>
  <c r="F239" i="16"/>
  <c r="E239" i="16"/>
  <c r="D239" i="16"/>
  <c r="K238" i="16"/>
  <c r="F238" i="16"/>
  <c r="E238" i="16"/>
  <c r="D238" i="16"/>
  <c r="K237" i="16"/>
  <c r="F237" i="16"/>
  <c r="E237" i="16"/>
  <c r="D237" i="16"/>
  <c r="K236" i="16"/>
  <c r="F236" i="16"/>
  <c r="E236" i="16"/>
  <c r="D236" i="16"/>
  <c r="K235" i="16"/>
  <c r="F235" i="16"/>
  <c r="E235" i="16"/>
  <c r="D235" i="16"/>
  <c r="K234" i="16"/>
  <c r="F234" i="16"/>
  <c r="E234" i="16"/>
  <c r="D234" i="16"/>
  <c r="K233" i="16"/>
  <c r="F233" i="16"/>
  <c r="E233" i="16"/>
  <c r="D233" i="16"/>
  <c r="K232" i="16"/>
  <c r="F232" i="16"/>
  <c r="E232" i="16"/>
  <c r="D232" i="16"/>
  <c r="K231" i="16"/>
  <c r="F231" i="16"/>
  <c r="E231" i="16"/>
  <c r="D231" i="16"/>
  <c r="K230" i="16"/>
  <c r="F230" i="16"/>
  <c r="E230" i="16"/>
  <c r="D230" i="16"/>
  <c r="K229" i="16"/>
  <c r="F229" i="16"/>
  <c r="E229" i="16"/>
  <c r="D229" i="16"/>
  <c r="K228" i="16"/>
  <c r="F228" i="16"/>
  <c r="E228" i="16"/>
  <c r="D228" i="16"/>
  <c r="K227" i="16"/>
  <c r="F227" i="16"/>
  <c r="E227" i="16"/>
  <c r="D227" i="16"/>
  <c r="K226" i="16"/>
  <c r="F226" i="16"/>
  <c r="E226" i="16"/>
  <c r="D226" i="16"/>
  <c r="K225" i="16"/>
  <c r="F225" i="16"/>
  <c r="E225" i="16"/>
  <c r="D225" i="16"/>
  <c r="K224" i="16"/>
  <c r="F224" i="16"/>
  <c r="E224" i="16"/>
  <c r="D224" i="16"/>
  <c r="K223" i="16"/>
  <c r="F223" i="16"/>
  <c r="E223" i="16"/>
  <c r="D223" i="16"/>
  <c r="K222" i="16"/>
  <c r="F222" i="16"/>
  <c r="E222" i="16"/>
  <c r="D222" i="16"/>
  <c r="K221" i="16"/>
  <c r="F221" i="16"/>
  <c r="E221" i="16"/>
  <c r="D221" i="16"/>
  <c r="K220" i="16"/>
  <c r="F220" i="16"/>
  <c r="E220" i="16"/>
  <c r="D220" i="16"/>
  <c r="K219" i="16"/>
  <c r="F219" i="16"/>
  <c r="E219" i="16"/>
  <c r="D219" i="16"/>
  <c r="K218" i="16"/>
  <c r="F218" i="16"/>
  <c r="E218" i="16"/>
  <c r="D218" i="16"/>
  <c r="K217" i="16"/>
  <c r="F217" i="16"/>
  <c r="E217" i="16"/>
  <c r="D217" i="16"/>
  <c r="K216" i="16"/>
  <c r="F216" i="16"/>
  <c r="E216" i="16"/>
  <c r="D216" i="16"/>
  <c r="K215" i="16"/>
  <c r="F215" i="16"/>
  <c r="E215" i="16"/>
  <c r="D215" i="16"/>
  <c r="K214" i="16"/>
  <c r="F214" i="16"/>
  <c r="E214" i="16"/>
  <c r="D214" i="16"/>
  <c r="K213" i="16"/>
  <c r="F213" i="16"/>
  <c r="E213" i="16"/>
  <c r="D213" i="16"/>
  <c r="K212" i="16"/>
  <c r="F212" i="16"/>
  <c r="E212" i="16"/>
  <c r="D212" i="16"/>
  <c r="K211" i="16"/>
  <c r="F211" i="16"/>
  <c r="E211" i="16"/>
  <c r="D211" i="16"/>
  <c r="K210" i="16"/>
  <c r="F210" i="16"/>
  <c r="E210" i="16"/>
  <c r="D210" i="16"/>
  <c r="K209" i="16"/>
  <c r="F209" i="16"/>
  <c r="E209" i="16"/>
  <c r="D209" i="16"/>
  <c r="K208" i="16"/>
  <c r="F208" i="16"/>
  <c r="E208" i="16"/>
  <c r="D208" i="16"/>
  <c r="K207" i="16"/>
  <c r="F207" i="16"/>
  <c r="E207" i="16"/>
  <c r="D207" i="16"/>
  <c r="K206" i="16"/>
  <c r="F206" i="16"/>
  <c r="E206" i="16"/>
  <c r="D206" i="16"/>
  <c r="K205" i="16"/>
  <c r="F205" i="16"/>
  <c r="E205" i="16"/>
  <c r="D205" i="16"/>
  <c r="K204" i="16"/>
  <c r="F204" i="16"/>
  <c r="E204" i="16"/>
  <c r="D204" i="16"/>
  <c r="K203" i="16"/>
  <c r="F203" i="16"/>
  <c r="E203" i="16"/>
  <c r="D203" i="16"/>
  <c r="K202" i="16"/>
  <c r="F202" i="16"/>
  <c r="E202" i="16"/>
  <c r="D202" i="16"/>
  <c r="K201" i="16"/>
  <c r="F201" i="16"/>
  <c r="E201" i="16"/>
  <c r="D201" i="16"/>
  <c r="K200" i="16"/>
  <c r="F200" i="16"/>
  <c r="E200" i="16"/>
  <c r="D200" i="16"/>
  <c r="K199" i="16"/>
  <c r="F199" i="16"/>
  <c r="E199" i="16"/>
  <c r="D199" i="16"/>
  <c r="K198" i="16"/>
  <c r="F198" i="16"/>
  <c r="E198" i="16"/>
  <c r="D198" i="16"/>
  <c r="K197" i="16"/>
  <c r="F197" i="16"/>
  <c r="E197" i="16"/>
  <c r="D197" i="16"/>
  <c r="K196" i="16"/>
  <c r="F196" i="16"/>
  <c r="E196" i="16"/>
  <c r="D196" i="16"/>
  <c r="K195" i="16"/>
  <c r="F195" i="16"/>
  <c r="E195" i="16"/>
  <c r="D195" i="16"/>
  <c r="K194" i="16"/>
  <c r="F194" i="16"/>
  <c r="E194" i="16"/>
  <c r="D194" i="16"/>
  <c r="K193" i="16"/>
  <c r="F193" i="16"/>
  <c r="E193" i="16"/>
  <c r="D193" i="16"/>
  <c r="K192" i="16"/>
  <c r="F192" i="16"/>
  <c r="E192" i="16"/>
  <c r="D192" i="16"/>
  <c r="K191" i="16"/>
  <c r="F191" i="16"/>
  <c r="E191" i="16"/>
  <c r="D191" i="16"/>
  <c r="K190" i="16"/>
  <c r="F190" i="16"/>
  <c r="E190" i="16"/>
  <c r="D190" i="16"/>
  <c r="K189" i="16"/>
  <c r="F189" i="16"/>
  <c r="E189" i="16"/>
  <c r="D189" i="16"/>
  <c r="K188" i="16"/>
  <c r="F188" i="16"/>
  <c r="E188" i="16"/>
  <c r="D188" i="16"/>
  <c r="K187" i="16"/>
  <c r="F187" i="16"/>
  <c r="E187" i="16"/>
  <c r="D187" i="16"/>
  <c r="K186" i="16"/>
  <c r="F186" i="16"/>
  <c r="E186" i="16"/>
  <c r="D186" i="16"/>
  <c r="K185" i="16"/>
  <c r="F185" i="16"/>
  <c r="E185" i="16"/>
  <c r="D185" i="16"/>
  <c r="K184" i="16"/>
  <c r="F184" i="16"/>
  <c r="E184" i="16"/>
  <c r="D184" i="16"/>
  <c r="K183" i="16"/>
  <c r="F183" i="16"/>
  <c r="E183" i="16"/>
  <c r="D183" i="16"/>
  <c r="K182" i="16"/>
  <c r="F182" i="16"/>
  <c r="E182" i="16"/>
  <c r="D182" i="16"/>
  <c r="K181" i="16"/>
  <c r="F181" i="16"/>
  <c r="E181" i="16"/>
  <c r="D181" i="16"/>
  <c r="K180" i="16"/>
  <c r="F180" i="16"/>
  <c r="E180" i="16"/>
  <c r="D180" i="16"/>
  <c r="K179" i="16"/>
  <c r="F179" i="16"/>
  <c r="E179" i="16"/>
  <c r="D179" i="16"/>
  <c r="K178" i="16"/>
  <c r="F178" i="16"/>
  <c r="E178" i="16"/>
  <c r="D178" i="16"/>
  <c r="K177" i="16"/>
  <c r="F177" i="16"/>
  <c r="E177" i="16"/>
  <c r="D177" i="16"/>
  <c r="K176" i="16"/>
  <c r="F176" i="16"/>
  <c r="E176" i="16"/>
  <c r="D176" i="16"/>
  <c r="K175" i="16"/>
  <c r="F175" i="16"/>
  <c r="E175" i="16"/>
  <c r="D175" i="16"/>
  <c r="K174" i="16"/>
  <c r="F174" i="16"/>
  <c r="E174" i="16"/>
  <c r="D174" i="16"/>
  <c r="K173" i="16"/>
  <c r="F173" i="16"/>
  <c r="E173" i="16"/>
  <c r="D173" i="16"/>
  <c r="K172" i="16"/>
  <c r="F172" i="16"/>
  <c r="E172" i="16"/>
  <c r="D172" i="16"/>
  <c r="K171" i="16"/>
  <c r="F171" i="16"/>
  <c r="E171" i="16"/>
  <c r="D171" i="16"/>
  <c r="K170" i="16"/>
  <c r="F170" i="16"/>
  <c r="E170" i="16"/>
  <c r="D170" i="16"/>
  <c r="K169" i="16"/>
  <c r="F169" i="16"/>
  <c r="E169" i="16"/>
  <c r="D169" i="16"/>
  <c r="K168" i="16"/>
  <c r="F168" i="16"/>
  <c r="E168" i="16"/>
  <c r="D168" i="16"/>
  <c r="K167" i="16"/>
  <c r="F167" i="16"/>
  <c r="E167" i="16"/>
  <c r="D167" i="16"/>
  <c r="K166" i="16"/>
  <c r="F166" i="16"/>
  <c r="E166" i="16"/>
  <c r="D166" i="16"/>
  <c r="K165" i="16"/>
  <c r="F165" i="16"/>
  <c r="E165" i="16"/>
  <c r="D165" i="16"/>
  <c r="K164" i="16"/>
  <c r="F164" i="16"/>
  <c r="E164" i="16"/>
  <c r="D164" i="16"/>
  <c r="K163" i="16"/>
  <c r="F163" i="16"/>
  <c r="E163" i="16"/>
  <c r="D163" i="16"/>
  <c r="K162" i="16"/>
  <c r="F162" i="16"/>
  <c r="E162" i="16"/>
  <c r="D162" i="16"/>
  <c r="K161" i="16"/>
  <c r="F161" i="16"/>
  <c r="E161" i="16"/>
  <c r="D161" i="16"/>
  <c r="K160" i="16"/>
  <c r="F160" i="16"/>
  <c r="E160" i="16"/>
  <c r="D160" i="16"/>
  <c r="K159" i="16"/>
  <c r="F159" i="16"/>
  <c r="E159" i="16"/>
  <c r="D159" i="16"/>
  <c r="K158" i="16"/>
  <c r="F158" i="16"/>
  <c r="E158" i="16"/>
  <c r="D158" i="16"/>
  <c r="K157" i="16"/>
  <c r="F157" i="16"/>
  <c r="E157" i="16"/>
  <c r="D157" i="16"/>
  <c r="K156" i="16"/>
  <c r="F156" i="16"/>
  <c r="E156" i="16"/>
  <c r="D156" i="16"/>
  <c r="K155" i="16"/>
  <c r="F155" i="16"/>
  <c r="E155" i="16"/>
  <c r="D155" i="16"/>
  <c r="K154" i="16"/>
  <c r="F154" i="16"/>
  <c r="E154" i="16"/>
  <c r="D154" i="16"/>
  <c r="K153" i="16"/>
  <c r="F153" i="16"/>
  <c r="E153" i="16"/>
  <c r="D153" i="16"/>
  <c r="K152" i="16"/>
  <c r="F152" i="16"/>
  <c r="E152" i="16"/>
  <c r="D152" i="16"/>
  <c r="K151" i="16"/>
  <c r="F151" i="16"/>
  <c r="E151" i="16"/>
  <c r="D151" i="16"/>
  <c r="K150" i="16"/>
  <c r="F150" i="16"/>
  <c r="E150" i="16"/>
  <c r="D150" i="16"/>
  <c r="K149" i="16"/>
  <c r="F149" i="16"/>
  <c r="E149" i="16"/>
  <c r="D149" i="16"/>
  <c r="K148" i="16"/>
  <c r="F148" i="16"/>
  <c r="E148" i="16"/>
  <c r="D148" i="16"/>
  <c r="K147" i="16"/>
  <c r="F147" i="16"/>
  <c r="E147" i="16"/>
  <c r="D147" i="16"/>
  <c r="K146" i="16"/>
  <c r="F146" i="16"/>
  <c r="E146" i="16"/>
  <c r="D146" i="16"/>
  <c r="K145" i="16"/>
  <c r="F145" i="16"/>
  <c r="E145" i="16"/>
  <c r="D145" i="16"/>
  <c r="K144" i="16"/>
  <c r="F144" i="16"/>
  <c r="E144" i="16"/>
  <c r="D144" i="16"/>
  <c r="K143" i="16"/>
  <c r="F143" i="16"/>
  <c r="E143" i="16"/>
  <c r="D143" i="16"/>
  <c r="K142" i="16"/>
  <c r="F142" i="16"/>
  <c r="E142" i="16"/>
  <c r="D142" i="16"/>
  <c r="K141" i="16"/>
  <c r="F141" i="16"/>
  <c r="E141" i="16"/>
  <c r="D141" i="16"/>
  <c r="K140" i="16"/>
  <c r="F140" i="16"/>
  <c r="E140" i="16"/>
  <c r="D140" i="16"/>
  <c r="K139" i="16"/>
  <c r="F139" i="16"/>
  <c r="E139" i="16"/>
  <c r="D139" i="16"/>
  <c r="K138" i="16"/>
  <c r="F138" i="16"/>
  <c r="E138" i="16"/>
  <c r="D138" i="16"/>
  <c r="K137" i="16"/>
  <c r="F137" i="16"/>
  <c r="E137" i="16"/>
  <c r="D137" i="16"/>
  <c r="K136" i="16"/>
  <c r="F136" i="16"/>
  <c r="E136" i="16"/>
  <c r="D136" i="16"/>
  <c r="K135" i="16"/>
  <c r="F135" i="16"/>
  <c r="E135" i="16"/>
  <c r="D135" i="16"/>
  <c r="K134" i="16"/>
  <c r="F134" i="16"/>
  <c r="E134" i="16"/>
  <c r="D134" i="16"/>
  <c r="K133" i="16"/>
  <c r="F133" i="16"/>
  <c r="E133" i="16"/>
  <c r="D133" i="16"/>
  <c r="K132" i="16"/>
  <c r="F132" i="16"/>
  <c r="E132" i="16"/>
  <c r="D132" i="16"/>
  <c r="K131" i="16"/>
  <c r="F131" i="16"/>
  <c r="E131" i="16"/>
  <c r="D131" i="16"/>
  <c r="K130" i="16"/>
  <c r="F130" i="16"/>
  <c r="E130" i="16"/>
  <c r="D130" i="16"/>
  <c r="K129" i="16"/>
  <c r="F129" i="16"/>
  <c r="E129" i="16"/>
  <c r="D129" i="16"/>
  <c r="K128" i="16"/>
  <c r="F128" i="16"/>
  <c r="E128" i="16"/>
  <c r="D128" i="16"/>
  <c r="K127" i="16"/>
  <c r="F127" i="16"/>
  <c r="E127" i="16"/>
  <c r="D127" i="16"/>
  <c r="K126" i="16"/>
  <c r="F126" i="16"/>
  <c r="E126" i="16"/>
  <c r="D126" i="16"/>
  <c r="K125" i="16"/>
  <c r="F125" i="16"/>
  <c r="E125" i="16"/>
  <c r="D125" i="16"/>
  <c r="K124" i="16"/>
  <c r="F124" i="16"/>
  <c r="E124" i="16"/>
  <c r="D124" i="16"/>
  <c r="K123" i="16"/>
  <c r="F123" i="16"/>
  <c r="E123" i="16"/>
  <c r="D123" i="16"/>
  <c r="K122" i="16"/>
  <c r="F122" i="16"/>
  <c r="E122" i="16"/>
  <c r="D122" i="16"/>
  <c r="K121" i="16"/>
  <c r="F121" i="16"/>
  <c r="E121" i="16"/>
  <c r="D121" i="16"/>
  <c r="K120" i="16"/>
  <c r="F120" i="16"/>
  <c r="E120" i="16"/>
  <c r="D120" i="16"/>
  <c r="K119" i="16"/>
  <c r="F119" i="16"/>
  <c r="E119" i="16"/>
  <c r="D119" i="16"/>
  <c r="K118" i="16"/>
  <c r="F118" i="16"/>
  <c r="E118" i="16"/>
  <c r="D118" i="16"/>
  <c r="K117" i="16"/>
  <c r="F117" i="16"/>
  <c r="E117" i="16"/>
  <c r="D117" i="16"/>
  <c r="K116" i="16"/>
  <c r="F116" i="16"/>
  <c r="E116" i="16"/>
  <c r="D116" i="16"/>
  <c r="K115" i="16"/>
  <c r="F115" i="16"/>
  <c r="E115" i="16"/>
  <c r="D115" i="16"/>
  <c r="K114" i="16"/>
  <c r="F114" i="16"/>
  <c r="E114" i="16"/>
  <c r="D114" i="16"/>
  <c r="K113" i="16"/>
  <c r="F113" i="16"/>
  <c r="E113" i="16"/>
  <c r="D113" i="16"/>
  <c r="K112" i="16"/>
  <c r="F112" i="16"/>
  <c r="E112" i="16"/>
  <c r="D112" i="16"/>
  <c r="K111" i="16"/>
  <c r="F111" i="16"/>
  <c r="E111" i="16"/>
  <c r="D111" i="16"/>
  <c r="K110" i="16"/>
  <c r="F110" i="16"/>
  <c r="E110" i="16"/>
  <c r="D110" i="16"/>
  <c r="K109" i="16"/>
  <c r="F109" i="16"/>
  <c r="E109" i="16"/>
  <c r="D109" i="16"/>
  <c r="K108" i="16"/>
  <c r="F108" i="16"/>
  <c r="E108" i="16"/>
  <c r="D108" i="16"/>
  <c r="K107" i="16"/>
  <c r="F107" i="16"/>
  <c r="E107" i="16"/>
  <c r="D107" i="16"/>
  <c r="K106" i="16"/>
  <c r="F106" i="16"/>
  <c r="E106" i="16"/>
  <c r="D106" i="16"/>
  <c r="K105" i="16"/>
  <c r="F105" i="16"/>
  <c r="E105" i="16"/>
  <c r="D105" i="16"/>
  <c r="K104" i="16"/>
  <c r="F104" i="16"/>
  <c r="E104" i="16"/>
  <c r="D104" i="16"/>
  <c r="K103" i="16"/>
  <c r="F103" i="16"/>
  <c r="E103" i="16"/>
  <c r="D103" i="16"/>
  <c r="K102" i="16"/>
  <c r="F102" i="16"/>
  <c r="E102" i="16"/>
  <c r="D102" i="16"/>
  <c r="K101" i="16"/>
  <c r="F101" i="16"/>
  <c r="E101" i="16"/>
  <c r="D101" i="16"/>
  <c r="K100" i="16"/>
  <c r="F100" i="16"/>
  <c r="E100" i="16"/>
  <c r="D100" i="16"/>
  <c r="K99" i="16"/>
  <c r="H99" i="16"/>
  <c r="F99" i="16"/>
  <c r="E99" i="16"/>
  <c r="D99" i="16"/>
  <c r="K98" i="16"/>
  <c r="F98" i="16"/>
  <c r="E98" i="16"/>
  <c r="D98" i="16"/>
  <c r="K97" i="16"/>
  <c r="F97" i="16"/>
  <c r="E97" i="16"/>
  <c r="D97" i="16"/>
  <c r="K96" i="16"/>
  <c r="F96" i="16"/>
  <c r="E96" i="16"/>
  <c r="D96" i="16"/>
  <c r="K95" i="16"/>
  <c r="F95" i="16"/>
  <c r="E95" i="16"/>
  <c r="D95" i="16"/>
  <c r="K94" i="16"/>
  <c r="F94" i="16"/>
  <c r="E94" i="16"/>
  <c r="D94" i="16"/>
  <c r="K93" i="16"/>
  <c r="F93" i="16"/>
  <c r="E93" i="16"/>
  <c r="D93" i="16"/>
  <c r="K92" i="16"/>
  <c r="F92" i="16"/>
  <c r="E92" i="16"/>
  <c r="D92" i="16"/>
  <c r="K91" i="16"/>
  <c r="F91" i="16"/>
  <c r="E91" i="16"/>
  <c r="D91" i="16"/>
  <c r="K90" i="16"/>
  <c r="F90" i="16"/>
  <c r="E90" i="16"/>
  <c r="D90" i="16"/>
  <c r="K89" i="16"/>
  <c r="F89" i="16"/>
  <c r="E89" i="16"/>
  <c r="D89" i="16"/>
  <c r="K88" i="16"/>
  <c r="F88" i="16"/>
  <c r="E88" i="16"/>
  <c r="D88" i="16"/>
  <c r="K87" i="16"/>
  <c r="F87" i="16"/>
  <c r="E87" i="16"/>
  <c r="D87" i="16"/>
  <c r="K86" i="16"/>
  <c r="F86" i="16"/>
  <c r="E86" i="16"/>
  <c r="D86" i="16"/>
  <c r="K85" i="16"/>
  <c r="F85" i="16"/>
  <c r="E85" i="16"/>
  <c r="D85" i="16"/>
  <c r="K84" i="16"/>
  <c r="F84" i="16"/>
  <c r="E84" i="16"/>
  <c r="D84" i="16"/>
  <c r="K83" i="16"/>
  <c r="F83" i="16"/>
  <c r="E83" i="16"/>
  <c r="D83" i="16"/>
  <c r="K82" i="16"/>
  <c r="F82" i="16"/>
  <c r="E82" i="16"/>
  <c r="D82" i="16"/>
  <c r="K81" i="16"/>
  <c r="F81" i="16"/>
  <c r="E81" i="16"/>
  <c r="D81" i="16"/>
  <c r="K80" i="16"/>
  <c r="F80" i="16"/>
  <c r="E80" i="16"/>
  <c r="D80" i="16"/>
  <c r="K79" i="16"/>
  <c r="F79" i="16"/>
  <c r="E79" i="16"/>
  <c r="D79" i="16"/>
  <c r="K78" i="16"/>
  <c r="F78" i="16"/>
  <c r="E78" i="16"/>
  <c r="D78" i="16"/>
  <c r="K77" i="16"/>
  <c r="F77" i="16"/>
  <c r="E77" i="16"/>
  <c r="D77" i="16"/>
  <c r="K76" i="16"/>
  <c r="F76" i="16"/>
  <c r="E76" i="16"/>
  <c r="D76" i="16"/>
  <c r="K75" i="16"/>
  <c r="F75" i="16"/>
  <c r="E75" i="16"/>
  <c r="D75" i="16"/>
  <c r="K74" i="16"/>
  <c r="F74" i="16"/>
  <c r="E74" i="16"/>
  <c r="D74" i="16"/>
  <c r="K73" i="16"/>
  <c r="F73" i="16"/>
  <c r="E73" i="16"/>
  <c r="D73" i="16"/>
  <c r="K72" i="16"/>
  <c r="F72" i="16"/>
  <c r="E72" i="16"/>
  <c r="D72" i="16"/>
  <c r="K71" i="16"/>
  <c r="F71" i="16"/>
  <c r="E71" i="16"/>
  <c r="D71" i="16"/>
  <c r="K70" i="16"/>
  <c r="F70" i="16"/>
  <c r="E70" i="16"/>
  <c r="D70" i="16"/>
  <c r="K69" i="16"/>
  <c r="F69" i="16"/>
  <c r="E69" i="16"/>
  <c r="D69" i="16"/>
  <c r="K68" i="16"/>
  <c r="F68" i="16"/>
  <c r="E68" i="16"/>
  <c r="D68" i="16"/>
  <c r="K67" i="16"/>
  <c r="F67" i="16"/>
  <c r="E67" i="16"/>
  <c r="D67" i="16"/>
  <c r="K66" i="16"/>
  <c r="F66" i="16"/>
  <c r="E66" i="16"/>
  <c r="D66" i="16"/>
  <c r="K65" i="16"/>
  <c r="F65" i="16"/>
  <c r="E65" i="16"/>
  <c r="D65" i="16"/>
  <c r="K64" i="16"/>
  <c r="F64" i="16"/>
  <c r="E64" i="16"/>
  <c r="D64" i="16"/>
  <c r="K63" i="16"/>
  <c r="F63" i="16"/>
  <c r="E63" i="16"/>
  <c r="D63" i="16"/>
  <c r="K62" i="16"/>
  <c r="F62" i="16"/>
  <c r="E62" i="16"/>
  <c r="D62" i="16"/>
  <c r="K61" i="16"/>
  <c r="F61" i="16"/>
  <c r="E61" i="16"/>
  <c r="D61" i="16"/>
  <c r="K60" i="16"/>
  <c r="F60" i="16"/>
  <c r="E60" i="16"/>
  <c r="D60" i="16"/>
  <c r="K59" i="16"/>
  <c r="F59" i="16"/>
  <c r="E59" i="16"/>
  <c r="D59" i="16"/>
  <c r="K58" i="16"/>
  <c r="F58" i="16"/>
  <c r="E58" i="16"/>
  <c r="D58" i="16"/>
  <c r="K57" i="16"/>
  <c r="F57" i="16"/>
  <c r="E57" i="16"/>
  <c r="D57" i="16"/>
  <c r="K56" i="16"/>
  <c r="F56" i="16"/>
  <c r="E56" i="16"/>
  <c r="D56" i="16"/>
  <c r="K55" i="16"/>
  <c r="F55" i="16"/>
  <c r="E55" i="16"/>
  <c r="D55" i="16"/>
  <c r="K54" i="16"/>
  <c r="F54" i="16"/>
  <c r="E54" i="16"/>
  <c r="D54" i="16"/>
  <c r="K53" i="16"/>
  <c r="F53" i="16"/>
  <c r="E53" i="16"/>
  <c r="D53" i="16"/>
  <c r="K52" i="16"/>
  <c r="F52" i="16"/>
  <c r="E52" i="16"/>
  <c r="D52" i="16"/>
  <c r="K51" i="16"/>
  <c r="F51" i="16"/>
  <c r="E51" i="16"/>
  <c r="D51" i="16"/>
  <c r="K50" i="16"/>
  <c r="F50" i="16"/>
  <c r="E50" i="16"/>
  <c r="D50" i="16"/>
  <c r="K49" i="16"/>
  <c r="F49" i="16"/>
  <c r="E49" i="16"/>
  <c r="D49" i="16"/>
  <c r="K48" i="16"/>
  <c r="F48" i="16"/>
  <c r="E48" i="16"/>
  <c r="D48" i="16"/>
  <c r="K47" i="16"/>
  <c r="F47" i="16"/>
  <c r="E47" i="16"/>
  <c r="D47" i="16"/>
  <c r="K46" i="16"/>
  <c r="F46" i="16"/>
  <c r="E46" i="16"/>
  <c r="D46" i="16"/>
  <c r="K45" i="16"/>
  <c r="F45" i="16"/>
  <c r="E45" i="16"/>
  <c r="D45" i="16"/>
  <c r="K44" i="16"/>
  <c r="F44" i="16"/>
  <c r="E44" i="16"/>
  <c r="D44" i="16"/>
  <c r="K43" i="16"/>
  <c r="F43" i="16"/>
  <c r="E43" i="16"/>
  <c r="D43" i="16"/>
  <c r="K42" i="16"/>
  <c r="F42" i="16"/>
  <c r="E42" i="16"/>
  <c r="D42" i="16"/>
  <c r="K41" i="16"/>
  <c r="F41" i="16"/>
  <c r="E41" i="16"/>
  <c r="D41" i="16"/>
  <c r="K40" i="16"/>
  <c r="F40" i="16"/>
  <c r="E40" i="16"/>
  <c r="D40" i="16"/>
  <c r="K39" i="16"/>
  <c r="F39" i="16"/>
  <c r="E39" i="16"/>
  <c r="D39" i="16"/>
  <c r="K38" i="16"/>
  <c r="F38" i="16"/>
  <c r="E38" i="16"/>
  <c r="D38" i="16"/>
  <c r="K37" i="16"/>
  <c r="F37" i="16"/>
  <c r="E37" i="16"/>
  <c r="D37" i="16"/>
  <c r="K36" i="16"/>
  <c r="F36" i="16"/>
  <c r="E36" i="16"/>
  <c r="D36" i="16"/>
  <c r="K35" i="16"/>
  <c r="F35" i="16"/>
  <c r="E35" i="16"/>
  <c r="D35" i="16"/>
  <c r="K34" i="16"/>
  <c r="F34" i="16"/>
  <c r="E34" i="16"/>
  <c r="D34" i="16"/>
  <c r="K33" i="16"/>
  <c r="F33" i="16"/>
  <c r="E33" i="16"/>
  <c r="D33" i="16"/>
  <c r="K32" i="16"/>
  <c r="F32" i="16"/>
  <c r="E32" i="16"/>
  <c r="D32" i="16"/>
  <c r="K31" i="16"/>
  <c r="F31" i="16"/>
  <c r="E31" i="16"/>
  <c r="D31" i="16"/>
  <c r="K30" i="16"/>
  <c r="F30" i="16"/>
  <c r="E30" i="16"/>
  <c r="D30" i="16"/>
  <c r="K29" i="16"/>
  <c r="F29" i="16"/>
  <c r="E29" i="16"/>
  <c r="D29" i="16"/>
  <c r="K28" i="16"/>
  <c r="F28" i="16"/>
  <c r="E28" i="16"/>
  <c r="D28" i="16"/>
  <c r="K27" i="16"/>
  <c r="F27" i="16"/>
  <c r="E27" i="16"/>
  <c r="D27" i="16"/>
  <c r="K26" i="16"/>
  <c r="F26" i="16"/>
  <c r="E26" i="16"/>
  <c r="D26" i="16"/>
  <c r="K25" i="16"/>
  <c r="F25" i="16"/>
  <c r="E25" i="16"/>
  <c r="D25" i="16"/>
  <c r="K24" i="16"/>
  <c r="F24" i="16"/>
  <c r="E24" i="16"/>
  <c r="D24" i="16"/>
  <c r="K23" i="16"/>
  <c r="F23" i="16"/>
  <c r="E23" i="16"/>
  <c r="D23" i="16"/>
  <c r="K22" i="16"/>
  <c r="F22" i="16"/>
  <c r="E22" i="16"/>
  <c r="D22" i="16"/>
  <c r="K21" i="16"/>
  <c r="F21" i="16"/>
  <c r="E21" i="16"/>
  <c r="D21" i="16"/>
  <c r="K20" i="16"/>
  <c r="F20" i="16"/>
  <c r="E20" i="16"/>
  <c r="D20" i="16"/>
  <c r="K19" i="16"/>
  <c r="F19" i="16"/>
  <c r="E19" i="16"/>
  <c r="D19" i="16"/>
  <c r="K18" i="16"/>
  <c r="F18" i="16"/>
  <c r="E18" i="16"/>
  <c r="H18" i="16" s="1"/>
  <c r="D18" i="16"/>
  <c r="K17" i="16"/>
  <c r="F17" i="16"/>
  <c r="E17" i="16"/>
  <c r="D17" i="16"/>
  <c r="K16" i="16"/>
  <c r="F16" i="16"/>
  <c r="E16" i="16"/>
  <c r="D16" i="16"/>
  <c r="K15" i="16"/>
  <c r="F15" i="16"/>
  <c r="E15" i="16"/>
  <c r="D15" i="16"/>
  <c r="K14" i="16"/>
  <c r="F14" i="16"/>
  <c r="E14" i="16"/>
  <c r="H14" i="16" s="1"/>
  <c r="D14" i="16"/>
  <c r="K13" i="16"/>
  <c r="F13" i="16"/>
  <c r="E13" i="16"/>
  <c r="D13" i="16"/>
  <c r="K12" i="16"/>
  <c r="F12" i="16"/>
  <c r="E12" i="16"/>
  <c r="H12" i="16" s="1"/>
  <c r="D12" i="16"/>
  <c r="K11" i="16"/>
  <c r="F11" i="16"/>
  <c r="E11" i="16"/>
  <c r="D11" i="16"/>
  <c r="K10" i="16"/>
  <c r="F10" i="16"/>
  <c r="E10" i="16"/>
  <c r="H10" i="16" s="1"/>
  <c r="D10" i="16"/>
  <c r="O9" i="16"/>
  <c r="P9" i="16" s="1"/>
  <c r="Q9" i="16" s="1"/>
  <c r="D4" i="14" s="1"/>
  <c r="K9" i="16"/>
  <c r="F9" i="16"/>
  <c r="E9" i="16"/>
  <c r="D9" i="16"/>
  <c r="K4" i="16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9" i="1"/>
  <c r="E10" i="1"/>
  <c r="H10" i="1" s="1"/>
  <c r="E11" i="1"/>
  <c r="H11" i="1" s="1"/>
  <c r="E12" i="1"/>
  <c r="H12" i="1" s="1"/>
  <c r="E13" i="1"/>
  <c r="H13" i="1" s="1"/>
  <c r="E14" i="1"/>
  <c r="H14" i="1" s="1"/>
  <c r="E15" i="1"/>
  <c r="H15" i="1" s="1"/>
  <c r="E16" i="1"/>
  <c r="H16" i="1" s="1"/>
  <c r="E17" i="1"/>
  <c r="H17" i="1" s="1"/>
  <c r="E18" i="1"/>
  <c r="H18" i="1" s="1"/>
  <c r="E19" i="1"/>
  <c r="H19" i="1" s="1"/>
  <c r="E20" i="1"/>
  <c r="H20" i="1" s="1"/>
  <c r="E21" i="1"/>
  <c r="H21" i="1" s="1"/>
  <c r="E22" i="1"/>
  <c r="H22" i="1" s="1"/>
  <c r="E23" i="1"/>
  <c r="H23" i="1" s="1"/>
  <c r="E24" i="1"/>
  <c r="H24" i="1" s="1"/>
  <c r="E25" i="1"/>
  <c r="H25" i="1" s="1"/>
  <c r="E26" i="1"/>
  <c r="H26" i="1" s="1"/>
  <c r="E27" i="1"/>
  <c r="H27" i="1" s="1"/>
  <c r="E28" i="1"/>
  <c r="H28" i="1" s="1"/>
  <c r="E29" i="1"/>
  <c r="H29" i="1" s="1"/>
  <c r="E30" i="1"/>
  <c r="H30" i="1" s="1"/>
  <c r="E31" i="1"/>
  <c r="H31" i="1" s="1"/>
  <c r="E32" i="1"/>
  <c r="H32" i="1" s="1"/>
  <c r="E33" i="1"/>
  <c r="H33" i="1" s="1"/>
  <c r="E34" i="1"/>
  <c r="H34" i="1" s="1"/>
  <c r="E35" i="1"/>
  <c r="H35" i="1" s="1"/>
  <c r="E36" i="1"/>
  <c r="H36" i="1" s="1"/>
  <c r="E37" i="1"/>
  <c r="H37" i="1" s="1"/>
  <c r="E38" i="1"/>
  <c r="H38" i="1" s="1"/>
  <c r="E39" i="1"/>
  <c r="H39" i="1" s="1"/>
  <c r="E40" i="1"/>
  <c r="H40" i="1" s="1"/>
  <c r="E41" i="1"/>
  <c r="H41" i="1" s="1"/>
  <c r="E42" i="1"/>
  <c r="H42" i="1" s="1"/>
  <c r="E43" i="1"/>
  <c r="H43" i="1" s="1"/>
  <c r="E44" i="1"/>
  <c r="H44" i="1" s="1"/>
  <c r="E45" i="1"/>
  <c r="H45" i="1" s="1"/>
  <c r="E46" i="1"/>
  <c r="H46" i="1" s="1"/>
  <c r="E47" i="1"/>
  <c r="H47" i="1" s="1"/>
  <c r="E48" i="1"/>
  <c r="H48" i="1" s="1"/>
  <c r="E49" i="1"/>
  <c r="H49" i="1" s="1"/>
  <c r="E50" i="1"/>
  <c r="H50" i="1" s="1"/>
  <c r="E51" i="1"/>
  <c r="H51" i="1" s="1"/>
  <c r="E52" i="1"/>
  <c r="H52" i="1" s="1"/>
  <c r="E53" i="1"/>
  <c r="H53" i="1" s="1"/>
  <c r="E54" i="1"/>
  <c r="H54" i="1" s="1"/>
  <c r="E55" i="1"/>
  <c r="H55" i="1" s="1"/>
  <c r="E56" i="1"/>
  <c r="H56" i="1" s="1"/>
  <c r="E57" i="1"/>
  <c r="H57" i="1" s="1"/>
  <c r="E58" i="1"/>
  <c r="H58" i="1" s="1"/>
  <c r="E59" i="1"/>
  <c r="H59" i="1" s="1"/>
  <c r="E60" i="1"/>
  <c r="H60" i="1" s="1"/>
  <c r="E61" i="1"/>
  <c r="H61" i="1" s="1"/>
  <c r="E62" i="1"/>
  <c r="H62" i="1" s="1"/>
  <c r="E63" i="1"/>
  <c r="H63" i="1" s="1"/>
  <c r="E64" i="1"/>
  <c r="H64" i="1" s="1"/>
  <c r="E65" i="1"/>
  <c r="H65" i="1" s="1"/>
  <c r="E66" i="1"/>
  <c r="H66" i="1" s="1"/>
  <c r="E67" i="1"/>
  <c r="H67" i="1" s="1"/>
  <c r="E68" i="1"/>
  <c r="H68" i="1" s="1"/>
  <c r="E69" i="1"/>
  <c r="H69" i="1" s="1"/>
  <c r="E70" i="1"/>
  <c r="H70" i="1" s="1"/>
  <c r="E71" i="1"/>
  <c r="H71" i="1" s="1"/>
  <c r="E72" i="1"/>
  <c r="H72" i="1" s="1"/>
  <c r="E73" i="1"/>
  <c r="H73" i="1" s="1"/>
  <c r="E74" i="1"/>
  <c r="H74" i="1" s="1"/>
  <c r="E75" i="1"/>
  <c r="H75" i="1" s="1"/>
  <c r="E76" i="1"/>
  <c r="H76" i="1" s="1"/>
  <c r="E77" i="1"/>
  <c r="H77" i="1" s="1"/>
  <c r="E78" i="1"/>
  <c r="H78" i="1" s="1"/>
  <c r="E79" i="1"/>
  <c r="H79" i="1" s="1"/>
  <c r="E80" i="1"/>
  <c r="H80" i="1" s="1"/>
  <c r="E81" i="1"/>
  <c r="H81" i="1" s="1"/>
  <c r="E82" i="1"/>
  <c r="H82" i="1" s="1"/>
  <c r="E83" i="1"/>
  <c r="H83" i="1" s="1"/>
  <c r="E84" i="1"/>
  <c r="H84" i="1" s="1"/>
  <c r="E85" i="1"/>
  <c r="H85" i="1" s="1"/>
  <c r="E86" i="1"/>
  <c r="H86" i="1" s="1"/>
  <c r="E87" i="1"/>
  <c r="H87" i="1" s="1"/>
  <c r="E88" i="1"/>
  <c r="H88" i="1" s="1"/>
  <c r="E89" i="1"/>
  <c r="H89" i="1" s="1"/>
  <c r="E90" i="1"/>
  <c r="H90" i="1" s="1"/>
  <c r="E91" i="1"/>
  <c r="H91" i="1" s="1"/>
  <c r="E92" i="1"/>
  <c r="H92" i="1" s="1"/>
  <c r="E93" i="1"/>
  <c r="H93" i="1" s="1"/>
  <c r="E94" i="1"/>
  <c r="H94" i="1" s="1"/>
  <c r="E95" i="1"/>
  <c r="H95" i="1" s="1"/>
  <c r="E96" i="1"/>
  <c r="H96" i="1" s="1"/>
  <c r="E97" i="1"/>
  <c r="H97" i="1" s="1"/>
  <c r="E98" i="1"/>
  <c r="H98" i="1" s="1"/>
  <c r="E99" i="1"/>
  <c r="H99" i="1" s="1"/>
  <c r="E100" i="1"/>
  <c r="H100" i="1" s="1"/>
  <c r="E101" i="1"/>
  <c r="H101" i="1" s="1"/>
  <c r="E102" i="1"/>
  <c r="H102" i="1" s="1"/>
  <c r="E103" i="1"/>
  <c r="H103" i="1" s="1"/>
  <c r="E104" i="1"/>
  <c r="H104" i="1" s="1"/>
  <c r="E105" i="1"/>
  <c r="H105" i="1" s="1"/>
  <c r="E106" i="1"/>
  <c r="H106" i="1" s="1"/>
  <c r="E107" i="1"/>
  <c r="H107" i="1" s="1"/>
  <c r="E108" i="1"/>
  <c r="H108" i="1" s="1"/>
  <c r="E109" i="1"/>
  <c r="H109" i="1" s="1"/>
  <c r="E110" i="1"/>
  <c r="H110" i="1" s="1"/>
  <c r="E111" i="1"/>
  <c r="H111" i="1" s="1"/>
  <c r="E112" i="1"/>
  <c r="H112" i="1" s="1"/>
  <c r="E113" i="1"/>
  <c r="H113" i="1" s="1"/>
  <c r="E114" i="1"/>
  <c r="H114" i="1" s="1"/>
  <c r="E115" i="1"/>
  <c r="H115" i="1" s="1"/>
  <c r="E116" i="1"/>
  <c r="H116" i="1" s="1"/>
  <c r="E117" i="1"/>
  <c r="H117" i="1" s="1"/>
  <c r="E118" i="1"/>
  <c r="H118" i="1" s="1"/>
  <c r="E119" i="1"/>
  <c r="H119" i="1" s="1"/>
  <c r="E120" i="1"/>
  <c r="H120" i="1" s="1"/>
  <c r="E121" i="1"/>
  <c r="H121" i="1" s="1"/>
  <c r="E122" i="1"/>
  <c r="H122" i="1" s="1"/>
  <c r="E123" i="1"/>
  <c r="H123" i="1" s="1"/>
  <c r="E124" i="1"/>
  <c r="H124" i="1" s="1"/>
  <c r="E125" i="1"/>
  <c r="H125" i="1" s="1"/>
  <c r="E126" i="1"/>
  <c r="H126" i="1" s="1"/>
  <c r="E127" i="1"/>
  <c r="H127" i="1" s="1"/>
  <c r="E128" i="1"/>
  <c r="H128" i="1" s="1"/>
  <c r="E129" i="1"/>
  <c r="H129" i="1" s="1"/>
  <c r="E130" i="1"/>
  <c r="H130" i="1" s="1"/>
  <c r="E131" i="1"/>
  <c r="H131" i="1" s="1"/>
  <c r="E132" i="1"/>
  <c r="H132" i="1" s="1"/>
  <c r="E133" i="1"/>
  <c r="H133" i="1" s="1"/>
  <c r="E134" i="1"/>
  <c r="H134" i="1" s="1"/>
  <c r="E135" i="1"/>
  <c r="H135" i="1" s="1"/>
  <c r="E136" i="1"/>
  <c r="H136" i="1" s="1"/>
  <c r="E137" i="1"/>
  <c r="H137" i="1" s="1"/>
  <c r="E138" i="1"/>
  <c r="H138" i="1" s="1"/>
  <c r="E139" i="1"/>
  <c r="H139" i="1" s="1"/>
  <c r="E140" i="1"/>
  <c r="H140" i="1" s="1"/>
  <c r="E141" i="1"/>
  <c r="H141" i="1" s="1"/>
  <c r="E142" i="1"/>
  <c r="H142" i="1" s="1"/>
  <c r="E143" i="1"/>
  <c r="H143" i="1" s="1"/>
  <c r="E144" i="1"/>
  <c r="H144" i="1" s="1"/>
  <c r="E145" i="1"/>
  <c r="H145" i="1" s="1"/>
  <c r="E146" i="1"/>
  <c r="H146" i="1" s="1"/>
  <c r="E147" i="1"/>
  <c r="H147" i="1" s="1"/>
  <c r="E148" i="1"/>
  <c r="H148" i="1" s="1"/>
  <c r="E149" i="1"/>
  <c r="H149" i="1" s="1"/>
  <c r="E150" i="1"/>
  <c r="H150" i="1" s="1"/>
  <c r="E151" i="1"/>
  <c r="H151" i="1" s="1"/>
  <c r="E152" i="1"/>
  <c r="H152" i="1" s="1"/>
  <c r="E153" i="1"/>
  <c r="H153" i="1" s="1"/>
  <c r="E154" i="1"/>
  <c r="H154" i="1" s="1"/>
  <c r="E155" i="1"/>
  <c r="H155" i="1" s="1"/>
  <c r="E156" i="1"/>
  <c r="H156" i="1" s="1"/>
  <c r="E157" i="1"/>
  <c r="H157" i="1" s="1"/>
  <c r="E158" i="1"/>
  <c r="H158" i="1" s="1"/>
  <c r="E159" i="1"/>
  <c r="H159" i="1" s="1"/>
  <c r="E160" i="1"/>
  <c r="H160" i="1" s="1"/>
  <c r="E161" i="1"/>
  <c r="H161" i="1" s="1"/>
  <c r="E162" i="1"/>
  <c r="H162" i="1" s="1"/>
  <c r="E163" i="1"/>
  <c r="H163" i="1" s="1"/>
  <c r="E164" i="1"/>
  <c r="H164" i="1" s="1"/>
  <c r="E165" i="1"/>
  <c r="H165" i="1" s="1"/>
  <c r="E166" i="1"/>
  <c r="H166" i="1" s="1"/>
  <c r="E167" i="1"/>
  <c r="H167" i="1" s="1"/>
  <c r="E168" i="1"/>
  <c r="H168" i="1" s="1"/>
  <c r="E169" i="1"/>
  <c r="H169" i="1" s="1"/>
  <c r="E170" i="1"/>
  <c r="H170" i="1" s="1"/>
  <c r="E171" i="1"/>
  <c r="H171" i="1" s="1"/>
  <c r="E172" i="1"/>
  <c r="H172" i="1" s="1"/>
  <c r="E173" i="1"/>
  <c r="H173" i="1" s="1"/>
  <c r="E174" i="1"/>
  <c r="H174" i="1" s="1"/>
  <c r="E175" i="1"/>
  <c r="H175" i="1" s="1"/>
  <c r="E176" i="1"/>
  <c r="H176" i="1" s="1"/>
  <c r="E177" i="1"/>
  <c r="H177" i="1" s="1"/>
  <c r="E178" i="1"/>
  <c r="H178" i="1" s="1"/>
  <c r="E179" i="1"/>
  <c r="H179" i="1" s="1"/>
  <c r="E180" i="1"/>
  <c r="H180" i="1" s="1"/>
  <c r="E181" i="1"/>
  <c r="H181" i="1" s="1"/>
  <c r="E182" i="1"/>
  <c r="H182" i="1" s="1"/>
  <c r="E183" i="1"/>
  <c r="H183" i="1" s="1"/>
  <c r="E184" i="1"/>
  <c r="H184" i="1" s="1"/>
  <c r="E185" i="1"/>
  <c r="H185" i="1" s="1"/>
  <c r="E186" i="1"/>
  <c r="H186" i="1" s="1"/>
  <c r="E187" i="1"/>
  <c r="H187" i="1" s="1"/>
  <c r="E188" i="1"/>
  <c r="H188" i="1" s="1"/>
  <c r="E189" i="1"/>
  <c r="H189" i="1" s="1"/>
  <c r="E190" i="1"/>
  <c r="H190" i="1" s="1"/>
  <c r="E191" i="1"/>
  <c r="H191" i="1" s="1"/>
  <c r="E192" i="1"/>
  <c r="H192" i="1" s="1"/>
  <c r="E193" i="1"/>
  <c r="H193" i="1" s="1"/>
  <c r="E194" i="1"/>
  <c r="H194" i="1" s="1"/>
  <c r="E195" i="1"/>
  <c r="H195" i="1" s="1"/>
  <c r="E196" i="1"/>
  <c r="H196" i="1" s="1"/>
  <c r="E197" i="1"/>
  <c r="H197" i="1" s="1"/>
  <c r="E198" i="1"/>
  <c r="H198" i="1" s="1"/>
  <c r="E199" i="1"/>
  <c r="H199" i="1" s="1"/>
  <c r="E200" i="1"/>
  <c r="H200" i="1" s="1"/>
  <c r="E201" i="1"/>
  <c r="H201" i="1" s="1"/>
  <c r="E202" i="1"/>
  <c r="H202" i="1" s="1"/>
  <c r="E203" i="1"/>
  <c r="H203" i="1" s="1"/>
  <c r="E204" i="1"/>
  <c r="H204" i="1" s="1"/>
  <c r="E205" i="1"/>
  <c r="H205" i="1" s="1"/>
  <c r="E206" i="1"/>
  <c r="H206" i="1" s="1"/>
  <c r="E207" i="1"/>
  <c r="H207" i="1" s="1"/>
  <c r="E208" i="1"/>
  <c r="H208" i="1" s="1"/>
  <c r="E209" i="1"/>
  <c r="H209" i="1" s="1"/>
  <c r="E210" i="1"/>
  <c r="H210" i="1" s="1"/>
  <c r="E211" i="1"/>
  <c r="H211" i="1" s="1"/>
  <c r="E212" i="1"/>
  <c r="H212" i="1" s="1"/>
  <c r="E213" i="1"/>
  <c r="H213" i="1" s="1"/>
  <c r="E214" i="1"/>
  <c r="H214" i="1" s="1"/>
  <c r="E215" i="1"/>
  <c r="H215" i="1" s="1"/>
  <c r="E216" i="1"/>
  <c r="H216" i="1" s="1"/>
  <c r="E217" i="1"/>
  <c r="H217" i="1" s="1"/>
  <c r="E218" i="1"/>
  <c r="H218" i="1" s="1"/>
  <c r="E219" i="1"/>
  <c r="H219" i="1" s="1"/>
  <c r="E220" i="1"/>
  <c r="H220" i="1" s="1"/>
  <c r="E221" i="1"/>
  <c r="H221" i="1" s="1"/>
  <c r="E222" i="1"/>
  <c r="H222" i="1" s="1"/>
  <c r="E223" i="1"/>
  <c r="H223" i="1" s="1"/>
  <c r="E224" i="1"/>
  <c r="H224" i="1" s="1"/>
  <c r="E225" i="1"/>
  <c r="H225" i="1" s="1"/>
  <c r="E226" i="1"/>
  <c r="H226" i="1" s="1"/>
  <c r="E227" i="1"/>
  <c r="H227" i="1" s="1"/>
  <c r="E228" i="1"/>
  <c r="H228" i="1" s="1"/>
  <c r="E229" i="1"/>
  <c r="H229" i="1" s="1"/>
  <c r="E230" i="1"/>
  <c r="H230" i="1" s="1"/>
  <c r="E231" i="1"/>
  <c r="H231" i="1" s="1"/>
  <c r="E232" i="1"/>
  <c r="H232" i="1" s="1"/>
  <c r="E233" i="1"/>
  <c r="H233" i="1" s="1"/>
  <c r="E234" i="1"/>
  <c r="H234" i="1" s="1"/>
  <c r="E235" i="1"/>
  <c r="H235" i="1" s="1"/>
  <c r="E236" i="1"/>
  <c r="H236" i="1" s="1"/>
  <c r="E237" i="1"/>
  <c r="H237" i="1" s="1"/>
  <c r="E238" i="1"/>
  <c r="H238" i="1" s="1"/>
  <c r="E239" i="1"/>
  <c r="H239" i="1" s="1"/>
  <c r="E240" i="1"/>
  <c r="H240" i="1" s="1"/>
  <c r="E241" i="1"/>
  <c r="H241" i="1" s="1"/>
  <c r="E242" i="1"/>
  <c r="H242" i="1" s="1"/>
  <c r="E243" i="1"/>
  <c r="H243" i="1" s="1"/>
  <c r="E244" i="1"/>
  <c r="H244" i="1" s="1"/>
  <c r="E245" i="1"/>
  <c r="H245" i="1" s="1"/>
  <c r="E246" i="1"/>
  <c r="H246" i="1" s="1"/>
  <c r="E247" i="1"/>
  <c r="H247" i="1" s="1"/>
  <c r="E248" i="1"/>
  <c r="H248" i="1" s="1"/>
  <c r="E249" i="1"/>
  <c r="H249" i="1" s="1"/>
  <c r="E250" i="1"/>
  <c r="H250" i="1" s="1"/>
  <c r="E251" i="1"/>
  <c r="H251" i="1" s="1"/>
  <c r="E252" i="1"/>
  <c r="H252" i="1" s="1"/>
  <c r="E253" i="1"/>
  <c r="H253" i="1" s="1"/>
  <c r="E254" i="1"/>
  <c r="H254" i="1" s="1"/>
  <c r="E255" i="1"/>
  <c r="H255" i="1" s="1"/>
  <c r="E256" i="1"/>
  <c r="H256" i="1" s="1"/>
  <c r="E257" i="1"/>
  <c r="H257" i="1" s="1"/>
  <c r="E258" i="1"/>
  <c r="H258" i="1" s="1"/>
  <c r="E259" i="1"/>
  <c r="H259" i="1" s="1"/>
  <c r="E260" i="1"/>
  <c r="H260" i="1" s="1"/>
  <c r="E261" i="1"/>
  <c r="H261" i="1" s="1"/>
  <c r="E262" i="1"/>
  <c r="H262" i="1" s="1"/>
  <c r="E263" i="1"/>
  <c r="H263" i="1" s="1"/>
  <c r="E264" i="1"/>
  <c r="H264" i="1" s="1"/>
  <c r="E265" i="1"/>
  <c r="H265" i="1" s="1"/>
  <c r="E266" i="1"/>
  <c r="H266" i="1" s="1"/>
  <c r="E267" i="1"/>
  <c r="H267" i="1" s="1"/>
  <c r="E268" i="1"/>
  <c r="H268" i="1" s="1"/>
  <c r="E269" i="1"/>
  <c r="H269" i="1" s="1"/>
  <c r="E270" i="1"/>
  <c r="H270" i="1" s="1"/>
  <c r="E271" i="1"/>
  <c r="H271" i="1" s="1"/>
  <c r="E272" i="1"/>
  <c r="H272" i="1" s="1"/>
  <c r="E273" i="1"/>
  <c r="H273" i="1" s="1"/>
  <c r="E274" i="1"/>
  <c r="H274" i="1" s="1"/>
  <c r="E275" i="1"/>
  <c r="H275" i="1" s="1"/>
  <c r="E276" i="1"/>
  <c r="H276" i="1" s="1"/>
  <c r="E277" i="1"/>
  <c r="H277" i="1" s="1"/>
  <c r="E278" i="1"/>
  <c r="H278" i="1" s="1"/>
  <c r="E279" i="1"/>
  <c r="H279" i="1" s="1"/>
  <c r="E280" i="1"/>
  <c r="H280" i="1" s="1"/>
  <c r="E281" i="1"/>
  <c r="H281" i="1" s="1"/>
  <c r="E282" i="1"/>
  <c r="H282" i="1" s="1"/>
  <c r="E283" i="1"/>
  <c r="H283" i="1" s="1"/>
  <c r="E284" i="1"/>
  <c r="H284" i="1" s="1"/>
  <c r="E285" i="1"/>
  <c r="H285" i="1" s="1"/>
  <c r="E286" i="1"/>
  <c r="H286" i="1" s="1"/>
  <c r="E287" i="1"/>
  <c r="H287" i="1" s="1"/>
  <c r="E288" i="1"/>
  <c r="H288" i="1" s="1"/>
  <c r="E289" i="1"/>
  <c r="H289" i="1" s="1"/>
  <c r="E290" i="1"/>
  <c r="H290" i="1" s="1"/>
  <c r="E291" i="1"/>
  <c r="H291" i="1" s="1"/>
  <c r="E292" i="1"/>
  <c r="H292" i="1" s="1"/>
  <c r="E293" i="1"/>
  <c r="H293" i="1" s="1"/>
  <c r="E294" i="1"/>
  <c r="H294" i="1" s="1"/>
  <c r="E295" i="1"/>
  <c r="H295" i="1" s="1"/>
  <c r="E296" i="1"/>
  <c r="H296" i="1" s="1"/>
  <c r="E297" i="1"/>
  <c r="H297" i="1" s="1"/>
  <c r="E298" i="1"/>
  <c r="H298" i="1" s="1"/>
  <c r="E299" i="1"/>
  <c r="H299" i="1" s="1"/>
  <c r="E300" i="1"/>
  <c r="H300" i="1" s="1"/>
  <c r="E301" i="1"/>
  <c r="H301" i="1" s="1"/>
  <c r="E302" i="1"/>
  <c r="H302" i="1" s="1"/>
  <c r="E303" i="1"/>
  <c r="H303" i="1" s="1"/>
  <c r="E304" i="1"/>
  <c r="H304" i="1" s="1"/>
  <c r="E305" i="1"/>
  <c r="H305" i="1" s="1"/>
  <c r="E306" i="1"/>
  <c r="H306" i="1" s="1"/>
  <c r="E307" i="1"/>
  <c r="H307" i="1" s="1"/>
  <c r="E308" i="1"/>
  <c r="H308" i="1" s="1"/>
  <c r="E309" i="1"/>
  <c r="H309" i="1" s="1"/>
  <c r="E310" i="1"/>
  <c r="H310" i="1" s="1"/>
  <c r="E311" i="1"/>
  <c r="H311" i="1" s="1"/>
  <c r="E312" i="1"/>
  <c r="H312" i="1" s="1"/>
  <c r="E313" i="1"/>
  <c r="H313" i="1" s="1"/>
  <c r="E314" i="1"/>
  <c r="H314" i="1" s="1"/>
  <c r="E315" i="1"/>
  <c r="H315" i="1" s="1"/>
  <c r="E316" i="1"/>
  <c r="H316" i="1" s="1"/>
  <c r="E317" i="1"/>
  <c r="H317" i="1" s="1"/>
  <c r="E318" i="1"/>
  <c r="H318" i="1" s="1"/>
  <c r="E319" i="1"/>
  <c r="H319" i="1" s="1"/>
  <c r="E320" i="1"/>
  <c r="H320" i="1" s="1"/>
  <c r="E321" i="1"/>
  <c r="H321" i="1" s="1"/>
  <c r="E322" i="1"/>
  <c r="H322" i="1" s="1"/>
  <c r="E323" i="1"/>
  <c r="H323" i="1" s="1"/>
  <c r="E324" i="1"/>
  <c r="H324" i="1" s="1"/>
  <c r="E325" i="1"/>
  <c r="H325" i="1" s="1"/>
  <c r="E326" i="1"/>
  <c r="H326" i="1" s="1"/>
  <c r="E327" i="1"/>
  <c r="H327" i="1" s="1"/>
  <c r="E328" i="1"/>
  <c r="H328" i="1" s="1"/>
  <c r="E329" i="1"/>
  <c r="H329" i="1" s="1"/>
  <c r="E330" i="1"/>
  <c r="H330" i="1" s="1"/>
  <c r="E331" i="1"/>
  <c r="H331" i="1" s="1"/>
  <c r="E332" i="1"/>
  <c r="H332" i="1" s="1"/>
  <c r="E333" i="1"/>
  <c r="H333" i="1" s="1"/>
  <c r="E334" i="1"/>
  <c r="H334" i="1" s="1"/>
  <c r="E335" i="1"/>
  <c r="H335" i="1" s="1"/>
  <c r="E336" i="1"/>
  <c r="H336" i="1" s="1"/>
  <c r="E337" i="1"/>
  <c r="H337" i="1" s="1"/>
  <c r="E338" i="1"/>
  <c r="H338" i="1" s="1"/>
  <c r="E339" i="1"/>
  <c r="H339" i="1" s="1"/>
  <c r="E340" i="1"/>
  <c r="H340" i="1" s="1"/>
  <c r="E341" i="1"/>
  <c r="H341" i="1" s="1"/>
  <c r="E342" i="1"/>
  <c r="H342" i="1" s="1"/>
  <c r="E343" i="1"/>
  <c r="H343" i="1" s="1"/>
  <c r="E344" i="1"/>
  <c r="H344" i="1" s="1"/>
  <c r="E345" i="1"/>
  <c r="H345" i="1" s="1"/>
  <c r="E346" i="1"/>
  <c r="H346" i="1" s="1"/>
  <c r="E347" i="1"/>
  <c r="H347" i="1" s="1"/>
  <c r="E348" i="1"/>
  <c r="H348" i="1" s="1"/>
  <c r="E349" i="1"/>
  <c r="H349" i="1" s="1"/>
  <c r="E350" i="1"/>
  <c r="H350" i="1" s="1"/>
  <c r="E351" i="1"/>
  <c r="H351" i="1" s="1"/>
  <c r="E352" i="1"/>
  <c r="H352" i="1" s="1"/>
  <c r="E353" i="1"/>
  <c r="H353" i="1" s="1"/>
  <c r="E354" i="1"/>
  <c r="H354" i="1" s="1"/>
  <c r="E355" i="1"/>
  <c r="H355" i="1" s="1"/>
  <c r="E356" i="1"/>
  <c r="H356" i="1" s="1"/>
  <c r="E357" i="1"/>
  <c r="H357" i="1" s="1"/>
  <c r="E358" i="1"/>
  <c r="H358" i="1" s="1"/>
  <c r="E359" i="1"/>
  <c r="H359" i="1" s="1"/>
  <c r="E360" i="1"/>
  <c r="H360" i="1" s="1"/>
  <c r="E361" i="1"/>
  <c r="H361" i="1" s="1"/>
  <c r="E362" i="1"/>
  <c r="H362" i="1" s="1"/>
  <c r="E363" i="1"/>
  <c r="H363" i="1" s="1"/>
  <c r="E364" i="1"/>
  <c r="H364" i="1" s="1"/>
  <c r="E365" i="1"/>
  <c r="H365" i="1" s="1"/>
  <c r="E366" i="1"/>
  <c r="H366" i="1" s="1"/>
  <c r="E367" i="1"/>
  <c r="H367" i="1" s="1"/>
  <c r="E368" i="1"/>
  <c r="H368" i="1" s="1"/>
  <c r="E369" i="1"/>
  <c r="H369" i="1" s="1"/>
  <c r="E370" i="1"/>
  <c r="H370" i="1" s="1"/>
  <c r="E371" i="1"/>
  <c r="H371" i="1" s="1"/>
  <c r="E372" i="1"/>
  <c r="H372" i="1" s="1"/>
  <c r="E373" i="1"/>
  <c r="H373" i="1" s="1"/>
  <c r="E374" i="1"/>
  <c r="H374" i="1" s="1"/>
  <c r="E375" i="1"/>
  <c r="H375" i="1" s="1"/>
  <c r="E376" i="1"/>
  <c r="H376" i="1" s="1"/>
  <c r="E377" i="1"/>
  <c r="H377" i="1" s="1"/>
  <c r="E378" i="1"/>
  <c r="H378" i="1" s="1"/>
  <c r="E379" i="1"/>
  <c r="H379" i="1" s="1"/>
  <c r="E380" i="1"/>
  <c r="H380" i="1" s="1"/>
  <c r="E381" i="1"/>
  <c r="H381" i="1" s="1"/>
  <c r="E382" i="1"/>
  <c r="H382" i="1" s="1"/>
  <c r="E383" i="1"/>
  <c r="H383" i="1" s="1"/>
  <c r="E384" i="1"/>
  <c r="H384" i="1" s="1"/>
  <c r="E385" i="1"/>
  <c r="H385" i="1" s="1"/>
  <c r="E386" i="1"/>
  <c r="H386" i="1" s="1"/>
  <c r="E387" i="1"/>
  <c r="H387" i="1" s="1"/>
  <c r="E388" i="1"/>
  <c r="H388" i="1" s="1"/>
  <c r="E389" i="1"/>
  <c r="H389" i="1" s="1"/>
  <c r="E390" i="1"/>
  <c r="H390" i="1" s="1"/>
  <c r="E391" i="1"/>
  <c r="H391" i="1" s="1"/>
  <c r="E392" i="1"/>
  <c r="H392" i="1" s="1"/>
  <c r="E393" i="1"/>
  <c r="H393" i="1" s="1"/>
  <c r="E394" i="1"/>
  <c r="H394" i="1" s="1"/>
  <c r="E395" i="1"/>
  <c r="H395" i="1" s="1"/>
  <c r="E396" i="1"/>
  <c r="H396" i="1" s="1"/>
  <c r="E397" i="1"/>
  <c r="H397" i="1" s="1"/>
  <c r="E398" i="1"/>
  <c r="H398" i="1" s="1"/>
  <c r="E399" i="1"/>
  <c r="H399" i="1" s="1"/>
  <c r="E400" i="1"/>
  <c r="H400" i="1" s="1"/>
  <c r="E401" i="1"/>
  <c r="H401" i="1" s="1"/>
  <c r="E402" i="1"/>
  <c r="H402" i="1" s="1"/>
  <c r="E403" i="1"/>
  <c r="H403" i="1" s="1"/>
  <c r="E404" i="1"/>
  <c r="H404" i="1" s="1"/>
  <c r="E405" i="1"/>
  <c r="H405" i="1" s="1"/>
  <c r="E406" i="1"/>
  <c r="H406" i="1" s="1"/>
  <c r="E407" i="1"/>
  <c r="H407" i="1" s="1"/>
  <c r="E408" i="1"/>
  <c r="H408" i="1" s="1"/>
  <c r="E409" i="1"/>
  <c r="H409" i="1" s="1"/>
  <c r="E410" i="1"/>
  <c r="H410" i="1" s="1"/>
  <c r="E411" i="1"/>
  <c r="H411" i="1" s="1"/>
  <c r="E412" i="1"/>
  <c r="H412" i="1" s="1"/>
  <c r="E413" i="1"/>
  <c r="H413" i="1" s="1"/>
  <c r="E414" i="1"/>
  <c r="H414" i="1" s="1"/>
  <c r="E415" i="1"/>
  <c r="H415" i="1" s="1"/>
  <c r="E416" i="1"/>
  <c r="H416" i="1" s="1"/>
  <c r="E417" i="1"/>
  <c r="H417" i="1" s="1"/>
  <c r="E418" i="1"/>
  <c r="H418" i="1" s="1"/>
  <c r="E419" i="1"/>
  <c r="H419" i="1" s="1"/>
  <c r="E420" i="1"/>
  <c r="H420" i="1" s="1"/>
  <c r="E421" i="1"/>
  <c r="H421" i="1" s="1"/>
  <c r="E422" i="1"/>
  <c r="H422" i="1" s="1"/>
  <c r="E423" i="1"/>
  <c r="H423" i="1" s="1"/>
  <c r="E424" i="1"/>
  <c r="H424" i="1" s="1"/>
  <c r="E425" i="1"/>
  <c r="H425" i="1" s="1"/>
  <c r="E426" i="1"/>
  <c r="H426" i="1" s="1"/>
  <c r="E427" i="1"/>
  <c r="H427" i="1" s="1"/>
  <c r="E428" i="1"/>
  <c r="H428" i="1" s="1"/>
  <c r="E429" i="1"/>
  <c r="H429" i="1" s="1"/>
  <c r="E430" i="1"/>
  <c r="H430" i="1" s="1"/>
  <c r="E431" i="1"/>
  <c r="H431" i="1" s="1"/>
  <c r="E432" i="1"/>
  <c r="H432" i="1" s="1"/>
  <c r="E433" i="1"/>
  <c r="H433" i="1" s="1"/>
  <c r="E434" i="1"/>
  <c r="H434" i="1" s="1"/>
  <c r="E435" i="1"/>
  <c r="H435" i="1" s="1"/>
  <c r="E436" i="1"/>
  <c r="H436" i="1" s="1"/>
  <c r="E437" i="1"/>
  <c r="H437" i="1" s="1"/>
  <c r="E438" i="1"/>
  <c r="H438" i="1" s="1"/>
  <c r="E439" i="1"/>
  <c r="H439" i="1" s="1"/>
  <c r="E440" i="1"/>
  <c r="H440" i="1" s="1"/>
  <c r="E441" i="1"/>
  <c r="H441" i="1" s="1"/>
  <c r="E442" i="1"/>
  <c r="H442" i="1" s="1"/>
  <c r="E443" i="1"/>
  <c r="H443" i="1" s="1"/>
  <c r="E444" i="1"/>
  <c r="H444" i="1" s="1"/>
  <c r="E445" i="1"/>
  <c r="H445" i="1" s="1"/>
  <c r="E446" i="1"/>
  <c r="H446" i="1" s="1"/>
  <c r="E447" i="1"/>
  <c r="H447" i="1" s="1"/>
  <c r="E448" i="1"/>
  <c r="H448" i="1" s="1"/>
  <c r="E449" i="1"/>
  <c r="H449" i="1" s="1"/>
  <c r="E450" i="1"/>
  <c r="H450" i="1" s="1"/>
  <c r="E451" i="1"/>
  <c r="H451" i="1" s="1"/>
  <c r="E452" i="1"/>
  <c r="H452" i="1" s="1"/>
  <c r="E453" i="1"/>
  <c r="H453" i="1" s="1"/>
  <c r="E454" i="1"/>
  <c r="H454" i="1" s="1"/>
  <c r="E455" i="1"/>
  <c r="H455" i="1" s="1"/>
  <c r="E456" i="1"/>
  <c r="H456" i="1" s="1"/>
  <c r="E457" i="1"/>
  <c r="H457" i="1" s="1"/>
  <c r="E458" i="1"/>
  <c r="H458" i="1" s="1"/>
  <c r="E459" i="1"/>
  <c r="H459" i="1" s="1"/>
  <c r="E460" i="1"/>
  <c r="H460" i="1" s="1"/>
  <c r="E461" i="1"/>
  <c r="H461" i="1" s="1"/>
  <c r="E462" i="1"/>
  <c r="H462" i="1" s="1"/>
  <c r="E463" i="1"/>
  <c r="H463" i="1" s="1"/>
  <c r="E464" i="1"/>
  <c r="H464" i="1" s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9" i="1"/>
  <c r="K444" i="25" l="1"/>
  <c r="L9" i="25" s="1"/>
  <c r="E14" i="14" s="1"/>
  <c r="K378" i="26"/>
  <c r="L9" i="26" s="1"/>
  <c r="E13" i="14" s="1"/>
  <c r="K413" i="24"/>
  <c r="L9" i="24" s="1"/>
  <c r="E12" i="14" s="1"/>
  <c r="K354" i="23"/>
  <c r="L9" i="23" s="1"/>
  <c r="E11" i="14" s="1"/>
  <c r="K426" i="22"/>
  <c r="L9" i="22" s="1"/>
  <c r="E10" i="14" s="1"/>
  <c r="K583" i="21"/>
  <c r="L9" i="21" s="1"/>
  <c r="E9" i="14" s="1"/>
  <c r="K538" i="20"/>
  <c r="L9" i="20" s="1"/>
  <c r="E8" i="14" s="1"/>
  <c r="K448" i="19"/>
  <c r="L9" i="19" s="1"/>
  <c r="E7" i="14" s="1"/>
  <c r="K367" i="18"/>
  <c r="L9" i="18" s="1"/>
  <c r="E6" i="14" s="1"/>
  <c r="K398" i="17"/>
  <c r="L9" i="17" s="1"/>
  <c r="E5" i="14" s="1"/>
  <c r="K364" i="16"/>
  <c r="L9" i="16" s="1"/>
  <c r="E4" i="14" s="1"/>
  <c r="H17" i="25"/>
  <c r="H27" i="25"/>
  <c r="H29" i="25"/>
  <c r="H30" i="25"/>
  <c r="H31" i="25"/>
  <c r="H34" i="25"/>
  <c r="H35" i="25"/>
  <c r="H37" i="25"/>
  <c r="H38" i="25"/>
  <c r="H39" i="25"/>
  <c r="H40" i="25"/>
  <c r="H43" i="25"/>
  <c r="H45" i="25"/>
  <c r="H46" i="25"/>
  <c r="H48" i="25"/>
  <c r="H49" i="25"/>
  <c r="H50" i="25"/>
  <c r="H58" i="25"/>
  <c r="H59" i="25"/>
  <c r="H61" i="25"/>
  <c r="H62" i="25"/>
  <c r="G87" i="25"/>
  <c r="H89" i="25"/>
  <c r="H90" i="25"/>
  <c r="H91" i="25"/>
  <c r="H97" i="25"/>
  <c r="H98" i="25"/>
  <c r="H99" i="25"/>
  <c r="H138" i="25"/>
  <c r="H140" i="25"/>
  <c r="H146" i="25"/>
  <c r="H148" i="25"/>
  <c r="H152" i="25"/>
  <c r="H154" i="25"/>
  <c r="H156" i="25"/>
  <c r="H160" i="25"/>
  <c r="H273" i="25"/>
  <c r="H275" i="25"/>
  <c r="H279" i="25"/>
  <c r="G280" i="25"/>
  <c r="H281" i="25"/>
  <c r="H283" i="25"/>
  <c r="H287" i="25"/>
  <c r="H115" i="26"/>
  <c r="H116" i="26"/>
  <c r="H117" i="26"/>
  <c r="H118" i="26"/>
  <c r="H171" i="26"/>
  <c r="H172" i="26"/>
  <c r="H177" i="26"/>
  <c r="H178" i="26"/>
  <c r="H229" i="24"/>
  <c r="H152" i="24"/>
  <c r="H153" i="24"/>
  <c r="H155" i="24"/>
  <c r="H157" i="24"/>
  <c r="H159" i="24"/>
  <c r="H160" i="24"/>
  <c r="H161" i="24"/>
  <c r="H163" i="24"/>
  <c r="H164" i="24"/>
  <c r="H165" i="24"/>
  <c r="H167" i="24"/>
  <c r="H172" i="24"/>
  <c r="H173" i="24"/>
  <c r="H175" i="24"/>
  <c r="H176" i="24"/>
  <c r="H177" i="24"/>
  <c r="H179" i="24"/>
  <c r="H180" i="24"/>
  <c r="H181" i="24"/>
  <c r="H188" i="24"/>
  <c r="H189" i="24"/>
  <c r="H191" i="24"/>
  <c r="H192" i="24"/>
  <c r="H193" i="24"/>
  <c r="H195" i="24"/>
  <c r="H196" i="24"/>
  <c r="H197" i="24"/>
  <c r="H200" i="24"/>
  <c r="H201" i="24"/>
  <c r="H203" i="24"/>
  <c r="H253" i="24"/>
  <c r="H255" i="24"/>
  <c r="H273" i="24"/>
  <c r="H275" i="24"/>
  <c r="H276" i="24"/>
  <c r="H277" i="24"/>
  <c r="H279" i="24"/>
  <c r="H280" i="24"/>
  <c r="H281" i="24"/>
  <c r="H283" i="24"/>
  <c r="H284" i="24"/>
  <c r="H295" i="24"/>
  <c r="H296" i="24"/>
  <c r="H297" i="24"/>
  <c r="H300" i="24"/>
  <c r="H301" i="24"/>
  <c r="H303" i="24"/>
  <c r="H305" i="24"/>
  <c r="H307" i="24"/>
  <c r="H308" i="24"/>
  <c r="H323" i="24"/>
  <c r="H324" i="24"/>
  <c r="H327" i="24"/>
  <c r="H328" i="24"/>
  <c r="H329" i="24"/>
  <c r="H332" i="24"/>
  <c r="H336" i="24"/>
  <c r="H338" i="24"/>
  <c r="H340" i="24"/>
  <c r="H356" i="24"/>
  <c r="G70" i="22"/>
  <c r="G88" i="22"/>
  <c r="G329" i="20"/>
  <c r="H332" i="20"/>
  <c r="G337" i="20"/>
  <c r="H338" i="20"/>
  <c r="H340" i="20"/>
  <c r="H348" i="20"/>
  <c r="H350" i="20"/>
  <c r="H352" i="20"/>
  <c r="H505" i="20"/>
  <c r="H509" i="20"/>
  <c r="G178" i="26"/>
  <c r="H203" i="26"/>
  <c r="H204" i="26"/>
  <c r="H209" i="26"/>
  <c r="H210" i="26"/>
  <c r="H244" i="26"/>
  <c r="H252" i="26"/>
  <c r="H301" i="26"/>
  <c r="H325" i="26"/>
  <c r="H327" i="26"/>
  <c r="H331" i="26"/>
  <c r="H349" i="26"/>
  <c r="H27" i="24"/>
  <c r="H26" i="24"/>
  <c r="H101" i="24"/>
  <c r="G122" i="24"/>
  <c r="G123" i="24"/>
  <c r="H124" i="24"/>
  <c r="H144" i="24"/>
  <c r="H362" i="24"/>
  <c r="H364" i="24"/>
  <c r="H366" i="24"/>
  <c r="H368" i="24"/>
  <c r="H370" i="24"/>
  <c r="H378" i="24"/>
  <c r="G250" i="24"/>
  <c r="G251" i="24"/>
  <c r="H252" i="24"/>
  <c r="H272" i="24"/>
  <c r="G39" i="23"/>
  <c r="G47" i="23"/>
  <c r="G61" i="23"/>
  <c r="G126" i="23"/>
  <c r="G89" i="22"/>
  <c r="G94" i="22"/>
  <c r="G110" i="22"/>
  <c r="G136" i="22"/>
  <c r="H44" i="22"/>
  <c r="H46" i="22"/>
  <c r="G24" i="22"/>
  <c r="G42" i="22"/>
  <c r="G301" i="22"/>
  <c r="G46" i="22"/>
  <c r="H467" i="21"/>
  <c r="H495" i="21"/>
  <c r="H499" i="21"/>
  <c r="H527" i="21"/>
  <c r="H531" i="21"/>
  <c r="H559" i="21"/>
  <c r="H563" i="21"/>
  <c r="H359" i="21"/>
  <c r="G360" i="21"/>
  <c r="G363" i="21"/>
  <c r="H399" i="21"/>
  <c r="G400" i="21"/>
  <c r="H407" i="21"/>
  <c r="G408" i="21"/>
  <c r="H409" i="21"/>
  <c r="H477" i="21"/>
  <c r="H509" i="21"/>
  <c r="H541" i="21"/>
  <c r="H573" i="21"/>
  <c r="H354" i="20"/>
  <c r="H362" i="20"/>
  <c r="H521" i="20"/>
  <c r="H525" i="20"/>
  <c r="H529" i="20"/>
  <c r="H9" i="20"/>
  <c r="G260" i="17"/>
  <c r="H101" i="16"/>
  <c r="H103" i="16"/>
  <c r="H107" i="16"/>
  <c r="H109" i="16"/>
  <c r="H110" i="16"/>
  <c r="H111" i="16"/>
  <c r="H114" i="16"/>
  <c r="H115" i="16"/>
  <c r="H117" i="16"/>
  <c r="H119" i="16"/>
  <c r="H121" i="16"/>
  <c r="H122" i="16"/>
  <c r="H125" i="16"/>
  <c r="H126" i="16"/>
  <c r="H127" i="16"/>
  <c r="H130" i="16"/>
  <c r="H131" i="16"/>
  <c r="H133" i="16"/>
  <c r="H135" i="16"/>
  <c r="H162" i="16"/>
  <c r="H178" i="16"/>
  <c r="H205" i="16"/>
  <c r="H310" i="16"/>
  <c r="H311" i="16"/>
  <c r="H313" i="16"/>
  <c r="H317" i="16"/>
  <c r="H318" i="16"/>
  <c r="H319" i="16"/>
  <c r="H15" i="26"/>
  <c r="H69" i="26"/>
  <c r="G88" i="26"/>
  <c r="G188" i="26"/>
  <c r="G19" i="26"/>
  <c r="H20" i="26"/>
  <c r="H22" i="26"/>
  <c r="H28" i="26"/>
  <c r="H30" i="26"/>
  <c r="H49" i="26"/>
  <c r="H50" i="26"/>
  <c r="H51" i="26"/>
  <c r="H52" i="26"/>
  <c r="H54" i="26"/>
  <c r="H55" i="26"/>
  <c r="H75" i="26"/>
  <c r="H76" i="26"/>
  <c r="H78" i="26"/>
  <c r="H79" i="26"/>
  <c r="H80" i="26"/>
  <c r="H81" i="26"/>
  <c r="H82" i="26"/>
  <c r="G67" i="26"/>
  <c r="G122" i="26"/>
  <c r="G146" i="26"/>
  <c r="H346" i="26"/>
  <c r="G348" i="26"/>
  <c r="H370" i="26"/>
  <c r="H376" i="26"/>
  <c r="G306" i="26"/>
  <c r="G332" i="26"/>
  <c r="G354" i="26"/>
  <c r="H71" i="24"/>
  <c r="H75" i="24"/>
  <c r="H77" i="24"/>
  <c r="H79" i="24"/>
  <c r="H81" i="24"/>
  <c r="H83" i="24"/>
  <c r="H84" i="24"/>
  <c r="H85" i="24"/>
  <c r="H87" i="24"/>
  <c r="H88" i="24"/>
  <c r="H89" i="24"/>
  <c r="H91" i="24"/>
  <c r="H92" i="24"/>
  <c r="H103" i="24"/>
  <c r="H104" i="24"/>
  <c r="H105" i="24"/>
  <c r="H107" i="24"/>
  <c r="H108" i="24"/>
  <c r="H109" i="24"/>
  <c r="H111" i="24"/>
  <c r="H112" i="24"/>
  <c r="H113" i="24"/>
  <c r="G142" i="24"/>
  <c r="G143" i="24"/>
  <c r="H204" i="24"/>
  <c r="H205" i="24"/>
  <c r="H207" i="24"/>
  <c r="H208" i="24"/>
  <c r="H209" i="24"/>
  <c r="H215" i="24"/>
  <c r="H216" i="24"/>
  <c r="H217" i="24"/>
  <c r="H219" i="24"/>
  <c r="H220" i="24"/>
  <c r="H221" i="24"/>
  <c r="H223" i="24"/>
  <c r="H224" i="24"/>
  <c r="H231" i="24"/>
  <c r="H232" i="24"/>
  <c r="H233" i="24"/>
  <c r="H235" i="24"/>
  <c r="H236" i="24"/>
  <c r="H237" i="24"/>
  <c r="H239" i="24"/>
  <c r="H240" i="24"/>
  <c r="H241" i="24"/>
  <c r="G266" i="24"/>
  <c r="G267" i="24"/>
  <c r="G270" i="24"/>
  <c r="G271" i="24"/>
  <c r="G373" i="24"/>
  <c r="G375" i="24"/>
  <c r="G377" i="24"/>
  <c r="H380" i="24"/>
  <c r="H388" i="24"/>
  <c r="H394" i="24"/>
  <c r="H396" i="24"/>
  <c r="H398" i="24"/>
  <c r="H400" i="24"/>
  <c r="H402" i="24"/>
  <c r="H410" i="24"/>
  <c r="H22" i="24"/>
  <c r="G23" i="24"/>
  <c r="H24" i="24"/>
  <c r="G26" i="24"/>
  <c r="H131" i="24"/>
  <c r="H132" i="24"/>
  <c r="H133" i="24"/>
  <c r="H135" i="24"/>
  <c r="G170" i="24"/>
  <c r="G171" i="24"/>
  <c r="G186" i="24"/>
  <c r="G187" i="24"/>
  <c r="H256" i="24"/>
  <c r="H257" i="24"/>
  <c r="H259" i="24"/>
  <c r="H260" i="24"/>
  <c r="H261" i="24"/>
  <c r="H263" i="24"/>
  <c r="H312" i="24"/>
  <c r="H317" i="24"/>
  <c r="H321" i="24"/>
  <c r="G335" i="24"/>
  <c r="H341" i="24"/>
  <c r="H343" i="24"/>
  <c r="H345" i="24"/>
  <c r="H346" i="24"/>
  <c r="H349" i="24"/>
  <c r="H351" i="24"/>
  <c r="H353" i="24"/>
  <c r="H355" i="24"/>
  <c r="H52" i="24"/>
  <c r="G53" i="24"/>
  <c r="H46" i="23"/>
  <c r="H88" i="23"/>
  <c r="H112" i="23"/>
  <c r="G128" i="23"/>
  <c r="G136" i="23"/>
  <c r="G200" i="23"/>
  <c r="G149" i="23"/>
  <c r="G158" i="23"/>
  <c r="G300" i="23"/>
  <c r="G328" i="23"/>
  <c r="H330" i="23"/>
  <c r="G332" i="23"/>
  <c r="G86" i="23"/>
  <c r="G93" i="23"/>
  <c r="G109" i="23"/>
  <c r="G110" i="23"/>
  <c r="G118" i="23"/>
  <c r="G122" i="23"/>
  <c r="G124" i="23"/>
  <c r="G125" i="23"/>
  <c r="G14" i="23"/>
  <c r="H15" i="23"/>
  <c r="H17" i="23"/>
  <c r="H19" i="23"/>
  <c r="H20" i="23"/>
  <c r="H21" i="23"/>
  <c r="H39" i="23"/>
  <c r="H49" i="23"/>
  <c r="H51" i="23"/>
  <c r="H52" i="23"/>
  <c r="H53" i="23"/>
  <c r="H54" i="23"/>
  <c r="G96" i="22"/>
  <c r="G102" i="22"/>
  <c r="G157" i="22"/>
  <c r="H11" i="22"/>
  <c r="H15" i="22"/>
  <c r="G16" i="22"/>
  <c r="H47" i="22"/>
  <c r="H49" i="22"/>
  <c r="H51" i="22"/>
  <c r="H55" i="22"/>
  <c r="G56" i="22"/>
  <c r="H57" i="22"/>
  <c r="H59" i="22"/>
  <c r="H63" i="22"/>
  <c r="G64" i="22"/>
  <c r="H65" i="22"/>
  <c r="G114" i="22"/>
  <c r="H116" i="22"/>
  <c r="H118" i="22"/>
  <c r="G131" i="22"/>
  <c r="G133" i="22"/>
  <c r="G135" i="22"/>
  <c r="G381" i="22"/>
  <c r="G383" i="22"/>
  <c r="G387" i="22"/>
  <c r="G389" i="22"/>
  <c r="H393" i="22"/>
  <c r="H401" i="22"/>
  <c r="H403" i="22"/>
  <c r="H405" i="22"/>
  <c r="H407" i="22"/>
  <c r="G184" i="20"/>
  <c r="G492" i="20"/>
  <c r="G187" i="20"/>
  <c r="G188" i="20"/>
  <c r="G193" i="20"/>
  <c r="G250" i="20"/>
  <c r="G251" i="20"/>
  <c r="G253" i="20"/>
  <c r="G151" i="19"/>
  <c r="H82" i="19"/>
  <c r="H88" i="19"/>
  <c r="H92" i="19"/>
  <c r="H104" i="19"/>
  <c r="H120" i="19"/>
  <c r="G55" i="19"/>
  <c r="G107" i="19"/>
  <c r="H152" i="19"/>
  <c r="H154" i="19"/>
  <c r="H156" i="19"/>
  <c r="H158" i="19"/>
  <c r="H168" i="19"/>
  <c r="H170" i="19"/>
  <c r="H172" i="19"/>
  <c r="H174" i="19"/>
  <c r="H176" i="19"/>
  <c r="H178" i="19"/>
  <c r="H184" i="19"/>
  <c r="H186" i="19"/>
  <c r="H188" i="19"/>
  <c r="H190" i="19"/>
  <c r="H192" i="19"/>
  <c r="H194" i="19"/>
  <c r="H200" i="19"/>
  <c r="H202" i="19"/>
  <c r="H204" i="19"/>
  <c r="H206" i="19"/>
  <c r="H208" i="19"/>
  <c r="H210" i="19"/>
  <c r="H236" i="19"/>
  <c r="H238" i="19"/>
  <c r="H240" i="19"/>
  <c r="H242" i="19"/>
  <c r="H248" i="19"/>
  <c r="H250" i="19"/>
  <c r="H252" i="19"/>
  <c r="H254" i="19"/>
  <c r="H256" i="19"/>
  <c r="H258" i="19"/>
  <c r="H264" i="19"/>
  <c r="H266" i="19"/>
  <c r="H300" i="19"/>
  <c r="H302" i="19"/>
  <c r="H304" i="19"/>
  <c r="H306" i="19"/>
  <c r="H312" i="19"/>
  <c r="H344" i="19"/>
  <c r="H346" i="19"/>
  <c r="H348" i="19"/>
  <c r="H350" i="19"/>
  <c r="H352" i="19"/>
  <c r="H354" i="19"/>
  <c r="G359" i="19"/>
  <c r="H62" i="19"/>
  <c r="H76" i="19"/>
  <c r="H78" i="19"/>
  <c r="H80" i="19"/>
  <c r="H90" i="19"/>
  <c r="H94" i="19"/>
  <c r="H106" i="19"/>
  <c r="G431" i="19"/>
  <c r="G79" i="18"/>
  <c r="G82" i="18"/>
  <c r="H141" i="17"/>
  <c r="H143" i="17"/>
  <c r="H149" i="17"/>
  <c r="G157" i="17"/>
  <c r="G11" i="17"/>
  <c r="H12" i="17"/>
  <c r="H14" i="17"/>
  <c r="H15" i="17"/>
  <c r="H20" i="17"/>
  <c r="H21" i="17"/>
  <c r="H22" i="17"/>
  <c r="H23" i="17"/>
  <c r="H30" i="17"/>
  <c r="G35" i="17"/>
  <c r="H38" i="17"/>
  <c r="H46" i="17"/>
  <c r="G51" i="17"/>
  <c r="H54" i="17"/>
  <c r="G59" i="17"/>
  <c r="H86" i="17"/>
  <c r="G91" i="17"/>
  <c r="H118" i="17"/>
  <c r="G123" i="17"/>
  <c r="H152" i="17"/>
  <c r="H154" i="17"/>
  <c r="G92" i="17"/>
  <c r="G93" i="17"/>
  <c r="G95" i="17"/>
  <c r="G108" i="17"/>
  <c r="G109" i="17"/>
  <c r="G111" i="17"/>
  <c r="G191" i="17"/>
  <c r="G302" i="17"/>
  <c r="G334" i="17"/>
  <c r="G380" i="17"/>
  <c r="H279" i="16"/>
  <c r="G11" i="16"/>
  <c r="H19" i="16"/>
  <c r="H20" i="16"/>
  <c r="H24" i="16"/>
  <c r="H100" i="16"/>
  <c r="G100" i="16"/>
  <c r="H206" i="16"/>
  <c r="H207" i="16"/>
  <c r="H210" i="16"/>
  <c r="H211" i="16"/>
  <c r="H213" i="16"/>
  <c r="H215" i="16"/>
  <c r="H217" i="16"/>
  <c r="H218" i="16"/>
  <c r="H221" i="16"/>
  <c r="H222" i="16"/>
  <c r="H223" i="16"/>
  <c r="H226" i="16"/>
  <c r="H227" i="16"/>
  <c r="H229" i="16"/>
  <c r="H231" i="16"/>
  <c r="H233" i="16"/>
  <c r="H234" i="16"/>
  <c r="H237" i="16"/>
  <c r="H238" i="16"/>
  <c r="H239" i="16"/>
  <c r="H242" i="16"/>
  <c r="H243" i="16"/>
  <c r="H245" i="16"/>
  <c r="H247" i="16"/>
  <c r="H263" i="16"/>
  <c r="G462" i="1"/>
  <c r="G463" i="1"/>
  <c r="G459" i="1"/>
  <c r="G455" i="1"/>
  <c r="G451" i="1"/>
  <c r="G447" i="1"/>
  <c r="G443" i="1"/>
  <c r="G439" i="1"/>
  <c r="G435" i="1"/>
  <c r="G431" i="1"/>
  <c r="G427" i="1"/>
  <c r="G423" i="1"/>
  <c r="G419" i="1"/>
  <c r="G415" i="1"/>
  <c r="G411" i="1"/>
  <c r="G407" i="1"/>
  <c r="G403" i="1"/>
  <c r="G399" i="1"/>
  <c r="G395" i="1"/>
  <c r="G391" i="1"/>
  <c r="G387" i="1"/>
  <c r="G383" i="1"/>
  <c r="G379" i="1"/>
  <c r="G375" i="1"/>
  <c r="G371" i="1"/>
  <c r="G367" i="1"/>
  <c r="G363" i="1"/>
  <c r="G359" i="1"/>
  <c r="G355" i="1"/>
  <c r="G351" i="1"/>
  <c r="G347" i="1"/>
  <c r="G343" i="1"/>
  <c r="G339" i="1"/>
  <c r="G335" i="1"/>
  <c r="G331" i="1"/>
  <c r="G327" i="1"/>
  <c r="G323" i="1"/>
  <c r="G319" i="1"/>
  <c r="G315" i="1"/>
  <c r="G311" i="1"/>
  <c r="G307" i="1"/>
  <c r="G303" i="1"/>
  <c r="G299" i="1"/>
  <c r="G295" i="1"/>
  <c r="G291" i="1"/>
  <c r="G287" i="1"/>
  <c r="G283" i="1"/>
  <c r="G279" i="1"/>
  <c r="G275" i="1"/>
  <c r="G271" i="1"/>
  <c r="G267" i="1"/>
  <c r="G263" i="1"/>
  <c r="G259" i="1"/>
  <c r="G255" i="1"/>
  <c r="G251" i="1"/>
  <c r="G247" i="1"/>
  <c r="G243" i="1"/>
  <c r="G239" i="1"/>
  <c r="G235" i="1"/>
  <c r="G231" i="1"/>
  <c r="G227" i="1"/>
  <c r="G223" i="1"/>
  <c r="G219" i="1"/>
  <c r="G215" i="1"/>
  <c r="G211" i="1"/>
  <c r="G207" i="1"/>
  <c r="G203" i="1"/>
  <c r="G199" i="1"/>
  <c r="G195" i="1"/>
  <c r="G191" i="1"/>
  <c r="G187" i="1"/>
  <c r="G183" i="1"/>
  <c r="G179" i="1"/>
  <c r="G175" i="1"/>
  <c r="G171" i="1"/>
  <c r="G167" i="1"/>
  <c r="G163" i="1"/>
  <c r="G159" i="1"/>
  <c r="G155" i="1"/>
  <c r="G151" i="1"/>
  <c r="G147" i="1"/>
  <c r="G143" i="1"/>
  <c r="G139" i="1"/>
  <c r="G135" i="1"/>
  <c r="G131" i="1"/>
  <c r="G127" i="1"/>
  <c r="G123" i="1"/>
  <c r="G119" i="1"/>
  <c r="G115" i="1"/>
  <c r="G111" i="1"/>
  <c r="G107" i="1"/>
  <c r="G103" i="1"/>
  <c r="G99" i="1"/>
  <c r="G95" i="1"/>
  <c r="G91" i="1"/>
  <c r="G87" i="1"/>
  <c r="G83" i="1"/>
  <c r="G79" i="1"/>
  <c r="G75" i="1"/>
  <c r="G71" i="1"/>
  <c r="G67" i="1"/>
  <c r="G63" i="1"/>
  <c r="G59" i="1"/>
  <c r="G55" i="1"/>
  <c r="G51" i="1"/>
  <c r="G47" i="1"/>
  <c r="G43" i="1"/>
  <c r="G39" i="1"/>
  <c r="G35" i="1"/>
  <c r="G31" i="1"/>
  <c r="G27" i="1"/>
  <c r="G23" i="1"/>
  <c r="G19" i="1"/>
  <c r="G15" i="1"/>
  <c r="G11" i="1"/>
  <c r="G458" i="1"/>
  <c r="G454" i="1"/>
  <c r="G450" i="1"/>
  <c r="G446" i="1"/>
  <c r="G442" i="1"/>
  <c r="G438" i="1"/>
  <c r="G434" i="1"/>
  <c r="G430" i="1"/>
  <c r="G426" i="1"/>
  <c r="G422" i="1"/>
  <c r="G418" i="1"/>
  <c r="G414" i="1"/>
  <c r="G410" i="1"/>
  <c r="G406" i="1"/>
  <c r="G402" i="1"/>
  <c r="G398" i="1"/>
  <c r="G394" i="1"/>
  <c r="G390" i="1"/>
  <c r="G386" i="1"/>
  <c r="G382" i="1"/>
  <c r="G378" i="1"/>
  <c r="G374" i="1"/>
  <c r="G370" i="1"/>
  <c r="G366" i="1"/>
  <c r="G362" i="1"/>
  <c r="G358" i="1"/>
  <c r="G354" i="1"/>
  <c r="G350" i="1"/>
  <c r="G346" i="1"/>
  <c r="G342" i="1"/>
  <c r="G338" i="1"/>
  <c r="G334" i="1"/>
  <c r="G330" i="1"/>
  <c r="G326" i="1"/>
  <c r="G322" i="1"/>
  <c r="G318" i="1"/>
  <c r="G314" i="1"/>
  <c r="G310" i="1"/>
  <c r="G306" i="1"/>
  <c r="G302" i="1"/>
  <c r="G298" i="1"/>
  <c r="G294" i="1"/>
  <c r="G290" i="1"/>
  <c r="G286" i="1"/>
  <c r="G282" i="1"/>
  <c r="G278" i="1"/>
  <c r="G274" i="1"/>
  <c r="G270" i="1"/>
  <c r="G266" i="1"/>
  <c r="G262" i="1"/>
  <c r="G258" i="1"/>
  <c r="G254" i="1"/>
  <c r="G250" i="1"/>
  <c r="G246" i="1"/>
  <c r="G242" i="1"/>
  <c r="G238" i="1"/>
  <c r="G234" i="1"/>
  <c r="G230" i="1"/>
  <c r="G226" i="1"/>
  <c r="G222" i="1"/>
  <c r="G218" i="1"/>
  <c r="G214" i="1"/>
  <c r="G210" i="1"/>
  <c r="G206" i="1"/>
  <c r="G202" i="1"/>
  <c r="G198" i="1"/>
  <c r="G194" i="1"/>
  <c r="G190" i="1"/>
  <c r="G186" i="1"/>
  <c r="G182" i="1"/>
  <c r="G178" i="1"/>
  <c r="G174" i="1"/>
  <c r="G170" i="1"/>
  <c r="G166" i="1"/>
  <c r="G162" i="1"/>
  <c r="G158" i="1"/>
  <c r="G154" i="1"/>
  <c r="G150" i="1"/>
  <c r="G146" i="1"/>
  <c r="G142" i="1"/>
  <c r="G138" i="1"/>
  <c r="G134" i="1"/>
  <c r="G130" i="1"/>
  <c r="G126" i="1"/>
  <c r="G122" i="1"/>
  <c r="G118" i="1"/>
  <c r="G114" i="1"/>
  <c r="G110" i="1"/>
  <c r="G106" i="1"/>
  <c r="G102" i="1"/>
  <c r="G98" i="1"/>
  <c r="G94" i="1"/>
  <c r="G90" i="1"/>
  <c r="G86" i="1"/>
  <c r="G82" i="1"/>
  <c r="G78" i="1"/>
  <c r="G74" i="1"/>
  <c r="G70" i="1"/>
  <c r="G66" i="1"/>
  <c r="G62" i="1"/>
  <c r="G58" i="1"/>
  <c r="G54" i="1"/>
  <c r="G50" i="1"/>
  <c r="G46" i="1"/>
  <c r="G42" i="1"/>
  <c r="G38" i="1"/>
  <c r="G34" i="1"/>
  <c r="G30" i="1"/>
  <c r="G26" i="1"/>
  <c r="G22" i="1"/>
  <c r="G18" i="1"/>
  <c r="G14" i="1"/>
  <c r="G10" i="1"/>
  <c r="G461" i="1"/>
  <c r="G457" i="1"/>
  <c r="G453" i="1"/>
  <c r="G449" i="1"/>
  <c r="G445" i="1"/>
  <c r="G441" i="1"/>
  <c r="G437" i="1"/>
  <c r="G433" i="1"/>
  <c r="G429" i="1"/>
  <c r="G425" i="1"/>
  <c r="G421" i="1"/>
  <c r="G417" i="1"/>
  <c r="G413" i="1"/>
  <c r="G409" i="1"/>
  <c r="G405" i="1"/>
  <c r="G401" i="1"/>
  <c r="G397" i="1"/>
  <c r="G393" i="1"/>
  <c r="G389" i="1"/>
  <c r="G385" i="1"/>
  <c r="G381" i="1"/>
  <c r="G377" i="1"/>
  <c r="G373" i="1"/>
  <c r="G369" i="1"/>
  <c r="G365" i="1"/>
  <c r="G361" i="1"/>
  <c r="G357" i="1"/>
  <c r="G353" i="1"/>
  <c r="G349" i="1"/>
  <c r="G345" i="1"/>
  <c r="G341" i="1"/>
  <c r="G337" i="1"/>
  <c r="G333" i="1"/>
  <c r="G329" i="1"/>
  <c r="G325" i="1"/>
  <c r="G321" i="1"/>
  <c r="G317" i="1"/>
  <c r="G313" i="1"/>
  <c r="G309" i="1"/>
  <c r="G305" i="1"/>
  <c r="G301" i="1"/>
  <c r="G297" i="1"/>
  <c r="G293" i="1"/>
  <c r="G289" i="1"/>
  <c r="G285" i="1"/>
  <c r="G281" i="1"/>
  <c r="G277" i="1"/>
  <c r="G273" i="1"/>
  <c r="G269" i="1"/>
  <c r="G265" i="1"/>
  <c r="G261" i="1"/>
  <c r="G257" i="1"/>
  <c r="G253" i="1"/>
  <c r="G249" i="1"/>
  <c r="G245" i="1"/>
  <c r="G241" i="1"/>
  <c r="G237" i="1"/>
  <c r="G233" i="1"/>
  <c r="G229" i="1"/>
  <c r="G225" i="1"/>
  <c r="G221" i="1"/>
  <c r="G217" i="1"/>
  <c r="G213" i="1"/>
  <c r="G209" i="1"/>
  <c r="G205" i="1"/>
  <c r="G201" i="1"/>
  <c r="G197" i="1"/>
  <c r="G193" i="1"/>
  <c r="G189" i="1"/>
  <c r="G185" i="1"/>
  <c r="G181" i="1"/>
  <c r="G177" i="1"/>
  <c r="G173" i="1"/>
  <c r="G169" i="1"/>
  <c r="G165" i="1"/>
  <c r="G161" i="1"/>
  <c r="G157" i="1"/>
  <c r="G153" i="1"/>
  <c r="G149" i="1"/>
  <c r="G145" i="1"/>
  <c r="G141" i="1"/>
  <c r="G137" i="1"/>
  <c r="G133" i="1"/>
  <c r="G129" i="1"/>
  <c r="G125" i="1"/>
  <c r="G121" i="1"/>
  <c r="G117" i="1"/>
  <c r="G113" i="1"/>
  <c r="G109" i="1"/>
  <c r="G105" i="1"/>
  <c r="G101" i="1"/>
  <c r="G97" i="1"/>
  <c r="G93" i="1"/>
  <c r="G89" i="1"/>
  <c r="G85" i="1"/>
  <c r="G81" i="1"/>
  <c r="G77" i="1"/>
  <c r="G73" i="1"/>
  <c r="G69" i="1"/>
  <c r="G65" i="1"/>
  <c r="G61" i="1"/>
  <c r="G57" i="1"/>
  <c r="G53" i="1"/>
  <c r="G49" i="1"/>
  <c r="G45" i="1"/>
  <c r="G41" i="1"/>
  <c r="G37" i="1"/>
  <c r="G33" i="1"/>
  <c r="G29" i="1"/>
  <c r="G25" i="1"/>
  <c r="G21" i="1"/>
  <c r="G17" i="1"/>
  <c r="G13" i="1"/>
  <c r="G460" i="1"/>
  <c r="G456" i="1"/>
  <c r="G452" i="1"/>
  <c r="G448" i="1"/>
  <c r="G444" i="1"/>
  <c r="G440" i="1"/>
  <c r="G436" i="1"/>
  <c r="G432" i="1"/>
  <c r="G428" i="1"/>
  <c r="G424" i="1"/>
  <c r="G420" i="1"/>
  <c r="G416" i="1"/>
  <c r="G412" i="1"/>
  <c r="G408" i="1"/>
  <c r="G404" i="1"/>
  <c r="G400" i="1"/>
  <c r="G396" i="1"/>
  <c r="G392" i="1"/>
  <c r="G388" i="1"/>
  <c r="G384" i="1"/>
  <c r="G380" i="1"/>
  <c r="G376" i="1"/>
  <c r="G372" i="1"/>
  <c r="G368" i="1"/>
  <c r="G364" i="1"/>
  <c r="G360" i="1"/>
  <c r="G356" i="1"/>
  <c r="G352" i="1"/>
  <c r="G348" i="1"/>
  <c r="G344" i="1"/>
  <c r="G340" i="1"/>
  <c r="G336" i="1"/>
  <c r="G332" i="1"/>
  <c r="G328" i="1"/>
  <c r="G324" i="1"/>
  <c r="G320" i="1"/>
  <c r="G316" i="1"/>
  <c r="G312" i="1"/>
  <c r="G308" i="1"/>
  <c r="G304" i="1"/>
  <c r="G300" i="1"/>
  <c r="G296" i="1"/>
  <c r="G292" i="1"/>
  <c r="G288" i="1"/>
  <c r="G284" i="1"/>
  <c r="G280" i="1"/>
  <c r="G276" i="1"/>
  <c r="G272" i="1"/>
  <c r="G268" i="1"/>
  <c r="G264" i="1"/>
  <c r="G260" i="1"/>
  <c r="G256" i="1"/>
  <c r="G252" i="1"/>
  <c r="G248" i="1"/>
  <c r="G244" i="1"/>
  <c r="G240" i="1"/>
  <c r="G236" i="1"/>
  <c r="G232" i="1"/>
  <c r="G228" i="1"/>
  <c r="G224" i="1"/>
  <c r="G220" i="1"/>
  <c r="G216" i="1"/>
  <c r="G212" i="1"/>
  <c r="G208" i="1"/>
  <c r="G204" i="1"/>
  <c r="G200" i="1"/>
  <c r="G196" i="1"/>
  <c r="G192" i="1"/>
  <c r="G188" i="1"/>
  <c r="G184" i="1"/>
  <c r="G180" i="1"/>
  <c r="G176" i="1"/>
  <c r="G172" i="1"/>
  <c r="G168" i="1"/>
  <c r="G164" i="1"/>
  <c r="G160" i="1"/>
  <c r="G156" i="1"/>
  <c r="G152" i="1"/>
  <c r="G148" i="1"/>
  <c r="G144" i="1"/>
  <c r="G140" i="1"/>
  <c r="G136" i="1"/>
  <c r="G132" i="1"/>
  <c r="G128" i="1"/>
  <c r="G124" i="1"/>
  <c r="G120" i="1"/>
  <c r="G116" i="1"/>
  <c r="G112" i="1"/>
  <c r="G108" i="1"/>
  <c r="G104" i="1"/>
  <c r="G100" i="1"/>
  <c r="G96" i="1"/>
  <c r="G92" i="1"/>
  <c r="G88" i="1"/>
  <c r="G84" i="1"/>
  <c r="G80" i="1"/>
  <c r="G76" i="1"/>
  <c r="G72" i="1"/>
  <c r="G68" i="1"/>
  <c r="G64" i="1"/>
  <c r="G60" i="1"/>
  <c r="G56" i="1"/>
  <c r="G52" i="1"/>
  <c r="G48" i="1"/>
  <c r="G44" i="1"/>
  <c r="G40" i="1"/>
  <c r="G36" i="1"/>
  <c r="G32" i="1"/>
  <c r="G28" i="1"/>
  <c r="G24" i="1"/>
  <c r="G20" i="1"/>
  <c r="G16" i="1"/>
  <c r="G12" i="1"/>
  <c r="G75" i="25"/>
  <c r="G77" i="25"/>
  <c r="G81" i="25"/>
  <c r="G135" i="26"/>
  <c r="G136" i="26"/>
  <c r="G142" i="26"/>
  <c r="G144" i="26"/>
  <c r="G158" i="26"/>
  <c r="G159" i="26"/>
  <c r="G160" i="26"/>
  <c r="G170" i="26"/>
  <c r="G252" i="26"/>
  <c r="G263" i="26"/>
  <c r="G293" i="26"/>
  <c r="G299" i="26"/>
  <c r="G20" i="26"/>
  <c r="G21" i="26"/>
  <c r="G26" i="26"/>
  <c r="G202" i="26"/>
  <c r="G226" i="26"/>
  <c r="G243" i="26"/>
  <c r="G333" i="26"/>
  <c r="G341" i="26"/>
  <c r="G347" i="26"/>
  <c r="H11" i="26"/>
  <c r="H17" i="26"/>
  <c r="H19" i="26"/>
  <c r="H298" i="26"/>
  <c r="H300" i="26"/>
  <c r="H322" i="26"/>
  <c r="H324" i="26"/>
  <c r="H12" i="26"/>
  <c r="G56" i="26"/>
  <c r="G64" i="26"/>
  <c r="G65" i="26"/>
  <c r="G66" i="26"/>
  <c r="G71" i="26"/>
  <c r="G72" i="26"/>
  <c r="G73" i="26"/>
  <c r="G74" i="26"/>
  <c r="H9" i="26"/>
  <c r="G17" i="26"/>
  <c r="G18" i="26"/>
  <c r="G27" i="26"/>
  <c r="G103" i="26"/>
  <c r="G104" i="26"/>
  <c r="G110" i="26"/>
  <c r="G111" i="26"/>
  <c r="G112" i="26"/>
  <c r="G156" i="26"/>
  <c r="H56" i="26"/>
  <c r="H59" i="26"/>
  <c r="H60" i="26"/>
  <c r="H62" i="26"/>
  <c r="H63" i="26"/>
  <c r="H64" i="26"/>
  <c r="H65" i="26"/>
  <c r="H67" i="26"/>
  <c r="G83" i="26"/>
  <c r="H85" i="26"/>
  <c r="G114" i="26"/>
  <c r="H123" i="26"/>
  <c r="H124" i="26"/>
  <c r="G128" i="26"/>
  <c r="H131" i="26"/>
  <c r="H132" i="26"/>
  <c r="H133" i="26"/>
  <c r="H134" i="26"/>
  <c r="G138" i="26"/>
  <c r="H139" i="26"/>
  <c r="H140" i="26"/>
  <c r="G172" i="26"/>
  <c r="H179" i="26"/>
  <c r="H180" i="26"/>
  <c r="H181" i="26"/>
  <c r="H182" i="26"/>
  <c r="H185" i="26"/>
  <c r="H186" i="26"/>
  <c r="H187" i="26"/>
  <c r="H188" i="26"/>
  <c r="H193" i="26"/>
  <c r="H194" i="26"/>
  <c r="H195" i="26"/>
  <c r="H196" i="26"/>
  <c r="H197" i="26"/>
  <c r="H198" i="26"/>
  <c r="H201" i="26"/>
  <c r="G205" i="26"/>
  <c r="G206" i="26"/>
  <c r="G207" i="26"/>
  <c r="G208" i="26"/>
  <c r="H253" i="26"/>
  <c r="H255" i="26"/>
  <c r="H256" i="26"/>
  <c r="H257" i="26"/>
  <c r="H258" i="26"/>
  <c r="H259" i="26"/>
  <c r="H261" i="26"/>
  <c r="H263" i="26"/>
  <c r="H264" i="26"/>
  <c r="H265" i="26"/>
  <c r="H266" i="26"/>
  <c r="H267" i="26"/>
  <c r="G290" i="26"/>
  <c r="G292" i="26"/>
  <c r="H293" i="26"/>
  <c r="H295" i="26"/>
  <c r="G324" i="26"/>
  <c r="G325" i="26"/>
  <c r="G326" i="26"/>
  <c r="G331" i="26"/>
  <c r="H333" i="26"/>
  <c r="G338" i="26"/>
  <c r="H339" i="26"/>
  <c r="G340" i="26"/>
  <c r="H341" i="26"/>
  <c r="H343" i="26"/>
  <c r="H347" i="26"/>
  <c r="G75" i="26"/>
  <c r="G86" i="26"/>
  <c r="H89" i="26"/>
  <c r="H90" i="26"/>
  <c r="G96" i="26"/>
  <c r="H99" i="26"/>
  <c r="H100" i="26"/>
  <c r="H101" i="26"/>
  <c r="H102" i="26"/>
  <c r="G106" i="26"/>
  <c r="H107" i="26"/>
  <c r="H108" i="26"/>
  <c r="G119" i="26"/>
  <c r="G120" i="26"/>
  <c r="H147" i="26"/>
  <c r="H148" i="26"/>
  <c r="H149" i="26"/>
  <c r="H150" i="26"/>
  <c r="G154" i="26"/>
  <c r="H155" i="26"/>
  <c r="H156" i="26"/>
  <c r="H161" i="26"/>
  <c r="G162" i="26"/>
  <c r="H163" i="26"/>
  <c r="H164" i="26"/>
  <c r="H165" i="26"/>
  <c r="H166" i="26"/>
  <c r="H169" i="26"/>
  <c r="G173" i="26"/>
  <c r="G174" i="26"/>
  <c r="G175" i="26"/>
  <c r="G176" i="26"/>
  <c r="G204" i="26"/>
  <c r="H211" i="26"/>
  <c r="H212" i="26"/>
  <c r="H213" i="26"/>
  <c r="H215" i="26"/>
  <c r="H216" i="26"/>
  <c r="H217" i="26"/>
  <c r="H220" i="26"/>
  <c r="H221" i="26"/>
  <c r="H223" i="26"/>
  <c r="H224" i="26"/>
  <c r="H225" i="26"/>
  <c r="H229" i="26"/>
  <c r="H231" i="26"/>
  <c r="H232" i="26"/>
  <c r="H233" i="26"/>
  <c r="H234" i="26"/>
  <c r="H235" i="26"/>
  <c r="H236" i="26"/>
  <c r="H242" i="26"/>
  <c r="H243" i="26"/>
  <c r="G244" i="26"/>
  <c r="H246" i="26"/>
  <c r="G248" i="26"/>
  <c r="G249" i="26"/>
  <c r="G250" i="26"/>
  <c r="G251" i="26"/>
  <c r="G300" i="26"/>
  <c r="G301" i="26"/>
  <c r="G302" i="26"/>
  <c r="G308" i="26"/>
  <c r="H309" i="26"/>
  <c r="H311" i="26"/>
  <c r="G316" i="26"/>
  <c r="H317" i="26"/>
  <c r="G349" i="26"/>
  <c r="H355" i="26"/>
  <c r="H357" i="26"/>
  <c r="H359" i="26"/>
  <c r="H363" i="26"/>
  <c r="G364" i="26"/>
  <c r="H365" i="26"/>
  <c r="H367" i="26"/>
  <c r="G368" i="26"/>
  <c r="H371" i="26"/>
  <c r="G372" i="26"/>
  <c r="G189" i="26"/>
  <c r="G190" i="26"/>
  <c r="G191" i="26"/>
  <c r="G192" i="26"/>
  <c r="G199" i="26"/>
  <c r="G210" i="26"/>
  <c r="G231" i="26"/>
  <c r="G307" i="26"/>
  <c r="G317" i="26"/>
  <c r="G318" i="26"/>
  <c r="G323" i="26"/>
  <c r="G355" i="26"/>
  <c r="G356" i="26"/>
  <c r="G363" i="26"/>
  <c r="G369" i="26"/>
  <c r="G95" i="25"/>
  <c r="G225" i="25"/>
  <c r="G226" i="25"/>
  <c r="G233" i="25"/>
  <c r="G264" i="25"/>
  <c r="G304" i="25"/>
  <c r="H228" i="25"/>
  <c r="H230" i="25"/>
  <c r="H236" i="25"/>
  <c r="H238" i="25"/>
  <c r="H246" i="25"/>
  <c r="H248" i="25"/>
  <c r="G136" i="25"/>
  <c r="H162" i="25"/>
  <c r="H164" i="25"/>
  <c r="H168" i="25"/>
  <c r="H201" i="25"/>
  <c r="H203" i="25"/>
  <c r="G224" i="25"/>
  <c r="G296" i="25"/>
  <c r="H434" i="25"/>
  <c r="G265" i="25"/>
  <c r="G266" i="25"/>
  <c r="G271" i="25"/>
  <c r="G272" i="25"/>
  <c r="G288" i="25"/>
  <c r="H321" i="25"/>
  <c r="H323" i="25"/>
  <c r="H327" i="25"/>
  <c r="G347" i="25"/>
  <c r="H357" i="25"/>
  <c r="H359" i="25"/>
  <c r="H361" i="25"/>
  <c r="H366" i="25"/>
  <c r="G405" i="25"/>
  <c r="H406" i="25"/>
  <c r="H407" i="25"/>
  <c r="H408" i="25"/>
  <c r="H409" i="25"/>
  <c r="H414" i="25"/>
  <c r="H415" i="25"/>
  <c r="H416" i="25"/>
  <c r="H417" i="25"/>
  <c r="H418" i="25"/>
  <c r="H419" i="25"/>
  <c r="G421" i="25"/>
  <c r="H422" i="25"/>
  <c r="H423" i="25"/>
  <c r="H424" i="25"/>
  <c r="H425" i="25"/>
  <c r="H430" i="25"/>
  <c r="H431" i="25"/>
  <c r="H432" i="25"/>
  <c r="H433" i="25"/>
  <c r="H441" i="25"/>
  <c r="G14" i="25"/>
  <c r="G47" i="25"/>
  <c r="G256" i="25"/>
  <c r="G258" i="25"/>
  <c r="H262" i="25"/>
  <c r="H264" i="25"/>
  <c r="G311" i="25"/>
  <c r="G319" i="25"/>
  <c r="G320" i="25"/>
  <c r="G328" i="25"/>
  <c r="G65" i="25"/>
  <c r="G73" i="25"/>
  <c r="G74" i="25"/>
  <c r="G138" i="25"/>
  <c r="G144" i="25"/>
  <c r="G168" i="25"/>
  <c r="G199" i="25"/>
  <c r="G200" i="25"/>
  <c r="G208" i="25"/>
  <c r="G356" i="25"/>
  <c r="G366" i="25"/>
  <c r="G103" i="25"/>
  <c r="G108" i="25"/>
  <c r="G112" i="25"/>
  <c r="G234" i="25"/>
  <c r="G238" i="25"/>
  <c r="H318" i="25"/>
  <c r="G336" i="25"/>
  <c r="G407" i="25"/>
  <c r="G415" i="25"/>
  <c r="H435" i="25"/>
  <c r="G439" i="25"/>
  <c r="G176" i="25"/>
  <c r="G192" i="25"/>
  <c r="H220" i="25"/>
  <c r="G373" i="25"/>
  <c r="G377" i="25"/>
  <c r="G379" i="25"/>
  <c r="G381" i="25"/>
  <c r="G383" i="25"/>
  <c r="G404" i="25"/>
  <c r="G9" i="24"/>
  <c r="H54" i="24"/>
  <c r="H199" i="24"/>
  <c r="H156" i="24"/>
  <c r="H213" i="24"/>
  <c r="G286" i="24"/>
  <c r="G287" i="24"/>
  <c r="H293" i="24"/>
  <c r="G240" i="25"/>
  <c r="G57" i="25"/>
  <c r="G58" i="25"/>
  <c r="H66" i="25"/>
  <c r="H67" i="25"/>
  <c r="H69" i="25"/>
  <c r="H70" i="25"/>
  <c r="H71" i="25"/>
  <c r="G96" i="25"/>
  <c r="G99" i="25"/>
  <c r="H105" i="25"/>
  <c r="H106" i="25"/>
  <c r="H107" i="25"/>
  <c r="H108" i="25"/>
  <c r="H112" i="25"/>
  <c r="G130" i="25"/>
  <c r="G132" i="25"/>
  <c r="G134" i="25"/>
  <c r="H170" i="25"/>
  <c r="H172" i="25"/>
  <c r="H176" i="25"/>
  <c r="H178" i="25"/>
  <c r="H180" i="25"/>
  <c r="H184" i="25"/>
  <c r="H186" i="25"/>
  <c r="H188" i="25"/>
  <c r="H222" i="25"/>
  <c r="G222" i="25"/>
  <c r="G71" i="25"/>
  <c r="H80" i="25"/>
  <c r="H81" i="25"/>
  <c r="G92" i="25"/>
  <c r="G104" i="25"/>
  <c r="G107" i="25"/>
  <c r="H113" i="25"/>
  <c r="H114" i="25"/>
  <c r="H115" i="25"/>
  <c r="H116" i="25"/>
  <c r="H120" i="25"/>
  <c r="H122" i="25"/>
  <c r="H124" i="25"/>
  <c r="H128" i="25"/>
  <c r="H130" i="25"/>
  <c r="H132" i="25"/>
  <c r="H136" i="25"/>
  <c r="H16" i="25"/>
  <c r="G50" i="25"/>
  <c r="G52" i="25"/>
  <c r="G54" i="25"/>
  <c r="G55" i="25"/>
  <c r="G60" i="25"/>
  <c r="G62" i="25"/>
  <c r="G63" i="25"/>
  <c r="G100" i="25"/>
  <c r="G201" i="25"/>
  <c r="G207" i="25"/>
  <c r="H209" i="25"/>
  <c r="H211" i="25"/>
  <c r="G216" i="25"/>
  <c r="H217" i="25"/>
  <c r="G239" i="25"/>
  <c r="H241" i="25"/>
  <c r="H243" i="25"/>
  <c r="G248" i="25"/>
  <c r="H249" i="25"/>
  <c r="H251" i="25"/>
  <c r="H255" i="25"/>
  <c r="G279" i="25"/>
  <c r="G287" i="25"/>
  <c r="H289" i="25"/>
  <c r="H291" i="25"/>
  <c r="H295" i="25"/>
  <c r="G321" i="25"/>
  <c r="G327" i="25"/>
  <c r="H329" i="25"/>
  <c r="H331" i="25"/>
  <c r="H335" i="25"/>
  <c r="H367" i="25"/>
  <c r="H368" i="25"/>
  <c r="H369" i="25"/>
  <c r="H370" i="25"/>
  <c r="H191" i="25"/>
  <c r="H192" i="25"/>
  <c r="G217" i="25"/>
  <c r="G241" i="25"/>
  <c r="G242" i="25"/>
  <c r="G247" i="25"/>
  <c r="H257" i="25"/>
  <c r="H259" i="25"/>
  <c r="G289" i="25"/>
  <c r="G295" i="25"/>
  <c r="H297" i="25"/>
  <c r="H299" i="25"/>
  <c r="H303" i="25"/>
  <c r="G329" i="25"/>
  <c r="G335" i="25"/>
  <c r="H337" i="25"/>
  <c r="H339" i="25"/>
  <c r="H343" i="25"/>
  <c r="H345" i="25"/>
  <c r="H346" i="25"/>
  <c r="H347" i="25"/>
  <c r="H375" i="25"/>
  <c r="H377" i="25"/>
  <c r="H379" i="25"/>
  <c r="H383" i="25"/>
  <c r="G417" i="25"/>
  <c r="H440" i="25"/>
  <c r="H144" i="25"/>
  <c r="G191" i="25"/>
  <c r="H193" i="25"/>
  <c r="H195" i="25"/>
  <c r="H199" i="25"/>
  <c r="H206" i="25"/>
  <c r="H208" i="25"/>
  <c r="G223" i="25"/>
  <c r="H225" i="25"/>
  <c r="G230" i="25"/>
  <c r="G232" i="25"/>
  <c r="H233" i="25"/>
  <c r="G257" i="25"/>
  <c r="G263" i="25"/>
  <c r="H265" i="25"/>
  <c r="H267" i="25"/>
  <c r="H271" i="25"/>
  <c r="H286" i="25"/>
  <c r="G297" i="25"/>
  <c r="G303" i="25"/>
  <c r="H305" i="25"/>
  <c r="H307" i="25"/>
  <c r="H311" i="25"/>
  <c r="G312" i="25"/>
  <c r="H313" i="25"/>
  <c r="H315" i="25"/>
  <c r="H319" i="25"/>
  <c r="H326" i="25"/>
  <c r="G343" i="25"/>
  <c r="G345" i="25"/>
  <c r="H349" i="25"/>
  <c r="G362" i="25"/>
  <c r="G365" i="25"/>
  <c r="G375" i="25"/>
  <c r="H385" i="25"/>
  <c r="H387" i="25"/>
  <c r="G389" i="25"/>
  <c r="H391" i="25"/>
  <c r="H393" i="25"/>
  <c r="H398" i="25"/>
  <c r="G399" i="25"/>
  <c r="H400" i="25"/>
  <c r="H401" i="25"/>
  <c r="H402" i="25"/>
  <c r="H403" i="25"/>
  <c r="G410" i="25"/>
  <c r="G411" i="25"/>
  <c r="G435" i="25"/>
  <c r="G55" i="24"/>
  <c r="H56" i="24"/>
  <c r="H123" i="24"/>
  <c r="G154" i="24"/>
  <c r="G155" i="24"/>
  <c r="H171" i="24"/>
  <c r="H187" i="24"/>
  <c r="G222" i="24"/>
  <c r="G223" i="24"/>
  <c r="H251" i="24"/>
  <c r="H389" i="24"/>
  <c r="H391" i="24"/>
  <c r="H393" i="24"/>
  <c r="H47" i="24"/>
  <c r="H49" i="24"/>
  <c r="H51" i="24"/>
  <c r="H53" i="24"/>
  <c r="G78" i="24"/>
  <c r="G80" i="24"/>
  <c r="H11" i="24"/>
  <c r="H13" i="24"/>
  <c r="G16" i="24"/>
  <c r="H17" i="24"/>
  <c r="H19" i="24"/>
  <c r="H21" i="24"/>
  <c r="G46" i="24"/>
  <c r="G48" i="24"/>
  <c r="H57" i="24"/>
  <c r="H59" i="24"/>
  <c r="H61" i="24"/>
  <c r="H67" i="24"/>
  <c r="G72" i="24"/>
  <c r="G74" i="24"/>
  <c r="H76" i="24"/>
  <c r="G77" i="24"/>
  <c r="H93" i="24"/>
  <c r="H95" i="24"/>
  <c r="H96" i="24"/>
  <c r="H97" i="24"/>
  <c r="H99" i="24"/>
  <c r="H100" i="24"/>
  <c r="H115" i="24"/>
  <c r="H116" i="24"/>
  <c r="H117" i="24"/>
  <c r="H119" i="24"/>
  <c r="H120" i="24"/>
  <c r="H121" i="24"/>
  <c r="H136" i="24"/>
  <c r="H137" i="24"/>
  <c r="H139" i="24"/>
  <c r="H140" i="24"/>
  <c r="H141" i="24"/>
  <c r="H143" i="24"/>
  <c r="G158" i="24"/>
  <c r="G159" i="24"/>
  <c r="H168" i="24"/>
  <c r="H169" i="24"/>
  <c r="G174" i="24"/>
  <c r="G175" i="24"/>
  <c r="H183" i="24"/>
  <c r="H184" i="24"/>
  <c r="H185" i="24"/>
  <c r="G202" i="24"/>
  <c r="G203" i="24"/>
  <c r="H211" i="24"/>
  <c r="H212" i="24"/>
  <c r="G218" i="24"/>
  <c r="G219" i="24"/>
  <c r="H225" i="24"/>
  <c r="H227" i="24"/>
  <c r="H228" i="24"/>
  <c r="H243" i="24"/>
  <c r="H244" i="24"/>
  <c r="H245" i="24"/>
  <c r="H247" i="24"/>
  <c r="H248" i="24"/>
  <c r="H249" i="24"/>
  <c r="H264" i="24"/>
  <c r="H265" i="24"/>
  <c r="H267" i="24"/>
  <c r="H268" i="24"/>
  <c r="H269" i="24"/>
  <c r="H271" i="24"/>
  <c r="H285" i="24"/>
  <c r="H287" i="24"/>
  <c r="H288" i="24"/>
  <c r="H289" i="24"/>
  <c r="H291" i="24"/>
  <c r="H292" i="24"/>
  <c r="H309" i="24"/>
  <c r="H311" i="24"/>
  <c r="H313" i="24"/>
  <c r="H315" i="24"/>
  <c r="H316" i="24"/>
  <c r="H319" i="24"/>
  <c r="H348" i="24"/>
  <c r="H371" i="24"/>
  <c r="H372" i="24"/>
  <c r="H373" i="24"/>
  <c r="H375" i="24"/>
  <c r="H377" i="24"/>
  <c r="G389" i="24"/>
  <c r="G391" i="24"/>
  <c r="G393" i="24"/>
  <c r="H9" i="24"/>
  <c r="G40" i="24"/>
  <c r="G42" i="24"/>
  <c r="H44" i="24"/>
  <c r="G45" i="24"/>
  <c r="G56" i="24"/>
  <c r="G90" i="24"/>
  <c r="G91" i="24"/>
  <c r="G110" i="24"/>
  <c r="G111" i="24"/>
  <c r="G190" i="24"/>
  <c r="G191" i="24"/>
  <c r="G206" i="24"/>
  <c r="G207" i="24"/>
  <c r="G234" i="24"/>
  <c r="G235" i="24"/>
  <c r="G238" i="24"/>
  <c r="G239" i="24"/>
  <c r="G254" i="24"/>
  <c r="G255" i="24"/>
  <c r="G282" i="24"/>
  <c r="G283" i="24"/>
  <c r="G298" i="24"/>
  <c r="G299" i="24"/>
  <c r="G306" i="24"/>
  <c r="G307" i="24"/>
  <c r="G326" i="24"/>
  <c r="G327" i="24"/>
  <c r="H333" i="24"/>
  <c r="G341" i="24"/>
  <c r="G343" i="24"/>
  <c r="G345" i="24"/>
  <c r="G168" i="23"/>
  <c r="G173" i="23"/>
  <c r="G186" i="23"/>
  <c r="G188" i="23"/>
  <c r="G189" i="23"/>
  <c r="G190" i="23"/>
  <c r="H200" i="23"/>
  <c r="G276" i="23"/>
  <c r="G25" i="23"/>
  <c r="G27" i="23"/>
  <c r="G40" i="23"/>
  <c r="G48" i="23"/>
  <c r="G237" i="23"/>
  <c r="G246" i="23"/>
  <c r="G267" i="23"/>
  <c r="G268" i="23"/>
  <c r="G271" i="23"/>
  <c r="G201" i="23"/>
  <c r="G203" i="23"/>
  <c r="G205" i="23"/>
  <c r="G213" i="23"/>
  <c r="G339" i="22"/>
  <c r="G47" i="22"/>
  <c r="G48" i="22"/>
  <c r="H291" i="22"/>
  <c r="G292" i="22"/>
  <c r="G295" i="22"/>
  <c r="H298" i="22"/>
  <c r="H323" i="22"/>
  <c r="G367" i="22"/>
  <c r="H368" i="22"/>
  <c r="G372" i="22"/>
  <c r="G375" i="22"/>
  <c r="H376" i="22"/>
  <c r="H378" i="22"/>
  <c r="G72" i="22"/>
  <c r="G137" i="22"/>
  <c r="G144" i="22"/>
  <c r="G162" i="22"/>
  <c r="G408" i="22"/>
  <c r="G410" i="22"/>
  <c r="H418" i="22"/>
  <c r="G423" i="22"/>
  <c r="G64" i="21"/>
  <c r="H66" i="21"/>
  <c r="G80" i="21"/>
  <c r="H82" i="21"/>
  <c r="H84" i="21"/>
  <c r="H86" i="21"/>
  <c r="G88" i="21"/>
  <c r="G192" i="21"/>
  <c r="G208" i="21"/>
  <c r="H210" i="21"/>
  <c r="G211" i="21"/>
  <c r="H212" i="21"/>
  <c r="G216" i="21"/>
  <c r="H243" i="20"/>
  <c r="H247" i="20"/>
  <c r="H249" i="20"/>
  <c r="G11" i="20"/>
  <c r="G46" i="20"/>
  <c r="G110" i="20"/>
  <c r="G136" i="20"/>
  <c r="G142" i="20"/>
  <c r="G151" i="20"/>
  <c r="G152" i="20"/>
  <c r="G158" i="20"/>
  <c r="G258" i="20"/>
  <c r="G313" i="20"/>
  <c r="G11" i="19"/>
  <c r="G12" i="19"/>
  <c r="G13" i="19"/>
  <c r="G53" i="19"/>
  <c r="H442" i="19"/>
  <c r="H387" i="19"/>
  <c r="H395" i="19"/>
  <c r="H403" i="19"/>
  <c r="G416" i="19"/>
  <c r="G423" i="19"/>
  <c r="G154" i="19"/>
  <c r="G155" i="19"/>
  <c r="G167" i="19"/>
  <c r="G279" i="19"/>
  <c r="G250" i="18"/>
  <c r="G12" i="18"/>
  <c r="G14" i="18"/>
  <c r="G16" i="18"/>
  <c r="G17" i="18"/>
  <c r="G26" i="18"/>
  <c r="G41" i="18"/>
  <c r="H344" i="18"/>
  <c r="H348" i="18"/>
  <c r="H350" i="18"/>
  <c r="H358" i="18"/>
  <c r="H109" i="17"/>
  <c r="H113" i="17"/>
  <c r="H115" i="17"/>
  <c r="G263" i="17"/>
  <c r="G264" i="17"/>
  <c r="G327" i="17"/>
  <c r="G328" i="17"/>
  <c r="G13" i="17"/>
  <c r="G15" i="17"/>
  <c r="G28" i="17"/>
  <c r="G29" i="17"/>
  <c r="G31" i="17"/>
  <c r="H294" i="17"/>
  <c r="H326" i="17"/>
  <c r="G36" i="17"/>
  <c r="G37" i="17"/>
  <c r="G39" i="17"/>
  <c r="H175" i="17"/>
  <c r="H181" i="17"/>
  <c r="H242" i="17"/>
  <c r="G336" i="17"/>
  <c r="G367" i="17"/>
  <c r="G371" i="17"/>
  <c r="G43" i="17"/>
  <c r="H69" i="17"/>
  <c r="H73" i="17"/>
  <c r="H75" i="17"/>
  <c r="H77" i="17"/>
  <c r="H81" i="17"/>
  <c r="G158" i="17"/>
  <c r="G159" i="17"/>
  <c r="G174" i="17"/>
  <c r="G175" i="17"/>
  <c r="G243" i="17"/>
  <c r="G245" i="17"/>
  <c r="G247" i="17"/>
  <c r="H366" i="17"/>
  <c r="H33" i="16"/>
  <c r="H35" i="16"/>
  <c r="G323" i="16"/>
  <c r="G25" i="16"/>
  <c r="H139" i="16"/>
  <c r="G160" i="16"/>
  <c r="G351" i="16"/>
  <c r="G352" i="16"/>
  <c r="G354" i="16"/>
  <c r="G9" i="23"/>
  <c r="G49" i="23"/>
  <c r="G51" i="23"/>
  <c r="G53" i="23"/>
  <c r="G57" i="23"/>
  <c r="G59" i="23"/>
  <c r="H62" i="23"/>
  <c r="H63" i="23"/>
  <c r="G70" i="23"/>
  <c r="H71" i="23"/>
  <c r="H73" i="23"/>
  <c r="H75" i="23"/>
  <c r="H76" i="23"/>
  <c r="H77" i="23"/>
  <c r="G80" i="23"/>
  <c r="H81" i="23"/>
  <c r="H83" i="23"/>
  <c r="H84" i="23"/>
  <c r="H85" i="23"/>
  <c r="H86" i="23"/>
  <c r="G139" i="23"/>
  <c r="G141" i="23"/>
  <c r="H171" i="23"/>
  <c r="H172" i="23"/>
  <c r="G233" i="23"/>
  <c r="G235" i="23"/>
  <c r="H238" i="23"/>
  <c r="H239" i="23"/>
  <c r="H246" i="23"/>
  <c r="H11" i="23"/>
  <c r="H12" i="23"/>
  <c r="G32" i="23"/>
  <c r="G34" i="23"/>
  <c r="G37" i="23"/>
  <c r="H38" i="23"/>
  <c r="G45" i="23"/>
  <c r="G62" i="23"/>
  <c r="G81" i="23"/>
  <c r="G83" i="23"/>
  <c r="G85" i="23"/>
  <c r="G89" i="23"/>
  <c r="G91" i="23"/>
  <c r="H94" i="23"/>
  <c r="H95" i="23"/>
  <c r="G102" i="23"/>
  <c r="H103" i="23"/>
  <c r="H105" i="23"/>
  <c r="H107" i="23"/>
  <c r="H108" i="23"/>
  <c r="H109" i="23"/>
  <c r="G112" i="23"/>
  <c r="H113" i="23"/>
  <c r="H115" i="23"/>
  <c r="H116" i="23"/>
  <c r="H117" i="23"/>
  <c r="H118" i="23"/>
  <c r="H119" i="23"/>
  <c r="H136" i="23"/>
  <c r="G169" i="23"/>
  <c r="G171" i="23"/>
  <c r="H174" i="23"/>
  <c r="H175" i="23"/>
  <c r="G181" i="23"/>
  <c r="H182" i="23"/>
  <c r="H183" i="23"/>
  <c r="H191" i="23"/>
  <c r="G192" i="23"/>
  <c r="H193" i="23"/>
  <c r="H195" i="23"/>
  <c r="H196" i="23"/>
  <c r="H197" i="23"/>
  <c r="H198" i="23"/>
  <c r="G206" i="23"/>
  <c r="G210" i="23"/>
  <c r="G212" i="23"/>
  <c r="H247" i="23"/>
  <c r="H249" i="23"/>
  <c r="H251" i="23"/>
  <c r="H252" i="23"/>
  <c r="G29" i="23"/>
  <c r="H31" i="23"/>
  <c r="G38" i="23"/>
  <c r="H41" i="23"/>
  <c r="H43" i="23"/>
  <c r="H44" i="23"/>
  <c r="H45" i="23"/>
  <c r="H47" i="23"/>
  <c r="G94" i="23"/>
  <c r="G115" i="23"/>
  <c r="G117" i="23"/>
  <c r="G165" i="23"/>
  <c r="G166" i="23"/>
  <c r="H168" i="23"/>
  <c r="G229" i="23"/>
  <c r="G230" i="23"/>
  <c r="H232" i="23"/>
  <c r="G296" i="23"/>
  <c r="H298" i="23"/>
  <c r="H303" i="23"/>
  <c r="G344" i="23"/>
  <c r="H253" i="23"/>
  <c r="H255" i="23"/>
  <c r="G256" i="23"/>
  <c r="H257" i="23"/>
  <c r="H259" i="23"/>
  <c r="H260" i="23"/>
  <c r="H264" i="23"/>
  <c r="H265" i="23"/>
  <c r="H266" i="23"/>
  <c r="H267" i="23"/>
  <c r="H268" i="23"/>
  <c r="H272" i="23"/>
  <c r="G316" i="23"/>
  <c r="H317" i="23"/>
  <c r="H318" i="23"/>
  <c r="H319" i="23"/>
  <c r="H325" i="23"/>
  <c r="G15" i="22"/>
  <c r="H17" i="22"/>
  <c r="H19" i="22"/>
  <c r="H23" i="22"/>
  <c r="G49" i="22"/>
  <c r="G55" i="22"/>
  <c r="H71" i="22"/>
  <c r="G95" i="22"/>
  <c r="H111" i="22"/>
  <c r="H113" i="22"/>
  <c r="G145" i="22"/>
  <c r="G154" i="22"/>
  <c r="H163" i="22"/>
  <c r="H164" i="22"/>
  <c r="H165" i="22"/>
  <c r="H166" i="22"/>
  <c r="H168" i="22"/>
  <c r="H170" i="22"/>
  <c r="H172" i="22"/>
  <c r="H174" i="22"/>
  <c r="H176" i="22"/>
  <c r="H178" i="22"/>
  <c r="H180" i="22"/>
  <c r="H182" i="22"/>
  <c r="H184" i="22"/>
  <c r="H186" i="22"/>
  <c r="H188" i="22"/>
  <c r="H190" i="22"/>
  <c r="H192" i="22"/>
  <c r="H194" i="22"/>
  <c r="H196" i="22"/>
  <c r="H198" i="22"/>
  <c r="H200" i="22"/>
  <c r="H202" i="22"/>
  <c r="H204" i="22"/>
  <c r="H206" i="22"/>
  <c r="H208" i="22"/>
  <c r="H210" i="22"/>
  <c r="H212" i="22"/>
  <c r="H214" i="22"/>
  <c r="H290" i="22"/>
  <c r="G324" i="22"/>
  <c r="G327" i="22"/>
  <c r="H329" i="22"/>
  <c r="G347" i="22"/>
  <c r="G355" i="22"/>
  <c r="G357" i="22"/>
  <c r="H369" i="22"/>
  <c r="G409" i="22"/>
  <c r="H411" i="22"/>
  <c r="H413" i="22"/>
  <c r="H415" i="22"/>
  <c r="G17" i="22"/>
  <c r="G23" i="22"/>
  <c r="H25" i="22"/>
  <c r="H27" i="22"/>
  <c r="H31" i="22"/>
  <c r="G32" i="22"/>
  <c r="H33" i="22"/>
  <c r="H35" i="22"/>
  <c r="H39" i="22"/>
  <c r="G40" i="22"/>
  <c r="H41" i="22"/>
  <c r="G71" i="22"/>
  <c r="H73" i="22"/>
  <c r="H79" i="22"/>
  <c r="G80" i="22"/>
  <c r="H81" i="22"/>
  <c r="G86" i="22"/>
  <c r="H87" i="22"/>
  <c r="G90" i="22"/>
  <c r="H92" i="22"/>
  <c r="H94" i="22"/>
  <c r="G111" i="22"/>
  <c r="G112" i="22"/>
  <c r="H119" i="22"/>
  <c r="H121" i="22"/>
  <c r="H122" i="22"/>
  <c r="G125" i="22"/>
  <c r="H126" i="22"/>
  <c r="H128" i="22"/>
  <c r="H129" i="22"/>
  <c r="H130" i="22"/>
  <c r="H132" i="22"/>
  <c r="G140" i="22"/>
  <c r="G141" i="22"/>
  <c r="G289" i="22"/>
  <c r="G321" i="22"/>
  <c r="H322" i="22"/>
  <c r="G329" i="22"/>
  <c r="G333" i="22"/>
  <c r="G334" i="22"/>
  <c r="G336" i="22"/>
  <c r="H337" i="22"/>
  <c r="G368" i="22"/>
  <c r="G377" i="22"/>
  <c r="G396" i="22"/>
  <c r="G399" i="22"/>
  <c r="H400" i="22"/>
  <c r="G407" i="22"/>
  <c r="H408" i="22"/>
  <c r="G415" i="22"/>
  <c r="G419" i="22"/>
  <c r="G421" i="22"/>
  <c r="G10" i="22"/>
  <c r="G12" i="22"/>
  <c r="H14" i="22"/>
  <c r="G25" i="22"/>
  <c r="G31" i="22"/>
  <c r="G41" i="22"/>
  <c r="G66" i="22"/>
  <c r="H68" i="22"/>
  <c r="H70" i="22"/>
  <c r="G73" i="22"/>
  <c r="G79" i="22"/>
  <c r="G106" i="22"/>
  <c r="H108" i="22"/>
  <c r="H110" i="22"/>
  <c r="G118" i="22"/>
  <c r="G119" i="22"/>
  <c r="G120" i="22"/>
  <c r="H347" i="22"/>
  <c r="G350" i="22"/>
  <c r="G352" i="22"/>
  <c r="H353" i="22"/>
  <c r="G354" i="22"/>
  <c r="H355" i="22"/>
  <c r="G378" i="22"/>
  <c r="G400" i="22"/>
  <c r="H410" i="22"/>
  <c r="H89" i="21"/>
  <c r="H93" i="21"/>
  <c r="G104" i="21"/>
  <c r="H105" i="21"/>
  <c r="H109" i="21"/>
  <c r="H117" i="21"/>
  <c r="G120" i="21"/>
  <c r="H121" i="21"/>
  <c r="H125" i="21"/>
  <c r="G136" i="21"/>
  <c r="H137" i="21"/>
  <c r="H141" i="21"/>
  <c r="G152" i="21"/>
  <c r="H153" i="21"/>
  <c r="H157" i="21"/>
  <c r="H165" i="21"/>
  <c r="G168" i="21"/>
  <c r="H217" i="21"/>
  <c r="H221" i="21"/>
  <c r="H229" i="21"/>
  <c r="G232" i="21"/>
  <c r="H233" i="21"/>
  <c r="H237" i="21"/>
  <c r="H245" i="21"/>
  <c r="G248" i="21"/>
  <c r="H249" i="21"/>
  <c r="H253" i="21"/>
  <c r="H261" i="21"/>
  <c r="G264" i="21"/>
  <c r="H265" i="21"/>
  <c r="H269" i="21"/>
  <c r="H277" i="21"/>
  <c r="G280" i="21"/>
  <c r="H281" i="21"/>
  <c r="H285" i="21"/>
  <c r="H293" i="21"/>
  <c r="G296" i="21"/>
  <c r="H297" i="21"/>
  <c r="H300" i="21"/>
  <c r="H302" i="21"/>
  <c r="H308" i="21"/>
  <c r="H312" i="21"/>
  <c r="H318" i="21"/>
  <c r="H324" i="21"/>
  <c r="H332" i="21"/>
  <c r="H334" i="21"/>
  <c r="H339" i="21"/>
  <c r="H340" i="21"/>
  <c r="H342" i="21"/>
  <c r="H347" i="21"/>
  <c r="H348" i="21"/>
  <c r="H350" i="21"/>
  <c r="H355" i="21"/>
  <c r="H364" i="21"/>
  <c r="H366" i="21"/>
  <c r="H371" i="21"/>
  <c r="H372" i="21"/>
  <c r="H374" i="21"/>
  <c r="H379" i="21"/>
  <c r="H380" i="21"/>
  <c r="H382" i="21"/>
  <c r="H387" i="21"/>
  <c r="H388" i="21"/>
  <c r="H390" i="21"/>
  <c r="H411" i="21"/>
  <c r="H412" i="21"/>
  <c r="H414" i="21"/>
  <c r="H485" i="21"/>
  <c r="G86" i="21"/>
  <c r="H436" i="21"/>
  <c r="H440" i="21"/>
  <c r="H444" i="21"/>
  <c r="H448" i="21"/>
  <c r="H452" i="21"/>
  <c r="H456" i="21"/>
  <c r="H460" i="21"/>
  <c r="H464" i="21"/>
  <c r="H468" i="21"/>
  <c r="H472" i="21"/>
  <c r="H476" i="21"/>
  <c r="H484" i="21"/>
  <c r="H488" i="21"/>
  <c r="H492" i="21"/>
  <c r="H500" i="21"/>
  <c r="H504" i="21"/>
  <c r="H508" i="21"/>
  <c r="H516" i="21"/>
  <c r="H520" i="21"/>
  <c r="H524" i="21"/>
  <c r="H532" i="21"/>
  <c r="H536" i="21"/>
  <c r="H540" i="21"/>
  <c r="H548" i="21"/>
  <c r="H552" i="21"/>
  <c r="H556" i="21"/>
  <c r="H564" i="21"/>
  <c r="H568" i="21"/>
  <c r="H572" i="21"/>
  <c r="H580" i="21"/>
  <c r="G475" i="21"/>
  <c r="G78" i="20"/>
  <c r="G81" i="20"/>
  <c r="G83" i="20"/>
  <c r="G85" i="20"/>
  <c r="G88" i="20"/>
  <c r="G104" i="20"/>
  <c r="G265" i="20"/>
  <c r="G273" i="20"/>
  <c r="G445" i="20"/>
  <c r="G457" i="20"/>
  <c r="H490" i="20"/>
  <c r="G496" i="20"/>
  <c r="G504" i="20"/>
  <c r="G436" i="20"/>
  <c r="H437" i="20"/>
  <c r="G440" i="20"/>
  <c r="G444" i="20"/>
  <c r="G48" i="20"/>
  <c r="G56" i="20"/>
  <c r="H121" i="20"/>
  <c r="H122" i="20"/>
  <c r="H124" i="20"/>
  <c r="H125" i="20"/>
  <c r="H126" i="20"/>
  <c r="H129" i="20"/>
  <c r="G237" i="20"/>
  <c r="G314" i="20"/>
  <c r="G315" i="20"/>
  <c r="G317" i="20"/>
  <c r="G321" i="20"/>
  <c r="G19" i="20"/>
  <c r="G31" i="20"/>
  <c r="G32" i="20"/>
  <c r="G33" i="20"/>
  <c r="G35" i="20"/>
  <c r="G39" i="20"/>
  <c r="G40" i="20"/>
  <c r="G41" i="20"/>
  <c r="G112" i="20"/>
  <c r="G120" i="20"/>
  <c r="G129" i="20"/>
  <c r="H185" i="20"/>
  <c r="H186" i="20"/>
  <c r="H188" i="20"/>
  <c r="H197" i="20"/>
  <c r="G201" i="20"/>
  <c r="H203" i="20"/>
  <c r="H205" i="20"/>
  <c r="G209" i="20"/>
  <c r="H213" i="20"/>
  <c r="H220" i="20"/>
  <c r="H252" i="20"/>
  <c r="G281" i="20"/>
  <c r="H287" i="20"/>
  <c r="G289" i="20"/>
  <c r="H303" i="20"/>
  <c r="H305" i="20"/>
  <c r="H307" i="20"/>
  <c r="H311" i="20"/>
  <c r="H313" i="20"/>
  <c r="H496" i="20"/>
  <c r="H504" i="20"/>
  <c r="H508" i="20"/>
  <c r="G516" i="20"/>
  <c r="H520" i="20"/>
  <c r="G523" i="20"/>
  <c r="H524" i="20"/>
  <c r="G527" i="20"/>
  <c r="H528" i="20"/>
  <c r="G183" i="19"/>
  <c r="G187" i="19"/>
  <c r="G215" i="19"/>
  <c r="G251" i="19"/>
  <c r="G263" i="19"/>
  <c r="H299" i="19"/>
  <c r="G323" i="19"/>
  <c r="G325" i="19"/>
  <c r="H331" i="19"/>
  <c r="G337" i="19"/>
  <c r="H339" i="19"/>
  <c r="G341" i="19"/>
  <c r="H435" i="19"/>
  <c r="H439" i="19"/>
  <c r="H14" i="19"/>
  <c r="H16" i="19"/>
  <c r="H18" i="19"/>
  <c r="H19" i="19"/>
  <c r="H20" i="19"/>
  <c r="H22" i="19"/>
  <c r="G23" i="19"/>
  <c r="H24" i="19"/>
  <c r="H26" i="19"/>
  <c r="H27" i="19"/>
  <c r="H28" i="19"/>
  <c r="H29" i="19"/>
  <c r="H32" i="19"/>
  <c r="H34" i="19"/>
  <c r="H35" i="19"/>
  <c r="H36" i="19"/>
  <c r="H37" i="19"/>
  <c r="H40" i="19"/>
  <c r="H42" i="19"/>
  <c r="H43" i="19"/>
  <c r="H44" i="19"/>
  <c r="H45" i="19"/>
  <c r="H46" i="19"/>
  <c r="G60" i="19"/>
  <c r="G119" i="19"/>
  <c r="G149" i="19"/>
  <c r="H151" i="19"/>
  <c r="G282" i="19"/>
  <c r="G298" i="19"/>
  <c r="G299" i="19"/>
  <c r="G71" i="19"/>
  <c r="G87" i="19"/>
  <c r="G227" i="19"/>
  <c r="G229" i="19"/>
  <c r="G235" i="19"/>
  <c r="G275" i="19"/>
  <c r="G277" i="19"/>
  <c r="H279" i="19"/>
  <c r="G362" i="19"/>
  <c r="G366" i="19"/>
  <c r="G367" i="19"/>
  <c r="G394" i="19"/>
  <c r="G395" i="19"/>
  <c r="G399" i="19"/>
  <c r="G108" i="18"/>
  <c r="G116" i="18"/>
  <c r="G129" i="18"/>
  <c r="G132" i="18"/>
  <c r="H177" i="18"/>
  <c r="H179" i="18"/>
  <c r="H187" i="18"/>
  <c r="H189" i="18"/>
  <c r="H191" i="18"/>
  <c r="H193" i="18"/>
  <c r="H195" i="18"/>
  <c r="H197" i="18"/>
  <c r="H199" i="18"/>
  <c r="H201" i="18"/>
  <c r="H219" i="18"/>
  <c r="H221" i="18"/>
  <c r="H223" i="18"/>
  <c r="H225" i="18"/>
  <c r="H227" i="18"/>
  <c r="H229" i="18"/>
  <c r="H231" i="18"/>
  <c r="H233" i="18"/>
  <c r="H251" i="18"/>
  <c r="H253" i="18"/>
  <c r="H255" i="18"/>
  <c r="H257" i="18"/>
  <c r="H259" i="18"/>
  <c r="H261" i="18"/>
  <c r="H263" i="18"/>
  <c r="H265" i="18"/>
  <c r="H283" i="18"/>
  <c r="H285" i="18"/>
  <c r="H287" i="18"/>
  <c r="H289" i="18"/>
  <c r="H291" i="18"/>
  <c r="H293" i="18"/>
  <c r="H27" i="18"/>
  <c r="H29" i="18"/>
  <c r="H31" i="18"/>
  <c r="H32" i="18"/>
  <c r="H33" i="18"/>
  <c r="H35" i="18"/>
  <c r="H154" i="18"/>
  <c r="G19" i="17"/>
  <c r="G27" i="17"/>
  <c r="G60" i="17"/>
  <c r="G61" i="17"/>
  <c r="G63" i="17"/>
  <c r="H9" i="17"/>
  <c r="H83" i="17"/>
  <c r="G83" i="17"/>
  <c r="H29" i="17"/>
  <c r="H33" i="17"/>
  <c r="H35" i="17"/>
  <c r="G44" i="17"/>
  <c r="G45" i="17"/>
  <c r="G47" i="17"/>
  <c r="H62" i="17"/>
  <c r="G67" i="17"/>
  <c r="H70" i="17"/>
  <c r="G75" i="17"/>
  <c r="H78" i="17"/>
  <c r="G115" i="17"/>
  <c r="G116" i="17"/>
  <c r="G117" i="17"/>
  <c r="G119" i="17"/>
  <c r="H126" i="17"/>
  <c r="G131" i="17"/>
  <c r="H134" i="17"/>
  <c r="G139" i="17"/>
  <c r="H142" i="17"/>
  <c r="H144" i="17"/>
  <c r="G181" i="17"/>
  <c r="G182" i="17"/>
  <c r="G183" i="17"/>
  <c r="G184" i="17"/>
  <c r="G185" i="17"/>
  <c r="H194" i="17"/>
  <c r="G225" i="17"/>
  <c r="H227" i="17"/>
  <c r="H229" i="17"/>
  <c r="H230" i="17"/>
  <c r="H231" i="17"/>
  <c r="H232" i="17"/>
  <c r="H235" i="17"/>
  <c r="H237" i="17"/>
  <c r="H238" i="17"/>
  <c r="G294" i="17"/>
  <c r="G295" i="17"/>
  <c r="G296" i="17"/>
  <c r="H305" i="17"/>
  <c r="G312" i="17"/>
  <c r="H313" i="17"/>
  <c r="H315" i="17"/>
  <c r="H317" i="17"/>
  <c r="G318" i="17"/>
  <c r="H321" i="17"/>
  <c r="G322" i="17"/>
  <c r="G372" i="17"/>
  <c r="H386" i="17"/>
  <c r="G393" i="17"/>
  <c r="H394" i="17"/>
  <c r="H395" i="17"/>
  <c r="H396" i="17"/>
  <c r="G76" i="17"/>
  <c r="G79" i="17"/>
  <c r="G124" i="17"/>
  <c r="G125" i="17"/>
  <c r="G127" i="17"/>
  <c r="G140" i="17"/>
  <c r="G141" i="17"/>
  <c r="G143" i="17"/>
  <c r="G145" i="17"/>
  <c r="G192" i="17"/>
  <c r="G193" i="17"/>
  <c r="G303" i="17"/>
  <c r="G304" i="17"/>
  <c r="G323" i="17"/>
  <c r="G370" i="17"/>
  <c r="G383" i="17"/>
  <c r="G385" i="17"/>
  <c r="G84" i="17"/>
  <c r="G85" i="17"/>
  <c r="G87" i="17"/>
  <c r="H94" i="17"/>
  <c r="G99" i="17"/>
  <c r="H102" i="17"/>
  <c r="G107" i="17"/>
  <c r="H110" i="17"/>
  <c r="G149" i="17"/>
  <c r="G150" i="17"/>
  <c r="G151" i="17"/>
  <c r="G165" i="17"/>
  <c r="H168" i="17"/>
  <c r="H170" i="17"/>
  <c r="G173" i="17"/>
  <c r="H176" i="17"/>
  <c r="G242" i="17"/>
  <c r="G280" i="17"/>
  <c r="G286" i="17"/>
  <c r="H289" i="17"/>
  <c r="G290" i="17"/>
  <c r="G326" i="17"/>
  <c r="G344" i="17"/>
  <c r="H351" i="17"/>
  <c r="H353" i="17"/>
  <c r="H355" i="17"/>
  <c r="H357" i="17"/>
  <c r="H359" i="17"/>
  <c r="H360" i="17"/>
  <c r="G9" i="16"/>
  <c r="G35" i="16"/>
  <c r="H179" i="16"/>
  <c r="H181" i="16"/>
  <c r="H183" i="16"/>
  <c r="H185" i="16"/>
  <c r="H186" i="16"/>
  <c r="H189" i="16"/>
  <c r="H190" i="16"/>
  <c r="H191" i="16"/>
  <c r="H194" i="16"/>
  <c r="H195" i="16"/>
  <c r="H197" i="16"/>
  <c r="H199" i="16"/>
  <c r="H201" i="16"/>
  <c r="H202" i="16"/>
  <c r="H281" i="16"/>
  <c r="H285" i="16"/>
  <c r="H286" i="16"/>
  <c r="H287" i="16"/>
  <c r="H289" i="16"/>
  <c r="H290" i="16"/>
  <c r="H291" i="16"/>
  <c r="H295" i="16"/>
  <c r="H297" i="16"/>
  <c r="H298" i="16"/>
  <c r="H299" i="16"/>
  <c r="H301" i="16"/>
  <c r="H302" i="16"/>
  <c r="H306" i="16"/>
  <c r="H307" i="16"/>
  <c r="H309" i="16"/>
  <c r="G320" i="16"/>
  <c r="G321" i="16"/>
  <c r="G322" i="16"/>
  <c r="H28" i="16"/>
  <c r="G29" i="16"/>
  <c r="H137" i="16"/>
  <c r="H138" i="16"/>
  <c r="H141" i="16"/>
  <c r="H142" i="16"/>
  <c r="H143" i="16"/>
  <c r="H146" i="16"/>
  <c r="H147" i="16"/>
  <c r="H149" i="16"/>
  <c r="H151" i="16"/>
  <c r="H153" i="16"/>
  <c r="H154" i="16"/>
  <c r="H157" i="16"/>
  <c r="H158" i="16"/>
  <c r="H159" i="16"/>
  <c r="H249" i="16"/>
  <c r="H250" i="16"/>
  <c r="H253" i="16"/>
  <c r="H254" i="16"/>
  <c r="H255" i="16"/>
  <c r="H258" i="16"/>
  <c r="H259" i="16"/>
  <c r="H261" i="16"/>
  <c r="H324" i="16"/>
  <c r="H325" i="16"/>
  <c r="H327" i="16"/>
  <c r="G330" i="16"/>
  <c r="H332" i="16"/>
  <c r="H333" i="16"/>
  <c r="H335" i="16"/>
  <c r="H337" i="16"/>
  <c r="H338" i="16"/>
  <c r="H340" i="16"/>
  <c r="G343" i="16"/>
  <c r="H345" i="16"/>
  <c r="H346" i="16"/>
  <c r="H349" i="16"/>
  <c r="H351" i="16"/>
  <c r="G26" i="16"/>
  <c r="G34" i="16"/>
  <c r="H36" i="16"/>
  <c r="H38" i="16"/>
  <c r="H39" i="16"/>
  <c r="G41" i="16"/>
  <c r="H42" i="16"/>
  <c r="H51" i="16"/>
  <c r="H53" i="16"/>
  <c r="H55" i="16"/>
  <c r="H61" i="16"/>
  <c r="H63" i="16"/>
  <c r="H69" i="16"/>
  <c r="H71" i="16"/>
  <c r="H73" i="16"/>
  <c r="H75" i="16"/>
  <c r="H77" i="16"/>
  <c r="H81" i="16"/>
  <c r="H83" i="16"/>
  <c r="H85" i="16"/>
  <c r="H91" i="16"/>
  <c r="H93" i="16"/>
  <c r="H95" i="16"/>
  <c r="H163" i="16"/>
  <c r="H165" i="16"/>
  <c r="H167" i="16"/>
  <c r="H169" i="16"/>
  <c r="H170" i="16"/>
  <c r="H173" i="16"/>
  <c r="H174" i="16"/>
  <c r="H175" i="16"/>
  <c r="H265" i="16"/>
  <c r="H266" i="16"/>
  <c r="H267" i="16"/>
  <c r="H269" i="16"/>
  <c r="H270" i="16"/>
  <c r="H274" i="16"/>
  <c r="H275" i="16"/>
  <c r="H277" i="16"/>
  <c r="H278" i="16"/>
  <c r="G345" i="16"/>
  <c r="G346" i="16"/>
  <c r="H356" i="16"/>
  <c r="H357" i="16"/>
  <c r="H359" i="16"/>
  <c r="H361" i="16"/>
  <c r="G54" i="21"/>
  <c r="H395" i="21"/>
  <c r="H396" i="21"/>
  <c r="H398" i="21"/>
  <c r="H403" i="21"/>
  <c r="H404" i="21"/>
  <c r="H406" i="21"/>
  <c r="H410" i="21"/>
  <c r="H169" i="21"/>
  <c r="H173" i="21"/>
  <c r="G184" i="21"/>
  <c r="H185" i="21"/>
  <c r="H189" i="21"/>
  <c r="H197" i="21"/>
  <c r="G200" i="21"/>
  <c r="H201" i="21"/>
  <c r="H205" i="21"/>
  <c r="H213" i="21"/>
  <c r="H325" i="21"/>
  <c r="G326" i="21"/>
  <c r="H327" i="21"/>
  <c r="G328" i="21"/>
  <c r="G331" i="21"/>
  <c r="H418" i="21"/>
  <c r="H419" i="21"/>
  <c r="H420" i="21"/>
  <c r="H422" i="21"/>
  <c r="H426" i="21"/>
  <c r="H427" i="21"/>
  <c r="H428" i="21"/>
  <c r="H430" i="21"/>
  <c r="H437" i="21"/>
  <c r="H445" i="21"/>
  <c r="H453" i="21"/>
  <c r="H461" i="21"/>
  <c r="H469" i="21"/>
  <c r="H473" i="21"/>
  <c r="G491" i="21"/>
  <c r="G507" i="21"/>
  <c r="G523" i="21"/>
  <c r="G539" i="21"/>
  <c r="G555" i="21"/>
  <c r="G571" i="21"/>
  <c r="G83" i="21"/>
  <c r="G182" i="21"/>
  <c r="G202" i="21"/>
  <c r="G214" i="21"/>
  <c r="G481" i="21"/>
  <c r="G513" i="21"/>
  <c r="G545" i="21"/>
  <c r="G577" i="21"/>
  <c r="H13" i="21"/>
  <c r="G24" i="21"/>
  <c r="H25" i="21"/>
  <c r="H29" i="21"/>
  <c r="G40" i="21"/>
  <c r="H41" i="21"/>
  <c r="H45" i="21"/>
  <c r="G56" i="21"/>
  <c r="H57" i="21"/>
  <c r="H61" i="21"/>
  <c r="G72" i="21"/>
  <c r="H73" i="21"/>
  <c r="H77" i="21"/>
  <c r="H356" i="21"/>
  <c r="H358" i="21"/>
  <c r="H363" i="21"/>
  <c r="G439" i="21"/>
  <c r="G447" i="21"/>
  <c r="G455" i="21"/>
  <c r="G456" i="21"/>
  <c r="H458" i="21"/>
  <c r="G463" i="21"/>
  <c r="H489" i="21"/>
  <c r="H501" i="21"/>
  <c r="H505" i="21"/>
  <c r="H517" i="21"/>
  <c r="H521" i="21"/>
  <c r="H533" i="21"/>
  <c r="H537" i="21"/>
  <c r="H549" i="21"/>
  <c r="H553" i="21"/>
  <c r="H565" i="21"/>
  <c r="H569" i="21"/>
  <c r="H581" i="21"/>
  <c r="H20" i="20"/>
  <c r="H21" i="20"/>
  <c r="H22" i="20"/>
  <c r="H23" i="20"/>
  <c r="H26" i="20"/>
  <c r="H27" i="20"/>
  <c r="H28" i="20"/>
  <c r="H29" i="20"/>
  <c r="H30" i="20"/>
  <c r="H31" i="20"/>
  <c r="H34" i="20"/>
  <c r="G76" i="20"/>
  <c r="H79" i="20"/>
  <c r="H80" i="20"/>
  <c r="H81" i="20"/>
  <c r="G94" i="20"/>
  <c r="G95" i="20"/>
  <c r="G96" i="20"/>
  <c r="G97" i="20"/>
  <c r="H130" i="20"/>
  <c r="H132" i="20"/>
  <c r="H133" i="20"/>
  <c r="H134" i="20"/>
  <c r="H135" i="20"/>
  <c r="H136" i="20"/>
  <c r="H138" i="20"/>
  <c r="H140" i="20"/>
  <c r="H143" i="20"/>
  <c r="H145" i="20"/>
  <c r="H148" i="20"/>
  <c r="H149" i="20"/>
  <c r="H150" i="20"/>
  <c r="G171" i="20"/>
  <c r="G173" i="20"/>
  <c r="G174" i="20"/>
  <c r="G175" i="20"/>
  <c r="G180" i="20"/>
  <c r="G183" i="20"/>
  <c r="G213" i="20"/>
  <c r="H36" i="20"/>
  <c r="H37" i="20"/>
  <c r="H38" i="20"/>
  <c r="H39" i="20"/>
  <c r="G80" i="20"/>
  <c r="H89" i="20"/>
  <c r="H90" i="20"/>
  <c r="H92" i="20"/>
  <c r="H93" i="20"/>
  <c r="H94" i="20"/>
  <c r="H97" i="20"/>
  <c r="H98" i="20"/>
  <c r="H100" i="20"/>
  <c r="H101" i="20"/>
  <c r="H102" i="20"/>
  <c r="H103" i="20"/>
  <c r="H104" i="20"/>
  <c r="G140" i="20"/>
  <c r="G249" i="20"/>
  <c r="G37" i="20"/>
  <c r="G44" i="20"/>
  <c r="G205" i="20"/>
  <c r="G217" i="20"/>
  <c r="G225" i="20"/>
  <c r="G261" i="20"/>
  <c r="G274" i="20"/>
  <c r="H284" i="20"/>
  <c r="G338" i="20"/>
  <c r="G340" i="20"/>
  <c r="G342" i="20"/>
  <c r="G344" i="20"/>
  <c r="G346" i="20"/>
  <c r="G348" i="20"/>
  <c r="G350" i="20"/>
  <c r="G352" i="20"/>
  <c r="G354" i="20"/>
  <c r="G356" i="20"/>
  <c r="G358" i="20"/>
  <c r="G360" i="20"/>
  <c r="G362" i="20"/>
  <c r="G364" i="20"/>
  <c r="G366" i="20"/>
  <c r="G368" i="20"/>
  <c r="G370" i="20"/>
  <c r="G372" i="20"/>
  <c r="G374" i="20"/>
  <c r="G376" i="20"/>
  <c r="G378" i="20"/>
  <c r="G380" i="20"/>
  <c r="G382" i="20"/>
  <c r="G384" i="20"/>
  <c r="G386" i="20"/>
  <c r="G388" i="20"/>
  <c r="G390" i="20"/>
  <c r="G392" i="20"/>
  <c r="G394" i="20"/>
  <c r="G396" i="20"/>
  <c r="G398" i="20"/>
  <c r="G400" i="20"/>
  <c r="G402" i="20"/>
  <c r="G404" i="20"/>
  <c r="G406" i="20"/>
  <c r="G408" i="20"/>
  <c r="G410" i="20"/>
  <c r="G412" i="20"/>
  <c r="G414" i="20"/>
  <c r="G416" i="20"/>
  <c r="G418" i="20"/>
  <c r="G420" i="20"/>
  <c r="G422" i="20"/>
  <c r="G424" i="20"/>
  <c r="G426" i="20"/>
  <c r="G428" i="20"/>
  <c r="G430" i="20"/>
  <c r="G432" i="20"/>
  <c r="H436" i="20"/>
  <c r="H453" i="20"/>
  <c r="H465" i="20"/>
  <c r="G468" i="20"/>
  <c r="H469" i="20"/>
  <c r="H481" i="20"/>
  <c r="G484" i="20"/>
  <c r="H485" i="20"/>
  <c r="G488" i="20"/>
  <c r="G493" i="20"/>
  <c r="H498" i="20"/>
  <c r="G501" i="20"/>
  <c r="H502" i="20"/>
  <c r="G506" i="20"/>
  <c r="G518" i="20"/>
  <c r="G102" i="20"/>
  <c r="G108" i="20"/>
  <c r="H111" i="20"/>
  <c r="H112" i="20"/>
  <c r="H113" i="20"/>
  <c r="G126" i="20"/>
  <c r="G127" i="20"/>
  <c r="G128" i="20"/>
  <c r="G144" i="20"/>
  <c r="G145" i="20"/>
  <c r="G156" i="20"/>
  <c r="H159" i="20"/>
  <c r="H160" i="20"/>
  <c r="H161" i="20"/>
  <c r="G166" i="20"/>
  <c r="H169" i="20"/>
  <c r="G176" i="20"/>
  <c r="H177" i="20"/>
  <c r="H178" i="20"/>
  <c r="H180" i="20"/>
  <c r="G219" i="20"/>
  <c r="G221" i="20"/>
  <c r="H228" i="20"/>
  <c r="G233" i="20"/>
  <c r="H236" i="20"/>
  <c r="G241" i="20"/>
  <c r="H244" i="20"/>
  <c r="H251" i="20"/>
  <c r="H255" i="20"/>
  <c r="H257" i="20"/>
  <c r="G282" i="20"/>
  <c r="G283" i="20"/>
  <c r="G285" i="20"/>
  <c r="H290" i="20"/>
  <c r="H292" i="20"/>
  <c r="G297" i="20"/>
  <c r="H300" i="20"/>
  <c r="G305" i="20"/>
  <c r="H308" i="20"/>
  <c r="H448" i="20"/>
  <c r="G451" i="20"/>
  <c r="H452" i="20"/>
  <c r="G455" i="20"/>
  <c r="G460" i="20"/>
  <c r="H464" i="20"/>
  <c r="G467" i="20"/>
  <c r="H468" i="20"/>
  <c r="G471" i="20"/>
  <c r="G476" i="20"/>
  <c r="H480" i="20"/>
  <c r="G483" i="20"/>
  <c r="H484" i="20"/>
  <c r="G487" i="20"/>
  <c r="H497" i="20"/>
  <c r="G500" i="20"/>
  <c r="H510" i="20"/>
  <c r="G513" i="20"/>
  <c r="H514" i="20"/>
  <c r="H526" i="20"/>
  <c r="H530" i="20"/>
  <c r="H534" i="20"/>
  <c r="G207" i="20"/>
  <c r="G215" i="20"/>
  <c r="H217" i="20"/>
  <c r="H271" i="20"/>
  <c r="H275" i="20"/>
  <c r="H279" i="20"/>
  <c r="H281" i="20"/>
  <c r="G290" i="20"/>
  <c r="G306" i="20"/>
  <c r="G307" i="20"/>
  <c r="G309" i="20"/>
  <c r="H335" i="20"/>
  <c r="H337" i="20"/>
  <c r="G441" i="20"/>
  <c r="G446" i="20"/>
  <c r="G450" i="20"/>
  <c r="G9" i="19"/>
  <c r="H13" i="19"/>
  <c r="G45" i="19"/>
  <c r="G47" i="19"/>
  <c r="G49" i="19"/>
  <c r="G51" i="19"/>
  <c r="G52" i="19"/>
  <c r="G106" i="19"/>
  <c r="H108" i="19"/>
  <c r="H110" i="19"/>
  <c r="H112" i="19"/>
  <c r="H114" i="19"/>
  <c r="G174" i="19"/>
  <c r="G190" i="19"/>
  <c r="G191" i="19"/>
  <c r="G259" i="19"/>
  <c r="G261" i="19"/>
  <c r="G267" i="19"/>
  <c r="G302" i="19"/>
  <c r="G303" i="19"/>
  <c r="G311" i="19"/>
  <c r="G57" i="19"/>
  <c r="G59" i="19"/>
  <c r="G110" i="19"/>
  <c r="G111" i="19"/>
  <c r="G218" i="19"/>
  <c r="G234" i="19"/>
  <c r="H54" i="19"/>
  <c r="H55" i="19"/>
  <c r="G85" i="19"/>
  <c r="H87" i="19"/>
  <c r="G97" i="19"/>
  <c r="G101" i="19"/>
  <c r="H103" i="19"/>
  <c r="G142" i="19"/>
  <c r="G143" i="19"/>
  <c r="G195" i="19"/>
  <c r="G197" i="19"/>
  <c r="H199" i="19"/>
  <c r="G199" i="19"/>
  <c r="G211" i="19"/>
  <c r="G213" i="19"/>
  <c r="H215" i="19"/>
  <c r="G238" i="19"/>
  <c r="G239" i="19"/>
  <c r="G247" i="19"/>
  <c r="H343" i="19"/>
  <c r="G343" i="19"/>
  <c r="G250" i="19"/>
  <c r="G266" i="19"/>
  <c r="H268" i="19"/>
  <c r="H270" i="19"/>
  <c r="H272" i="19"/>
  <c r="H274" i="19"/>
  <c r="G291" i="19"/>
  <c r="G314" i="19"/>
  <c r="G330" i="19"/>
  <c r="G331" i="19"/>
  <c r="G334" i="19"/>
  <c r="G335" i="19"/>
  <c r="G385" i="19"/>
  <c r="G389" i="19"/>
  <c r="G401" i="19"/>
  <c r="G404" i="19"/>
  <c r="G405" i="19"/>
  <c r="H407" i="19"/>
  <c r="G407" i="19"/>
  <c r="H122" i="19"/>
  <c r="H124" i="19"/>
  <c r="H126" i="19"/>
  <c r="G135" i="19"/>
  <c r="H138" i="19"/>
  <c r="G139" i="19"/>
  <c r="H140" i="19"/>
  <c r="H142" i="19"/>
  <c r="H144" i="19"/>
  <c r="H146" i="19"/>
  <c r="G165" i="19"/>
  <c r="H167" i="19"/>
  <c r="G202" i="19"/>
  <c r="G203" i="19"/>
  <c r="G206" i="19"/>
  <c r="G207" i="19"/>
  <c r="H216" i="19"/>
  <c r="H218" i="19"/>
  <c r="G219" i="19"/>
  <c r="H220" i="19"/>
  <c r="H222" i="19"/>
  <c r="H224" i="19"/>
  <c r="H226" i="19"/>
  <c r="G231" i="19"/>
  <c r="H232" i="19"/>
  <c r="H234" i="19"/>
  <c r="G243" i="19"/>
  <c r="G245" i="19"/>
  <c r="H247" i="19"/>
  <c r="G270" i="19"/>
  <c r="G271" i="19"/>
  <c r="H282" i="19"/>
  <c r="G283" i="19"/>
  <c r="H284" i="19"/>
  <c r="H286" i="19"/>
  <c r="H288" i="19"/>
  <c r="H290" i="19"/>
  <c r="G295" i="19"/>
  <c r="G307" i="19"/>
  <c r="G309" i="19"/>
  <c r="H311" i="19"/>
  <c r="G346" i="19"/>
  <c r="G347" i="19"/>
  <c r="G350" i="19"/>
  <c r="G351" i="19"/>
  <c r="H360" i="19"/>
  <c r="H362" i="19"/>
  <c r="H364" i="19"/>
  <c r="H366" i="19"/>
  <c r="H368" i="19"/>
  <c r="H370" i="19"/>
  <c r="G375" i="19"/>
  <c r="H376" i="19"/>
  <c r="H378" i="19"/>
  <c r="H380" i="19"/>
  <c r="H382" i="19"/>
  <c r="G391" i="19"/>
  <c r="H396" i="19"/>
  <c r="H398" i="19"/>
  <c r="H408" i="19"/>
  <c r="H410" i="19"/>
  <c r="H412" i="19"/>
  <c r="H414" i="19"/>
  <c r="H434" i="19"/>
  <c r="G435" i="19"/>
  <c r="H438" i="19"/>
  <c r="G444" i="19"/>
  <c r="H314" i="19"/>
  <c r="G315" i="19"/>
  <c r="H316" i="19"/>
  <c r="H318" i="19"/>
  <c r="H320" i="19"/>
  <c r="H322" i="19"/>
  <c r="G327" i="19"/>
  <c r="H330" i="19"/>
  <c r="H332" i="19"/>
  <c r="H334" i="19"/>
  <c r="H336" i="19"/>
  <c r="G353" i="19"/>
  <c r="G355" i="19"/>
  <c r="G357" i="19"/>
  <c r="H359" i="19"/>
  <c r="G411" i="19"/>
  <c r="G415" i="19"/>
  <c r="H424" i="19"/>
  <c r="H426" i="19"/>
  <c r="H428" i="19"/>
  <c r="H430" i="19"/>
  <c r="H441" i="19"/>
  <c r="G443" i="19"/>
  <c r="H446" i="19"/>
  <c r="H295" i="18"/>
  <c r="G28" i="18"/>
  <c r="G49" i="18"/>
  <c r="G52" i="18"/>
  <c r="G68" i="18"/>
  <c r="G92" i="18"/>
  <c r="G94" i="18"/>
  <c r="G96" i="18"/>
  <c r="G97" i="18"/>
  <c r="H100" i="18"/>
  <c r="G105" i="18"/>
  <c r="G122" i="18"/>
  <c r="G126" i="18"/>
  <c r="G128" i="18"/>
  <c r="H140" i="18"/>
  <c r="G148" i="18"/>
  <c r="G257" i="18"/>
  <c r="G262" i="18"/>
  <c r="H9" i="18"/>
  <c r="H10" i="18"/>
  <c r="H11" i="18"/>
  <c r="H18" i="18"/>
  <c r="H19" i="18"/>
  <c r="H21" i="18"/>
  <c r="H23" i="18"/>
  <c r="H24" i="18"/>
  <c r="H26" i="18"/>
  <c r="G84" i="18"/>
  <c r="G282" i="18"/>
  <c r="H297" i="18"/>
  <c r="G314" i="18"/>
  <c r="H315" i="18"/>
  <c r="H317" i="18"/>
  <c r="H319" i="18"/>
  <c r="H321" i="18"/>
  <c r="H323" i="18"/>
  <c r="H325" i="18"/>
  <c r="H327" i="18"/>
  <c r="H329" i="18"/>
  <c r="H331" i="18"/>
  <c r="H333" i="18"/>
  <c r="G350" i="18"/>
  <c r="H351" i="18"/>
  <c r="H353" i="18"/>
  <c r="H357" i="18"/>
  <c r="H361" i="18"/>
  <c r="H363" i="18"/>
  <c r="G36" i="18"/>
  <c r="G56" i="18"/>
  <c r="G57" i="18"/>
  <c r="G74" i="18"/>
  <c r="H76" i="18"/>
  <c r="G202" i="18"/>
  <c r="H208" i="18"/>
  <c r="H210" i="18"/>
  <c r="G214" i="18"/>
  <c r="H216" i="18"/>
  <c r="H218" i="18"/>
  <c r="H240" i="18"/>
  <c r="H242" i="18"/>
  <c r="G246" i="18"/>
  <c r="H248" i="18"/>
  <c r="H250" i="18"/>
  <c r="G362" i="18"/>
  <c r="G149" i="18"/>
  <c r="G151" i="18"/>
  <c r="G153" i="18"/>
  <c r="G174" i="18"/>
  <c r="G178" i="18"/>
  <c r="G186" i="18"/>
  <c r="G218" i="18"/>
  <c r="H272" i="18"/>
  <c r="G28" i="26"/>
  <c r="G90" i="26"/>
  <c r="G124" i="26"/>
  <c r="G143" i="26"/>
  <c r="G148" i="26"/>
  <c r="G167" i="26"/>
  <c r="G168" i="26"/>
  <c r="G180" i="26"/>
  <c r="G200" i="26"/>
  <c r="G212" i="26"/>
  <c r="H238" i="26"/>
  <c r="G240" i="26"/>
  <c r="G241" i="26"/>
  <c r="G255" i="26"/>
  <c r="H292" i="26"/>
  <c r="H314" i="26"/>
  <c r="H316" i="26"/>
  <c r="G10" i="26"/>
  <c r="G11" i="26"/>
  <c r="G13" i="26"/>
  <c r="H25" i="26"/>
  <c r="H27" i="26"/>
  <c r="G50" i="26"/>
  <c r="G98" i="26"/>
  <c r="G130" i="26"/>
  <c r="G186" i="26"/>
  <c r="G220" i="26"/>
  <c r="G223" i="26"/>
  <c r="G225" i="26"/>
  <c r="G265" i="26"/>
  <c r="G267" i="26"/>
  <c r="G29" i="26"/>
  <c r="H33" i="26"/>
  <c r="H35" i="26"/>
  <c r="H37" i="26"/>
  <c r="G38" i="26"/>
  <c r="H39" i="26"/>
  <c r="G40" i="26"/>
  <c r="H41" i="26"/>
  <c r="G42" i="26"/>
  <c r="H43" i="26"/>
  <c r="G44" i="26"/>
  <c r="H45" i="26"/>
  <c r="G46" i="26"/>
  <c r="G47" i="26"/>
  <c r="G48" i="26"/>
  <c r="G59" i="26"/>
  <c r="G62" i="26"/>
  <c r="G91" i="26"/>
  <c r="H93" i="26"/>
  <c r="G95" i="26"/>
  <c r="G108" i="26"/>
  <c r="G126" i="26"/>
  <c r="G127" i="26"/>
  <c r="G140" i="26"/>
  <c r="G151" i="26"/>
  <c r="G152" i="26"/>
  <c r="G164" i="26"/>
  <c r="G183" i="26"/>
  <c r="G184" i="26"/>
  <c r="G194" i="26"/>
  <c r="G196" i="26"/>
  <c r="G218" i="26"/>
  <c r="G219" i="26"/>
  <c r="G233" i="26"/>
  <c r="G235" i="26"/>
  <c r="G260" i="26"/>
  <c r="G291" i="26"/>
  <c r="H306" i="26"/>
  <c r="G309" i="26"/>
  <c r="G315" i="26"/>
  <c r="H330" i="26"/>
  <c r="G339" i="26"/>
  <c r="G350" i="26"/>
  <c r="H354" i="26"/>
  <c r="G365" i="26"/>
  <c r="G51" i="26"/>
  <c r="G57" i="26"/>
  <c r="G58" i="26"/>
  <c r="G227" i="26"/>
  <c r="G228" i="26"/>
  <c r="G268" i="26"/>
  <c r="H270" i="26"/>
  <c r="H272" i="26"/>
  <c r="H274" i="26"/>
  <c r="H276" i="26"/>
  <c r="H278" i="26"/>
  <c r="H280" i="26"/>
  <c r="H282" i="26"/>
  <c r="H284" i="26"/>
  <c r="H286" i="26"/>
  <c r="H288" i="26"/>
  <c r="H290" i="26"/>
  <c r="H308" i="26"/>
  <c r="G334" i="26"/>
  <c r="H338" i="26"/>
  <c r="H23" i="26"/>
  <c r="G25" i="26"/>
  <c r="H31" i="26"/>
  <c r="H53" i="26"/>
  <c r="G55" i="26"/>
  <c r="G322" i="26"/>
  <c r="G12" i="26"/>
  <c r="G78" i="26"/>
  <c r="G80" i="26"/>
  <c r="G116" i="26"/>
  <c r="G132" i="26"/>
  <c r="G294" i="26"/>
  <c r="H304" i="26"/>
  <c r="G304" i="26"/>
  <c r="G310" i="26"/>
  <c r="H320" i="26"/>
  <c r="G320" i="26"/>
  <c r="H336" i="26"/>
  <c r="G336" i="26"/>
  <c r="H352" i="26"/>
  <c r="G352" i="26"/>
  <c r="G357" i="26"/>
  <c r="H374" i="26"/>
  <c r="G374" i="26"/>
  <c r="G14" i="26"/>
  <c r="H16" i="26"/>
  <c r="G22" i="26"/>
  <c r="H24" i="26"/>
  <c r="G30" i="26"/>
  <c r="H32" i="26"/>
  <c r="H34" i="26"/>
  <c r="H36" i="26"/>
  <c r="H38" i="26"/>
  <c r="H40" i="26"/>
  <c r="H42" i="26"/>
  <c r="H44" i="26"/>
  <c r="H46" i="26"/>
  <c r="H47" i="26"/>
  <c r="H48" i="26"/>
  <c r="G49" i="26"/>
  <c r="G54" i="26"/>
  <c r="H57" i="26"/>
  <c r="H58" i="26"/>
  <c r="H68" i="26"/>
  <c r="H70" i="26"/>
  <c r="H71" i="26"/>
  <c r="H72" i="26"/>
  <c r="H91" i="26"/>
  <c r="H109" i="26"/>
  <c r="H110" i="26"/>
  <c r="H125" i="26"/>
  <c r="H126" i="26"/>
  <c r="H141" i="26"/>
  <c r="H142" i="26"/>
  <c r="H157" i="26"/>
  <c r="H158" i="26"/>
  <c r="H173" i="26"/>
  <c r="H174" i="26"/>
  <c r="H189" i="26"/>
  <c r="H190" i="26"/>
  <c r="H205" i="26"/>
  <c r="H206" i="26"/>
  <c r="H226" i="26"/>
  <c r="H227" i="26"/>
  <c r="H245" i="26"/>
  <c r="H247" i="26"/>
  <c r="H248" i="26"/>
  <c r="H249" i="26"/>
  <c r="H268" i="26"/>
  <c r="G298" i="26"/>
  <c r="H303" i="26"/>
  <c r="G314" i="26"/>
  <c r="H319" i="26"/>
  <c r="G330" i="26"/>
  <c r="H335" i="26"/>
  <c r="G346" i="26"/>
  <c r="H351" i="26"/>
  <c r="H14" i="26"/>
  <c r="H10" i="26"/>
  <c r="H13" i="26"/>
  <c r="G15" i="26"/>
  <c r="G16" i="26"/>
  <c r="H18" i="26"/>
  <c r="H21" i="26"/>
  <c r="G23" i="26"/>
  <c r="G24" i="26"/>
  <c r="H26" i="26"/>
  <c r="H29" i="26"/>
  <c r="G31" i="26"/>
  <c r="G32" i="26"/>
  <c r="G34" i="26"/>
  <c r="G36" i="26"/>
  <c r="H61" i="26"/>
  <c r="G63" i="26"/>
  <c r="G81" i="26"/>
  <c r="G82" i="26"/>
  <c r="G102" i="26"/>
  <c r="G118" i="26"/>
  <c r="G134" i="26"/>
  <c r="G150" i="26"/>
  <c r="G165" i="26"/>
  <c r="G166" i="26"/>
  <c r="G181" i="26"/>
  <c r="G182" i="26"/>
  <c r="G197" i="26"/>
  <c r="G198" i="26"/>
  <c r="G213" i="26"/>
  <c r="H214" i="26"/>
  <c r="G216" i="26"/>
  <c r="G217" i="26"/>
  <c r="G236" i="26"/>
  <c r="G257" i="26"/>
  <c r="G258" i="26"/>
  <c r="G259" i="26"/>
  <c r="H296" i="26"/>
  <c r="G296" i="26"/>
  <c r="H312" i="26"/>
  <c r="G312" i="26"/>
  <c r="H328" i="26"/>
  <c r="G328" i="26"/>
  <c r="G342" i="26"/>
  <c r="H344" i="26"/>
  <c r="G344" i="26"/>
  <c r="G360" i="26"/>
  <c r="H362" i="26"/>
  <c r="G362" i="26"/>
  <c r="G70" i="26"/>
  <c r="H73" i="26"/>
  <c r="H74" i="26"/>
  <c r="H83" i="26"/>
  <c r="G87" i="26"/>
  <c r="H92" i="26"/>
  <c r="H94" i="26"/>
  <c r="H95" i="26"/>
  <c r="H96" i="26"/>
  <c r="G100" i="26"/>
  <c r="H103" i="26"/>
  <c r="H104" i="26"/>
  <c r="G105" i="26"/>
  <c r="H111" i="26"/>
  <c r="H112" i="26"/>
  <c r="G113" i="26"/>
  <c r="H119" i="26"/>
  <c r="H120" i="26"/>
  <c r="G121" i="26"/>
  <c r="H127" i="26"/>
  <c r="H128" i="26"/>
  <c r="G129" i="26"/>
  <c r="H135" i="26"/>
  <c r="H136" i="26"/>
  <c r="G137" i="26"/>
  <c r="H143" i="26"/>
  <c r="H144" i="26"/>
  <c r="G145" i="26"/>
  <c r="H151" i="26"/>
  <c r="H152" i="26"/>
  <c r="G153" i="26"/>
  <c r="H159" i="26"/>
  <c r="H160" i="26"/>
  <c r="G161" i="26"/>
  <c r="H167" i="26"/>
  <c r="H168" i="26"/>
  <c r="G169" i="26"/>
  <c r="H175" i="26"/>
  <c r="H176" i="26"/>
  <c r="G177" i="26"/>
  <c r="H183" i="26"/>
  <c r="H184" i="26"/>
  <c r="G185" i="26"/>
  <c r="H191" i="26"/>
  <c r="H192" i="26"/>
  <c r="G193" i="26"/>
  <c r="H199" i="26"/>
  <c r="H200" i="26"/>
  <c r="G201" i="26"/>
  <c r="H207" i="26"/>
  <c r="H208" i="26"/>
  <c r="G209" i="26"/>
  <c r="G215" i="26"/>
  <c r="H218" i="26"/>
  <c r="H219" i="26"/>
  <c r="H228" i="26"/>
  <c r="H230" i="26"/>
  <c r="G232" i="26"/>
  <c r="H237" i="26"/>
  <c r="H239" i="26"/>
  <c r="H240" i="26"/>
  <c r="H241" i="26"/>
  <c r="G242" i="26"/>
  <c r="G247" i="26"/>
  <c r="H250" i="26"/>
  <c r="H251" i="26"/>
  <c r="H260" i="26"/>
  <c r="H262" i="26"/>
  <c r="G264" i="26"/>
  <c r="H269" i="26"/>
  <c r="H271" i="26"/>
  <c r="H273" i="26"/>
  <c r="H275" i="26"/>
  <c r="H277" i="26"/>
  <c r="H279" i="26"/>
  <c r="H281" i="26"/>
  <c r="H283" i="26"/>
  <c r="H285" i="26"/>
  <c r="H287" i="26"/>
  <c r="H289" i="26"/>
  <c r="G295" i="26"/>
  <c r="H297" i="26"/>
  <c r="G303" i="26"/>
  <c r="H305" i="26"/>
  <c r="G311" i="26"/>
  <c r="H313" i="26"/>
  <c r="G319" i="26"/>
  <c r="H321" i="26"/>
  <c r="G327" i="26"/>
  <c r="H329" i="26"/>
  <c r="H332" i="26"/>
  <c r="G335" i="26"/>
  <c r="H337" i="26"/>
  <c r="H340" i="26"/>
  <c r="G343" i="26"/>
  <c r="H345" i="26"/>
  <c r="H348" i="26"/>
  <c r="G351" i="26"/>
  <c r="H353" i="26"/>
  <c r="H366" i="26"/>
  <c r="G366" i="26"/>
  <c r="H368" i="26"/>
  <c r="G370" i="26"/>
  <c r="G371" i="26"/>
  <c r="H373" i="26"/>
  <c r="H375" i="26"/>
  <c r="H66" i="26"/>
  <c r="H77" i="26"/>
  <c r="G79" i="26"/>
  <c r="H84" i="26"/>
  <c r="H86" i="26"/>
  <c r="H87" i="26"/>
  <c r="H88" i="26"/>
  <c r="G89" i="26"/>
  <c r="G94" i="26"/>
  <c r="H97" i="26"/>
  <c r="H98" i="26"/>
  <c r="G99" i="26"/>
  <c r="H105" i="26"/>
  <c r="H106" i="26"/>
  <c r="H113" i="26"/>
  <c r="H114" i="26"/>
  <c r="H121" i="26"/>
  <c r="H122" i="26"/>
  <c r="H129" i="26"/>
  <c r="H130" i="26"/>
  <c r="H137" i="26"/>
  <c r="H138" i="26"/>
  <c r="H145" i="26"/>
  <c r="H146" i="26"/>
  <c r="H153" i="26"/>
  <c r="H154" i="26"/>
  <c r="H162" i="26"/>
  <c r="G163" i="26"/>
  <c r="H170" i="26"/>
  <c r="G171" i="26"/>
  <c r="G179" i="26"/>
  <c r="G187" i="26"/>
  <c r="G195" i="26"/>
  <c r="H202" i="26"/>
  <c r="G203" i="26"/>
  <c r="G211" i="26"/>
  <c r="H222" i="26"/>
  <c r="G224" i="26"/>
  <c r="G234" i="26"/>
  <c r="G239" i="26"/>
  <c r="H254" i="26"/>
  <c r="G256" i="26"/>
  <c r="G266" i="26"/>
  <c r="G271" i="26"/>
  <c r="G273" i="26"/>
  <c r="G275" i="26"/>
  <c r="G277" i="26"/>
  <c r="G279" i="26"/>
  <c r="G281" i="26"/>
  <c r="G283" i="26"/>
  <c r="G285" i="26"/>
  <c r="G287" i="26"/>
  <c r="H291" i="26"/>
  <c r="H294" i="26"/>
  <c r="H299" i="26"/>
  <c r="H302" i="26"/>
  <c r="H307" i="26"/>
  <c r="H310" i="26"/>
  <c r="H315" i="26"/>
  <c r="H318" i="26"/>
  <c r="H323" i="26"/>
  <c r="H326" i="26"/>
  <c r="H334" i="26"/>
  <c r="H342" i="26"/>
  <c r="H350" i="26"/>
  <c r="H358" i="26"/>
  <c r="G358" i="26"/>
  <c r="H360" i="26"/>
  <c r="G373" i="26"/>
  <c r="H356" i="26"/>
  <c r="G359" i="26"/>
  <c r="H361" i="26"/>
  <c r="H364" i="26"/>
  <c r="G367" i="26"/>
  <c r="H369" i="26"/>
  <c r="H372" i="26"/>
  <c r="G375" i="26"/>
  <c r="G33" i="26"/>
  <c r="G35" i="26"/>
  <c r="G37" i="26"/>
  <c r="G39" i="26"/>
  <c r="G41" i="26"/>
  <c r="G43" i="26"/>
  <c r="G45" i="26"/>
  <c r="G53" i="26"/>
  <c r="G61" i="26"/>
  <c r="G69" i="26"/>
  <c r="G77" i="26"/>
  <c r="G85" i="26"/>
  <c r="G93" i="26"/>
  <c r="G9" i="26"/>
  <c r="G107" i="26"/>
  <c r="G115" i="26"/>
  <c r="G123" i="26"/>
  <c r="G131" i="26"/>
  <c r="G139" i="26"/>
  <c r="G147" i="26"/>
  <c r="G155" i="26"/>
  <c r="G52" i="26"/>
  <c r="G60" i="26"/>
  <c r="G68" i="26"/>
  <c r="G76" i="26"/>
  <c r="G84" i="26"/>
  <c r="G92" i="26"/>
  <c r="G97" i="26"/>
  <c r="G101" i="26"/>
  <c r="G109" i="26"/>
  <c r="G117" i="26"/>
  <c r="G125" i="26"/>
  <c r="G133" i="26"/>
  <c r="G141" i="26"/>
  <c r="G149" i="26"/>
  <c r="G157" i="26"/>
  <c r="G214" i="26"/>
  <c r="G222" i="26"/>
  <c r="G230" i="26"/>
  <c r="G238" i="26"/>
  <c r="G246" i="26"/>
  <c r="G254" i="26"/>
  <c r="G262" i="26"/>
  <c r="G270" i="26"/>
  <c r="G274" i="26"/>
  <c r="G278" i="26"/>
  <c r="G282" i="26"/>
  <c r="G286" i="26"/>
  <c r="G272" i="26"/>
  <c r="G276" i="26"/>
  <c r="G280" i="26"/>
  <c r="G284" i="26"/>
  <c r="G288" i="26"/>
  <c r="G289" i="26"/>
  <c r="G297" i="26"/>
  <c r="G305" i="26"/>
  <c r="G313" i="26"/>
  <c r="G321" i="26"/>
  <c r="G329" i="26"/>
  <c r="G337" i="26"/>
  <c r="G345" i="26"/>
  <c r="G353" i="26"/>
  <c r="G361" i="26"/>
  <c r="G221" i="26"/>
  <c r="G229" i="26"/>
  <c r="G237" i="26"/>
  <c r="G245" i="26"/>
  <c r="G253" i="26"/>
  <c r="G261" i="26"/>
  <c r="G269" i="26"/>
  <c r="G10" i="25"/>
  <c r="G79" i="25"/>
  <c r="G115" i="25"/>
  <c r="G146" i="25"/>
  <c r="G162" i="25"/>
  <c r="G164" i="25"/>
  <c r="G166" i="25"/>
  <c r="G194" i="25"/>
  <c r="H198" i="25"/>
  <c r="H200" i="25"/>
  <c r="G209" i="25"/>
  <c r="G210" i="25"/>
  <c r="G215" i="25"/>
  <c r="H224" i="25"/>
  <c r="G231" i="25"/>
  <c r="H240" i="25"/>
  <c r="G249" i="25"/>
  <c r="G250" i="25"/>
  <c r="G255" i="25"/>
  <c r="H270" i="25"/>
  <c r="G281" i="25"/>
  <c r="G298" i="25"/>
  <c r="H302" i="25"/>
  <c r="G313" i="25"/>
  <c r="G330" i="25"/>
  <c r="H334" i="25"/>
  <c r="G437" i="25"/>
  <c r="G15" i="25"/>
  <c r="G16" i="25"/>
  <c r="G18" i="25"/>
  <c r="G34" i="25"/>
  <c r="G39" i="25"/>
  <c r="G45" i="25"/>
  <c r="G88" i="25"/>
  <c r="G91" i="25"/>
  <c r="G111" i="25"/>
  <c r="G120" i="25"/>
  <c r="G140" i="25"/>
  <c r="G142" i="25"/>
  <c r="G152" i="25"/>
  <c r="G170" i="25"/>
  <c r="G172" i="25"/>
  <c r="G174" i="25"/>
  <c r="G184" i="25"/>
  <c r="G202" i="25"/>
  <c r="G218" i="25"/>
  <c r="G274" i="25"/>
  <c r="H278" i="25"/>
  <c r="G306" i="25"/>
  <c r="H310" i="25"/>
  <c r="G338" i="25"/>
  <c r="H342" i="25"/>
  <c r="G357" i="25"/>
  <c r="G391" i="25"/>
  <c r="G412" i="25"/>
  <c r="G413" i="25"/>
  <c r="G423" i="25"/>
  <c r="H12" i="25"/>
  <c r="H14" i="25"/>
  <c r="G49" i="25"/>
  <c r="G82" i="25"/>
  <c r="G84" i="25"/>
  <c r="G116" i="25"/>
  <c r="G119" i="25"/>
  <c r="G128" i="25"/>
  <c r="G148" i="25"/>
  <c r="G150" i="25"/>
  <c r="G160" i="25"/>
  <c r="G178" i="25"/>
  <c r="G180" i="25"/>
  <c r="G182" i="25"/>
  <c r="G193" i="25"/>
  <c r="H214" i="25"/>
  <c r="H216" i="25"/>
  <c r="H232" i="25"/>
  <c r="H254" i="25"/>
  <c r="G282" i="25"/>
  <c r="G314" i="25"/>
  <c r="G348" i="25"/>
  <c r="G352" i="25"/>
  <c r="G355" i="25"/>
  <c r="G401" i="25"/>
  <c r="G420" i="25"/>
  <c r="G431" i="25"/>
  <c r="G20" i="25"/>
  <c r="G22" i="25"/>
  <c r="G24" i="25"/>
  <c r="G26" i="25"/>
  <c r="G27" i="25"/>
  <c r="G31" i="25"/>
  <c r="G32" i="25"/>
  <c r="G33" i="25"/>
  <c r="G40" i="25"/>
  <c r="G41" i="25"/>
  <c r="G42" i="25"/>
  <c r="G66" i="25"/>
  <c r="G122" i="25"/>
  <c r="G124" i="25"/>
  <c r="G126" i="25"/>
  <c r="G154" i="25"/>
  <c r="G156" i="25"/>
  <c r="G158" i="25"/>
  <c r="G186" i="25"/>
  <c r="G188" i="25"/>
  <c r="G190" i="25"/>
  <c r="G273" i="25"/>
  <c r="G290" i="25"/>
  <c r="H294" i="25"/>
  <c r="G305" i="25"/>
  <c r="G322" i="25"/>
  <c r="G337" i="25"/>
  <c r="G358" i="25"/>
  <c r="G395" i="25"/>
  <c r="G397" i="25"/>
  <c r="G425" i="25"/>
  <c r="G426" i="25"/>
  <c r="G427" i="25"/>
  <c r="G428" i="25"/>
  <c r="G429" i="25"/>
  <c r="G436" i="25"/>
  <c r="H438" i="25"/>
  <c r="H442" i="25"/>
  <c r="G28" i="25"/>
  <c r="G29" i="25"/>
  <c r="G30" i="25"/>
  <c r="H196" i="25"/>
  <c r="G198" i="25"/>
  <c r="H204" i="25"/>
  <c r="G206" i="25"/>
  <c r="H212" i="25"/>
  <c r="G214" i="25"/>
  <c r="H244" i="25"/>
  <c r="G246" i="25"/>
  <c r="H252" i="25"/>
  <c r="G254" i="25"/>
  <c r="H260" i="25"/>
  <c r="G262" i="25"/>
  <c r="H268" i="25"/>
  <c r="G270" i="25"/>
  <c r="H276" i="25"/>
  <c r="G278" i="25"/>
  <c r="H284" i="25"/>
  <c r="G286" i="25"/>
  <c r="H292" i="25"/>
  <c r="G294" i="25"/>
  <c r="H300" i="25"/>
  <c r="G302" i="25"/>
  <c r="H308" i="25"/>
  <c r="G310" i="25"/>
  <c r="H316" i="25"/>
  <c r="G318" i="25"/>
  <c r="H324" i="25"/>
  <c r="G326" i="25"/>
  <c r="H332" i="25"/>
  <c r="G334" i="25"/>
  <c r="H340" i="25"/>
  <c r="G342" i="25"/>
  <c r="H350" i="25"/>
  <c r="H11" i="25"/>
  <c r="G17" i="25"/>
  <c r="H19" i="25"/>
  <c r="H21" i="25"/>
  <c r="H23" i="25"/>
  <c r="H25" i="25"/>
  <c r="G35" i="25"/>
  <c r="G37" i="25"/>
  <c r="H41" i="25"/>
  <c r="H63" i="25"/>
  <c r="G67" i="25"/>
  <c r="G69" i="25"/>
  <c r="H72" i="25"/>
  <c r="H73" i="25"/>
  <c r="H82" i="25"/>
  <c r="H92" i="25"/>
  <c r="H100" i="25"/>
  <c r="H219" i="25"/>
  <c r="H227" i="25"/>
  <c r="H235" i="25"/>
  <c r="H362" i="25"/>
  <c r="H395" i="25"/>
  <c r="H410" i="25"/>
  <c r="H411" i="25"/>
  <c r="H426" i="25"/>
  <c r="H427" i="25"/>
  <c r="G9" i="25"/>
  <c r="G11" i="25"/>
  <c r="H13" i="25"/>
  <c r="G19" i="25"/>
  <c r="G21" i="25"/>
  <c r="G23" i="25"/>
  <c r="G25" i="25"/>
  <c r="H32" i="25"/>
  <c r="H33" i="25"/>
  <c r="H42" i="25"/>
  <c r="G44" i="25"/>
  <c r="G46" i="25"/>
  <c r="H51" i="25"/>
  <c r="H53" i="25"/>
  <c r="H54" i="25"/>
  <c r="H55" i="25"/>
  <c r="G59" i="25"/>
  <c r="G61" i="25"/>
  <c r="H64" i="25"/>
  <c r="H65" i="25"/>
  <c r="H74" i="25"/>
  <c r="G76" i="25"/>
  <c r="G78" i="25"/>
  <c r="H83" i="25"/>
  <c r="H85" i="25"/>
  <c r="H86" i="25"/>
  <c r="H87" i="25"/>
  <c r="H93" i="25"/>
  <c r="H94" i="25"/>
  <c r="H95" i="25"/>
  <c r="H101" i="25"/>
  <c r="H102" i="25"/>
  <c r="H103" i="25"/>
  <c r="H109" i="25"/>
  <c r="H110" i="25"/>
  <c r="H111" i="25"/>
  <c r="H117" i="25"/>
  <c r="H118" i="25"/>
  <c r="H119" i="25"/>
  <c r="H126" i="25"/>
  <c r="H134" i="25"/>
  <c r="H142" i="25"/>
  <c r="H150" i="25"/>
  <c r="H158" i="25"/>
  <c r="H166" i="25"/>
  <c r="H174" i="25"/>
  <c r="H182" i="25"/>
  <c r="H189" i="25"/>
  <c r="H190" i="25"/>
  <c r="H197" i="25"/>
  <c r="H205" i="25"/>
  <c r="G211" i="25"/>
  <c r="H213" i="25"/>
  <c r="G219" i="25"/>
  <c r="H221" i="25"/>
  <c r="G227" i="25"/>
  <c r="H229" i="25"/>
  <c r="G235" i="25"/>
  <c r="H237" i="25"/>
  <c r="G243" i="25"/>
  <c r="H245" i="25"/>
  <c r="G251" i="25"/>
  <c r="H253" i="25"/>
  <c r="H256" i="25"/>
  <c r="G259" i="25"/>
  <c r="H261" i="25"/>
  <c r="G267" i="25"/>
  <c r="H269" i="25"/>
  <c r="H272" i="25"/>
  <c r="G275" i="25"/>
  <c r="H277" i="25"/>
  <c r="H280" i="25"/>
  <c r="G283" i="25"/>
  <c r="H285" i="25"/>
  <c r="H288" i="25"/>
  <c r="G291" i="25"/>
  <c r="H293" i="25"/>
  <c r="H296" i="25"/>
  <c r="G299" i="25"/>
  <c r="H301" i="25"/>
  <c r="H304" i="25"/>
  <c r="G307" i="25"/>
  <c r="H309" i="25"/>
  <c r="H312" i="25"/>
  <c r="G315" i="25"/>
  <c r="H317" i="25"/>
  <c r="H320" i="25"/>
  <c r="G323" i="25"/>
  <c r="H325" i="25"/>
  <c r="H328" i="25"/>
  <c r="G331" i="25"/>
  <c r="H333" i="25"/>
  <c r="H336" i="25"/>
  <c r="G339" i="25"/>
  <c r="H341" i="25"/>
  <c r="G344" i="25"/>
  <c r="G349" i="25"/>
  <c r="H351" i="25"/>
  <c r="H353" i="25"/>
  <c r="H354" i="25"/>
  <c r="H355" i="25"/>
  <c r="H356" i="25"/>
  <c r="G359" i="25"/>
  <c r="G361" i="25"/>
  <c r="G369" i="25"/>
  <c r="G370" i="25"/>
  <c r="G385" i="25"/>
  <c r="G387" i="25"/>
  <c r="G393" i="25"/>
  <c r="G402" i="25"/>
  <c r="G403" i="25"/>
  <c r="G409" i="25"/>
  <c r="G418" i="25"/>
  <c r="G419" i="25"/>
  <c r="G433" i="25"/>
  <c r="G440" i="25"/>
  <c r="H10" i="25"/>
  <c r="G12" i="25"/>
  <c r="G13" i="25"/>
  <c r="H15" i="25"/>
  <c r="H18" i="25"/>
  <c r="G36" i="25"/>
  <c r="G38" i="25"/>
  <c r="H47" i="25"/>
  <c r="G48" i="25"/>
  <c r="G51" i="25"/>
  <c r="G53" i="25"/>
  <c r="H56" i="25"/>
  <c r="H57" i="25"/>
  <c r="G68" i="25"/>
  <c r="G70" i="25"/>
  <c r="H75" i="25"/>
  <c r="H77" i="25"/>
  <c r="H78" i="25"/>
  <c r="H79" i="25"/>
  <c r="G80" i="25"/>
  <c r="G83" i="25"/>
  <c r="H88" i="25"/>
  <c r="H96" i="25"/>
  <c r="H104" i="25"/>
  <c r="G189" i="25"/>
  <c r="H194" i="25"/>
  <c r="G196" i="25"/>
  <c r="G197" i="25"/>
  <c r="H202" i="25"/>
  <c r="G204" i="25"/>
  <c r="G205" i="25"/>
  <c r="H207" i="25"/>
  <c r="H210" i="25"/>
  <c r="G212" i="25"/>
  <c r="G213" i="25"/>
  <c r="H215" i="25"/>
  <c r="H218" i="25"/>
  <c r="G220" i="25"/>
  <c r="G221" i="25"/>
  <c r="H223" i="25"/>
  <c r="H226" i="25"/>
  <c r="G228" i="25"/>
  <c r="G229" i="25"/>
  <c r="H231" i="25"/>
  <c r="H234" i="25"/>
  <c r="G236" i="25"/>
  <c r="G237" i="25"/>
  <c r="H239" i="25"/>
  <c r="H242" i="25"/>
  <c r="G244" i="25"/>
  <c r="G245" i="25"/>
  <c r="H247" i="25"/>
  <c r="H250" i="25"/>
  <c r="G252" i="25"/>
  <c r="G253" i="25"/>
  <c r="H258" i="25"/>
  <c r="G260" i="25"/>
  <c r="G261" i="25"/>
  <c r="H263" i="25"/>
  <c r="H266" i="25"/>
  <c r="G268" i="25"/>
  <c r="G269" i="25"/>
  <c r="H274" i="25"/>
  <c r="G276" i="25"/>
  <c r="G277" i="25"/>
  <c r="H282" i="25"/>
  <c r="G284" i="25"/>
  <c r="G285" i="25"/>
  <c r="H290" i="25"/>
  <c r="G292" i="25"/>
  <c r="G293" i="25"/>
  <c r="H298" i="25"/>
  <c r="G300" i="25"/>
  <c r="G301" i="25"/>
  <c r="H306" i="25"/>
  <c r="G308" i="25"/>
  <c r="G309" i="25"/>
  <c r="H314" i="25"/>
  <c r="G316" i="25"/>
  <c r="G317" i="25"/>
  <c r="H322" i="25"/>
  <c r="G324" i="25"/>
  <c r="G325" i="25"/>
  <c r="H330" i="25"/>
  <c r="G332" i="25"/>
  <c r="G333" i="25"/>
  <c r="H338" i="25"/>
  <c r="G340" i="25"/>
  <c r="G341" i="25"/>
  <c r="H348" i="25"/>
  <c r="G350" i="25"/>
  <c r="G351" i="25"/>
  <c r="G353" i="25"/>
  <c r="H358" i="25"/>
  <c r="H363" i="25"/>
  <c r="H364" i="25"/>
  <c r="H365" i="25"/>
  <c r="H371" i="25"/>
  <c r="H372" i="25"/>
  <c r="H373" i="25"/>
  <c r="H381" i="25"/>
  <c r="H389" i="25"/>
  <c r="H397" i="25"/>
  <c r="G398" i="25"/>
  <c r="H404" i="25"/>
  <c r="H405" i="25"/>
  <c r="G406" i="25"/>
  <c r="H412" i="25"/>
  <c r="H413" i="25"/>
  <c r="G414" i="25"/>
  <c r="H420" i="25"/>
  <c r="H421" i="25"/>
  <c r="G422" i="25"/>
  <c r="H428" i="25"/>
  <c r="H429" i="25"/>
  <c r="G430" i="25"/>
  <c r="H437" i="25"/>
  <c r="G441" i="25"/>
  <c r="G360" i="25"/>
  <c r="H399" i="25"/>
  <c r="G416" i="25"/>
  <c r="G424" i="25"/>
  <c r="G432" i="25"/>
  <c r="G434" i="25"/>
  <c r="H436" i="25"/>
  <c r="H439" i="25"/>
  <c r="H9" i="25"/>
  <c r="H20" i="25"/>
  <c r="H22" i="25"/>
  <c r="H24" i="25"/>
  <c r="H26" i="25"/>
  <c r="H28" i="25"/>
  <c r="H36" i="25"/>
  <c r="H44" i="25"/>
  <c r="H52" i="25"/>
  <c r="H60" i="25"/>
  <c r="H68" i="25"/>
  <c r="H76" i="25"/>
  <c r="H84" i="25"/>
  <c r="H123" i="25"/>
  <c r="G123" i="25"/>
  <c r="H131" i="25"/>
  <c r="G131" i="25"/>
  <c r="H139" i="25"/>
  <c r="G139" i="25"/>
  <c r="H147" i="25"/>
  <c r="G147" i="25"/>
  <c r="H155" i="25"/>
  <c r="G155" i="25"/>
  <c r="H163" i="25"/>
  <c r="G163" i="25"/>
  <c r="H171" i="25"/>
  <c r="G171" i="25"/>
  <c r="H179" i="25"/>
  <c r="G179" i="25"/>
  <c r="H187" i="25"/>
  <c r="G187" i="25"/>
  <c r="G56" i="25"/>
  <c r="G64" i="25"/>
  <c r="G72" i="25"/>
  <c r="G85" i="25"/>
  <c r="G89" i="25"/>
  <c r="G93" i="25"/>
  <c r="G97" i="25"/>
  <c r="G101" i="25"/>
  <c r="G105" i="25"/>
  <c r="G109" i="25"/>
  <c r="G113" i="25"/>
  <c r="G117" i="25"/>
  <c r="H125" i="25"/>
  <c r="G125" i="25"/>
  <c r="H133" i="25"/>
  <c r="G133" i="25"/>
  <c r="H141" i="25"/>
  <c r="G141" i="25"/>
  <c r="H149" i="25"/>
  <c r="G149" i="25"/>
  <c r="H157" i="25"/>
  <c r="G157" i="25"/>
  <c r="H165" i="25"/>
  <c r="G165" i="25"/>
  <c r="H173" i="25"/>
  <c r="G173" i="25"/>
  <c r="H181" i="25"/>
  <c r="G181" i="25"/>
  <c r="G195" i="25"/>
  <c r="G203" i="25"/>
  <c r="G43" i="25"/>
  <c r="G86" i="25"/>
  <c r="G90" i="25"/>
  <c r="G94" i="25"/>
  <c r="G98" i="25"/>
  <c r="G102" i="25"/>
  <c r="G106" i="25"/>
  <c r="G110" i="25"/>
  <c r="G114" i="25"/>
  <c r="G118" i="25"/>
  <c r="H127" i="25"/>
  <c r="G127" i="25"/>
  <c r="H135" i="25"/>
  <c r="G135" i="25"/>
  <c r="H143" i="25"/>
  <c r="G143" i="25"/>
  <c r="H151" i="25"/>
  <c r="G151" i="25"/>
  <c r="H159" i="25"/>
  <c r="G159" i="25"/>
  <c r="H167" i="25"/>
  <c r="G167" i="25"/>
  <c r="H175" i="25"/>
  <c r="G175" i="25"/>
  <c r="H183" i="25"/>
  <c r="G183" i="25"/>
  <c r="H121" i="25"/>
  <c r="G121" i="25"/>
  <c r="H129" i="25"/>
  <c r="G129" i="25"/>
  <c r="H137" i="25"/>
  <c r="G137" i="25"/>
  <c r="H145" i="25"/>
  <c r="G145" i="25"/>
  <c r="H153" i="25"/>
  <c r="G153" i="25"/>
  <c r="H161" i="25"/>
  <c r="G161" i="25"/>
  <c r="H169" i="25"/>
  <c r="G169" i="25"/>
  <c r="H177" i="25"/>
  <c r="G177" i="25"/>
  <c r="H185" i="25"/>
  <c r="G185" i="25"/>
  <c r="H344" i="25"/>
  <c r="H352" i="25"/>
  <c r="G376" i="25"/>
  <c r="H376" i="25"/>
  <c r="G384" i="25"/>
  <c r="H384" i="25"/>
  <c r="G392" i="25"/>
  <c r="H392" i="25"/>
  <c r="H360" i="25"/>
  <c r="G378" i="25"/>
  <c r="H378" i="25"/>
  <c r="G386" i="25"/>
  <c r="H386" i="25"/>
  <c r="G394" i="25"/>
  <c r="H394" i="25"/>
  <c r="G346" i="25"/>
  <c r="G354" i="25"/>
  <c r="G363" i="25"/>
  <c r="G367" i="25"/>
  <c r="G371" i="25"/>
  <c r="G380" i="25"/>
  <c r="H380" i="25"/>
  <c r="G388" i="25"/>
  <c r="H388" i="25"/>
  <c r="G396" i="25"/>
  <c r="H396" i="25"/>
  <c r="G364" i="25"/>
  <c r="G368" i="25"/>
  <c r="G372" i="25"/>
  <c r="G374" i="25"/>
  <c r="H374" i="25"/>
  <c r="G382" i="25"/>
  <c r="H382" i="25"/>
  <c r="G390" i="25"/>
  <c r="H390" i="25"/>
  <c r="G400" i="25"/>
  <c r="G408" i="25"/>
  <c r="G438" i="25"/>
  <c r="G36" i="24"/>
  <c r="G357" i="24"/>
  <c r="G359" i="24"/>
  <c r="G361" i="24"/>
  <c r="H381" i="24"/>
  <c r="H383" i="24"/>
  <c r="H385" i="24"/>
  <c r="H387" i="24"/>
  <c r="G405" i="24"/>
  <c r="G407" i="24"/>
  <c r="G409" i="24"/>
  <c r="H12" i="24"/>
  <c r="G13" i="24"/>
  <c r="H14" i="24"/>
  <c r="G15" i="24"/>
  <c r="H16" i="24"/>
  <c r="H30" i="24"/>
  <c r="G31" i="24"/>
  <c r="H32" i="24"/>
  <c r="G34" i="24"/>
  <c r="G68" i="24"/>
  <c r="G94" i="24"/>
  <c r="G95" i="24"/>
  <c r="G106" i="24"/>
  <c r="G107" i="24"/>
  <c r="G126" i="24"/>
  <c r="G127" i="24"/>
  <c r="G138" i="24"/>
  <c r="G139" i="24"/>
  <c r="H62" i="24"/>
  <c r="G63" i="24"/>
  <c r="H64" i="24"/>
  <c r="G66" i="24"/>
  <c r="H357" i="24"/>
  <c r="H359" i="24"/>
  <c r="H361" i="24"/>
  <c r="G379" i="24"/>
  <c r="H403" i="24"/>
  <c r="H404" i="24"/>
  <c r="H405" i="24"/>
  <c r="H407" i="24"/>
  <c r="H409" i="24"/>
  <c r="G20" i="24"/>
  <c r="G38" i="24"/>
  <c r="H73" i="24"/>
  <c r="H304" i="24"/>
  <c r="H325" i="24"/>
  <c r="G363" i="24"/>
  <c r="G395" i="24"/>
  <c r="G28" i="24"/>
  <c r="G60" i="24"/>
  <c r="G70" i="24"/>
  <c r="G12" i="24"/>
  <c r="H15" i="24"/>
  <c r="G18" i="24"/>
  <c r="G22" i="24"/>
  <c r="H25" i="24"/>
  <c r="G30" i="24"/>
  <c r="H33" i="24"/>
  <c r="H36" i="24"/>
  <c r="G37" i="24"/>
  <c r="H46" i="24"/>
  <c r="G47" i="24"/>
  <c r="H48" i="24"/>
  <c r="G52" i="24"/>
  <c r="H55" i="24"/>
  <c r="G58" i="24"/>
  <c r="G62" i="24"/>
  <c r="H65" i="24"/>
  <c r="H68" i="24"/>
  <c r="G69" i="24"/>
  <c r="H78" i="24"/>
  <c r="G79" i="24"/>
  <c r="H80" i="24"/>
  <c r="G86" i="24"/>
  <c r="G87" i="24"/>
  <c r="G102" i="24"/>
  <c r="G103" i="24"/>
  <c r="G118" i="24"/>
  <c r="G119" i="24"/>
  <c r="G134" i="24"/>
  <c r="G135" i="24"/>
  <c r="G150" i="24"/>
  <c r="G151" i="24"/>
  <c r="G166" i="24"/>
  <c r="G167" i="24"/>
  <c r="G182" i="24"/>
  <c r="G183" i="24"/>
  <c r="G198" i="24"/>
  <c r="G199" i="24"/>
  <c r="G214" i="24"/>
  <c r="G215" i="24"/>
  <c r="G230" i="24"/>
  <c r="G231" i="24"/>
  <c r="G246" i="24"/>
  <c r="G247" i="24"/>
  <c r="G262" i="24"/>
  <c r="G263" i="24"/>
  <c r="G278" i="24"/>
  <c r="G279" i="24"/>
  <c r="G294" i="24"/>
  <c r="G295" i="24"/>
  <c r="H299" i="24"/>
  <c r="G314" i="24"/>
  <c r="G315" i="24"/>
  <c r="H320" i="24"/>
  <c r="G322" i="24"/>
  <c r="G323" i="24"/>
  <c r="H339" i="24"/>
  <c r="G347" i="24"/>
  <c r="H350" i="24"/>
  <c r="H352" i="24"/>
  <c r="H354" i="24"/>
  <c r="H382" i="24"/>
  <c r="H384" i="24"/>
  <c r="H386" i="24"/>
  <c r="H23" i="24"/>
  <c r="H31" i="24"/>
  <c r="H41" i="24"/>
  <c r="H63" i="24"/>
  <c r="G10" i="24"/>
  <c r="G14" i="24"/>
  <c r="H20" i="24"/>
  <c r="G21" i="24"/>
  <c r="G24" i="24"/>
  <c r="H28" i="24"/>
  <c r="G29" i="24"/>
  <c r="G32" i="24"/>
  <c r="H38" i="24"/>
  <c r="G39" i="24"/>
  <c r="H40" i="24"/>
  <c r="G44" i="24"/>
  <c r="G50" i="24"/>
  <c r="G54" i="24"/>
  <c r="H60" i="24"/>
  <c r="G61" i="24"/>
  <c r="G64" i="24"/>
  <c r="H70" i="24"/>
  <c r="G71" i="24"/>
  <c r="H72" i="24"/>
  <c r="G76" i="24"/>
  <c r="G82" i="24"/>
  <c r="G83" i="24"/>
  <c r="G98" i="24"/>
  <c r="G99" i="24"/>
  <c r="G114" i="24"/>
  <c r="G115" i="24"/>
  <c r="G130" i="24"/>
  <c r="G131" i="24"/>
  <c r="G146" i="24"/>
  <c r="G147" i="24"/>
  <c r="G162" i="24"/>
  <c r="G163" i="24"/>
  <c r="G178" i="24"/>
  <c r="G179" i="24"/>
  <c r="G194" i="24"/>
  <c r="G195" i="24"/>
  <c r="G210" i="24"/>
  <c r="G211" i="24"/>
  <c r="G226" i="24"/>
  <c r="G227" i="24"/>
  <c r="G242" i="24"/>
  <c r="G243" i="24"/>
  <c r="G258" i="24"/>
  <c r="G259" i="24"/>
  <c r="G274" i="24"/>
  <c r="G275" i="24"/>
  <c r="G290" i="24"/>
  <c r="G291" i="24"/>
  <c r="G310" i="24"/>
  <c r="G311" i="24"/>
  <c r="G330" i="24"/>
  <c r="H331" i="24"/>
  <c r="G331" i="24"/>
  <c r="G349" i="24"/>
  <c r="G351" i="24"/>
  <c r="G353" i="24"/>
  <c r="H365" i="24"/>
  <c r="H367" i="24"/>
  <c r="H369" i="24"/>
  <c r="H397" i="24"/>
  <c r="H399" i="24"/>
  <c r="H401" i="24"/>
  <c r="G365" i="24"/>
  <c r="G367" i="24"/>
  <c r="G369" i="24"/>
  <c r="G381" i="24"/>
  <c r="G383" i="24"/>
  <c r="G385" i="24"/>
  <c r="G397" i="24"/>
  <c r="G399" i="24"/>
  <c r="G401" i="24"/>
  <c r="G302" i="24"/>
  <c r="G303" i="24"/>
  <c r="G318" i="24"/>
  <c r="G319" i="24"/>
  <c r="H335" i="24"/>
  <c r="G339" i="24"/>
  <c r="H342" i="24"/>
  <c r="H344" i="24"/>
  <c r="H347" i="24"/>
  <c r="G355" i="24"/>
  <c r="H358" i="24"/>
  <c r="H360" i="24"/>
  <c r="H363" i="24"/>
  <c r="G371" i="24"/>
  <c r="H374" i="24"/>
  <c r="H376" i="24"/>
  <c r="H379" i="24"/>
  <c r="G387" i="24"/>
  <c r="H390" i="24"/>
  <c r="H392" i="24"/>
  <c r="H395" i="24"/>
  <c r="G403" i="24"/>
  <c r="H406" i="24"/>
  <c r="H408" i="24"/>
  <c r="H411" i="24"/>
  <c r="H18" i="24"/>
  <c r="H42" i="24"/>
  <c r="H74" i="24"/>
  <c r="H330" i="24"/>
  <c r="H337" i="24"/>
  <c r="G337" i="24"/>
  <c r="H50" i="24"/>
  <c r="H66" i="24"/>
  <c r="G11" i="24"/>
  <c r="G19" i="24"/>
  <c r="G27" i="24"/>
  <c r="G35" i="24"/>
  <c r="G43" i="24"/>
  <c r="G51" i="24"/>
  <c r="G59" i="24"/>
  <c r="G67" i="24"/>
  <c r="G75" i="24"/>
  <c r="G84" i="24"/>
  <c r="G88" i="24"/>
  <c r="G92" i="24"/>
  <c r="G96" i="24"/>
  <c r="G100" i="24"/>
  <c r="G104" i="24"/>
  <c r="G108" i="24"/>
  <c r="G112" i="24"/>
  <c r="G116" i="24"/>
  <c r="G120" i="24"/>
  <c r="G124" i="24"/>
  <c r="G128" i="24"/>
  <c r="G132" i="24"/>
  <c r="G136" i="24"/>
  <c r="G140" i="24"/>
  <c r="G144" i="24"/>
  <c r="G148" i="24"/>
  <c r="G152" i="24"/>
  <c r="G156" i="24"/>
  <c r="G160" i="24"/>
  <c r="G164" i="24"/>
  <c r="G168" i="24"/>
  <c r="G172" i="24"/>
  <c r="G176" i="24"/>
  <c r="G180" i="24"/>
  <c r="G184" i="24"/>
  <c r="G188" i="24"/>
  <c r="G192" i="24"/>
  <c r="G196" i="24"/>
  <c r="G200" i="24"/>
  <c r="G204" i="24"/>
  <c r="G208" i="24"/>
  <c r="G212" i="24"/>
  <c r="G216" i="24"/>
  <c r="G220" i="24"/>
  <c r="G224" i="24"/>
  <c r="G228" i="24"/>
  <c r="G232" i="24"/>
  <c r="G236" i="24"/>
  <c r="G240" i="24"/>
  <c r="G244" i="24"/>
  <c r="G248" i="24"/>
  <c r="G252" i="24"/>
  <c r="G256" i="24"/>
  <c r="G260" i="24"/>
  <c r="G264" i="24"/>
  <c r="G268" i="24"/>
  <c r="G272" i="24"/>
  <c r="G276" i="24"/>
  <c r="G280" i="24"/>
  <c r="G284" i="24"/>
  <c r="G288" i="24"/>
  <c r="G292" i="24"/>
  <c r="G296" i="24"/>
  <c r="G300" i="24"/>
  <c r="G304" i="24"/>
  <c r="G308" i="24"/>
  <c r="G312" i="24"/>
  <c r="G316" i="24"/>
  <c r="G320" i="24"/>
  <c r="G324" i="24"/>
  <c r="G328" i="24"/>
  <c r="G333" i="24"/>
  <c r="H10" i="24"/>
  <c r="H34" i="24"/>
  <c r="H58" i="24"/>
  <c r="G17" i="24"/>
  <c r="G25" i="24"/>
  <c r="G33" i="24"/>
  <c r="G41" i="24"/>
  <c r="G49" i="24"/>
  <c r="G57" i="24"/>
  <c r="G65" i="24"/>
  <c r="G73" i="24"/>
  <c r="G81" i="24"/>
  <c r="H82" i="24"/>
  <c r="G85" i="24"/>
  <c r="H86" i="24"/>
  <c r="G89" i="24"/>
  <c r="H90" i="24"/>
  <c r="G93" i="24"/>
  <c r="H94" i="24"/>
  <c r="G97" i="24"/>
  <c r="H98" i="24"/>
  <c r="G101" i="24"/>
  <c r="H102" i="24"/>
  <c r="G105" i="24"/>
  <c r="H106" i="24"/>
  <c r="G109" i="24"/>
  <c r="H110" i="24"/>
  <c r="G113" i="24"/>
  <c r="H114" i="24"/>
  <c r="G117" i="24"/>
  <c r="H118" i="24"/>
  <c r="G121" i="24"/>
  <c r="H122" i="24"/>
  <c r="G125" i="24"/>
  <c r="H126" i="24"/>
  <c r="G129" i="24"/>
  <c r="H130" i="24"/>
  <c r="G133" i="24"/>
  <c r="H134" i="24"/>
  <c r="G137" i="24"/>
  <c r="H138" i="24"/>
  <c r="G141" i="24"/>
  <c r="H142" i="24"/>
  <c r="G145" i="24"/>
  <c r="H146" i="24"/>
  <c r="G149" i="24"/>
  <c r="H150" i="24"/>
  <c r="G153" i="24"/>
  <c r="H154" i="24"/>
  <c r="G157" i="24"/>
  <c r="H158" i="24"/>
  <c r="G161" i="24"/>
  <c r="H162" i="24"/>
  <c r="G165" i="24"/>
  <c r="H166" i="24"/>
  <c r="G169" i="24"/>
  <c r="H170" i="24"/>
  <c r="G173" i="24"/>
  <c r="H174" i="24"/>
  <c r="G177" i="24"/>
  <c r="H178" i="24"/>
  <c r="G181" i="24"/>
  <c r="H182" i="24"/>
  <c r="G185" i="24"/>
  <c r="H186" i="24"/>
  <c r="G189" i="24"/>
  <c r="H190" i="24"/>
  <c r="G193" i="24"/>
  <c r="H194" i="24"/>
  <c r="G197" i="24"/>
  <c r="H198" i="24"/>
  <c r="G201" i="24"/>
  <c r="H202" i="24"/>
  <c r="G205" i="24"/>
  <c r="H206" i="24"/>
  <c r="G209" i="24"/>
  <c r="H210" i="24"/>
  <c r="G213" i="24"/>
  <c r="H214" i="24"/>
  <c r="G217" i="24"/>
  <c r="H218" i="24"/>
  <c r="G221" i="24"/>
  <c r="H222" i="24"/>
  <c r="G225" i="24"/>
  <c r="H226" i="24"/>
  <c r="G229" i="24"/>
  <c r="H230" i="24"/>
  <c r="G233" i="24"/>
  <c r="H234" i="24"/>
  <c r="G237" i="24"/>
  <c r="H238" i="24"/>
  <c r="G241" i="24"/>
  <c r="H242" i="24"/>
  <c r="G245" i="24"/>
  <c r="H246" i="24"/>
  <c r="G249" i="24"/>
  <c r="H250" i="24"/>
  <c r="G253" i="24"/>
  <c r="H254" i="24"/>
  <c r="G257" i="24"/>
  <c r="H258" i="24"/>
  <c r="G261" i="24"/>
  <c r="H262" i="24"/>
  <c r="G265" i="24"/>
  <c r="H266" i="24"/>
  <c r="G269" i="24"/>
  <c r="H270" i="24"/>
  <c r="G273" i="24"/>
  <c r="H274" i="24"/>
  <c r="G277" i="24"/>
  <c r="H278" i="24"/>
  <c r="G281" i="24"/>
  <c r="H282" i="24"/>
  <c r="G285" i="24"/>
  <c r="H286" i="24"/>
  <c r="G289" i="24"/>
  <c r="H290" i="24"/>
  <c r="G293" i="24"/>
  <c r="H294" i="24"/>
  <c r="G297" i="24"/>
  <c r="H298" i="24"/>
  <c r="G301" i="24"/>
  <c r="H302" i="24"/>
  <c r="G305" i="24"/>
  <c r="H306" i="24"/>
  <c r="G309" i="24"/>
  <c r="H310" i="24"/>
  <c r="G313" i="24"/>
  <c r="H314" i="24"/>
  <c r="G317" i="24"/>
  <c r="H318" i="24"/>
  <c r="G321" i="24"/>
  <c r="H322" i="24"/>
  <c r="G325" i="24"/>
  <c r="H326" i="24"/>
  <c r="G329" i="24"/>
  <c r="G334" i="24"/>
  <c r="H334" i="24"/>
  <c r="G336" i="24"/>
  <c r="G340" i="24"/>
  <c r="G344" i="24"/>
  <c r="G348" i="24"/>
  <c r="G352" i="24"/>
  <c r="G356" i="24"/>
  <c r="G360" i="24"/>
  <c r="G364" i="24"/>
  <c r="G368" i="24"/>
  <c r="G372" i="24"/>
  <c r="G376" i="24"/>
  <c r="G380" i="24"/>
  <c r="G384" i="24"/>
  <c r="G388" i="24"/>
  <c r="G392" i="24"/>
  <c r="G396" i="24"/>
  <c r="G400" i="24"/>
  <c r="G404" i="24"/>
  <c r="G408" i="24"/>
  <c r="G332" i="24"/>
  <c r="G338" i="24"/>
  <c r="G342" i="24"/>
  <c r="G346" i="24"/>
  <c r="G350" i="24"/>
  <c r="G354" i="24"/>
  <c r="G358" i="24"/>
  <c r="G362" i="24"/>
  <c r="G366" i="24"/>
  <c r="G370" i="24"/>
  <c r="G374" i="24"/>
  <c r="G378" i="24"/>
  <c r="G382" i="24"/>
  <c r="G386" i="24"/>
  <c r="G390" i="24"/>
  <c r="G394" i="24"/>
  <c r="G398" i="24"/>
  <c r="G402" i="24"/>
  <c r="G406" i="24"/>
  <c r="G410" i="24"/>
  <c r="G77" i="23"/>
  <c r="G78" i="23"/>
  <c r="H80" i="23"/>
  <c r="G15" i="23"/>
  <c r="G16" i="23"/>
  <c r="G13" i="23"/>
  <c r="H14" i="23"/>
  <c r="G30" i="23"/>
  <c r="G54" i="23"/>
  <c r="H56" i="23"/>
  <c r="G72" i="23"/>
  <c r="G96" i="23"/>
  <c r="G98" i="23"/>
  <c r="G137" i="23"/>
  <c r="G21" i="23"/>
  <c r="G22" i="23"/>
  <c r="H24" i="23"/>
  <c r="G64" i="23"/>
  <c r="G66" i="23"/>
  <c r="G68" i="23"/>
  <c r="G69" i="23"/>
  <c r="G259" i="23"/>
  <c r="G260" i="23"/>
  <c r="G263" i="23"/>
  <c r="G290" i="23"/>
  <c r="H292" i="23"/>
  <c r="G322" i="23"/>
  <c r="H324" i="23"/>
  <c r="G174" i="23"/>
  <c r="G214" i="23"/>
  <c r="G104" i="23"/>
  <c r="G150" i="23"/>
  <c r="G182" i="23"/>
  <c r="G224" i="23"/>
  <c r="G242" i="23"/>
  <c r="G244" i="23"/>
  <c r="G245" i="23"/>
  <c r="G257" i="23"/>
  <c r="G275" i="23"/>
  <c r="G284" i="23"/>
  <c r="G306" i="23"/>
  <c r="H308" i="23"/>
  <c r="G338" i="23"/>
  <c r="H340" i="23"/>
  <c r="G100" i="23"/>
  <c r="G101" i="23"/>
  <c r="G113" i="23"/>
  <c r="G146" i="23"/>
  <c r="G148" i="23"/>
  <c r="G160" i="23"/>
  <c r="G178" i="23"/>
  <c r="G180" i="23"/>
  <c r="G193" i="23"/>
  <c r="G248" i="23"/>
  <c r="G253" i="23"/>
  <c r="G254" i="23"/>
  <c r="G264" i="23"/>
  <c r="G279" i="23"/>
  <c r="G280" i="23"/>
  <c r="G283" i="23"/>
  <c r="G312" i="23"/>
  <c r="H314" i="23"/>
  <c r="H346" i="23"/>
  <c r="H348" i="23"/>
  <c r="H13" i="23"/>
  <c r="G17" i="23"/>
  <c r="G19" i="23"/>
  <c r="G129" i="23"/>
  <c r="G131" i="23"/>
  <c r="H144" i="23"/>
  <c r="G144" i="23"/>
  <c r="G152" i="23"/>
  <c r="G195" i="23"/>
  <c r="H208" i="23"/>
  <c r="G208" i="23"/>
  <c r="H9" i="23"/>
  <c r="G11" i="23"/>
  <c r="H16" i="23"/>
  <c r="H23" i="23"/>
  <c r="G26" i="23"/>
  <c r="G31" i="23"/>
  <c r="H33" i="23"/>
  <c r="H35" i="23"/>
  <c r="H36" i="23"/>
  <c r="H37" i="23"/>
  <c r="G41" i="23"/>
  <c r="G43" i="23"/>
  <c r="H48" i="23"/>
  <c r="H55" i="23"/>
  <c r="G58" i="23"/>
  <c r="G60" i="23"/>
  <c r="H65" i="23"/>
  <c r="H67" i="23"/>
  <c r="H68" i="23"/>
  <c r="H69" i="23"/>
  <c r="G73" i="23"/>
  <c r="G75" i="23"/>
  <c r="H78" i="23"/>
  <c r="H87" i="23"/>
  <c r="G90" i="23"/>
  <c r="G92" i="23"/>
  <c r="H97" i="23"/>
  <c r="H99" i="23"/>
  <c r="H100" i="23"/>
  <c r="H101" i="23"/>
  <c r="G105" i="23"/>
  <c r="G107" i="23"/>
  <c r="H110" i="23"/>
  <c r="H121" i="23"/>
  <c r="H123" i="23"/>
  <c r="H124" i="23"/>
  <c r="H125" i="23"/>
  <c r="H143" i="23"/>
  <c r="H166" i="23"/>
  <c r="H185" i="23"/>
  <c r="H187" i="23"/>
  <c r="H188" i="23"/>
  <c r="H189" i="23"/>
  <c r="H207" i="23"/>
  <c r="H230" i="23"/>
  <c r="G18" i="23"/>
  <c r="G23" i="23"/>
  <c r="H25" i="23"/>
  <c r="H27" i="23"/>
  <c r="H28" i="23"/>
  <c r="H29" i="23"/>
  <c r="H30" i="23"/>
  <c r="G33" i="23"/>
  <c r="G35" i="23"/>
  <c r="H40" i="23"/>
  <c r="G50" i="23"/>
  <c r="G52" i="23"/>
  <c r="H57" i="23"/>
  <c r="H59" i="23"/>
  <c r="H60" i="23"/>
  <c r="H61" i="23"/>
  <c r="G65" i="23"/>
  <c r="G67" i="23"/>
  <c r="H70" i="23"/>
  <c r="H72" i="23"/>
  <c r="H79" i="23"/>
  <c r="G82" i="23"/>
  <c r="G84" i="23"/>
  <c r="H89" i="23"/>
  <c r="H91" i="23"/>
  <c r="H92" i="23"/>
  <c r="H93" i="23"/>
  <c r="G97" i="23"/>
  <c r="G99" i="23"/>
  <c r="H102" i="23"/>
  <c r="H104" i="23"/>
  <c r="H111" i="23"/>
  <c r="G114" i="23"/>
  <c r="G116" i="23"/>
  <c r="G120" i="23"/>
  <c r="G133" i="23"/>
  <c r="G134" i="23"/>
  <c r="G142" i="23"/>
  <c r="G154" i="23"/>
  <c r="G156" i="23"/>
  <c r="G157" i="23"/>
  <c r="G161" i="23"/>
  <c r="G163" i="23"/>
  <c r="H176" i="23"/>
  <c r="G176" i="23"/>
  <c r="G184" i="23"/>
  <c r="G197" i="23"/>
  <c r="G198" i="23"/>
  <c r="G216" i="23"/>
  <c r="G218" i="23"/>
  <c r="G220" i="23"/>
  <c r="G221" i="23"/>
  <c r="G225" i="23"/>
  <c r="G227" i="23"/>
  <c r="G238" i="23"/>
  <c r="G240" i="23"/>
  <c r="G10" i="23"/>
  <c r="H22" i="23"/>
  <c r="G24" i="23"/>
  <c r="H32" i="23"/>
  <c r="G42" i="23"/>
  <c r="G46" i="23"/>
  <c r="G56" i="23"/>
  <c r="H64" i="23"/>
  <c r="G74" i="23"/>
  <c r="G76" i="23"/>
  <c r="G88" i="23"/>
  <c r="H96" i="23"/>
  <c r="G106" i="23"/>
  <c r="G108" i="23"/>
  <c r="G121" i="23"/>
  <c r="G123" i="23"/>
  <c r="H126" i="23"/>
  <c r="H128" i="23"/>
  <c r="H135" i="23"/>
  <c r="G138" i="23"/>
  <c r="G140" i="23"/>
  <c r="H145" i="23"/>
  <c r="H147" i="23"/>
  <c r="H148" i="23"/>
  <c r="H149" i="23"/>
  <c r="G153" i="23"/>
  <c r="G155" i="23"/>
  <c r="H158" i="23"/>
  <c r="H160" i="23"/>
  <c r="H167" i="23"/>
  <c r="G170" i="23"/>
  <c r="G172" i="23"/>
  <c r="H177" i="23"/>
  <c r="H179" i="23"/>
  <c r="H180" i="23"/>
  <c r="H181" i="23"/>
  <c r="G185" i="23"/>
  <c r="G187" i="23"/>
  <c r="H190" i="23"/>
  <c r="H192" i="23"/>
  <c r="H199" i="23"/>
  <c r="G202" i="23"/>
  <c r="G204" i="23"/>
  <c r="H209" i="23"/>
  <c r="H211" i="23"/>
  <c r="H212" i="23"/>
  <c r="H213" i="23"/>
  <c r="G217" i="23"/>
  <c r="G219" i="23"/>
  <c r="H222" i="23"/>
  <c r="H224" i="23"/>
  <c r="H231" i="23"/>
  <c r="G234" i="23"/>
  <c r="G236" i="23"/>
  <c r="H241" i="23"/>
  <c r="H243" i="23"/>
  <c r="H244" i="23"/>
  <c r="H245" i="23"/>
  <c r="G249" i="23"/>
  <c r="G251" i="23"/>
  <c r="H254" i="23"/>
  <c r="H256" i="23"/>
  <c r="H261" i="23"/>
  <c r="H262" i="23"/>
  <c r="H263" i="23"/>
  <c r="H269" i="23"/>
  <c r="H270" i="23"/>
  <c r="H271" i="23"/>
  <c r="H280" i="23"/>
  <c r="G292" i="23"/>
  <c r="H297" i="23"/>
  <c r="G308" i="23"/>
  <c r="H313" i="23"/>
  <c r="G324" i="23"/>
  <c r="H329" i="23"/>
  <c r="G340" i="23"/>
  <c r="H345" i="23"/>
  <c r="H120" i="23"/>
  <c r="G130" i="23"/>
  <c r="G132" i="23"/>
  <c r="H141" i="23"/>
  <c r="G145" i="23"/>
  <c r="G147" i="23"/>
  <c r="H150" i="23"/>
  <c r="H152" i="23"/>
  <c r="G162" i="23"/>
  <c r="G164" i="23"/>
  <c r="H169" i="23"/>
  <c r="H173" i="23"/>
  <c r="G177" i="23"/>
  <c r="G179" i="23"/>
  <c r="H184" i="23"/>
  <c r="G194" i="23"/>
  <c r="G196" i="23"/>
  <c r="G209" i="23"/>
  <c r="G211" i="23"/>
  <c r="H216" i="23"/>
  <c r="G226" i="23"/>
  <c r="G228" i="23"/>
  <c r="G241" i="23"/>
  <c r="G243" i="23"/>
  <c r="H248" i="23"/>
  <c r="G258" i="23"/>
  <c r="G287" i="23"/>
  <c r="G288" i="23"/>
  <c r="H304" i="23"/>
  <c r="G304" i="23"/>
  <c r="H320" i="23"/>
  <c r="G320" i="23"/>
  <c r="H336" i="23"/>
  <c r="G336" i="23"/>
  <c r="H352" i="23"/>
  <c r="H240" i="23"/>
  <c r="G250" i="23"/>
  <c r="G252" i="23"/>
  <c r="H275" i="23"/>
  <c r="H281" i="23"/>
  <c r="H282" i="23"/>
  <c r="H283" i="23"/>
  <c r="H289" i="23"/>
  <c r="H300" i="23"/>
  <c r="H305" i="23"/>
  <c r="H316" i="23"/>
  <c r="H321" i="23"/>
  <c r="H332" i="23"/>
  <c r="H337" i="23"/>
  <c r="H294" i="23"/>
  <c r="G295" i="23"/>
  <c r="H296" i="23"/>
  <c r="G302" i="23"/>
  <c r="H310" i="23"/>
  <c r="G311" i="23"/>
  <c r="H312" i="23"/>
  <c r="G318" i="23"/>
  <c r="H326" i="23"/>
  <c r="G327" i="23"/>
  <c r="H328" i="23"/>
  <c r="G334" i="23"/>
  <c r="H342" i="23"/>
  <c r="G343" i="23"/>
  <c r="H344" i="23"/>
  <c r="G350" i="23"/>
  <c r="H10" i="23"/>
  <c r="H18" i="23"/>
  <c r="H26" i="23"/>
  <c r="H34" i="23"/>
  <c r="H42" i="23"/>
  <c r="H50" i="23"/>
  <c r="H58" i="23"/>
  <c r="H66" i="23"/>
  <c r="H74" i="23"/>
  <c r="H82" i="23"/>
  <c r="H90" i="23"/>
  <c r="H98" i="23"/>
  <c r="H106" i="23"/>
  <c r="H114" i="23"/>
  <c r="H122" i="23"/>
  <c r="H130" i="23"/>
  <c r="H138" i="23"/>
  <c r="H146" i="23"/>
  <c r="H154" i="23"/>
  <c r="H162" i="23"/>
  <c r="H170" i="23"/>
  <c r="H178" i="23"/>
  <c r="H186" i="23"/>
  <c r="H194" i="23"/>
  <c r="H202" i="23"/>
  <c r="H210" i="23"/>
  <c r="H218" i="23"/>
  <c r="H226" i="23"/>
  <c r="H234" i="23"/>
  <c r="H242" i="23"/>
  <c r="H250" i="23"/>
  <c r="H258" i="23"/>
  <c r="G291" i="23"/>
  <c r="H291" i="23"/>
  <c r="H295" i="23"/>
  <c r="G307" i="23"/>
  <c r="H307" i="23"/>
  <c r="H311" i="23"/>
  <c r="G323" i="23"/>
  <c r="H323" i="23"/>
  <c r="H327" i="23"/>
  <c r="G339" i="23"/>
  <c r="H339" i="23"/>
  <c r="H343" i="23"/>
  <c r="G12" i="23"/>
  <c r="G20" i="23"/>
  <c r="G28" i="23"/>
  <c r="G36" i="23"/>
  <c r="G44" i="23"/>
  <c r="G261" i="23"/>
  <c r="G265" i="23"/>
  <c r="G269" i="23"/>
  <c r="G273" i="23"/>
  <c r="G277" i="23"/>
  <c r="G281" i="23"/>
  <c r="G285" i="23"/>
  <c r="G298" i="23"/>
  <c r="G303" i="23"/>
  <c r="G314" i="23"/>
  <c r="G319" i="23"/>
  <c r="G330" i="23"/>
  <c r="G335" i="23"/>
  <c r="G346" i="23"/>
  <c r="G351" i="23"/>
  <c r="G55" i="23"/>
  <c r="G63" i="23"/>
  <c r="G71" i="23"/>
  <c r="G79" i="23"/>
  <c r="G87" i="23"/>
  <c r="G95" i="23"/>
  <c r="G103" i="23"/>
  <c r="G111" i="23"/>
  <c r="G119" i="23"/>
  <c r="G127" i="23"/>
  <c r="G135" i="23"/>
  <c r="G143" i="23"/>
  <c r="G151" i="23"/>
  <c r="G159" i="23"/>
  <c r="G167" i="23"/>
  <c r="G175" i="23"/>
  <c r="G183" i="23"/>
  <c r="G191" i="23"/>
  <c r="G199" i="23"/>
  <c r="G207" i="23"/>
  <c r="G215" i="23"/>
  <c r="G223" i="23"/>
  <c r="G231" i="23"/>
  <c r="G239" i="23"/>
  <c r="G247" i="23"/>
  <c r="G255" i="23"/>
  <c r="G262" i="23"/>
  <c r="G266" i="23"/>
  <c r="G270" i="23"/>
  <c r="G274" i="23"/>
  <c r="G278" i="23"/>
  <c r="G282" i="23"/>
  <c r="G286" i="23"/>
  <c r="H290" i="23"/>
  <c r="G294" i="23"/>
  <c r="G299" i="23"/>
  <c r="H299" i="23"/>
  <c r="H306" i="23"/>
  <c r="G310" i="23"/>
  <c r="G315" i="23"/>
  <c r="H315" i="23"/>
  <c r="H322" i="23"/>
  <c r="G326" i="23"/>
  <c r="G331" i="23"/>
  <c r="H331" i="23"/>
  <c r="H338" i="23"/>
  <c r="G342" i="23"/>
  <c r="G347" i="23"/>
  <c r="H347" i="23"/>
  <c r="G293" i="23"/>
  <c r="G301" i="23"/>
  <c r="G309" i="23"/>
  <c r="G317" i="23"/>
  <c r="G325" i="23"/>
  <c r="G333" i="23"/>
  <c r="G341" i="23"/>
  <c r="G349" i="23"/>
  <c r="G289" i="23"/>
  <c r="G297" i="23"/>
  <c r="G305" i="23"/>
  <c r="G313" i="23"/>
  <c r="G321" i="23"/>
  <c r="G329" i="23"/>
  <c r="G337" i="23"/>
  <c r="G345" i="23"/>
  <c r="G18" i="22"/>
  <c r="G20" i="22"/>
  <c r="H22" i="22"/>
  <c r="G33" i="22"/>
  <c r="G39" i="22"/>
  <c r="G57" i="22"/>
  <c r="G63" i="22"/>
  <c r="G81" i="22"/>
  <c r="G126" i="22"/>
  <c r="G128" i="22"/>
  <c r="G164" i="22"/>
  <c r="G166" i="22"/>
  <c r="G168" i="22"/>
  <c r="G170" i="22"/>
  <c r="G172" i="22"/>
  <c r="G174" i="22"/>
  <c r="G176" i="22"/>
  <c r="G178" i="22"/>
  <c r="G180" i="22"/>
  <c r="G182" i="22"/>
  <c r="G184" i="22"/>
  <c r="G186" i="22"/>
  <c r="G188" i="22"/>
  <c r="G190" i="22"/>
  <c r="G192" i="22"/>
  <c r="G194" i="22"/>
  <c r="G26" i="22"/>
  <c r="G28" i="22"/>
  <c r="H30" i="22"/>
  <c r="G50" i="22"/>
  <c r="G52" i="22"/>
  <c r="H54" i="22"/>
  <c r="G65" i="22"/>
  <c r="G74" i="22"/>
  <c r="G76" i="22"/>
  <c r="H78" i="22"/>
  <c r="G87" i="22"/>
  <c r="G103" i="22"/>
  <c r="G104" i="22"/>
  <c r="G122" i="22"/>
  <c r="H123" i="22"/>
  <c r="H125" i="22"/>
  <c r="G130" i="22"/>
  <c r="G148" i="22"/>
  <c r="G150" i="22"/>
  <c r="G152" i="22"/>
  <c r="G156" i="22"/>
  <c r="G158" i="22"/>
  <c r="G160" i="22"/>
  <c r="G34" i="22"/>
  <c r="G36" i="22"/>
  <c r="H38" i="22"/>
  <c r="G58" i="22"/>
  <c r="G60" i="22"/>
  <c r="H62" i="22"/>
  <c r="G82" i="22"/>
  <c r="H84" i="22"/>
  <c r="H86" i="22"/>
  <c r="G98" i="22"/>
  <c r="H100" i="22"/>
  <c r="H102" i="22"/>
  <c r="G303" i="22"/>
  <c r="G392" i="22"/>
  <c r="G196" i="22"/>
  <c r="G198" i="22"/>
  <c r="G200" i="22"/>
  <c r="G202" i="22"/>
  <c r="G204" i="22"/>
  <c r="G206" i="22"/>
  <c r="H307" i="22"/>
  <c r="G313" i="22"/>
  <c r="H315" i="22"/>
  <c r="G316" i="22"/>
  <c r="H317" i="22"/>
  <c r="H321" i="22"/>
  <c r="G342" i="22"/>
  <c r="G344" i="22"/>
  <c r="H345" i="22"/>
  <c r="G360" i="22"/>
  <c r="H386" i="22"/>
  <c r="G401" i="22"/>
  <c r="G402" i="22"/>
  <c r="H289" i="22"/>
  <c r="H297" i="22"/>
  <c r="G309" i="22"/>
  <c r="G341" i="22"/>
  <c r="G364" i="22"/>
  <c r="G379" i="22"/>
  <c r="H43" i="22"/>
  <c r="H67" i="22"/>
  <c r="H75" i="22"/>
  <c r="H83" i="22"/>
  <c r="H91" i="22"/>
  <c r="G97" i="22"/>
  <c r="H99" i="22"/>
  <c r="G105" i="22"/>
  <c r="H107" i="22"/>
  <c r="G113" i="22"/>
  <c r="H115" i="22"/>
  <c r="G121" i="22"/>
  <c r="G208" i="22"/>
  <c r="G210" i="22"/>
  <c r="G212" i="22"/>
  <c r="H314" i="22"/>
  <c r="H334" i="22"/>
  <c r="H350" i="22"/>
  <c r="H371" i="22"/>
  <c r="H373" i="22"/>
  <c r="H375" i="22"/>
  <c r="G9" i="22"/>
  <c r="G11" i="22"/>
  <c r="H13" i="22"/>
  <c r="H16" i="22"/>
  <c r="G19" i="22"/>
  <c r="H21" i="22"/>
  <c r="H24" i="22"/>
  <c r="G27" i="22"/>
  <c r="H29" i="22"/>
  <c r="H32" i="22"/>
  <c r="G35" i="22"/>
  <c r="H37" i="22"/>
  <c r="H40" i="22"/>
  <c r="G43" i="22"/>
  <c r="H45" i="22"/>
  <c r="H48" i="22"/>
  <c r="G51" i="22"/>
  <c r="H53" i="22"/>
  <c r="H56" i="22"/>
  <c r="G59" i="22"/>
  <c r="H61" i="22"/>
  <c r="H64" i="22"/>
  <c r="G67" i="22"/>
  <c r="H69" i="22"/>
  <c r="H72" i="22"/>
  <c r="G75" i="22"/>
  <c r="H77" i="22"/>
  <c r="H80" i="22"/>
  <c r="G83" i="22"/>
  <c r="H85" i="22"/>
  <c r="H88" i="22"/>
  <c r="G91" i="22"/>
  <c r="H93" i="22"/>
  <c r="H96" i="22"/>
  <c r="G99" i="22"/>
  <c r="H101" i="22"/>
  <c r="H104" i="22"/>
  <c r="G107" i="22"/>
  <c r="H109" i="22"/>
  <c r="H112" i="22"/>
  <c r="G115" i="22"/>
  <c r="H117" i="22"/>
  <c r="H120" i="22"/>
  <c r="H124" i="22"/>
  <c r="H127" i="22"/>
  <c r="G132" i="22"/>
  <c r="H134" i="22"/>
  <c r="H136" i="22"/>
  <c r="H142" i="22"/>
  <c r="H143" i="22"/>
  <c r="H144" i="22"/>
  <c r="G151" i="22"/>
  <c r="H152" i="22"/>
  <c r="G159" i="22"/>
  <c r="H160" i="22"/>
  <c r="G161" i="22"/>
  <c r="H305" i="22"/>
  <c r="G305" i="22"/>
  <c r="H325" i="22"/>
  <c r="G325" i="22"/>
  <c r="H343" i="22"/>
  <c r="G343" i="22"/>
  <c r="G349" i="22"/>
  <c r="H362" i="22"/>
  <c r="G362" i="22"/>
  <c r="G369" i="22"/>
  <c r="G370" i="22"/>
  <c r="H10" i="22"/>
  <c r="G13" i="22"/>
  <c r="H18" i="22"/>
  <c r="G21" i="22"/>
  <c r="H26" i="22"/>
  <c r="G29" i="22"/>
  <c r="H34" i="22"/>
  <c r="G37" i="22"/>
  <c r="H42" i="22"/>
  <c r="G44" i="22"/>
  <c r="G45" i="22"/>
  <c r="H50" i="22"/>
  <c r="G53" i="22"/>
  <c r="H58" i="22"/>
  <c r="G61" i="22"/>
  <c r="H66" i="22"/>
  <c r="G68" i="22"/>
  <c r="G69" i="22"/>
  <c r="H74" i="22"/>
  <c r="G77" i="22"/>
  <c r="H82" i="22"/>
  <c r="G84" i="22"/>
  <c r="G85" i="22"/>
  <c r="H90" i="22"/>
  <c r="G92" i="22"/>
  <c r="G93" i="22"/>
  <c r="H98" i="22"/>
  <c r="G100" i="22"/>
  <c r="G101" i="22"/>
  <c r="H106" i="22"/>
  <c r="G108" i="22"/>
  <c r="G109" i="22"/>
  <c r="H114" i="22"/>
  <c r="G116" i="22"/>
  <c r="G117" i="22"/>
  <c r="G123" i="22"/>
  <c r="G124" i="22"/>
  <c r="H131" i="22"/>
  <c r="G134" i="22"/>
  <c r="G153" i="22"/>
  <c r="G163" i="22"/>
  <c r="G165" i="22"/>
  <c r="G167" i="22"/>
  <c r="G169" i="22"/>
  <c r="G171" i="22"/>
  <c r="G173" i="22"/>
  <c r="G175" i="22"/>
  <c r="G177" i="22"/>
  <c r="G179" i="22"/>
  <c r="G181" i="22"/>
  <c r="G183" i="22"/>
  <c r="G185" i="22"/>
  <c r="G187" i="22"/>
  <c r="G189" i="22"/>
  <c r="G191" i="22"/>
  <c r="G193" i="22"/>
  <c r="G195" i="22"/>
  <c r="G197" i="22"/>
  <c r="G199" i="22"/>
  <c r="G201" i="22"/>
  <c r="G203" i="22"/>
  <c r="G205" i="22"/>
  <c r="G207" i="22"/>
  <c r="G209" i="22"/>
  <c r="G211" i="22"/>
  <c r="G213" i="22"/>
  <c r="G214" i="22"/>
  <c r="G215" i="22"/>
  <c r="H216" i="22"/>
  <c r="G217" i="22"/>
  <c r="H218" i="22"/>
  <c r="G219" i="22"/>
  <c r="H220" i="22"/>
  <c r="G221" i="22"/>
  <c r="H222" i="22"/>
  <c r="G223" i="22"/>
  <c r="H224" i="22"/>
  <c r="G225" i="22"/>
  <c r="H226" i="22"/>
  <c r="G227" i="22"/>
  <c r="H228" i="22"/>
  <c r="G229" i="22"/>
  <c r="H230" i="22"/>
  <c r="G231" i="22"/>
  <c r="H232" i="22"/>
  <c r="G233" i="22"/>
  <c r="H234" i="22"/>
  <c r="G235" i="22"/>
  <c r="H236" i="22"/>
  <c r="G237" i="22"/>
  <c r="H238" i="22"/>
  <c r="G239" i="22"/>
  <c r="H240" i="22"/>
  <c r="G241" i="22"/>
  <c r="H242" i="22"/>
  <c r="G243" i="22"/>
  <c r="H244" i="22"/>
  <c r="G245" i="22"/>
  <c r="H246" i="22"/>
  <c r="G247" i="22"/>
  <c r="H248" i="22"/>
  <c r="G249" i="22"/>
  <c r="H250" i="22"/>
  <c r="G251" i="22"/>
  <c r="H252" i="22"/>
  <c r="G253" i="22"/>
  <c r="H254" i="22"/>
  <c r="G255" i="22"/>
  <c r="H256" i="22"/>
  <c r="G257" i="22"/>
  <c r="H258" i="22"/>
  <c r="G259" i="22"/>
  <c r="H260" i="22"/>
  <c r="G261" i="22"/>
  <c r="H262" i="22"/>
  <c r="G263" i="22"/>
  <c r="H264" i="22"/>
  <c r="G265" i="22"/>
  <c r="H266" i="22"/>
  <c r="G267" i="22"/>
  <c r="H268" i="22"/>
  <c r="G269" i="22"/>
  <c r="H270" i="22"/>
  <c r="G271" i="22"/>
  <c r="H272" i="22"/>
  <c r="G273" i="22"/>
  <c r="H274" i="22"/>
  <c r="G275" i="22"/>
  <c r="H276" i="22"/>
  <c r="G277" i="22"/>
  <c r="H278" i="22"/>
  <c r="G279" i="22"/>
  <c r="H280" i="22"/>
  <c r="G281" i="22"/>
  <c r="H282" i="22"/>
  <c r="G283" i="22"/>
  <c r="H284" i="22"/>
  <c r="G285" i="22"/>
  <c r="H286" i="22"/>
  <c r="G287" i="22"/>
  <c r="G297" i="22"/>
  <c r="H302" i="22"/>
  <c r="H304" i="22"/>
  <c r="G317" i="22"/>
  <c r="G337" i="22"/>
  <c r="H342" i="22"/>
  <c r="H354" i="22"/>
  <c r="H361" i="22"/>
  <c r="G376" i="22"/>
  <c r="H12" i="22"/>
  <c r="G14" i="22"/>
  <c r="H20" i="22"/>
  <c r="G22" i="22"/>
  <c r="H28" i="22"/>
  <c r="G30" i="22"/>
  <c r="H36" i="22"/>
  <c r="G38" i="22"/>
  <c r="H52" i="22"/>
  <c r="G54" i="22"/>
  <c r="H60" i="22"/>
  <c r="G62" i="22"/>
  <c r="H76" i="22"/>
  <c r="G78" i="22"/>
  <c r="H133" i="22"/>
  <c r="G155" i="22"/>
  <c r="H293" i="22"/>
  <c r="G293" i="22"/>
  <c r="H335" i="22"/>
  <c r="G335" i="22"/>
  <c r="H351" i="22"/>
  <c r="G351" i="22"/>
  <c r="H384" i="22"/>
  <c r="G386" i="22"/>
  <c r="H394" i="22"/>
  <c r="G404" i="22"/>
  <c r="H416" i="22"/>
  <c r="G418" i="22"/>
  <c r="G411" i="22"/>
  <c r="G413" i="22"/>
  <c r="H294" i="22"/>
  <c r="H296" i="22"/>
  <c r="G308" i="22"/>
  <c r="H309" i="22"/>
  <c r="G319" i="22"/>
  <c r="H326" i="22"/>
  <c r="H328" i="22"/>
  <c r="G338" i="22"/>
  <c r="H339" i="22"/>
  <c r="G346" i="22"/>
  <c r="G356" i="22"/>
  <c r="G361" i="22"/>
  <c r="H363" i="22"/>
  <c r="H365" i="22"/>
  <c r="H367" i="22"/>
  <c r="G371" i="22"/>
  <c r="G373" i="22"/>
  <c r="H385" i="22"/>
  <c r="G388" i="22"/>
  <c r="G393" i="22"/>
  <c r="H395" i="22"/>
  <c r="H397" i="22"/>
  <c r="H399" i="22"/>
  <c r="G403" i="22"/>
  <c r="G405" i="22"/>
  <c r="H417" i="22"/>
  <c r="G420" i="22"/>
  <c r="H288" i="22"/>
  <c r="H299" i="22"/>
  <c r="G300" i="22"/>
  <c r="H301" i="22"/>
  <c r="G311" i="22"/>
  <c r="H313" i="22"/>
  <c r="H318" i="22"/>
  <c r="H320" i="22"/>
  <c r="H331" i="22"/>
  <c r="G332" i="22"/>
  <c r="H333" i="22"/>
  <c r="G340" i="22"/>
  <c r="H341" i="22"/>
  <c r="H346" i="22"/>
  <c r="G348" i="22"/>
  <c r="H349" i="22"/>
  <c r="G353" i="22"/>
  <c r="H359" i="22"/>
  <c r="H360" i="22"/>
  <c r="G363" i="22"/>
  <c r="G365" i="22"/>
  <c r="H370" i="22"/>
  <c r="H377" i="22"/>
  <c r="G380" i="22"/>
  <c r="G384" i="22"/>
  <c r="G385" i="22"/>
  <c r="H387" i="22"/>
  <c r="H389" i="22"/>
  <c r="H391" i="22"/>
  <c r="H392" i="22"/>
  <c r="G394" i="22"/>
  <c r="G395" i="22"/>
  <c r="G397" i="22"/>
  <c r="H402" i="22"/>
  <c r="H409" i="22"/>
  <c r="G412" i="22"/>
  <c r="G416" i="22"/>
  <c r="G417" i="22"/>
  <c r="H419" i="22"/>
  <c r="H421" i="22"/>
  <c r="H423" i="22"/>
  <c r="H424" i="22"/>
  <c r="H135" i="22"/>
  <c r="G147" i="22"/>
  <c r="H147" i="22"/>
  <c r="G129" i="22"/>
  <c r="G138" i="22"/>
  <c r="G142" i="22"/>
  <c r="G146" i="22"/>
  <c r="G149" i="22"/>
  <c r="H149" i="22"/>
  <c r="G127" i="22"/>
  <c r="G139" i="22"/>
  <c r="G143" i="22"/>
  <c r="H9" i="22"/>
  <c r="H151" i="22"/>
  <c r="H153" i="22"/>
  <c r="H155" i="22"/>
  <c r="H157" i="22"/>
  <c r="H159" i="22"/>
  <c r="H167" i="22"/>
  <c r="H169" i="22"/>
  <c r="H171" i="22"/>
  <c r="H173" i="22"/>
  <c r="H175" i="22"/>
  <c r="H177" i="22"/>
  <c r="H179" i="22"/>
  <c r="H181" i="22"/>
  <c r="H183" i="22"/>
  <c r="H185" i="22"/>
  <c r="H187" i="22"/>
  <c r="H189" i="22"/>
  <c r="H191" i="22"/>
  <c r="H193" i="22"/>
  <c r="H195" i="22"/>
  <c r="H197" i="22"/>
  <c r="H199" i="22"/>
  <c r="H201" i="22"/>
  <c r="H203" i="22"/>
  <c r="H205" i="22"/>
  <c r="H207" i="22"/>
  <c r="H209" i="22"/>
  <c r="H211" i="22"/>
  <c r="H213" i="22"/>
  <c r="H215" i="22"/>
  <c r="H217" i="22"/>
  <c r="H219" i="22"/>
  <c r="H221" i="22"/>
  <c r="H223" i="22"/>
  <c r="H225" i="22"/>
  <c r="H227" i="22"/>
  <c r="H229" i="22"/>
  <c r="H231" i="22"/>
  <c r="H233" i="22"/>
  <c r="H235" i="22"/>
  <c r="H237" i="22"/>
  <c r="H239" i="22"/>
  <c r="H241" i="22"/>
  <c r="H243" i="22"/>
  <c r="H245" i="22"/>
  <c r="H247" i="22"/>
  <c r="H249" i="22"/>
  <c r="H251" i="22"/>
  <c r="H253" i="22"/>
  <c r="H255" i="22"/>
  <c r="H257" i="22"/>
  <c r="H259" i="22"/>
  <c r="H261" i="22"/>
  <c r="H263" i="22"/>
  <c r="H265" i="22"/>
  <c r="H267" i="22"/>
  <c r="H269" i="22"/>
  <c r="H271" i="22"/>
  <c r="H273" i="22"/>
  <c r="H275" i="22"/>
  <c r="H277" i="22"/>
  <c r="H279" i="22"/>
  <c r="H281" i="22"/>
  <c r="H283" i="22"/>
  <c r="H285" i="22"/>
  <c r="H287" i="22"/>
  <c r="H295" i="22"/>
  <c r="H303" i="22"/>
  <c r="H311" i="22"/>
  <c r="H319" i="22"/>
  <c r="H327" i="22"/>
  <c r="H358" i="22"/>
  <c r="G358" i="22"/>
  <c r="H366" i="22"/>
  <c r="G366" i="22"/>
  <c r="H374" i="22"/>
  <c r="G374" i="22"/>
  <c r="H382" i="22"/>
  <c r="G382" i="22"/>
  <c r="H390" i="22"/>
  <c r="G390" i="22"/>
  <c r="H398" i="22"/>
  <c r="G398" i="22"/>
  <c r="H406" i="22"/>
  <c r="G406" i="22"/>
  <c r="H414" i="22"/>
  <c r="G414" i="22"/>
  <c r="H422" i="22"/>
  <c r="G422" i="22"/>
  <c r="G216" i="22"/>
  <c r="G218" i="22"/>
  <c r="G220" i="22"/>
  <c r="G222" i="22"/>
  <c r="G224" i="22"/>
  <c r="G226" i="22"/>
  <c r="G228" i="22"/>
  <c r="G230" i="22"/>
  <c r="G232" i="22"/>
  <c r="G234" i="22"/>
  <c r="G236" i="22"/>
  <c r="G238" i="22"/>
  <c r="G240" i="22"/>
  <c r="G242" i="22"/>
  <c r="G244" i="22"/>
  <c r="G246" i="22"/>
  <c r="G248" i="22"/>
  <c r="G250" i="22"/>
  <c r="G252" i="22"/>
  <c r="G254" i="22"/>
  <c r="G256" i="22"/>
  <c r="G258" i="22"/>
  <c r="G260" i="22"/>
  <c r="G262" i="22"/>
  <c r="G264" i="22"/>
  <c r="G266" i="22"/>
  <c r="G268" i="22"/>
  <c r="G270" i="22"/>
  <c r="G272" i="22"/>
  <c r="G274" i="22"/>
  <c r="G276" i="22"/>
  <c r="G278" i="22"/>
  <c r="G280" i="22"/>
  <c r="G282" i="22"/>
  <c r="G284" i="22"/>
  <c r="G286" i="22"/>
  <c r="G290" i="22"/>
  <c r="G291" i="22"/>
  <c r="G298" i="22"/>
  <c r="G299" i="22"/>
  <c r="G306" i="22"/>
  <c r="G307" i="22"/>
  <c r="G314" i="22"/>
  <c r="G315" i="22"/>
  <c r="G322" i="22"/>
  <c r="G323" i="22"/>
  <c r="G330" i="22"/>
  <c r="G331" i="22"/>
  <c r="H356" i="22"/>
  <c r="H364" i="22"/>
  <c r="H372" i="22"/>
  <c r="H380" i="22"/>
  <c r="H388" i="22"/>
  <c r="H396" i="22"/>
  <c r="H404" i="22"/>
  <c r="H412" i="22"/>
  <c r="H420" i="22"/>
  <c r="G288" i="22"/>
  <c r="G296" i="22"/>
  <c r="G304" i="22"/>
  <c r="G312" i="22"/>
  <c r="G320" i="22"/>
  <c r="G328" i="22"/>
  <c r="H292" i="22"/>
  <c r="G294" i="22"/>
  <c r="H300" i="22"/>
  <c r="G302" i="22"/>
  <c r="H308" i="22"/>
  <c r="G310" i="22"/>
  <c r="H316" i="22"/>
  <c r="G318" i="22"/>
  <c r="H324" i="22"/>
  <c r="G326" i="22"/>
  <c r="H332" i="22"/>
  <c r="H336" i="22"/>
  <c r="H340" i="22"/>
  <c r="H344" i="22"/>
  <c r="H348" i="22"/>
  <c r="H352" i="22"/>
  <c r="H357" i="22"/>
  <c r="G218" i="21"/>
  <c r="G220" i="21"/>
  <c r="G230" i="21"/>
  <c r="H351" i="21"/>
  <c r="G352" i="21"/>
  <c r="G355" i="21"/>
  <c r="H457" i="21"/>
  <c r="G32" i="21"/>
  <c r="G90" i="21"/>
  <c r="G92" i="21"/>
  <c r="G102" i="21"/>
  <c r="G333" i="21"/>
  <c r="H435" i="21"/>
  <c r="H443" i="21"/>
  <c r="G22" i="21"/>
  <c r="G118" i="21"/>
  <c r="G138" i="21"/>
  <c r="G150" i="21"/>
  <c r="G234" i="21"/>
  <c r="G236" i="21"/>
  <c r="G246" i="21"/>
  <c r="G278" i="21"/>
  <c r="G508" i="21"/>
  <c r="G572" i="21"/>
  <c r="H9" i="21"/>
  <c r="G26" i="21"/>
  <c r="G28" i="21"/>
  <c r="G38" i="21"/>
  <c r="G96" i="21"/>
  <c r="H98" i="21"/>
  <c r="G99" i="21"/>
  <c r="G154" i="21"/>
  <c r="G156" i="21"/>
  <c r="G166" i="21"/>
  <c r="G282" i="21"/>
  <c r="G294" i="21"/>
  <c r="G339" i="21"/>
  <c r="H367" i="21"/>
  <c r="G368" i="21"/>
  <c r="H415" i="21"/>
  <c r="G416" i="21"/>
  <c r="H417" i="21"/>
  <c r="G440" i="21"/>
  <c r="H442" i="21"/>
  <c r="G16" i="21"/>
  <c r="H18" i="21"/>
  <c r="G19" i="21"/>
  <c r="H20" i="21"/>
  <c r="H22" i="21"/>
  <c r="G128" i="21"/>
  <c r="G144" i="21"/>
  <c r="H146" i="21"/>
  <c r="G147" i="21"/>
  <c r="H148" i="21"/>
  <c r="H150" i="21"/>
  <c r="G272" i="21"/>
  <c r="H274" i="21"/>
  <c r="G275" i="21"/>
  <c r="H276" i="21"/>
  <c r="H343" i="21"/>
  <c r="G344" i="21"/>
  <c r="G347" i="21"/>
  <c r="H375" i="21"/>
  <c r="G376" i="21"/>
  <c r="G379" i="21"/>
  <c r="H431" i="21"/>
  <c r="G432" i="21"/>
  <c r="H441" i="21"/>
  <c r="H451" i="21"/>
  <c r="G476" i="21"/>
  <c r="G540" i="21"/>
  <c r="G42" i="21"/>
  <c r="G44" i="21"/>
  <c r="G106" i="21"/>
  <c r="G108" i="21"/>
  <c r="G170" i="21"/>
  <c r="G172" i="21"/>
  <c r="G298" i="21"/>
  <c r="H34" i="21"/>
  <c r="G35" i="21"/>
  <c r="H36" i="21"/>
  <c r="H38" i="21"/>
  <c r="G58" i="21"/>
  <c r="G60" i="21"/>
  <c r="G70" i="21"/>
  <c r="H100" i="21"/>
  <c r="H102" i="21"/>
  <c r="G122" i="21"/>
  <c r="G124" i="21"/>
  <c r="G134" i="21"/>
  <c r="G160" i="21"/>
  <c r="H162" i="21"/>
  <c r="G163" i="21"/>
  <c r="H164" i="21"/>
  <c r="G186" i="21"/>
  <c r="G188" i="21"/>
  <c r="G198" i="21"/>
  <c r="G224" i="21"/>
  <c r="H226" i="21"/>
  <c r="G227" i="21"/>
  <c r="H228" i="21"/>
  <c r="G250" i="21"/>
  <c r="G262" i="21"/>
  <c r="G288" i="21"/>
  <c r="H290" i="21"/>
  <c r="G291" i="21"/>
  <c r="H292" i="21"/>
  <c r="G309" i="21"/>
  <c r="G317" i="21"/>
  <c r="G371" i="21"/>
  <c r="H383" i="21"/>
  <c r="G384" i="21"/>
  <c r="H385" i="21"/>
  <c r="G387" i="21"/>
  <c r="G10" i="21"/>
  <c r="G12" i="21"/>
  <c r="G48" i="21"/>
  <c r="H50" i="21"/>
  <c r="G51" i="21"/>
  <c r="H52" i="21"/>
  <c r="H54" i="21"/>
  <c r="G74" i="21"/>
  <c r="G76" i="21"/>
  <c r="G112" i="21"/>
  <c r="H114" i="21"/>
  <c r="G115" i="21"/>
  <c r="H116" i="21"/>
  <c r="G140" i="21"/>
  <c r="G176" i="21"/>
  <c r="H178" i="21"/>
  <c r="G179" i="21"/>
  <c r="H180" i="21"/>
  <c r="H182" i="21"/>
  <c r="G204" i="21"/>
  <c r="G240" i="21"/>
  <c r="H242" i="21"/>
  <c r="G243" i="21"/>
  <c r="H244" i="21"/>
  <c r="G266" i="21"/>
  <c r="H303" i="21"/>
  <c r="G304" i="21"/>
  <c r="G305" i="21"/>
  <c r="G307" i="21"/>
  <c r="G319" i="21"/>
  <c r="H391" i="21"/>
  <c r="G392" i="21"/>
  <c r="H393" i="21"/>
  <c r="H423" i="21"/>
  <c r="G424" i="21"/>
  <c r="G67" i="21"/>
  <c r="H68" i="21"/>
  <c r="H70" i="21"/>
  <c r="H130" i="21"/>
  <c r="G131" i="21"/>
  <c r="H132" i="21"/>
  <c r="H134" i="21"/>
  <c r="H194" i="21"/>
  <c r="G195" i="21"/>
  <c r="H196" i="21"/>
  <c r="H198" i="21"/>
  <c r="G256" i="21"/>
  <c r="H258" i="21"/>
  <c r="G259" i="21"/>
  <c r="H260" i="21"/>
  <c r="G313" i="21"/>
  <c r="G315" i="21"/>
  <c r="H316" i="21"/>
  <c r="H401" i="21"/>
  <c r="H433" i="21"/>
  <c r="H449" i="21"/>
  <c r="H459" i="21"/>
  <c r="H425" i="21"/>
  <c r="H434" i="21"/>
  <c r="G448" i="21"/>
  <c r="H450" i="21"/>
  <c r="G464" i="21"/>
  <c r="H466" i="21"/>
  <c r="G480" i="21"/>
  <c r="G492" i="21"/>
  <c r="G494" i="21"/>
  <c r="H498" i="21"/>
  <c r="G512" i="21"/>
  <c r="G524" i="21"/>
  <c r="G526" i="21"/>
  <c r="H530" i="21"/>
  <c r="G544" i="21"/>
  <c r="G556" i="21"/>
  <c r="G558" i="21"/>
  <c r="H562" i="21"/>
  <c r="G576" i="21"/>
  <c r="H465" i="21"/>
  <c r="H479" i="21"/>
  <c r="H483" i="21"/>
  <c r="H493" i="21"/>
  <c r="G497" i="21"/>
  <c r="H511" i="21"/>
  <c r="H515" i="21"/>
  <c r="H525" i="21"/>
  <c r="G529" i="21"/>
  <c r="H543" i="21"/>
  <c r="H547" i="21"/>
  <c r="H557" i="21"/>
  <c r="G561" i="21"/>
  <c r="H575" i="21"/>
  <c r="H579" i="21"/>
  <c r="G478" i="21"/>
  <c r="H482" i="21"/>
  <c r="G496" i="21"/>
  <c r="G510" i="21"/>
  <c r="H514" i="21"/>
  <c r="G528" i="21"/>
  <c r="G542" i="21"/>
  <c r="H546" i="21"/>
  <c r="G560" i="21"/>
  <c r="G574" i="21"/>
  <c r="H578" i="21"/>
  <c r="H10" i="21"/>
  <c r="G11" i="21"/>
  <c r="H12" i="21"/>
  <c r="G18" i="21"/>
  <c r="H21" i="21"/>
  <c r="H26" i="21"/>
  <c r="G27" i="21"/>
  <c r="H28" i="21"/>
  <c r="G34" i="21"/>
  <c r="H37" i="21"/>
  <c r="H42" i="21"/>
  <c r="G43" i="21"/>
  <c r="H44" i="21"/>
  <c r="G50" i="21"/>
  <c r="H53" i="21"/>
  <c r="H58" i="21"/>
  <c r="G59" i="21"/>
  <c r="H60" i="21"/>
  <c r="G66" i="21"/>
  <c r="H69" i="21"/>
  <c r="H74" i="21"/>
  <c r="G75" i="21"/>
  <c r="H76" i="21"/>
  <c r="G82" i="21"/>
  <c r="H85" i="21"/>
  <c r="H90" i="21"/>
  <c r="G91" i="21"/>
  <c r="H92" i="21"/>
  <c r="G98" i="21"/>
  <c r="H101" i="21"/>
  <c r="H106" i="21"/>
  <c r="G107" i="21"/>
  <c r="H108" i="21"/>
  <c r="G114" i="21"/>
  <c r="H122" i="21"/>
  <c r="G123" i="21"/>
  <c r="H124" i="21"/>
  <c r="G130" i="21"/>
  <c r="H133" i="21"/>
  <c r="H138" i="21"/>
  <c r="G139" i="21"/>
  <c r="H140" i="21"/>
  <c r="G146" i="21"/>
  <c r="H149" i="21"/>
  <c r="H154" i="21"/>
  <c r="G155" i="21"/>
  <c r="H156" i="21"/>
  <c r="G162" i="21"/>
  <c r="H170" i="21"/>
  <c r="G171" i="21"/>
  <c r="H172" i="21"/>
  <c r="G178" i="21"/>
  <c r="H181" i="21"/>
  <c r="H186" i="21"/>
  <c r="G187" i="21"/>
  <c r="H188" i="21"/>
  <c r="G194" i="21"/>
  <c r="H202" i="21"/>
  <c r="G203" i="21"/>
  <c r="H204" i="21"/>
  <c r="G210" i="21"/>
  <c r="H218" i="21"/>
  <c r="G219" i="21"/>
  <c r="H220" i="21"/>
  <c r="G226" i="21"/>
  <c r="H234" i="21"/>
  <c r="G235" i="21"/>
  <c r="H236" i="21"/>
  <c r="G242" i="21"/>
  <c r="H250" i="21"/>
  <c r="G251" i="21"/>
  <c r="H252" i="21"/>
  <c r="G258" i="21"/>
  <c r="H266" i="21"/>
  <c r="G267" i="21"/>
  <c r="H268" i="21"/>
  <c r="G274" i="21"/>
  <c r="H282" i="21"/>
  <c r="G283" i="21"/>
  <c r="H284" i="21"/>
  <c r="G290" i="21"/>
  <c r="H298" i="21"/>
  <c r="G299" i="21"/>
  <c r="G303" i="21"/>
  <c r="H309" i="21"/>
  <c r="G310" i="21"/>
  <c r="H311" i="21"/>
  <c r="H319" i="21"/>
  <c r="G320" i="21"/>
  <c r="G321" i="21"/>
  <c r="G323" i="21"/>
  <c r="H335" i="21"/>
  <c r="G336" i="21"/>
  <c r="H337" i="21"/>
  <c r="G337" i="21"/>
  <c r="H353" i="21"/>
  <c r="G353" i="21"/>
  <c r="H369" i="21"/>
  <c r="G369" i="21"/>
  <c r="G9" i="21"/>
  <c r="H14" i="21"/>
  <c r="G15" i="21"/>
  <c r="H16" i="21"/>
  <c r="G20" i="21"/>
  <c r="H30" i="21"/>
  <c r="G31" i="21"/>
  <c r="H32" i="21"/>
  <c r="G36" i="21"/>
  <c r="H46" i="21"/>
  <c r="G47" i="21"/>
  <c r="H48" i="21"/>
  <c r="G52" i="21"/>
  <c r="H62" i="21"/>
  <c r="G63" i="21"/>
  <c r="H64" i="21"/>
  <c r="G68" i="21"/>
  <c r="H78" i="21"/>
  <c r="G79" i="21"/>
  <c r="H80" i="21"/>
  <c r="G84" i="21"/>
  <c r="H94" i="21"/>
  <c r="G95" i="21"/>
  <c r="H96" i="21"/>
  <c r="G100" i="21"/>
  <c r="H110" i="21"/>
  <c r="G111" i="21"/>
  <c r="H112" i="21"/>
  <c r="G116" i="21"/>
  <c r="H126" i="21"/>
  <c r="G127" i="21"/>
  <c r="H128" i="21"/>
  <c r="G132" i="21"/>
  <c r="H142" i="21"/>
  <c r="G143" i="21"/>
  <c r="H144" i="21"/>
  <c r="G148" i="21"/>
  <c r="H158" i="21"/>
  <c r="G159" i="21"/>
  <c r="H160" i="21"/>
  <c r="G164" i="21"/>
  <c r="H174" i="21"/>
  <c r="G175" i="21"/>
  <c r="H176" i="21"/>
  <c r="G180" i="21"/>
  <c r="H190" i="21"/>
  <c r="G191" i="21"/>
  <c r="H192" i="21"/>
  <c r="G196" i="21"/>
  <c r="H206" i="21"/>
  <c r="G207" i="21"/>
  <c r="H208" i="21"/>
  <c r="G212" i="21"/>
  <c r="H222" i="21"/>
  <c r="G223" i="21"/>
  <c r="H224" i="21"/>
  <c r="G228" i="21"/>
  <c r="H238" i="21"/>
  <c r="G239" i="21"/>
  <c r="H240" i="21"/>
  <c r="G244" i="21"/>
  <c r="H254" i="21"/>
  <c r="G255" i="21"/>
  <c r="H256" i="21"/>
  <c r="G260" i="21"/>
  <c r="H270" i="21"/>
  <c r="G271" i="21"/>
  <c r="H272" i="21"/>
  <c r="G276" i="21"/>
  <c r="H286" i="21"/>
  <c r="G287" i="21"/>
  <c r="H288" i="21"/>
  <c r="G292" i="21"/>
  <c r="H301" i="21"/>
  <c r="G302" i="21"/>
  <c r="H307" i="21"/>
  <c r="H313" i="21"/>
  <c r="H331" i="21"/>
  <c r="H329" i="21"/>
  <c r="G329" i="21"/>
  <c r="H345" i="21"/>
  <c r="G345" i="21"/>
  <c r="H361" i="21"/>
  <c r="G361" i="21"/>
  <c r="H377" i="21"/>
  <c r="G377" i="21"/>
  <c r="G14" i="21"/>
  <c r="H17" i="21"/>
  <c r="G23" i="21"/>
  <c r="H24" i="21"/>
  <c r="G30" i="21"/>
  <c r="H33" i="21"/>
  <c r="G39" i="21"/>
  <c r="H40" i="21"/>
  <c r="G46" i="21"/>
  <c r="H49" i="21"/>
  <c r="G55" i="21"/>
  <c r="H56" i="21"/>
  <c r="G62" i="21"/>
  <c r="H65" i="21"/>
  <c r="G71" i="21"/>
  <c r="H72" i="21"/>
  <c r="G78" i="21"/>
  <c r="H81" i="21"/>
  <c r="G87" i="21"/>
  <c r="H88" i="21"/>
  <c r="G94" i="21"/>
  <c r="H97" i="21"/>
  <c r="G103" i="21"/>
  <c r="H104" i="21"/>
  <c r="G110" i="21"/>
  <c r="H113" i="21"/>
  <c r="H118" i="21"/>
  <c r="G119" i="21"/>
  <c r="H120" i="21"/>
  <c r="G126" i="21"/>
  <c r="H129" i="21"/>
  <c r="G135" i="21"/>
  <c r="H136" i="21"/>
  <c r="G142" i="21"/>
  <c r="H145" i="21"/>
  <c r="G151" i="21"/>
  <c r="H152" i="21"/>
  <c r="G158" i="21"/>
  <c r="H161" i="21"/>
  <c r="H166" i="21"/>
  <c r="G167" i="21"/>
  <c r="H168" i="21"/>
  <c r="G174" i="21"/>
  <c r="H177" i="21"/>
  <c r="G183" i="21"/>
  <c r="H184" i="21"/>
  <c r="G190" i="21"/>
  <c r="H193" i="21"/>
  <c r="G199" i="21"/>
  <c r="H200" i="21"/>
  <c r="G206" i="21"/>
  <c r="H209" i="21"/>
  <c r="H214" i="21"/>
  <c r="G215" i="21"/>
  <c r="H216" i="21"/>
  <c r="G222" i="21"/>
  <c r="H225" i="21"/>
  <c r="H230" i="21"/>
  <c r="G231" i="21"/>
  <c r="H232" i="21"/>
  <c r="G238" i="21"/>
  <c r="H241" i="21"/>
  <c r="H246" i="21"/>
  <c r="G247" i="21"/>
  <c r="H248" i="21"/>
  <c r="G252" i="21"/>
  <c r="G254" i="21"/>
  <c r="H257" i="21"/>
  <c r="H262" i="21"/>
  <c r="G263" i="21"/>
  <c r="H264" i="21"/>
  <c r="G268" i="21"/>
  <c r="G270" i="21"/>
  <c r="H273" i="21"/>
  <c r="H278" i="21"/>
  <c r="G279" i="21"/>
  <c r="H280" i="21"/>
  <c r="G284" i="21"/>
  <c r="G286" i="21"/>
  <c r="H289" i="21"/>
  <c r="H294" i="21"/>
  <c r="G295" i="21"/>
  <c r="H296" i="21"/>
  <c r="G301" i="21"/>
  <c r="H306" i="21"/>
  <c r="G311" i="21"/>
  <c r="H314" i="21"/>
  <c r="H317" i="21"/>
  <c r="G318" i="21"/>
  <c r="H323" i="21"/>
  <c r="G325" i="21"/>
  <c r="G327" i="21"/>
  <c r="H330" i="21"/>
  <c r="G335" i="21"/>
  <c r="H338" i="21"/>
  <c r="G343" i="21"/>
  <c r="H346" i="21"/>
  <c r="G351" i="21"/>
  <c r="H354" i="21"/>
  <c r="G359" i="21"/>
  <c r="H362" i="21"/>
  <c r="G367" i="21"/>
  <c r="H370" i="21"/>
  <c r="G375" i="21"/>
  <c r="H378" i="21"/>
  <c r="G383" i="21"/>
  <c r="H386" i="21"/>
  <c r="G391" i="21"/>
  <c r="H394" i="21"/>
  <c r="G399" i="21"/>
  <c r="H402" i="21"/>
  <c r="G407" i="21"/>
  <c r="G415" i="21"/>
  <c r="G423" i="21"/>
  <c r="G431" i="21"/>
  <c r="G435" i="21"/>
  <c r="G437" i="21"/>
  <c r="G443" i="21"/>
  <c r="G445" i="21"/>
  <c r="G451" i="21"/>
  <c r="G453" i="21"/>
  <c r="G459" i="21"/>
  <c r="G461" i="21"/>
  <c r="G467" i="21"/>
  <c r="G473" i="21"/>
  <c r="G483" i="21"/>
  <c r="G489" i="21"/>
  <c r="G499" i="21"/>
  <c r="G505" i="21"/>
  <c r="G515" i="21"/>
  <c r="G521" i="21"/>
  <c r="G531" i="21"/>
  <c r="G537" i="21"/>
  <c r="G547" i="21"/>
  <c r="G553" i="21"/>
  <c r="G563" i="21"/>
  <c r="G569" i="21"/>
  <c r="G579" i="21"/>
  <c r="H322" i="21"/>
  <c r="H333" i="21"/>
  <c r="G334" i="21"/>
  <c r="H341" i="21"/>
  <c r="G342" i="21"/>
  <c r="H349" i="21"/>
  <c r="G350" i="21"/>
  <c r="H357" i="21"/>
  <c r="G358" i="21"/>
  <c r="H365" i="21"/>
  <c r="G366" i="21"/>
  <c r="H373" i="21"/>
  <c r="G374" i="21"/>
  <c r="H381" i="21"/>
  <c r="G382" i="21"/>
  <c r="G385" i="21"/>
  <c r="H389" i="21"/>
  <c r="G390" i="21"/>
  <c r="G393" i="21"/>
  <c r="H397" i="21"/>
  <c r="G398" i="21"/>
  <c r="G401" i="21"/>
  <c r="H405" i="21"/>
  <c r="G406" i="21"/>
  <c r="G409" i="21"/>
  <c r="H413" i="21"/>
  <c r="G414" i="21"/>
  <c r="G417" i="21"/>
  <c r="H421" i="21"/>
  <c r="G422" i="21"/>
  <c r="G425" i="21"/>
  <c r="H429" i="21"/>
  <c r="G430" i="21"/>
  <c r="G433" i="21"/>
  <c r="G442" i="21"/>
  <c r="G450" i="21"/>
  <c r="G458" i="21"/>
  <c r="G466" i="21"/>
  <c r="H481" i="21"/>
  <c r="G482" i="21"/>
  <c r="H497" i="21"/>
  <c r="G498" i="21"/>
  <c r="H513" i="21"/>
  <c r="G514" i="21"/>
  <c r="H529" i="21"/>
  <c r="G530" i="21"/>
  <c r="H545" i="21"/>
  <c r="G546" i="21"/>
  <c r="H561" i="21"/>
  <c r="G562" i="21"/>
  <c r="H577" i="21"/>
  <c r="G578" i="21"/>
  <c r="G341" i="21"/>
  <c r="G349" i="21"/>
  <c r="G357" i="21"/>
  <c r="G365" i="21"/>
  <c r="G373" i="21"/>
  <c r="G381" i="21"/>
  <c r="G389" i="21"/>
  <c r="G395" i="21"/>
  <c r="G397" i="21"/>
  <c r="G403" i="21"/>
  <c r="G405" i="21"/>
  <c r="G411" i="21"/>
  <c r="G413" i="21"/>
  <c r="G419" i="21"/>
  <c r="G421" i="21"/>
  <c r="G427" i="21"/>
  <c r="G429" i="21"/>
  <c r="G436" i="21"/>
  <c r="G438" i="21"/>
  <c r="H439" i="21"/>
  <c r="G444" i="21"/>
  <c r="G446" i="21"/>
  <c r="H447" i="21"/>
  <c r="G452" i="21"/>
  <c r="G454" i="21"/>
  <c r="H455" i="21"/>
  <c r="G460" i="21"/>
  <c r="G462" i="21"/>
  <c r="H463" i="21"/>
  <c r="G468" i="21"/>
  <c r="G474" i="21"/>
  <c r="H475" i="21"/>
  <c r="H478" i="21"/>
  <c r="H480" i="21"/>
  <c r="G484" i="21"/>
  <c r="G490" i="21"/>
  <c r="H491" i="21"/>
  <c r="H494" i="21"/>
  <c r="H496" i="21"/>
  <c r="G500" i="21"/>
  <c r="G506" i="21"/>
  <c r="H507" i="21"/>
  <c r="H510" i="21"/>
  <c r="H512" i="21"/>
  <c r="G516" i="21"/>
  <c r="G522" i="21"/>
  <c r="H523" i="21"/>
  <c r="H526" i="21"/>
  <c r="H528" i="21"/>
  <c r="G532" i="21"/>
  <c r="G538" i="21"/>
  <c r="H539" i="21"/>
  <c r="H542" i="21"/>
  <c r="H544" i="21"/>
  <c r="G548" i="21"/>
  <c r="G554" i="21"/>
  <c r="H555" i="21"/>
  <c r="H558" i="21"/>
  <c r="H560" i="21"/>
  <c r="G564" i="21"/>
  <c r="G570" i="21"/>
  <c r="H571" i="21"/>
  <c r="H574" i="21"/>
  <c r="H576" i="21"/>
  <c r="G580" i="21"/>
  <c r="H305" i="21"/>
  <c r="H321" i="21"/>
  <c r="H304" i="21"/>
  <c r="H320" i="21"/>
  <c r="G471" i="21"/>
  <c r="H471" i="21"/>
  <c r="G487" i="21"/>
  <c r="H487" i="21"/>
  <c r="G503" i="21"/>
  <c r="H503" i="21"/>
  <c r="G519" i="21"/>
  <c r="H519" i="21"/>
  <c r="G535" i="21"/>
  <c r="H535" i="21"/>
  <c r="G551" i="21"/>
  <c r="H551" i="21"/>
  <c r="G567" i="21"/>
  <c r="H567" i="21"/>
  <c r="G13" i="21"/>
  <c r="G17" i="21"/>
  <c r="G21" i="21"/>
  <c r="G25" i="21"/>
  <c r="G29" i="21"/>
  <c r="G33" i="21"/>
  <c r="G37" i="21"/>
  <c r="G41" i="21"/>
  <c r="G45" i="21"/>
  <c r="G49" i="21"/>
  <c r="G53" i="21"/>
  <c r="G57" i="21"/>
  <c r="G61" i="21"/>
  <c r="G65" i="21"/>
  <c r="G69" i="21"/>
  <c r="G73" i="21"/>
  <c r="G77" i="21"/>
  <c r="G81" i="21"/>
  <c r="G85" i="21"/>
  <c r="G89" i="21"/>
  <c r="G93" i="21"/>
  <c r="G97" i="21"/>
  <c r="G101" i="21"/>
  <c r="G105" i="21"/>
  <c r="G109" i="21"/>
  <c r="G113" i="21"/>
  <c r="G117" i="21"/>
  <c r="G121" i="21"/>
  <c r="G125" i="21"/>
  <c r="G129" i="21"/>
  <c r="G133" i="21"/>
  <c r="G137" i="21"/>
  <c r="G141" i="21"/>
  <c r="G145" i="21"/>
  <c r="G149" i="21"/>
  <c r="G153" i="21"/>
  <c r="G157" i="21"/>
  <c r="G161" i="21"/>
  <c r="G165" i="21"/>
  <c r="G169" i="21"/>
  <c r="G173" i="21"/>
  <c r="G177" i="21"/>
  <c r="G181" i="21"/>
  <c r="G185" i="21"/>
  <c r="G189" i="21"/>
  <c r="G193" i="21"/>
  <c r="G197" i="21"/>
  <c r="G201" i="21"/>
  <c r="G205" i="21"/>
  <c r="G209" i="21"/>
  <c r="G213" i="21"/>
  <c r="G217" i="21"/>
  <c r="G221" i="21"/>
  <c r="G225" i="21"/>
  <c r="G229" i="21"/>
  <c r="G233" i="21"/>
  <c r="G237" i="21"/>
  <c r="G241" i="21"/>
  <c r="G245" i="21"/>
  <c r="G249" i="21"/>
  <c r="G253" i="21"/>
  <c r="G257" i="21"/>
  <c r="G261" i="21"/>
  <c r="G265" i="21"/>
  <c r="G269" i="21"/>
  <c r="G273" i="21"/>
  <c r="G277" i="21"/>
  <c r="G281" i="21"/>
  <c r="G285" i="21"/>
  <c r="G289" i="21"/>
  <c r="G293" i="21"/>
  <c r="G297" i="21"/>
  <c r="G312" i="21"/>
  <c r="H328" i="21"/>
  <c r="H336" i="21"/>
  <c r="H344" i="21"/>
  <c r="H352" i="21"/>
  <c r="H360" i="21"/>
  <c r="H368" i="21"/>
  <c r="H376" i="21"/>
  <c r="H384" i="21"/>
  <c r="H392" i="21"/>
  <c r="H400" i="21"/>
  <c r="H408" i="21"/>
  <c r="H416" i="21"/>
  <c r="H424" i="21"/>
  <c r="H432" i="21"/>
  <c r="H11" i="21"/>
  <c r="H15" i="21"/>
  <c r="H19" i="21"/>
  <c r="H23" i="21"/>
  <c r="H27" i="21"/>
  <c r="H31" i="21"/>
  <c r="H35" i="21"/>
  <c r="H39" i="21"/>
  <c r="H43" i="21"/>
  <c r="H47" i="21"/>
  <c r="H51" i="21"/>
  <c r="H55" i="21"/>
  <c r="H59" i="21"/>
  <c r="H63" i="21"/>
  <c r="H67" i="21"/>
  <c r="H71" i="21"/>
  <c r="H75" i="21"/>
  <c r="H79" i="21"/>
  <c r="H83" i="21"/>
  <c r="H87" i="21"/>
  <c r="H91" i="21"/>
  <c r="H95" i="21"/>
  <c r="H99" i="21"/>
  <c r="H103" i="21"/>
  <c r="H107" i="21"/>
  <c r="H111" i="21"/>
  <c r="H115" i="21"/>
  <c r="H119" i="21"/>
  <c r="H123" i="21"/>
  <c r="H127" i="21"/>
  <c r="H131" i="21"/>
  <c r="H135" i="21"/>
  <c r="H139" i="21"/>
  <c r="H143" i="21"/>
  <c r="H147" i="21"/>
  <c r="H151" i="21"/>
  <c r="H155" i="21"/>
  <c r="H159" i="21"/>
  <c r="H163" i="21"/>
  <c r="H167" i="21"/>
  <c r="H171" i="21"/>
  <c r="H175" i="21"/>
  <c r="H179" i="21"/>
  <c r="H183" i="21"/>
  <c r="H187" i="21"/>
  <c r="H191" i="21"/>
  <c r="H195" i="21"/>
  <c r="H199" i="21"/>
  <c r="H203" i="21"/>
  <c r="H207" i="21"/>
  <c r="H211" i="21"/>
  <c r="H215" i="21"/>
  <c r="H219" i="21"/>
  <c r="H223" i="21"/>
  <c r="H227" i="21"/>
  <c r="H231" i="21"/>
  <c r="H235" i="21"/>
  <c r="H239" i="21"/>
  <c r="H243" i="21"/>
  <c r="H247" i="21"/>
  <c r="H251" i="21"/>
  <c r="H255" i="21"/>
  <c r="H259" i="21"/>
  <c r="H263" i="21"/>
  <c r="H267" i="21"/>
  <c r="H271" i="21"/>
  <c r="H275" i="21"/>
  <c r="H279" i="21"/>
  <c r="H283" i="21"/>
  <c r="H287" i="21"/>
  <c r="H291" i="21"/>
  <c r="H295" i="21"/>
  <c r="H299" i="21"/>
  <c r="H310" i="21"/>
  <c r="H315" i="21"/>
  <c r="H326" i="21"/>
  <c r="G300" i="21"/>
  <c r="G308" i="21"/>
  <c r="G316" i="21"/>
  <c r="G324" i="21"/>
  <c r="G332" i="21"/>
  <c r="G340" i="21"/>
  <c r="G348" i="21"/>
  <c r="G356" i="21"/>
  <c r="G364" i="21"/>
  <c r="G372" i="21"/>
  <c r="G380" i="21"/>
  <c r="G388" i="21"/>
  <c r="G396" i="21"/>
  <c r="G404" i="21"/>
  <c r="G412" i="21"/>
  <c r="G420" i="21"/>
  <c r="G428" i="21"/>
  <c r="G434" i="21"/>
  <c r="G441" i="21"/>
  <c r="G449" i="21"/>
  <c r="G457" i="21"/>
  <c r="G465" i="21"/>
  <c r="G479" i="21"/>
  <c r="G495" i="21"/>
  <c r="G511" i="21"/>
  <c r="G527" i="21"/>
  <c r="G543" i="21"/>
  <c r="G559" i="21"/>
  <c r="G575" i="21"/>
  <c r="G306" i="21"/>
  <c r="G314" i="21"/>
  <c r="G322" i="21"/>
  <c r="G330" i="21"/>
  <c r="G338" i="21"/>
  <c r="G346" i="21"/>
  <c r="G354" i="21"/>
  <c r="G362" i="21"/>
  <c r="G370" i="21"/>
  <c r="G378" i="21"/>
  <c r="G386" i="21"/>
  <c r="G394" i="21"/>
  <c r="G402" i="21"/>
  <c r="G410" i="21"/>
  <c r="G418" i="21"/>
  <c r="G426" i="21"/>
  <c r="G470" i="21"/>
  <c r="G472" i="21"/>
  <c r="G486" i="21"/>
  <c r="G488" i="21"/>
  <c r="G502" i="21"/>
  <c r="G504" i="21"/>
  <c r="G518" i="21"/>
  <c r="G520" i="21"/>
  <c r="G534" i="21"/>
  <c r="G536" i="21"/>
  <c r="G550" i="21"/>
  <c r="G552" i="21"/>
  <c r="G566" i="21"/>
  <c r="G568" i="21"/>
  <c r="G469" i="21"/>
  <c r="G477" i="21"/>
  <c r="G485" i="21"/>
  <c r="G493" i="21"/>
  <c r="G501" i="21"/>
  <c r="G509" i="21"/>
  <c r="G517" i="21"/>
  <c r="G525" i="21"/>
  <c r="G533" i="21"/>
  <c r="G541" i="21"/>
  <c r="G549" i="21"/>
  <c r="G557" i="21"/>
  <c r="G565" i="21"/>
  <c r="G573" i="21"/>
  <c r="G21" i="20"/>
  <c r="G57" i="20"/>
  <c r="G65" i="20"/>
  <c r="G68" i="20"/>
  <c r="G70" i="20"/>
  <c r="G137" i="20"/>
  <c r="G160" i="20"/>
  <c r="G195" i="20"/>
  <c r="G227" i="20"/>
  <c r="G259" i="20"/>
  <c r="G291" i="20"/>
  <c r="G293" i="20"/>
  <c r="G322" i="20"/>
  <c r="G323" i="20"/>
  <c r="G325" i="20"/>
  <c r="G448" i="20"/>
  <c r="G13" i="20"/>
  <c r="G15" i="20"/>
  <c r="G16" i="20"/>
  <c r="G17" i="20"/>
  <c r="G27" i="20"/>
  <c r="G29" i="20"/>
  <c r="G49" i="20"/>
  <c r="G51" i="20"/>
  <c r="G53" i="20"/>
  <c r="G54" i="20"/>
  <c r="G105" i="20"/>
  <c r="G121" i="20"/>
  <c r="G153" i="20"/>
  <c r="G168" i="20"/>
  <c r="G191" i="20"/>
  <c r="G203" i="20"/>
  <c r="H219" i="20"/>
  <c r="H225" i="20"/>
  <c r="G235" i="20"/>
  <c r="G266" i="20"/>
  <c r="G267" i="20"/>
  <c r="G269" i="20"/>
  <c r="H283" i="20"/>
  <c r="H289" i="20"/>
  <c r="G298" i="20"/>
  <c r="G299" i="20"/>
  <c r="G301" i="20"/>
  <c r="H315" i="20"/>
  <c r="H319" i="20"/>
  <c r="H321" i="20"/>
  <c r="G330" i="20"/>
  <c r="G331" i="20"/>
  <c r="G333" i="20"/>
  <c r="G462" i="20"/>
  <c r="G464" i="20"/>
  <c r="G466" i="20"/>
  <c r="G520" i="20"/>
  <c r="G522" i="20"/>
  <c r="G23" i="20"/>
  <c r="G24" i="20"/>
  <c r="G25" i="20"/>
  <c r="G62" i="20"/>
  <c r="G63" i="20"/>
  <c r="G64" i="20"/>
  <c r="G72" i="20"/>
  <c r="G73" i="20"/>
  <c r="G89" i="20"/>
  <c r="G113" i="20"/>
  <c r="G115" i="20"/>
  <c r="G117" i="20"/>
  <c r="G118" i="20"/>
  <c r="G132" i="20"/>
  <c r="G134" i="20"/>
  <c r="G163" i="20"/>
  <c r="G165" i="20"/>
  <c r="G177" i="20"/>
  <c r="G199" i="20"/>
  <c r="G211" i="20"/>
  <c r="H227" i="20"/>
  <c r="H233" i="20"/>
  <c r="G243" i="20"/>
  <c r="G245" i="20"/>
  <c r="H259" i="20"/>
  <c r="H263" i="20"/>
  <c r="H265" i="20"/>
  <c r="G275" i="20"/>
  <c r="G277" i="20"/>
  <c r="H291" i="20"/>
  <c r="H295" i="20"/>
  <c r="H297" i="20"/>
  <c r="H323" i="20"/>
  <c r="H327" i="20"/>
  <c r="H329" i="20"/>
  <c r="G435" i="20"/>
  <c r="G439" i="20"/>
  <c r="G452" i="20"/>
  <c r="G456" i="20"/>
  <c r="G461" i="20"/>
  <c r="G473" i="20"/>
  <c r="G478" i="20"/>
  <c r="G480" i="20"/>
  <c r="G482" i="20"/>
  <c r="G508" i="20"/>
  <c r="G512" i="20"/>
  <c r="G517" i="20"/>
  <c r="G533" i="20"/>
  <c r="G86" i="20"/>
  <c r="G100" i="20"/>
  <c r="H235" i="20"/>
  <c r="H241" i="20"/>
  <c r="H267" i="20"/>
  <c r="H273" i="20"/>
  <c r="H299" i="20"/>
  <c r="H331" i="20"/>
  <c r="G434" i="20"/>
  <c r="G472" i="20"/>
  <c r="G477" i="20"/>
  <c r="G489" i="20"/>
  <c r="G494" i="20"/>
  <c r="G511" i="20"/>
  <c r="G532" i="20"/>
  <c r="H239" i="20"/>
  <c r="G239" i="20"/>
  <c r="G10" i="20"/>
  <c r="H16" i="20"/>
  <c r="H17" i="20"/>
  <c r="G18" i="20"/>
  <c r="H24" i="20"/>
  <c r="H25" i="20"/>
  <c r="G26" i="20"/>
  <c r="H32" i="20"/>
  <c r="H33" i="20"/>
  <c r="G34" i="20"/>
  <c r="H40" i="20"/>
  <c r="H41" i="20"/>
  <c r="G43" i="20"/>
  <c r="G45" i="20"/>
  <c r="H50" i="20"/>
  <c r="H52" i="20"/>
  <c r="H53" i="20"/>
  <c r="H54" i="20"/>
  <c r="G55" i="20"/>
  <c r="G60" i="20"/>
  <c r="H63" i="20"/>
  <c r="H64" i="20"/>
  <c r="H73" i="20"/>
  <c r="G75" i="20"/>
  <c r="G77" i="20"/>
  <c r="H82" i="20"/>
  <c r="H84" i="20"/>
  <c r="H85" i="20"/>
  <c r="H86" i="20"/>
  <c r="G87" i="20"/>
  <c r="G92" i="20"/>
  <c r="H95" i="20"/>
  <c r="H96" i="20"/>
  <c r="H105" i="20"/>
  <c r="G107" i="20"/>
  <c r="G109" i="20"/>
  <c r="H114" i="20"/>
  <c r="H116" i="20"/>
  <c r="H117" i="20"/>
  <c r="H118" i="20"/>
  <c r="G119" i="20"/>
  <c r="G124" i="20"/>
  <c r="H127" i="20"/>
  <c r="H128" i="20"/>
  <c r="H137" i="20"/>
  <c r="G139" i="20"/>
  <c r="G141" i="20"/>
  <c r="H146" i="20"/>
  <c r="H151" i="20"/>
  <c r="H152" i="20"/>
  <c r="H170" i="20"/>
  <c r="H172" i="20"/>
  <c r="G197" i="20"/>
  <c r="G229" i="20"/>
  <c r="G12" i="20"/>
  <c r="G20" i="20"/>
  <c r="G28" i="20"/>
  <c r="H35" i="20"/>
  <c r="G36" i="20"/>
  <c r="H42" i="20"/>
  <c r="H44" i="20"/>
  <c r="H45" i="20"/>
  <c r="H46" i="20"/>
  <c r="G47" i="20"/>
  <c r="G52" i="20"/>
  <c r="H55" i="20"/>
  <c r="H56" i="20"/>
  <c r="G67" i="20"/>
  <c r="G69" i="20"/>
  <c r="H74" i="20"/>
  <c r="H77" i="20"/>
  <c r="H78" i="20"/>
  <c r="G79" i="20"/>
  <c r="G84" i="20"/>
  <c r="H87" i="20"/>
  <c r="H88" i="20"/>
  <c r="G99" i="20"/>
  <c r="G101" i="20"/>
  <c r="H106" i="20"/>
  <c r="H108" i="20"/>
  <c r="H109" i="20"/>
  <c r="H110" i="20"/>
  <c r="G111" i="20"/>
  <c r="G116" i="20"/>
  <c r="H119" i="20"/>
  <c r="H120" i="20"/>
  <c r="G131" i="20"/>
  <c r="G133" i="20"/>
  <c r="H141" i="20"/>
  <c r="H142" i="20"/>
  <c r="G143" i="20"/>
  <c r="G148" i="20"/>
  <c r="G150" i="20"/>
  <c r="G161" i="20"/>
  <c r="G169" i="20"/>
  <c r="H223" i="20"/>
  <c r="G223" i="20"/>
  <c r="G14" i="20"/>
  <c r="G22" i="20"/>
  <c r="G30" i="20"/>
  <c r="G38" i="20"/>
  <c r="G59" i="20"/>
  <c r="G61" i="20"/>
  <c r="G71" i="20"/>
  <c r="G91" i="20"/>
  <c r="G93" i="20"/>
  <c r="G103" i="20"/>
  <c r="G123" i="20"/>
  <c r="G125" i="20"/>
  <c r="G135" i="20"/>
  <c r="H231" i="20"/>
  <c r="G231" i="20"/>
  <c r="H173" i="20"/>
  <c r="H174" i="20"/>
  <c r="H181" i="20"/>
  <c r="H182" i="20"/>
  <c r="H183" i="20"/>
  <c r="H189" i="20"/>
  <c r="H190" i="20"/>
  <c r="H191" i="20"/>
  <c r="H199" i="20"/>
  <c r="H207" i="20"/>
  <c r="H214" i="20"/>
  <c r="H215" i="20"/>
  <c r="H222" i="20"/>
  <c r="H230" i="20"/>
  <c r="H238" i="20"/>
  <c r="H246" i="20"/>
  <c r="G252" i="20"/>
  <c r="H254" i="20"/>
  <c r="G260" i="20"/>
  <c r="H262" i="20"/>
  <c r="G268" i="20"/>
  <c r="H270" i="20"/>
  <c r="G276" i="20"/>
  <c r="H278" i="20"/>
  <c r="G284" i="20"/>
  <c r="H286" i="20"/>
  <c r="G292" i="20"/>
  <c r="H294" i="20"/>
  <c r="G300" i="20"/>
  <c r="H302" i="20"/>
  <c r="G308" i="20"/>
  <c r="H310" i="20"/>
  <c r="G316" i="20"/>
  <c r="H318" i="20"/>
  <c r="G324" i="20"/>
  <c r="H326" i="20"/>
  <c r="G332" i="20"/>
  <c r="H334" i="20"/>
  <c r="H440" i="20"/>
  <c r="H441" i="20"/>
  <c r="H446" i="20"/>
  <c r="H456" i="20"/>
  <c r="H457" i="20"/>
  <c r="H462" i="20"/>
  <c r="H472" i="20"/>
  <c r="H473" i="20"/>
  <c r="H478" i="20"/>
  <c r="H488" i="20"/>
  <c r="H489" i="20"/>
  <c r="H494" i="20"/>
  <c r="H513" i="20"/>
  <c r="H518" i="20"/>
  <c r="H144" i="20"/>
  <c r="H153" i="20"/>
  <c r="G155" i="20"/>
  <c r="G157" i="20"/>
  <c r="H162" i="20"/>
  <c r="H164" i="20"/>
  <c r="H165" i="20"/>
  <c r="H166" i="20"/>
  <c r="G167" i="20"/>
  <c r="G172" i="20"/>
  <c r="H175" i="20"/>
  <c r="H176" i="20"/>
  <c r="H184" i="20"/>
  <c r="H193" i="20"/>
  <c r="H201" i="20"/>
  <c r="H209" i="20"/>
  <c r="G214" i="20"/>
  <c r="H216" i="20"/>
  <c r="G222" i="20"/>
  <c r="H224" i="20"/>
  <c r="G230" i="20"/>
  <c r="H232" i="20"/>
  <c r="G238" i="20"/>
  <c r="H240" i="20"/>
  <c r="G246" i="20"/>
  <c r="H248" i="20"/>
  <c r="G254" i="20"/>
  <c r="H256" i="20"/>
  <c r="G262" i="20"/>
  <c r="H264" i="20"/>
  <c r="G270" i="20"/>
  <c r="H272" i="20"/>
  <c r="G278" i="20"/>
  <c r="H280" i="20"/>
  <c r="G286" i="20"/>
  <c r="H288" i="20"/>
  <c r="G294" i="20"/>
  <c r="H296" i="20"/>
  <c r="G302" i="20"/>
  <c r="H304" i="20"/>
  <c r="G310" i="20"/>
  <c r="H312" i="20"/>
  <c r="G318" i="20"/>
  <c r="H320" i="20"/>
  <c r="G326" i="20"/>
  <c r="H328" i="20"/>
  <c r="G334" i="20"/>
  <c r="H336" i="20"/>
  <c r="G339" i="20"/>
  <c r="G341" i="20"/>
  <c r="G343" i="20"/>
  <c r="G345" i="20"/>
  <c r="G347" i="20"/>
  <c r="G349" i="20"/>
  <c r="G351" i="20"/>
  <c r="G353" i="20"/>
  <c r="G355" i="20"/>
  <c r="G357" i="20"/>
  <c r="G359" i="20"/>
  <c r="G361" i="20"/>
  <c r="G363" i="20"/>
  <c r="G365" i="20"/>
  <c r="G367" i="20"/>
  <c r="G369" i="20"/>
  <c r="G371" i="20"/>
  <c r="G373" i="20"/>
  <c r="G375" i="20"/>
  <c r="G377" i="20"/>
  <c r="G379" i="20"/>
  <c r="G381" i="20"/>
  <c r="G383" i="20"/>
  <c r="G385" i="20"/>
  <c r="G387" i="20"/>
  <c r="G389" i="20"/>
  <c r="G391" i="20"/>
  <c r="G393" i="20"/>
  <c r="G395" i="20"/>
  <c r="G397" i="20"/>
  <c r="G399" i="20"/>
  <c r="G401" i="20"/>
  <c r="G403" i="20"/>
  <c r="G405" i="20"/>
  <c r="G407" i="20"/>
  <c r="G409" i="20"/>
  <c r="G411" i="20"/>
  <c r="G413" i="20"/>
  <c r="G415" i="20"/>
  <c r="G417" i="20"/>
  <c r="G419" i="20"/>
  <c r="G421" i="20"/>
  <c r="G423" i="20"/>
  <c r="G425" i="20"/>
  <c r="G427" i="20"/>
  <c r="G429" i="20"/>
  <c r="G431" i="20"/>
  <c r="G433" i="20"/>
  <c r="H434" i="20"/>
  <c r="G438" i="20"/>
  <c r="G443" i="20"/>
  <c r="H444" i="20"/>
  <c r="H445" i="20"/>
  <c r="G449" i="20"/>
  <c r="H450" i="20"/>
  <c r="G454" i="20"/>
  <c r="G459" i="20"/>
  <c r="H460" i="20"/>
  <c r="H461" i="20"/>
  <c r="G465" i="20"/>
  <c r="H466" i="20"/>
  <c r="G470" i="20"/>
  <c r="G475" i="20"/>
  <c r="H476" i="20"/>
  <c r="H477" i="20"/>
  <c r="G481" i="20"/>
  <c r="H482" i="20"/>
  <c r="G486" i="20"/>
  <c r="G491" i="20"/>
  <c r="H492" i="20"/>
  <c r="H493" i="20"/>
  <c r="G497" i="20"/>
  <c r="G502" i="20"/>
  <c r="G507" i="20"/>
  <c r="H512" i="20"/>
  <c r="G529" i="20"/>
  <c r="G534" i="20"/>
  <c r="G147" i="20"/>
  <c r="G149" i="20"/>
  <c r="H154" i="20"/>
  <c r="H156" i="20"/>
  <c r="H157" i="20"/>
  <c r="H158" i="20"/>
  <c r="G159" i="20"/>
  <c r="G164" i="20"/>
  <c r="H167" i="20"/>
  <c r="H168" i="20"/>
  <c r="G179" i="20"/>
  <c r="H187" i="20"/>
  <c r="H195" i="20"/>
  <c r="H211" i="20"/>
  <c r="G216" i="20"/>
  <c r="H218" i="20"/>
  <c r="H221" i="20"/>
  <c r="G224" i="20"/>
  <c r="H226" i="20"/>
  <c r="H229" i="20"/>
  <c r="G232" i="20"/>
  <c r="H234" i="20"/>
  <c r="H237" i="20"/>
  <c r="G240" i="20"/>
  <c r="H242" i="20"/>
  <c r="H245" i="20"/>
  <c r="G247" i="20"/>
  <c r="G248" i="20"/>
  <c r="H250" i="20"/>
  <c r="H253" i="20"/>
  <c r="G255" i="20"/>
  <c r="G256" i="20"/>
  <c r="H258" i="20"/>
  <c r="H261" i="20"/>
  <c r="G263" i="20"/>
  <c r="G264" i="20"/>
  <c r="H266" i="20"/>
  <c r="H269" i="20"/>
  <c r="G271" i="20"/>
  <c r="G272" i="20"/>
  <c r="H277" i="20"/>
  <c r="G279" i="20"/>
  <c r="G280" i="20"/>
  <c r="H282" i="20"/>
  <c r="H285" i="20"/>
  <c r="G287" i="20"/>
  <c r="G288" i="20"/>
  <c r="H293" i="20"/>
  <c r="G295" i="20"/>
  <c r="G296" i="20"/>
  <c r="H298" i="20"/>
  <c r="H301" i="20"/>
  <c r="G303" i="20"/>
  <c r="G304" i="20"/>
  <c r="H306" i="20"/>
  <c r="H309" i="20"/>
  <c r="G311" i="20"/>
  <c r="G312" i="20"/>
  <c r="H314" i="20"/>
  <c r="H317" i="20"/>
  <c r="G319" i="20"/>
  <c r="G320" i="20"/>
  <c r="H322" i="20"/>
  <c r="H325" i="20"/>
  <c r="G327" i="20"/>
  <c r="G328" i="20"/>
  <c r="H330" i="20"/>
  <c r="H333" i="20"/>
  <c r="G335" i="20"/>
  <c r="G336" i="20"/>
  <c r="H342" i="20"/>
  <c r="H344" i="20"/>
  <c r="H346" i="20"/>
  <c r="H356" i="20"/>
  <c r="H358" i="20"/>
  <c r="H360" i="20"/>
  <c r="H364" i="20"/>
  <c r="H366" i="20"/>
  <c r="H368" i="20"/>
  <c r="H370" i="20"/>
  <c r="H372" i="20"/>
  <c r="H374" i="20"/>
  <c r="H376" i="20"/>
  <c r="H378" i="20"/>
  <c r="H380" i="20"/>
  <c r="H382" i="20"/>
  <c r="H384" i="20"/>
  <c r="H386" i="20"/>
  <c r="H388" i="20"/>
  <c r="H390" i="20"/>
  <c r="H392" i="20"/>
  <c r="H394" i="20"/>
  <c r="H396" i="20"/>
  <c r="H398" i="20"/>
  <c r="H400" i="20"/>
  <c r="H402" i="20"/>
  <c r="H404" i="20"/>
  <c r="H406" i="20"/>
  <c r="H408" i="20"/>
  <c r="H410" i="20"/>
  <c r="H412" i="20"/>
  <c r="H414" i="20"/>
  <c r="H416" i="20"/>
  <c r="H418" i="20"/>
  <c r="H420" i="20"/>
  <c r="H422" i="20"/>
  <c r="H424" i="20"/>
  <c r="H426" i="20"/>
  <c r="H428" i="20"/>
  <c r="H430" i="20"/>
  <c r="H432" i="20"/>
  <c r="G437" i="20"/>
  <c r="G442" i="20"/>
  <c r="G447" i="20"/>
  <c r="H449" i="20"/>
  <c r="G453" i="20"/>
  <c r="G458" i="20"/>
  <c r="G463" i="20"/>
  <c r="G469" i="20"/>
  <c r="G474" i="20"/>
  <c r="G479" i="20"/>
  <c r="G485" i="20"/>
  <c r="G490" i="20"/>
  <c r="G495" i="20"/>
  <c r="G524" i="20"/>
  <c r="G528" i="20"/>
  <c r="G499" i="20"/>
  <c r="H500" i="20"/>
  <c r="H501" i="20"/>
  <c r="G505" i="20"/>
  <c r="H506" i="20"/>
  <c r="G510" i="20"/>
  <c r="G515" i="20"/>
  <c r="H516" i="20"/>
  <c r="H517" i="20"/>
  <c r="G521" i="20"/>
  <c r="H522" i="20"/>
  <c r="G526" i="20"/>
  <c r="G531" i="20"/>
  <c r="H532" i="20"/>
  <c r="H533" i="20"/>
  <c r="G498" i="20"/>
  <c r="G503" i="20"/>
  <c r="G509" i="20"/>
  <c r="G514" i="20"/>
  <c r="G519" i="20"/>
  <c r="G525" i="20"/>
  <c r="G530" i="20"/>
  <c r="G535" i="20"/>
  <c r="H536" i="20"/>
  <c r="H43" i="20"/>
  <c r="H51" i="20"/>
  <c r="H59" i="20"/>
  <c r="H67" i="20"/>
  <c r="H75" i="20"/>
  <c r="H83" i="20"/>
  <c r="H91" i="20"/>
  <c r="H99" i="20"/>
  <c r="H107" i="20"/>
  <c r="H115" i="20"/>
  <c r="H123" i="20"/>
  <c r="H131" i="20"/>
  <c r="H139" i="20"/>
  <c r="H147" i="20"/>
  <c r="H155" i="20"/>
  <c r="H163" i="20"/>
  <c r="H171" i="20"/>
  <c r="H196" i="20"/>
  <c r="G196" i="20"/>
  <c r="H204" i="20"/>
  <c r="G204" i="20"/>
  <c r="H212" i="20"/>
  <c r="G212" i="20"/>
  <c r="G218" i="20"/>
  <c r="G226" i="20"/>
  <c r="G234" i="20"/>
  <c r="G242" i="20"/>
  <c r="H179" i="20"/>
  <c r="G181" i="20"/>
  <c r="G185" i="20"/>
  <c r="G189" i="20"/>
  <c r="H198" i="20"/>
  <c r="G198" i="20"/>
  <c r="H206" i="20"/>
  <c r="G206" i="20"/>
  <c r="G220" i="20"/>
  <c r="G228" i="20"/>
  <c r="G236" i="20"/>
  <c r="G244" i="20"/>
  <c r="G9" i="20"/>
  <c r="G42" i="20"/>
  <c r="G50" i="20"/>
  <c r="G58" i="20"/>
  <c r="G66" i="20"/>
  <c r="G74" i="20"/>
  <c r="G82" i="20"/>
  <c r="G90" i="20"/>
  <c r="G98" i="20"/>
  <c r="G106" i="20"/>
  <c r="G114" i="20"/>
  <c r="G122" i="20"/>
  <c r="G130" i="20"/>
  <c r="G138" i="20"/>
  <c r="G146" i="20"/>
  <c r="G154" i="20"/>
  <c r="G162" i="20"/>
  <c r="G170" i="20"/>
  <c r="G178" i="20"/>
  <c r="G182" i="20"/>
  <c r="G186" i="20"/>
  <c r="G190" i="20"/>
  <c r="H192" i="20"/>
  <c r="G192" i="20"/>
  <c r="H200" i="20"/>
  <c r="G200" i="20"/>
  <c r="H208" i="20"/>
  <c r="G208" i="20"/>
  <c r="H194" i="20"/>
  <c r="G194" i="20"/>
  <c r="H202" i="20"/>
  <c r="G202" i="20"/>
  <c r="H210" i="20"/>
  <c r="G210" i="20"/>
  <c r="H339" i="20"/>
  <c r="H341" i="20"/>
  <c r="H343" i="20"/>
  <c r="H345" i="20"/>
  <c r="H347" i="20"/>
  <c r="H349" i="20"/>
  <c r="H351" i="20"/>
  <c r="H353" i="20"/>
  <c r="H355" i="20"/>
  <c r="H357" i="20"/>
  <c r="H359" i="20"/>
  <c r="H361" i="20"/>
  <c r="H363" i="20"/>
  <c r="H365" i="20"/>
  <c r="H367" i="20"/>
  <c r="H369" i="20"/>
  <c r="H371" i="20"/>
  <c r="H373" i="20"/>
  <c r="H375" i="20"/>
  <c r="H377" i="20"/>
  <c r="H379" i="20"/>
  <c r="H381" i="20"/>
  <c r="H383" i="20"/>
  <c r="H385" i="20"/>
  <c r="H387" i="20"/>
  <c r="H389" i="20"/>
  <c r="H391" i="20"/>
  <c r="H393" i="20"/>
  <c r="H395" i="20"/>
  <c r="H397" i="20"/>
  <c r="H399" i="20"/>
  <c r="H401" i="20"/>
  <c r="H403" i="20"/>
  <c r="H405" i="20"/>
  <c r="H407" i="20"/>
  <c r="H409" i="20"/>
  <c r="H411" i="20"/>
  <c r="H413" i="20"/>
  <c r="H415" i="20"/>
  <c r="H417" i="20"/>
  <c r="H419" i="20"/>
  <c r="H421" i="20"/>
  <c r="H423" i="20"/>
  <c r="H425" i="20"/>
  <c r="H427" i="20"/>
  <c r="H429" i="20"/>
  <c r="H431" i="20"/>
  <c r="H433" i="20"/>
  <c r="H435" i="20"/>
  <c r="H439" i="20"/>
  <c r="H443" i="20"/>
  <c r="H447" i="20"/>
  <c r="H451" i="20"/>
  <c r="H455" i="20"/>
  <c r="H459" i="20"/>
  <c r="H463" i="20"/>
  <c r="H467" i="20"/>
  <c r="H471" i="20"/>
  <c r="H475" i="20"/>
  <c r="H479" i="20"/>
  <c r="H483" i="20"/>
  <c r="H487" i="20"/>
  <c r="H491" i="20"/>
  <c r="H495" i="20"/>
  <c r="H499" i="20"/>
  <c r="H503" i="20"/>
  <c r="H507" i="20"/>
  <c r="H511" i="20"/>
  <c r="H515" i="20"/>
  <c r="H519" i="20"/>
  <c r="H523" i="20"/>
  <c r="H527" i="20"/>
  <c r="H531" i="20"/>
  <c r="H535" i="20"/>
  <c r="G61" i="19"/>
  <c r="G122" i="19"/>
  <c r="G123" i="19"/>
  <c r="G170" i="19"/>
  <c r="G171" i="19"/>
  <c r="G175" i="19"/>
  <c r="G363" i="19"/>
  <c r="G427" i="19"/>
  <c r="G24" i="19"/>
  <c r="G26" i="19"/>
  <c r="G32" i="19"/>
  <c r="G34" i="19"/>
  <c r="G40" i="19"/>
  <c r="G42" i="19"/>
  <c r="G74" i="19"/>
  <c r="G75" i="19"/>
  <c r="G78" i="19"/>
  <c r="G79" i="19"/>
  <c r="G117" i="19"/>
  <c r="H119" i="19"/>
  <c r="G138" i="19"/>
  <c r="G161" i="19"/>
  <c r="G186" i="19"/>
  <c r="G222" i="19"/>
  <c r="G223" i="19"/>
  <c r="G254" i="19"/>
  <c r="G255" i="19"/>
  <c r="G286" i="19"/>
  <c r="G287" i="19"/>
  <c r="G318" i="19"/>
  <c r="G319" i="19"/>
  <c r="G378" i="19"/>
  <c r="G379" i="19"/>
  <c r="G382" i="19"/>
  <c r="G383" i="19"/>
  <c r="G417" i="19"/>
  <c r="H419" i="19"/>
  <c r="G420" i="19"/>
  <c r="G421" i="19"/>
  <c r="H423" i="19"/>
  <c r="G436" i="19"/>
  <c r="G438" i="19"/>
  <c r="H443" i="19"/>
  <c r="G15" i="19"/>
  <c r="G20" i="19"/>
  <c r="G21" i="19"/>
  <c r="G44" i="19"/>
  <c r="G65" i="19"/>
  <c r="G69" i="19"/>
  <c r="H71" i="19"/>
  <c r="G90" i="19"/>
  <c r="G91" i="19"/>
  <c r="G129" i="19"/>
  <c r="G133" i="19"/>
  <c r="H135" i="19"/>
  <c r="G179" i="19"/>
  <c r="G181" i="19"/>
  <c r="H183" i="19"/>
  <c r="H251" i="19"/>
  <c r="H283" i="19"/>
  <c r="G369" i="19"/>
  <c r="H371" i="19"/>
  <c r="G373" i="19"/>
  <c r="H375" i="19"/>
  <c r="G432" i="19"/>
  <c r="G433" i="19"/>
  <c r="G28" i="19"/>
  <c r="G29" i="19"/>
  <c r="G31" i="19"/>
  <c r="G36" i="19"/>
  <c r="G37" i="19"/>
  <c r="H39" i="19"/>
  <c r="H75" i="19"/>
  <c r="H231" i="19"/>
  <c r="H263" i="19"/>
  <c r="G293" i="19"/>
  <c r="H295" i="19"/>
  <c r="H327" i="19"/>
  <c r="H379" i="19"/>
  <c r="H391" i="19"/>
  <c r="H31" i="19"/>
  <c r="H67" i="19"/>
  <c r="G67" i="19"/>
  <c r="H99" i="19"/>
  <c r="G99" i="19"/>
  <c r="H131" i="19"/>
  <c r="G131" i="19"/>
  <c r="H163" i="19"/>
  <c r="G163" i="19"/>
  <c r="H10" i="19"/>
  <c r="H11" i="19"/>
  <c r="H12" i="19"/>
  <c r="G16" i="19"/>
  <c r="G18" i="19"/>
  <c r="H21" i="19"/>
  <c r="H23" i="19"/>
  <c r="H30" i="19"/>
  <c r="H38" i="19"/>
  <c r="G41" i="19"/>
  <c r="G43" i="19"/>
  <c r="H48" i="19"/>
  <c r="H50" i="19"/>
  <c r="H51" i="19"/>
  <c r="H52" i="19"/>
  <c r="H64" i="19"/>
  <c r="H66" i="19"/>
  <c r="H96" i="19"/>
  <c r="H98" i="19"/>
  <c r="H128" i="19"/>
  <c r="H130" i="19"/>
  <c r="H160" i="19"/>
  <c r="H162" i="19"/>
  <c r="G10" i="19"/>
  <c r="H15" i="19"/>
  <c r="G25" i="19"/>
  <c r="G27" i="19"/>
  <c r="G33" i="19"/>
  <c r="G35" i="19"/>
  <c r="G48" i="19"/>
  <c r="G50" i="19"/>
  <c r="G63" i="19"/>
  <c r="G81" i="19"/>
  <c r="H83" i="19"/>
  <c r="G83" i="19"/>
  <c r="G94" i="19"/>
  <c r="G95" i="19"/>
  <c r="G113" i="19"/>
  <c r="H115" i="19"/>
  <c r="G115" i="19"/>
  <c r="G126" i="19"/>
  <c r="G127" i="19"/>
  <c r="G145" i="19"/>
  <c r="H147" i="19"/>
  <c r="G147" i="19"/>
  <c r="G158" i="19"/>
  <c r="G159" i="19"/>
  <c r="G17" i="19"/>
  <c r="G19" i="19"/>
  <c r="G39" i="19"/>
  <c r="H47" i="19"/>
  <c r="G103" i="19"/>
  <c r="H338" i="19"/>
  <c r="H384" i="19"/>
  <c r="H386" i="19"/>
  <c r="G398" i="19"/>
  <c r="H400" i="19"/>
  <c r="H402" i="19"/>
  <c r="H416" i="19"/>
  <c r="H418" i="19"/>
  <c r="H432" i="19"/>
  <c r="H440" i="19"/>
  <c r="H56" i="19"/>
  <c r="H58" i="19"/>
  <c r="H59" i="19"/>
  <c r="H60" i="19"/>
  <c r="G64" i="19"/>
  <c r="G66" i="19"/>
  <c r="H68" i="19"/>
  <c r="H70" i="19"/>
  <c r="G73" i="19"/>
  <c r="G82" i="19"/>
  <c r="H84" i="19"/>
  <c r="H86" i="19"/>
  <c r="G89" i="19"/>
  <c r="H91" i="19"/>
  <c r="G98" i="19"/>
  <c r="H100" i="19"/>
  <c r="H102" i="19"/>
  <c r="G105" i="19"/>
  <c r="H107" i="19"/>
  <c r="G114" i="19"/>
  <c r="H116" i="19"/>
  <c r="H118" i="19"/>
  <c r="G121" i="19"/>
  <c r="H123" i="19"/>
  <c r="G130" i="19"/>
  <c r="H132" i="19"/>
  <c r="H134" i="19"/>
  <c r="G137" i="19"/>
  <c r="H139" i="19"/>
  <c r="G146" i="19"/>
  <c r="H148" i="19"/>
  <c r="H150" i="19"/>
  <c r="G153" i="19"/>
  <c r="H155" i="19"/>
  <c r="G162" i="19"/>
  <c r="H164" i="19"/>
  <c r="H166" i="19"/>
  <c r="G169" i="19"/>
  <c r="H171" i="19"/>
  <c r="G178" i="19"/>
  <c r="H180" i="19"/>
  <c r="H182" i="19"/>
  <c r="G185" i="19"/>
  <c r="H187" i="19"/>
  <c r="G194" i="19"/>
  <c r="H196" i="19"/>
  <c r="H198" i="19"/>
  <c r="G201" i="19"/>
  <c r="H203" i="19"/>
  <c r="G210" i="19"/>
  <c r="H212" i="19"/>
  <c r="H214" i="19"/>
  <c r="G217" i="19"/>
  <c r="H219" i="19"/>
  <c r="G226" i="19"/>
  <c r="H228" i="19"/>
  <c r="H230" i="19"/>
  <c r="G233" i="19"/>
  <c r="H235" i="19"/>
  <c r="G242" i="19"/>
  <c r="H244" i="19"/>
  <c r="H246" i="19"/>
  <c r="G249" i="19"/>
  <c r="G258" i="19"/>
  <c r="H260" i="19"/>
  <c r="H262" i="19"/>
  <c r="G265" i="19"/>
  <c r="H267" i="19"/>
  <c r="G274" i="19"/>
  <c r="H276" i="19"/>
  <c r="H278" i="19"/>
  <c r="G281" i="19"/>
  <c r="G290" i="19"/>
  <c r="H292" i="19"/>
  <c r="H294" i="19"/>
  <c r="G297" i="19"/>
  <c r="G306" i="19"/>
  <c r="H308" i="19"/>
  <c r="H310" i="19"/>
  <c r="G313" i="19"/>
  <c r="H315" i="19"/>
  <c r="G322" i="19"/>
  <c r="H324" i="19"/>
  <c r="H326" i="19"/>
  <c r="G329" i="19"/>
  <c r="G338" i="19"/>
  <c r="H340" i="19"/>
  <c r="H342" i="19"/>
  <c r="G345" i="19"/>
  <c r="H347" i="19"/>
  <c r="G354" i="19"/>
  <c r="H356" i="19"/>
  <c r="H358" i="19"/>
  <c r="G361" i="19"/>
  <c r="H363" i="19"/>
  <c r="G370" i="19"/>
  <c r="H372" i="19"/>
  <c r="H374" i="19"/>
  <c r="G377" i="19"/>
  <c r="G386" i="19"/>
  <c r="H388" i="19"/>
  <c r="H390" i="19"/>
  <c r="G393" i="19"/>
  <c r="G402" i="19"/>
  <c r="H404" i="19"/>
  <c r="H406" i="19"/>
  <c r="G408" i="19"/>
  <c r="G409" i="19"/>
  <c r="H411" i="19"/>
  <c r="H420" i="19"/>
  <c r="H422" i="19"/>
  <c r="G424" i="19"/>
  <c r="G425" i="19"/>
  <c r="H427" i="19"/>
  <c r="H437" i="19"/>
  <c r="G440" i="19"/>
  <c r="G442" i="19"/>
  <c r="H445" i="19"/>
  <c r="H53" i="19"/>
  <c r="G56" i="19"/>
  <c r="G58" i="19"/>
  <c r="H61" i="19"/>
  <c r="H63" i="19"/>
  <c r="G70" i="19"/>
  <c r="H72" i="19"/>
  <c r="H74" i="19"/>
  <c r="G77" i="19"/>
  <c r="H79" i="19"/>
  <c r="G86" i="19"/>
  <c r="G93" i="19"/>
  <c r="H95" i="19"/>
  <c r="G102" i="19"/>
  <c r="G109" i="19"/>
  <c r="H111" i="19"/>
  <c r="G118" i="19"/>
  <c r="G125" i="19"/>
  <c r="H127" i="19"/>
  <c r="G134" i="19"/>
  <c r="H136" i="19"/>
  <c r="G141" i="19"/>
  <c r="H143" i="19"/>
  <c r="G150" i="19"/>
  <c r="G157" i="19"/>
  <c r="H159" i="19"/>
  <c r="G166" i="19"/>
  <c r="G173" i="19"/>
  <c r="H175" i="19"/>
  <c r="G182" i="19"/>
  <c r="G189" i="19"/>
  <c r="H191" i="19"/>
  <c r="G198" i="19"/>
  <c r="G205" i="19"/>
  <c r="H207" i="19"/>
  <c r="G214" i="19"/>
  <c r="G221" i="19"/>
  <c r="H223" i="19"/>
  <c r="G230" i="19"/>
  <c r="G237" i="19"/>
  <c r="H239" i="19"/>
  <c r="G246" i="19"/>
  <c r="G253" i="19"/>
  <c r="H255" i="19"/>
  <c r="G262" i="19"/>
  <c r="G269" i="19"/>
  <c r="H271" i="19"/>
  <c r="G278" i="19"/>
  <c r="H280" i="19"/>
  <c r="G285" i="19"/>
  <c r="H287" i="19"/>
  <c r="G294" i="19"/>
  <c r="H296" i="19"/>
  <c r="H298" i="19"/>
  <c r="G301" i="19"/>
  <c r="H303" i="19"/>
  <c r="G310" i="19"/>
  <c r="G317" i="19"/>
  <c r="H319" i="19"/>
  <c r="G326" i="19"/>
  <c r="H328" i="19"/>
  <c r="G333" i="19"/>
  <c r="H335" i="19"/>
  <c r="G339" i="19"/>
  <c r="G342" i="19"/>
  <c r="G349" i="19"/>
  <c r="H351" i="19"/>
  <c r="G358" i="19"/>
  <c r="G365" i="19"/>
  <c r="H367" i="19"/>
  <c r="G371" i="19"/>
  <c r="G374" i="19"/>
  <c r="G381" i="19"/>
  <c r="H383" i="19"/>
  <c r="G387" i="19"/>
  <c r="G390" i="19"/>
  <c r="H392" i="19"/>
  <c r="H394" i="19"/>
  <c r="G397" i="19"/>
  <c r="H399" i="19"/>
  <c r="G403" i="19"/>
  <c r="G412" i="19"/>
  <c r="G413" i="19"/>
  <c r="H415" i="19"/>
  <c r="G419" i="19"/>
  <c r="G428" i="19"/>
  <c r="G429" i="19"/>
  <c r="H431" i="19"/>
  <c r="G434" i="19"/>
  <c r="H436" i="19"/>
  <c r="G439" i="19"/>
  <c r="H444" i="19"/>
  <c r="G177" i="19"/>
  <c r="H179" i="19"/>
  <c r="G193" i="19"/>
  <c r="H195" i="19"/>
  <c r="G209" i="19"/>
  <c r="H211" i="19"/>
  <c r="G225" i="19"/>
  <c r="H227" i="19"/>
  <c r="G241" i="19"/>
  <c r="H243" i="19"/>
  <c r="G257" i="19"/>
  <c r="H259" i="19"/>
  <c r="G273" i="19"/>
  <c r="H275" i="19"/>
  <c r="G289" i="19"/>
  <c r="H291" i="19"/>
  <c r="G305" i="19"/>
  <c r="H307" i="19"/>
  <c r="G321" i="19"/>
  <c r="H323" i="19"/>
  <c r="H355" i="19"/>
  <c r="H17" i="19"/>
  <c r="H33" i="19"/>
  <c r="H41" i="19"/>
  <c r="H49" i="19"/>
  <c r="H57" i="19"/>
  <c r="H65" i="19"/>
  <c r="H73" i="19"/>
  <c r="H81" i="19"/>
  <c r="H89" i="19"/>
  <c r="H97" i="19"/>
  <c r="H105" i="19"/>
  <c r="H113" i="19"/>
  <c r="H121" i="19"/>
  <c r="H133" i="19"/>
  <c r="H141" i="19"/>
  <c r="H149" i="19"/>
  <c r="H161" i="19"/>
  <c r="H165" i="19"/>
  <c r="H173" i="19"/>
  <c r="H177" i="19"/>
  <c r="H189" i="19"/>
  <c r="H197" i="19"/>
  <c r="H205" i="19"/>
  <c r="H213" i="19"/>
  <c r="H221" i="19"/>
  <c r="H229" i="19"/>
  <c r="H237" i="19"/>
  <c r="H249" i="19"/>
  <c r="H257" i="19"/>
  <c r="H265" i="19"/>
  <c r="H273" i="19"/>
  <c r="H281" i="19"/>
  <c r="H285" i="19"/>
  <c r="H293" i="19"/>
  <c r="H305" i="19"/>
  <c r="H313" i="19"/>
  <c r="H321" i="19"/>
  <c r="H329" i="19"/>
  <c r="H337" i="19"/>
  <c r="H345" i="19"/>
  <c r="H353" i="19"/>
  <c r="H361" i="19"/>
  <c r="H369" i="19"/>
  <c r="H377" i="19"/>
  <c r="H385" i="19"/>
  <c r="H393" i="19"/>
  <c r="H397" i="19"/>
  <c r="H405" i="19"/>
  <c r="H413" i="19"/>
  <c r="H421" i="19"/>
  <c r="H429" i="19"/>
  <c r="H433" i="19"/>
  <c r="G68" i="19"/>
  <c r="G72" i="19"/>
  <c r="G76" i="19"/>
  <c r="G80" i="19"/>
  <c r="G84" i="19"/>
  <c r="G88" i="19"/>
  <c r="G92" i="19"/>
  <c r="G96" i="19"/>
  <c r="G100" i="19"/>
  <c r="G104" i="19"/>
  <c r="G108" i="19"/>
  <c r="G112" i="19"/>
  <c r="G116" i="19"/>
  <c r="G120" i="19"/>
  <c r="G124" i="19"/>
  <c r="G128" i="19"/>
  <c r="G132" i="19"/>
  <c r="G136" i="19"/>
  <c r="G140" i="19"/>
  <c r="G144" i="19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6" i="19"/>
  <c r="G320" i="19"/>
  <c r="G324" i="19"/>
  <c r="G328" i="19"/>
  <c r="G332" i="19"/>
  <c r="G336" i="19"/>
  <c r="G340" i="19"/>
  <c r="G344" i="19"/>
  <c r="G348" i="19"/>
  <c r="G352" i="19"/>
  <c r="G356" i="19"/>
  <c r="G360" i="19"/>
  <c r="G364" i="19"/>
  <c r="G368" i="19"/>
  <c r="G372" i="19"/>
  <c r="G376" i="19"/>
  <c r="G380" i="19"/>
  <c r="G384" i="19"/>
  <c r="G388" i="19"/>
  <c r="G392" i="19"/>
  <c r="G396" i="19"/>
  <c r="G400" i="19"/>
  <c r="G406" i="19"/>
  <c r="G410" i="19"/>
  <c r="G414" i="19"/>
  <c r="G418" i="19"/>
  <c r="G422" i="19"/>
  <c r="G426" i="19"/>
  <c r="G430" i="19"/>
  <c r="G437" i="19"/>
  <c r="G441" i="19"/>
  <c r="G445" i="19"/>
  <c r="H25" i="19"/>
  <c r="H69" i="19"/>
  <c r="H77" i="19"/>
  <c r="H85" i="19"/>
  <c r="H93" i="19"/>
  <c r="H101" i="19"/>
  <c r="H109" i="19"/>
  <c r="H117" i="19"/>
  <c r="H125" i="19"/>
  <c r="H129" i="19"/>
  <c r="H137" i="19"/>
  <c r="H145" i="19"/>
  <c r="H153" i="19"/>
  <c r="H157" i="19"/>
  <c r="H169" i="19"/>
  <c r="H181" i="19"/>
  <c r="H185" i="19"/>
  <c r="H193" i="19"/>
  <c r="H201" i="19"/>
  <c r="H209" i="19"/>
  <c r="H217" i="19"/>
  <c r="H225" i="19"/>
  <c r="H233" i="19"/>
  <c r="H241" i="19"/>
  <c r="H245" i="19"/>
  <c r="H253" i="19"/>
  <c r="H261" i="19"/>
  <c r="H269" i="19"/>
  <c r="H277" i="19"/>
  <c r="H289" i="19"/>
  <c r="H297" i="19"/>
  <c r="H301" i="19"/>
  <c r="H309" i="19"/>
  <c r="H317" i="19"/>
  <c r="H325" i="19"/>
  <c r="H333" i="19"/>
  <c r="H341" i="19"/>
  <c r="H349" i="19"/>
  <c r="H357" i="19"/>
  <c r="H365" i="19"/>
  <c r="H373" i="19"/>
  <c r="H381" i="19"/>
  <c r="H389" i="19"/>
  <c r="H401" i="19"/>
  <c r="H409" i="19"/>
  <c r="H417" i="19"/>
  <c r="H425" i="19"/>
  <c r="G14" i="19"/>
  <c r="G22" i="19"/>
  <c r="G30" i="19"/>
  <c r="G38" i="19"/>
  <c r="G46" i="19"/>
  <c r="G54" i="19"/>
  <c r="G62" i="19"/>
  <c r="G45" i="18"/>
  <c r="G47" i="18"/>
  <c r="G106" i="18"/>
  <c r="G161" i="18"/>
  <c r="G166" i="18"/>
  <c r="G289" i="18"/>
  <c r="G294" i="18"/>
  <c r="G50" i="18"/>
  <c r="G121" i="18"/>
  <c r="G193" i="18"/>
  <c r="G198" i="18"/>
  <c r="H274" i="18"/>
  <c r="G278" i="18"/>
  <c r="H280" i="18"/>
  <c r="H282" i="18"/>
  <c r="G321" i="18"/>
  <c r="G330" i="18"/>
  <c r="G334" i="18"/>
  <c r="G65" i="18"/>
  <c r="G66" i="18"/>
  <c r="G110" i="18"/>
  <c r="G112" i="18"/>
  <c r="G114" i="18"/>
  <c r="H116" i="18"/>
  <c r="G130" i="18"/>
  <c r="G138" i="18"/>
  <c r="H176" i="18"/>
  <c r="G182" i="18"/>
  <c r="H184" i="18"/>
  <c r="H186" i="18"/>
  <c r="G225" i="18"/>
  <c r="G230" i="18"/>
  <c r="G298" i="18"/>
  <c r="H304" i="18"/>
  <c r="H306" i="18"/>
  <c r="G310" i="18"/>
  <c r="H312" i="18"/>
  <c r="H314" i="18"/>
  <c r="H109" i="18"/>
  <c r="H111" i="18"/>
  <c r="H113" i="18"/>
  <c r="H114" i="18"/>
  <c r="G117" i="18"/>
  <c r="H139" i="18"/>
  <c r="H346" i="18"/>
  <c r="G346" i="18"/>
  <c r="G9" i="18"/>
  <c r="H13" i="18"/>
  <c r="H15" i="18"/>
  <c r="H16" i="18"/>
  <c r="H17" i="18"/>
  <c r="G22" i="18"/>
  <c r="G24" i="18"/>
  <c r="H37" i="18"/>
  <c r="H39" i="18"/>
  <c r="H40" i="18"/>
  <c r="H41" i="18"/>
  <c r="G46" i="18"/>
  <c r="G48" i="18"/>
  <c r="H55" i="18"/>
  <c r="H56" i="18"/>
  <c r="H57" i="18"/>
  <c r="H60" i="18"/>
  <c r="G62" i="18"/>
  <c r="G64" i="18"/>
  <c r="H75" i="18"/>
  <c r="G80" i="18"/>
  <c r="H93" i="18"/>
  <c r="H95" i="18"/>
  <c r="H96" i="18"/>
  <c r="H97" i="18"/>
  <c r="G109" i="18"/>
  <c r="G111" i="18"/>
  <c r="H115" i="18"/>
  <c r="H123" i="18"/>
  <c r="G124" i="18"/>
  <c r="H125" i="18"/>
  <c r="H126" i="18"/>
  <c r="H127" i="18"/>
  <c r="H128" i="18"/>
  <c r="H129" i="18"/>
  <c r="H141" i="18"/>
  <c r="H143" i="18"/>
  <c r="H144" i="18"/>
  <c r="H145" i="18"/>
  <c r="H146" i="18"/>
  <c r="H147" i="18"/>
  <c r="G150" i="18"/>
  <c r="G152" i="18"/>
  <c r="G169" i="18"/>
  <c r="G234" i="18"/>
  <c r="G13" i="18"/>
  <c r="G15" i="18"/>
  <c r="G20" i="18"/>
  <c r="H28" i="18"/>
  <c r="H36" i="18"/>
  <c r="G37" i="18"/>
  <c r="G39" i="18"/>
  <c r="G44" i="18"/>
  <c r="H49" i="18"/>
  <c r="G55" i="18"/>
  <c r="G60" i="18"/>
  <c r="H80" i="18"/>
  <c r="H81" i="18"/>
  <c r="H82" i="18"/>
  <c r="H84" i="18"/>
  <c r="G93" i="18"/>
  <c r="G95" i="18"/>
  <c r="H99" i="18"/>
  <c r="G100" i="18"/>
  <c r="H101" i="18"/>
  <c r="H103" i="18"/>
  <c r="H104" i="18"/>
  <c r="H105" i="18"/>
  <c r="G118" i="18"/>
  <c r="G125" i="18"/>
  <c r="H130" i="18"/>
  <c r="G134" i="18"/>
  <c r="G136" i="18"/>
  <c r="G140" i="18"/>
  <c r="G266" i="18"/>
  <c r="H12" i="18"/>
  <c r="H52" i="18"/>
  <c r="G54" i="18"/>
  <c r="G70" i="18"/>
  <c r="G72" i="18"/>
  <c r="G76" i="18"/>
  <c r="G158" i="18"/>
  <c r="G170" i="18"/>
  <c r="H178" i="18"/>
  <c r="H181" i="18"/>
  <c r="G201" i="18"/>
  <c r="H203" i="18"/>
  <c r="H205" i="18"/>
  <c r="G206" i="18"/>
  <c r="H207" i="18"/>
  <c r="H209" i="18"/>
  <c r="G210" i="18"/>
  <c r="H211" i="18"/>
  <c r="H213" i="18"/>
  <c r="G233" i="18"/>
  <c r="H235" i="18"/>
  <c r="H237" i="18"/>
  <c r="G238" i="18"/>
  <c r="H239" i="18"/>
  <c r="H241" i="18"/>
  <c r="G242" i="18"/>
  <c r="H243" i="18"/>
  <c r="H245" i="18"/>
  <c r="G265" i="18"/>
  <c r="H267" i="18"/>
  <c r="H269" i="18"/>
  <c r="G270" i="18"/>
  <c r="H271" i="18"/>
  <c r="H273" i="18"/>
  <c r="G274" i="18"/>
  <c r="H275" i="18"/>
  <c r="H277" i="18"/>
  <c r="G297" i="18"/>
  <c r="H299" i="18"/>
  <c r="H301" i="18"/>
  <c r="G302" i="18"/>
  <c r="H303" i="18"/>
  <c r="H305" i="18"/>
  <c r="G306" i="18"/>
  <c r="H307" i="18"/>
  <c r="H309" i="18"/>
  <c r="G333" i="18"/>
  <c r="H335" i="18"/>
  <c r="H337" i="18"/>
  <c r="G338" i="18"/>
  <c r="H339" i="18"/>
  <c r="H341" i="18"/>
  <c r="G342" i="18"/>
  <c r="H343" i="18"/>
  <c r="H345" i="18"/>
  <c r="H149" i="18"/>
  <c r="H151" i="18"/>
  <c r="H152" i="18"/>
  <c r="H153" i="18"/>
  <c r="H160" i="18"/>
  <c r="H162" i="18"/>
  <c r="G177" i="18"/>
  <c r="H183" i="18"/>
  <c r="H185" i="18"/>
  <c r="H192" i="18"/>
  <c r="H194" i="18"/>
  <c r="G209" i="18"/>
  <c r="H215" i="18"/>
  <c r="H217" i="18"/>
  <c r="H224" i="18"/>
  <c r="H226" i="18"/>
  <c r="G241" i="18"/>
  <c r="H247" i="18"/>
  <c r="H249" i="18"/>
  <c r="H256" i="18"/>
  <c r="H258" i="18"/>
  <c r="G273" i="18"/>
  <c r="H279" i="18"/>
  <c r="H281" i="18"/>
  <c r="H288" i="18"/>
  <c r="H290" i="18"/>
  <c r="G305" i="18"/>
  <c r="H311" i="18"/>
  <c r="H313" i="18"/>
  <c r="H320" i="18"/>
  <c r="H347" i="18"/>
  <c r="H349" i="18"/>
  <c r="H356" i="18"/>
  <c r="H360" i="18"/>
  <c r="G361" i="18"/>
  <c r="H362" i="18"/>
  <c r="G162" i="18"/>
  <c r="H168" i="18"/>
  <c r="H170" i="18"/>
  <c r="G185" i="18"/>
  <c r="G190" i="18"/>
  <c r="G194" i="18"/>
  <c r="H200" i="18"/>
  <c r="H202" i="18"/>
  <c r="G217" i="18"/>
  <c r="G222" i="18"/>
  <c r="G226" i="18"/>
  <c r="H232" i="18"/>
  <c r="H234" i="18"/>
  <c r="G249" i="18"/>
  <c r="G254" i="18"/>
  <c r="G258" i="18"/>
  <c r="H264" i="18"/>
  <c r="H266" i="18"/>
  <c r="G281" i="18"/>
  <c r="G286" i="18"/>
  <c r="G290" i="18"/>
  <c r="H296" i="18"/>
  <c r="H298" i="18"/>
  <c r="G313" i="18"/>
  <c r="G318" i="18"/>
  <c r="G322" i="18"/>
  <c r="G326" i="18"/>
  <c r="H332" i="18"/>
  <c r="H334" i="18"/>
  <c r="G349" i="18"/>
  <c r="G354" i="18"/>
  <c r="H355" i="18"/>
  <c r="G358" i="18"/>
  <c r="H359" i="18"/>
  <c r="H42" i="18"/>
  <c r="G42" i="18"/>
  <c r="G29" i="18"/>
  <c r="G31" i="18"/>
  <c r="H34" i="18"/>
  <c r="G34" i="18"/>
  <c r="H89" i="18"/>
  <c r="G89" i="18"/>
  <c r="G18" i="18"/>
  <c r="H25" i="18"/>
  <c r="G25" i="18"/>
  <c r="G33" i="18"/>
  <c r="G69" i="18"/>
  <c r="G10" i="18"/>
  <c r="G21" i="18"/>
  <c r="G23" i="18"/>
  <c r="H44" i="18"/>
  <c r="G58" i="18"/>
  <c r="H98" i="18"/>
  <c r="G98" i="18"/>
  <c r="G71" i="18"/>
  <c r="G133" i="18"/>
  <c r="G135" i="18"/>
  <c r="G145" i="18"/>
  <c r="H20" i="18"/>
  <c r="G30" i="18"/>
  <c r="G32" i="18"/>
  <c r="G38" i="18"/>
  <c r="G40" i="18"/>
  <c r="G53" i="18"/>
  <c r="G61" i="18"/>
  <c r="G63" i="18"/>
  <c r="H68" i="18"/>
  <c r="G73" i="18"/>
  <c r="G78" i="18"/>
  <c r="G81" i="18"/>
  <c r="G86" i="18"/>
  <c r="G88" i="18"/>
  <c r="G90" i="18"/>
  <c r="G101" i="18"/>
  <c r="G103" i="18"/>
  <c r="H108" i="18"/>
  <c r="G113" i="18"/>
  <c r="G119" i="18"/>
  <c r="H124" i="18"/>
  <c r="G127" i="18"/>
  <c r="H132" i="18"/>
  <c r="G137" i="18"/>
  <c r="G142" i="18"/>
  <c r="G144" i="18"/>
  <c r="G146" i="18"/>
  <c r="H156" i="18"/>
  <c r="H158" i="18"/>
  <c r="G165" i="18"/>
  <c r="H172" i="18"/>
  <c r="H174" i="18"/>
  <c r="G181" i="18"/>
  <c r="H188" i="18"/>
  <c r="H190" i="18"/>
  <c r="G197" i="18"/>
  <c r="H204" i="18"/>
  <c r="H206" i="18"/>
  <c r="G213" i="18"/>
  <c r="H220" i="18"/>
  <c r="H222" i="18"/>
  <c r="G229" i="18"/>
  <c r="H236" i="18"/>
  <c r="H238" i="18"/>
  <c r="G245" i="18"/>
  <c r="H252" i="18"/>
  <c r="H254" i="18"/>
  <c r="G261" i="18"/>
  <c r="H268" i="18"/>
  <c r="H270" i="18"/>
  <c r="G277" i="18"/>
  <c r="H284" i="18"/>
  <c r="H286" i="18"/>
  <c r="G293" i="18"/>
  <c r="H300" i="18"/>
  <c r="H302" i="18"/>
  <c r="G309" i="18"/>
  <c r="H316" i="18"/>
  <c r="H318" i="18"/>
  <c r="G325" i="18"/>
  <c r="H340" i="18"/>
  <c r="H342" i="18"/>
  <c r="G77" i="18"/>
  <c r="G85" i="18"/>
  <c r="G87" i="18"/>
  <c r="H92" i="18"/>
  <c r="G102" i="18"/>
  <c r="G104" i="18"/>
  <c r="G120" i="18"/>
  <c r="G141" i="18"/>
  <c r="G143" i="18"/>
  <c r="H148" i="18"/>
  <c r="G157" i="18"/>
  <c r="H164" i="18"/>
  <c r="H166" i="18"/>
  <c r="G173" i="18"/>
  <c r="H180" i="18"/>
  <c r="H182" i="18"/>
  <c r="G189" i="18"/>
  <c r="H196" i="18"/>
  <c r="H198" i="18"/>
  <c r="G205" i="18"/>
  <c r="H212" i="18"/>
  <c r="H214" i="18"/>
  <c r="G221" i="18"/>
  <c r="H228" i="18"/>
  <c r="H230" i="18"/>
  <c r="G237" i="18"/>
  <c r="H244" i="18"/>
  <c r="H246" i="18"/>
  <c r="G253" i="18"/>
  <c r="H260" i="18"/>
  <c r="H262" i="18"/>
  <c r="G269" i="18"/>
  <c r="H276" i="18"/>
  <c r="H278" i="18"/>
  <c r="G285" i="18"/>
  <c r="H292" i="18"/>
  <c r="H294" i="18"/>
  <c r="G301" i="18"/>
  <c r="H308" i="18"/>
  <c r="H310" i="18"/>
  <c r="G317" i="18"/>
  <c r="H324" i="18"/>
  <c r="H326" i="18"/>
  <c r="H328" i="18"/>
  <c r="H330" i="18"/>
  <c r="G337" i="18"/>
  <c r="G357" i="18"/>
  <c r="G341" i="18"/>
  <c r="H322" i="18"/>
  <c r="G329" i="18"/>
  <c r="H336" i="18"/>
  <c r="H338" i="18"/>
  <c r="G345" i="18"/>
  <c r="H352" i="18"/>
  <c r="G353" i="18"/>
  <c r="H354" i="18"/>
  <c r="H14" i="18"/>
  <c r="H22" i="18"/>
  <c r="H30" i="18"/>
  <c r="H38" i="18"/>
  <c r="H46" i="18"/>
  <c r="H86" i="18"/>
  <c r="H102" i="18"/>
  <c r="H150" i="18"/>
  <c r="H62" i="18"/>
  <c r="H70" i="18"/>
  <c r="H94" i="18"/>
  <c r="H110" i="18"/>
  <c r="H134" i="18"/>
  <c r="H142" i="18"/>
  <c r="G159" i="18"/>
  <c r="G163" i="18"/>
  <c r="G171" i="18"/>
  <c r="G175" i="18"/>
  <c r="G183" i="18"/>
  <c r="G187" i="18"/>
  <c r="G191" i="18"/>
  <c r="G195" i="18"/>
  <c r="G207" i="18"/>
  <c r="G215" i="18"/>
  <c r="G219" i="18"/>
  <c r="G223" i="18"/>
  <c r="G227" i="18"/>
  <c r="G231" i="18"/>
  <c r="G243" i="18"/>
  <c r="G247" i="18"/>
  <c r="G263" i="18"/>
  <c r="G267" i="18"/>
  <c r="G271" i="18"/>
  <c r="G279" i="18"/>
  <c r="G295" i="18"/>
  <c r="G299" i="18"/>
  <c r="G303" i="18"/>
  <c r="G315" i="18"/>
  <c r="G331" i="18"/>
  <c r="G343" i="18"/>
  <c r="G347" i="18"/>
  <c r="G156" i="18"/>
  <c r="G160" i="18"/>
  <c r="G164" i="18"/>
  <c r="G168" i="18"/>
  <c r="G172" i="18"/>
  <c r="G176" i="18"/>
  <c r="G180" i="18"/>
  <c r="G184" i="18"/>
  <c r="G188" i="18"/>
  <c r="G192" i="18"/>
  <c r="G196" i="18"/>
  <c r="G200" i="18"/>
  <c r="G204" i="18"/>
  <c r="G208" i="18"/>
  <c r="G212" i="18"/>
  <c r="G216" i="18"/>
  <c r="G220" i="18"/>
  <c r="G224" i="18"/>
  <c r="G228" i="18"/>
  <c r="G232" i="18"/>
  <c r="G236" i="18"/>
  <c r="G240" i="18"/>
  <c r="G244" i="18"/>
  <c r="G248" i="18"/>
  <c r="G252" i="18"/>
  <c r="G256" i="18"/>
  <c r="G260" i="18"/>
  <c r="G264" i="18"/>
  <c r="G268" i="18"/>
  <c r="G272" i="18"/>
  <c r="G276" i="18"/>
  <c r="G280" i="18"/>
  <c r="G284" i="18"/>
  <c r="G288" i="18"/>
  <c r="G292" i="18"/>
  <c r="G296" i="18"/>
  <c r="G300" i="18"/>
  <c r="G304" i="18"/>
  <c r="G308" i="18"/>
  <c r="G312" i="18"/>
  <c r="G316" i="18"/>
  <c r="G320" i="18"/>
  <c r="G324" i="18"/>
  <c r="G328" i="18"/>
  <c r="G332" i="18"/>
  <c r="G336" i="18"/>
  <c r="G340" i="18"/>
  <c r="G344" i="18"/>
  <c r="G348" i="18"/>
  <c r="G352" i="18"/>
  <c r="G356" i="18"/>
  <c r="G360" i="18"/>
  <c r="G155" i="18"/>
  <c r="G167" i="18"/>
  <c r="G179" i="18"/>
  <c r="G199" i="18"/>
  <c r="G203" i="18"/>
  <c r="G211" i="18"/>
  <c r="G235" i="18"/>
  <c r="G239" i="18"/>
  <c r="G251" i="18"/>
  <c r="G255" i="18"/>
  <c r="G259" i="18"/>
  <c r="G275" i="18"/>
  <c r="G283" i="18"/>
  <c r="G287" i="18"/>
  <c r="G291" i="18"/>
  <c r="G307" i="18"/>
  <c r="G311" i="18"/>
  <c r="G319" i="18"/>
  <c r="G323" i="18"/>
  <c r="G327" i="18"/>
  <c r="G335" i="18"/>
  <c r="G339" i="18"/>
  <c r="G11" i="18"/>
  <c r="G19" i="18"/>
  <c r="G27" i="18"/>
  <c r="G35" i="18"/>
  <c r="G43" i="18"/>
  <c r="G51" i="18"/>
  <c r="G59" i="18"/>
  <c r="G67" i="18"/>
  <c r="G75" i="18"/>
  <c r="G83" i="18"/>
  <c r="G91" i="18"/>
  <c r="G99" i="18"/>
  <c r="G107" i="18"/>
  <c r="G115" i="18"/>
  <c r="G123" i="18"/>
  <c r="G131" i="18"/>
  <c r="G139" i="18"/>
  <c r="G147" i="18"/>
  <c r="G351" i="18"/>
  <c r="G355" i="18"/>
  <c r="G359" i="18"/>
  <c r="G21" i="17"/>
  <c r="G23" i="17"/>
  <c r="H37" i="17"/>
  <c r="H41" i="17"/>
  <c r="H43" i="17"/>
  <c r="G52" i="17"/>
  <c r="G53" i="17"/>
  <c r="G55" i="17"/>
  <c r="H239" i="17"/>
  <c r="G239" i="17"/>
  <c r="G17" i="17"/>
  <c r="H45" i="17"/>
  <c r="H49" i="17"/>
  <c r="H51" i="17"/>
  <c r="G25" i="17"/>
  <c r="H27" i="17"/>
  <c r="H53" i="17"/>
  <c r="H364" i="17"/>
  <c r="G364" i="17"/>
  <c r="H57" i="17"/>
  <c r="H59" i="17"/>
  <c r="G68" i="17"/>
  <c r="G69" i="17"/>
  <c r="G71" i="17"/>
  <c r="H85" i="17"/>
  <c r="H89" i="17"/>
  <c r="H91" i="17"/>
  <c r="G100" i="17"/>
  <c r="G101" i="17"/>
  <c r="G103" i="17"/>
  <c r="H117" i="17"/>
  <c r="H121" i="17"/>
  <c r="H123" i="17"/>
  <c r="G132" i="17"/>
  <c r="G133" i="17"/>
  <c r="G135" i="17"/>
  <c r="H151" i="17"/>
  <c r="H157" i="17"/>
  <c r="G166" i="17"/>
  <c r="G167" i="17"/>
  <c r="H183" i="17"/>
  <c r="H185" i="17"/>
  <c r="H191" i="17"/>
  <c r="G226" i="17"/>
  <c r="H244" i="17"/>
  <c r="H254" i="17"/>
  <c r="H258" i="17"/>
  <c r="H260" i="17"/>
  <c r="G281" i="17"/>
  <c r="G282" i="17"/>
  <c r="H296" i="17"/>
  <c r="H302" i="17"/>
  <c r="G313" i="17"/>
  <c r="G314" i="17"/>
  <c r="H328" i="17"/>
  <c r="G331" i="17"/>
  <c r="G333" i="17"/>
  <c r="H334" i="17"/>
  <c r="G346" i="17"/>
  <c r="G378" i="17"/>
  <c r="G379" i="17"/>
  <c r="G395" i="17"/>
  <c r="H61" i="17"/>
  <c r="H65" i="17"/>
  <c r="H67" i="17"/>
  <c r="G77" i="17"/>
  <c r="H93" i="17"/>
  <c r="H97" i="17"/>
  <c r="H99" i="17"/>
  <c r="H125" i="17"/>
  <c r="H129" i="17"/>
  <c r="H131" i="17"/>
  <c r="H159" i="17"/>
  <c r="H165" i="17"/>
  <c r="H193" i="17"/>
  <c r="H197" i="17"/>
  <c r="H199" i="17"/>
  <c r="H201" i="17"/>
  <c r="H203" i="17"/>
  <c r="H205" i="17"/>
  <c r="H207" i="17"/>
  <c r="H209" i="17"/>
  <c r="H211" i="17"/>
  <c r="H213" i="17"/>
  <c r="H215" i="17"/>
  <c r="G217" i="17"/>
  <c r="H220" i="17"/>
  <c r="G222" i="17"/>
  <c r="G223" i="17"/>
  <c r="H262" i="17"/>
  <c r="H264" i="17"/>
  <c r="H278" i="17"/>
  <c r="H280" i="17"/>
  <c r="H304" i="17"/>
  <c r="H312" i="17"/>
  <c r="H336" i="17"/>
  <c r="G343" i="17"/>
  <c r="H344" i="17"/>
  <c r="H382" i="17"/>
  <c r="G389" i="17"/>
  <c r="G390" i="17"/>
  <c r="G391" i="17"/>
  <c r="H101" i="17"/>
  <c r="H105" i="17"/>
  <c r="H107" i="17"/>
  <c r="H133" i="17"/>
  <c r="H137" i="17"/>
  <c r="H139" i="17"/>
  <c r="H167" i="17"/>
  <c r="H173" i="17"/>
  <c r="G362" i="17"/>
  <c r="G363" i="17"/>
  <c r="H233" i="17"/>
  <c r="G233" i="17"/>
  <c r="H17" i="17"/>
  <c r="H25" i="17"/>
  <c r="G30" i="17"/>
  <c r="G38" i="17"/>
  <c r="H48" i="17"/>
  <c r="G54" i="17"/>
  <c r="G62" i="17"/>
  <c r="H72" i="17"/>
  <c r="H80" i="17"/>
  <c r="H88" i="17"/>
  <c r="H96" i="17"/>
  <c r="H104" i="17"/>
  <c r="H112" i="17"/>
  <c r="H120" i="17"/>
  <c r="H128" i="17"/>
  <c r="G134" i="17"/>
  <c r="G152" i="17"/>
  <c r="G169" i="17"/>
  <c r="G187" i="17"/>
  <c r="G229" i="17"/>
  <c r="H256" i="17"/>
  <c r="G256" i="17"/>
  <c r="G267" i="17"/>
  <c r="G298" i="17"/>
  <c r="H308" i="17"/>
  <c r="G308" i="17"/>
  <c r="G315" i="17"/>
  <c r="H332" i="17"/>
  <c r="G332" i="17"/>
  <c r="G377" i="17"/>
  <c r="H10" i="17"/>
  <c r="H11" i="17"/>
  <c r="H18" i="17"/>
  <c r="H19" i="17"/>
  <c r="G24" i="17"/>
  <c r="H26" i="17"/>
  <c r="G32" i="17"/>
  <c r="H34" i="17"/>
  <c r="G40" i="17"/>
  <c r="H42" i="17"/>
  <c r="G48" i="17"/>
  <c r="H50" i="17"/>
  <c r="G56" i="17"/>
  <c r="H58" i="17"/>
  <c r="G64" i="17"/>
  <c r="H66" i="17"/>
  <c r="G72" i="17"/>
  <c r="H74" i="17"/>
  <c r="G80" i="17"/>
  <c r="H82" i="17"/>
  <c r="G88" i="17"/>
  <c r="H90" i="17"/>
  <c r="G96" i="17"/>
  <c r="H98" i="17"/>
  <c r="G104" i="17"/>
  <c r="H106" i="17"/>
  <c r="G112" i="17"/>
  <c r="H114" i="17"/>
  <c r="G120" i="17"/>
  <c r="H122" i="17"/>
  <c r="G128" i="17"/>
  <c r="H130" i="17"/>
  <c r="G136" i="17"/>
  <c r="H138" i="17"/>
  <c r="G144" i="17"/>
  <c r="H146" i="17"/>
  <c r="H148" i="17"/>
  <c r="H162" i="17"/>
  <c r="H178" i="17"/>
  <c r="H196" i="17"/>
  <c r="H198" i="17"/>
  <c r="H200" i="17"/>
  <c r="H202" i="17"/>
  <c r="H204" i="17"/>
  <c r="H206" i="17"/>
  <c r="H208" i="17"/>
  <c r="H210" i="17"/>
  <c r="H212" i="17"/>
  <c r="H214" i="17"/>
  <c r="H216" i="17"/>
  <c r="H219" i="17"/>
  <c r="H221" i="17"/>
  <c r="H222" i="17"/>
  <c r="H223" i="17"/>
  <c r="H307" i="17"/>
  <c r="H309" i="17"/>
  <c r="H361" i="17"/>
  <c r="G361" i="17"/>
  <c r="H387" i="17"/>
  <c r="H388" i="17"/>
  <c r="H389" i="17"/>
  <c r="H390" i="17"/>
  <c r="H391" i="17"/>
  <c r="H16" i="17"/>
  <c r="H24" i="17"/>
  <c r="H32" i="17"/>
  <c r="H40" i="17"/>
  <c r="G46" i="17"/>
  <c r="H56" i="17"/>
  <c r="H64" i="17"/>
  <c r="G70" i="17"/>
  <c r="G78" i="17"/>
  <c r="G86" i="17"/>
  <c r="G94" i="17"/>
  <c r="G102" i="17"/>
  <c r="G110" i="17"/>
  <c r="G118" i="17"/>
  <c r="G126" i="17"/>
  <c r="H136" i="17"/>
  <c r="G142" i="17"/>
  <c r="H147" i="17"/>
  <c r="G147" i="17"/>
  <c r="G153" i="17"/>
  <c r="H163" i="17"/>
  <c r="G163" i="17"/>
  <c r="G168" i="17"/>
  <c r="H179" i="17"/>
  <c r="G179" i="17"/>
  <c r="H218" i="17"/>
  <c r="G218" i="17"/>
  <c r="G227" i="17"/>
  <c r="G268" i="17"/>
  <c r="H288" i="17"/>
  <c r="G288" i="17"/>
  <c r="H310" i="17"/>
  <c r="G310" i="17"/>
  <c r="G338" i="17"/>
  <c r="G9" i="17"/>
  <c r="H13" i="17"/>
  <c r="G26" i="17"/>
  <c r="H28" i="17"/>
  <c r="H31" i="17"/>
  <c r="G33" i="17"/>
  <c r="G34" i="17"/>
  <c r="H36" i="17"/>
  <c r="H39" i="17"/>
  <c r="G41" i="17"/>
  <c r="G42" i="17"/>
  <c r="H44" i="17"/>
  <c r="H47" i="17"/>
  <c r="G49" i="17"/>
  <c r="G50" i="17"/>
  <c r="H52" i="17"/>
  <c r="H55" i="17"/>
  <c r="G57" i="17"/>
  <c r="G58" i="17"/>
  <c r="H60" i="17"/>
  <c r="H63" i="17"/>
  <c r="G65" i="17"/>
  <c r="G66" i="17"/>
  <c r="H68" i="17"/>
  <c r="H71" i="17"/>
  <c r="G73" i="17"/>
  <c r="G74" i="17"/>
  <c r="H76" i="17"/>
  <c r="H79" i="17"/>
  <c r="G81" i="17"/>
  <c r="G82" i="17"/>
  <c r="H84" i="17"/>
  <c r="H87" i="17"/>
  <c r="G89" i="17"/>
  <c r="G90" i="17"/>
  <c r="H92" i="17"/>
  <c r="H95" i="17"/>
  <c r="G97" i="17"/>
  <c r="G98" i="17"/>
  <c r="H100" i="17"/>
  <c r="H103" i="17"/>
  <c r="G105" i="17"/>
  <c r="G106" i="17"/>
  <c r="H108" i="17"/>
  <c r="H111" i="17"/>
  <c r="G113" i="17"/>
  <c r="G114" i="17"/>
  <c r="H116" i="17"/>
  <c r="H119" i="17"/>
  <c r="G121" i="17"/>
  <c r="G122" i="17"/>
  <c r="H124" i="17"/>
  <c r="H127" i="17"/>
  <c r="G129" i="17"/>
  <c r="G130" i="17"/>
  <c r="H132" i="17"/>
  <c r="H135" i="17"/>
  <c r="G137" i="17"/>
  <c r="G138" i="17"/>
  <c r="H140" i="17"/>
  <c r="G146" i="17"/>
  <c r="H155" i="17"/>
  <c r="G155" i="17"/>
  <c r="G160" i="17"/>
  <c r="G161" i="17"/>
  <c r="H171" i="17"/>
  <c r="G171" i="17"/>
  <c r="G176" i="17"/>
  <c r="G177" i="17"/>
  <c r="H189" i="17"/>
  <c r="G189" i="17"/>
  <c r="G194" i="17"/>
  <c r="G195" i="17"/>
  <c r="H234" i="17"/>
  <c r="G234" i="17"/>
  <c r="G252" i="17"/>
  <c r="H270" i="17"/>
  <c r="H272" i="17"/>
  <c r="G272" i="17"/>
  <c r="H274" i="17"/>
  <c r="H276" i="17"/>
  <c r="G276" i="17"/>
  <c r="H300" i="17"/>
  <c r="G300" i="17"/>
  <c r="G305" i="17"/>
  <c r="G306" i="17"/>
  <c r="H320" i="17"/>
  <c r="G320" i="17"/>
  <c r="G330" i="17"/>
  <c r="G339" i="17"/>
  <c r="H340" i="17"/>
  <c r="G340" i="17"/>
  <c r="G341" i="17"/>
  <c r="H342" i="17"/>
  <c r="G342" i="17"/>
  <c r="G154" i="17"/>
  <c r="H156" i="17"/>
  <c r="G162" i="17"/>
  <c r="H164" i="17"/>
  <c r="G170" i="17"/>
  <c r="H172" i="17"/>
  <c r="G178" i="17"/>
  <c r="H180" i="17"/>
  <c r="G186" i="17"/>
  <c r="H188" i="17"/>
  <c r="H190" i="17"/>
  <c r="G196" i="17"/>
  <c r="G198" i="17"/>
  <c r="G200" i="17"/>
  <c r="G202" i="17"/>
  <c r="G204" i="17"/>
  <c r="G206" i="17"/>
  <c r="G208" i="17"/>
  <c r="G210" i="17"/>
  <c r="G212" i="17"/>
  <c r="G214" i="17"/>
  <c r="G216" i="17"/>
  <c r="G241" i="17"/>
  <c r="G251" i="17"/>
  <c r="H253" i="17"/>
  <c r="H255" i="17"/>
  <c r="H257" i="17"/>
  <c r="H259" i="17"/>
  <c r="G271" i="17"/>
  <c r="G287" i="17"/>
  <c r="H292" i="17"/>
  <c r="G292" i="17"/>
  <c r="G297" i="17"/>
  <c r="H299" i="17"/>
  <c r="H301" i="17"/>
  <c r="G319" i="17"/>
  <c r="H324" i="17"/>
  <c r="G324" i="17"/>
  <c r="H331" i="17"/>
  <c r="H333" i="17"/>
  <c r="G335" i="17"/>
  <c r="G368" i="17"/>
  <c r="G369" i="17"/>
  <c r="G375" i="17"/>
  <c r="H378" i="17"/>
  <c r="H379" i="17"/>
  <c r="H380" i="17"/>
  <c r="G387" i="17"/>
  <c r="H145" i="17"/>
  <c r="G148" i="17"/>
  <c r="H150" i="17"/>
  <c r="H153" i="17"/>
  <c r="G156" i="17"/>
  <c r="H158" i="17"/>
  <c r="H161" i="17"/>
  <c r="G164" i="17"/>
  <c r="H166" i="17"/>
  <c r="H169" i="17"/>
  <c r="G172" i="17"/>
  <c r="H174" i="17"/>
  <c r="H177" i="17"/>
  <c r="G180" i="17"/>
  <c r="H182" i="17"/>
  <c r="G188" i="17"/>
  <c r="H228" i="17"/>
  <c r="G230" i="17"/>
  <c r="G231" i="17"/>
  <c r="G235" i="17"/>
  <c r="G237" i="17"/>
  <c r="H240" i="17"/>
  <c r="H241" i="17"/>
  <c r="G246" i="17"/>
  <c r="G255" i="17"/>
  <c r="G279" i="17"/>
  <c r="H284" i="17"/>
  <c r="G284" i="17"/>
  <c r="H286" i="17"/>
  <c r="G289" i="17"/>
  <c r="H291" i="17"/>
  <c r="H293" i="17"/>
  <c r="G311" i="17"/>
  <c r="H316" i="17"/>
  <c r="G316" i="17"/>
  <c r="H318" i="17"/>
  <c r="G321" i="17"/>
  <c r="H323" i="17"/>
  <c r="H325" i="17"/>
  <c r="G347" i="17"/>
  <c r="H348" i="17"/>
  <c r="G348" i="17"/>
  <c r="G349" i="17"/>
  <c r="H350" i="17"/>
  <c r="G351" i="17"/>
  <c r="H352" i="17"/>
  <c r="G353" i="17"/>
  <c r="H354" i="17"/>
  <c r="G355" i="17"/>
  <c r="H356" i="17"/>
  <c r="G357" i="17"/>
  <c r="H358" i="17"/>
  <c r="G359" i="17"/>
  <c r="G360" i="17"/>
  <c r="H365" i="17"/>
  <c r="H367" i="17"/>
  <c r="H368" i="17"/>
  <c r="H369" i="17"/>
  <c r="H370" i="17"/>
  <c r="H371" i="17"/>
  <c r="H184" i="17"/>
  <c r="H187" i="17"/>
  <c r="G190" i="17"/>
  <c r="H192" i="17"/>
  <c r="H195" i="17"/>
  <c r="G219" i="17"/>
  <c r="G221" i="17"/>
  <c r="H224" i="17"/>
  <c r="H225" i="17"/>
  <c r="H226" i="17"/>
  <c r="H236" i="17"/>
  <c r="G238" i="17"/>
  <c r="H243" i="17"/>
  <c r="H245" i="17"/>
  <c r="H246" i="17"/>
  <c r="H247" i="17"/>
  <c r="H250" i="17"/>
  <c r="H252" i="17"/>
  <c r="G259" i="17"/>
  <c r="H261" i="17"/>
  <c r="H263" i="17"/>
  <c r="H266" i="17"/>
  <c r="H268" i="17"/>
  <c r="G275" i="17"/>
  <c r="H277" i="17"/>
  <c r="H279" i="17"/>
  <c r="H282" i="17"/>
  <c r="H287" i="17"/>
  <c r="H290" i="17"/>
  <c r="H295" i="17"/>
  <c r="H298" i="17"/>
  <c r="H303" i="17"/>
  <c r="H306" i="17"/>
  <c r="H311" i="17"/>
  <c r="H314" i="17"/>
  <c r="G317" i="17"/>
  <c r="H319" i="17"/>
  <c r="H322" i="17"/>
  <c r="G325" i="17"/>
  <c r="H327" i="17"/>
  <c r="G329" i="17"/>
  <c r="H330" i="17"/>
  <c r="H335" i="17"/>
  <c r="G337" i="17"/>
  <c r="H338" i="17"/>
  <c r="H343" i="17"/>
  <c r="G345" i="17"/>
  <c r="H346" i="17"/>
  <c r="H362" i="17"/>
  <c r="H363" i="17"/>
  <c r="H372" i="17"/>
  <c r="H374" i="17"/>
  <c r="G376" i="17"/>
  <c r="H381" i="17"/>
  <c r="H383" i="17"/>
  <c r="H384" i="17"/>
  <c r="H385" i="17"/>
  <c r="H392" i="17"/>
  <c r="H393" i="17"/>
  <c r="G197" i="17"/>
  <c r="G199" i="17"/>
  <c r="G201" i="17"/>
  <c r="G203" i="17"/>
  <c r="G205" i="17"/>
  <c r="G207" i="17"/>
  <c r="G209" i="17"/>
  <c r="G211" i="17"/>
  <c r="G213" i="17"/>
  <c r="G215" i="17"/>
  <c r="G220" i="17"/>
  <c r="G228" i="17"/>
  <c r="G236" i="17"/>
  <c r="G244" i="17"/>
  <c r="G250" i="17"/>
  <c r="G254" i="17"/>
  <c r="G258" i="17"/>
  <c r="G262" i="17"/>
  <c r="G266" i="17"/>
  <c r="G270" i="17"/>
  <c r="G274" i="17"/>
  <c r="G278" i="17"/>
  <c r="G10" i="17"/>
  <c r="G12" i="17"/>
  <c r="G14" i="17"/>
  <c r="G16" i="17"/>
  <c r="G18" i="17"/>
  <c r="G20" i="17"/>
  <c r="G22" i="17"/>
  <c r="H217" i="17"/>
  <c r="G224" i="17"/>
  <c r="G232" i="17"/>
  <c r="G240" i="17"/>
  <c r="G248" i="17"/>
  <c r="G283" i="17"/>
  <c r="G291" i="17"/>
  <c r="G299" i="17"/>
  <c r="G307" i="17"/>
  <c r="G249" i="17"/>
  <c r="G253" i="17"/>
  <c r="G257" i="17"/>
  <c r="G261" i="17"/>
  <c r="G265" i="17"/>
  <c r="G269" i="17"/>
  <c r="G273" i="17"/>
  <c r="G277" i="17"/>
  <c r="G285" i="17"/>
  <c r="G293" i="17"/>
  <c r="G301" i="17"/>
  <c r="G309" i="17"/>
  <c r="G350" i="17"/>
  <c r="G352" i="17"/>
  <c r="G354" i="17"/>
  <c r="G356" i="17"/>
  <c r="G358" i="17"/>
  <c r="G366" i="17"/>
  <c r="G374" i="17"/>
  <c r="G382" i="17"/>
  <c r="G384" i="17"/>
  <c r="G388" i="17"/>
  <c r="G386" i="17"/>
  <c r="G392" i="17"/>
  <c r="G365" i="17"/>
  <c r="G373" i="17"/>
  <c r="G381" i="17"/>
  <c r="G394" i="17"/>
  <c r="G62" i="16"/>
  <c r="G64" i="16"/>
  <c r="G66" i="16"/>
  <c r="G224" i="16"/>
  <c r="G225" i="16"/>
  <c r="G24" i="16"/>
  <c r="G45" i="16"/>
  <c r="H46" i="16"/>
  <c r="G47" i="16"/>
  <c r="H48" i="16"/>
  <c r="G58" i="16"/>
  <c r="H59" i="16"/>
  <c r="H108" i="16"/>
  <c r="G112" i="16"/>
  <c r="H155" i="16"/>
  <c r="G192" i="16"/>
  <c r="G193" i="16"/>
  <c r="H198" i="16"/>
  <c r="G240" i="16"/>
  <c r="G241" i="16"/>
  <c r="G272" i="16"/>
  <c r="G304" i="16"/>
  <c r="G305" i="16"/>
  <c r="G338" i="16"/>
  <c r="G340" i="16"/>
  <c r="G13" i="16"/>
  <c r="G15" i="16"/>
  <c r="H17" i="16"/>
  <c r="G21" i="16"/>
  <c r="H23" i="16"/>
  <c r="G60" i="16"/>
  <c r="H86" i="16"/>
  <c r="G87" i="16"/>
  <c r="G90" i="16"/>
  <c r="G98" i="16"/>
  <c r="G128" i="16"/>
  <c r="H134" i="16"/>
  <c r="G176" i="16"/>
  <c r="G177" i="16"/>
  <c r="H214" i="16"/>
  <c r="H219" i="16"/>
  <c r="G256" i="16"/>
  <c r="H262" i="16"/>
  <c r="G292" i="16"/>
  <c r="G293" i="16"/>
  <c r="G341" i="16"/>
  <c r="G360" i="16"/>
  <c r="G10" i="16"/>
  <c r="G36" i="16"/>
  <c r="G37" i="16"/>
  <c r="G40" i="16"/>
  <c r="G70" i="16"/>
  <c r="G72" i="16"/>
  <c r="G12" i="16"/>
  <c r="G18" i="16"/>
  <c r="H27" i="16"/>
  <c r="G42" i="16"/>
  <c r="G43" i="16"/>
  <c r="H68" i="16"/>
  <c r="G69" i="16"/>
  <c r="G84" i="16"/>
  <c r="G108" i="16"/>
  <c r="H118" i="16"/>
  <c r="H182" i="16"/>
  <c r="H203" i="16"/>
  <c r="H246" i="16"/>
  <c r="H294" i="16"/>
  <c r="G327" i="16"/>
  <c r="G328" i="16"/>
  <c r="G335" i="16"/>
  <c r="G359" i="16"/>
  <c r="G19" i="16"/>
  <c r="H41" i="16"/>
  <c r="G52" i="16"/>
  <c r="H70" i="16"/>
  <c r="H78" i="16"/>
  <c r="G79" i="16"/>
  <c r="H80" i="16"/>
  <c r="G106" i="16"/>
  <c r="H123" i="16"/>
  <c r="G144" i="16"/>
  <c r="H166" i="16"/>
  <c r="H187" i="16"/>
  <c r="G208" i="16"/>
  <c r="G209" i="16"/>
  <c r="H230" i="16"/>
  <c r="H251" i="16"/>
  <c r="H283" i="16"/>
  <c r="H150" i="16"/>
  <c r="H171" i="16"/>
  <c r="H235" i="16"/>
  <c r="G257" i="16"/>
  <c r="G273" i="16"/>
  <c r="G288" i="16"/>
  <c r="G289" i="16"/>
  <c r="H315" i="16"/>
  <c r="H31" i="16"/>
  <c r="G31" i="16"/>
  <c r="H88" i="16"/>
  <c r="G88" i="16"/>
  <c r="G92" i="16"/>
  <c r="G145" i="16"/>
  <c r="H145" i="16"/>
  <c r="H11" i="16"/>
  <c r="G14" i="16"/>
  <c r="H16" i="16"/>
  <c r="G20" i="16"/>
  <c r="H22" i="16"/>
  <c r="H25" i="16"/>
  <c r="G27" i="16"/>
  <c r="G28" i="16"/>
  <c r="H30" i="16"/>
  <c r="H32" i="16"/>
  <c r="H44" i="16"/>
  <c r="H45" i="16"/>
  <c r="H65" i="16"/>
  <c r="H67" i="16"/>
  <c r="G80" i="16"/>
  <c r="H87" i="16"/>
  <c r="H105" i="16"/>
  <c r="H106" i="16"/>
  <c r="G129" i="16"/>
  <c r="H129" i="16"/>
  <c r="H13" i="16"/>
  <c r="G16" i="16"/>
  <c r="G22" i="16"/>
  <c r="G30" i="16"/>
  <c r="G39" i="16"/>
  <c r="H54" i="16"/>
  <c r="G55" i="16"/>
  <c r="H56" i="16"/>
  <c r="G56" i="16"/>
  <c r="H76" i="16"/>
  <c r="G77" i="16"/>
  <c r="H94" i="16"/>
  <c r="G95" i="16"/>
  <c r="H96" i="16"/>
  <c r="G96" i="16"/>
  <c r="G102" i="16"/>
  <c r="G104" i="16"/>
  <c r="G113" i="16"/>
  <c r="H113" i="16"/>
  <c r="H15" i="16"/>
  <c r="G17" i="16"/>
  <c r="H21" i="16"/>
  <c r="G23" i="16"/>
  <c r="G33" i="16"/>
  <c r="G48" i="16"/>
  <c r="H90" i="16"/>
  <c r="G161" i="16"/>
  <c r="H161" i="16"/>
  <c r="G38" i="16"/>
  <c r="G44" i="16"/>
  <c r="H47" i="16"/>
  <c r="G50" i="16"/>
  <c r="G54" i="16"/>
  <c r="H57" i="16"/>
  <c r="H60" i="16"/>
  <c r="G61" i="16"/>
  <c r="G71" i="16"/>
  <c r="H72" i="16"/>
  <c r="G76" i="16"/>
  <c r="H79" i="16"/>
  <c r="G82" i="16"/>
  <c r="G86" i="16"/>
  <c r="H89" i="16"/>
  <c r="G94" i="16"/>
  <c r="H97" i="16"/>
  <c r="G101" i="16"/>
  <c r="G109" i="16"/>
  <c r="G124" i="16"/>
  <c r="G125" i="16"/>
  <c r="G140" i="16"/>
  <c r="G141" i="16"/>
  <c r="G156" i="16"/>
  <c r="G157" i="16"/>
  <c r="G172" i="16"/>
  <c r="G173" i="16"/>
  <c r="G188" i="16"/>
  <c r="G189" i="16"/>
  <c r="G204" i="16"/>
  <c r="G205" i="16"/>
  <c r="G220" i="16"/>
  <c r="G221" i="16"/>
  <c r="G236" i="16"/>
  <c r="G237" i="16"/>
  <c r="G252" i="16"/>
  <c r="G253" i="16"/>
  <c r="H271" i="16"/>
  <c r="H282" i="16"/>
  <c r="H293" i="16"/>
  <c r="H303" i="16"/>
  <c r="H314" i="16"/>
  <c r="H26" i="16"/>
  <c r="H29" i="16"/>
  <c r="G32" i="16"/>
  <c r="H34" i="16"/>
  <c r="H37" i="16"/>
  <c r="H40" i="16"/>
  <c r="H43" i="16"/>
  <c r="G46" i="16"/>
  <c r="H49" i="16"/>
  <c r="H52" i="16"/>
  <c r="G53" i="16"/>
  <c r="H62" i="16"/>
  <c r="G63" i="16"/>
  <c r="H64" i="16"/>
  <c r="G68" i="16"/>
  <c r="G74" i="16"/>
  <c r="G78" i="16"/>
  <c r="H84" i="16"/>
  <c r="G85" i="16"/>
  <c r="H92" i="16"/>
  <c r="G93" i="16"/>
  <c r="H102" i="16"/>
  <c r="G103" i="16"/>
  <c r="H104" i="16"/>
  <c r="G120" i="16"/>
  <c r="G121" i="16"/>
  <c r="G136" i="16"/>
  <c r="G137" i="16"/>
  <c r="G152" i="16"/>
  <c r="G153" i="16"/>
  <c r="G168" i="16"/>
  <c r="G169" i="16"/>
  <c r="G184" i="16"/>
  <c r="G185" i="16"/>
  <c r="G200" i="16"/>
  <c r="G201" i="16"/>
  <c r="G216" i="16"/>
  <c r="G217" i="16"/>
  <c r="G232" i="16"/>
  <c r="G233" i="16"/>
  <c r="G248" i="16"/>
  <c r="G249" i="16"/>
  <c r="G264" i="16"/>
  <c r="G276" i="16"/>
  <c r="G277" i="16"/>
  <c r="G308" i="16"/>
  <c r="G309" i="16"/>
  <c r="G116" i="16"/>
  <c r="G117" i="16"/>
  <c r="G132" i="16"/>
  <c r="G133" i="16"/>
  <c r="G148" i="16"/>
  <c r="G149" i="16"/>
  <c r="G164" i="16"/>
  <c r="G165" i="16"/>
  <c r="H177" i="16"/>
  <c r="G180" i="16"/>
  <c r="G181" i="16"/>
  <c r="H193" i="16"/>
  <c r="G196" i="16"/>
  <c r="G197" i="16"/>
  <c r="H209" i="16"/>
  <c r="G212" i="16"/>
  <c r="G213" i="16"/>
  <c r="H225" i="16"/>
  <c r="G228" i="16"/>
  <c r="G229" i="16"/>
  <c r="H241" i="16"/>
  <c r="G244" i="16"/>
  <c r="G245" i="16"/>
  <c r="H257" i="16"/>
  <c r="G260" i="16"/>
  <c r="G261" i="16"/>
  <c r="H273" i="16"/>
  <c r="H305" i="16"/>
  <c r="G333" i="16"/>
  <c r="G357" i="16"/>
  <c r="H362" i="16"/>
  <c r="G268" i="16"/>
  <c r="G269" i="16"/>
  <c r="G284" i="16"/>
  <c r="G285" i="16"/>
  <c r="G300" i="16"/>
  <c r="G301" i="16"/>
  <c r="G316" i="16"/>
  <c r="G317" i="16"/>
  <c r="H322" i="16"/>
  <c r="G325" i="16"/>
  <c r="H329" i="16"/>
  <c r="H330" i="16"/>
  <c r="G332" i="16"/>
  <c r="G337" i="16"/>
  <c r="G349" i="16"/>
  <c r="H353" i="16"/>
  <c r="H354" i="16"/>
  <c r="G356" i="16"/>
  <c r="G361" i="16"/>
  <c r="G265" i="16"/>
  <c r="G280" i="16"/>
  <c r="G281" i="16"/>
  <c r="G296" i="16"/>
  <c r="G297" i="16"/>
  <c r="G312" i="16"/>
  <c r="G313" i="16"/>
  <c r="H323" i="16"/>
  <c r="G324" i="16"/>
  <c r="G329" i="16"/>
  <c r="H341" i="16"/>
  <c r="H343" i="16"/>
  <c r="G344" i="16"/>
  <c r="G353" i="16"/>
  <c r="G336" i="16"/>
  <c r="G348" i="16"/>
  <c r="H98" i="16"/>
  <c r="H326" i="16"/>
  <c r="G326" i="16"/>
  <c r="H347" i="16"/>
  <c r="G347" i="16"/>
  <c r="H358" i="16"/>
  <c r="G358" i="16"/>
  <c r="H9" i="16"/>
  <c r="H50" i="16"/>
  <c r="H58" i="16"/>
  <c r="H66" i="16"/>
  <c r="H74" i="16"/>
  <c r="H82" i="16"/>
  <c r="H334" i="16"/>
  <c r="G334" i="16"/>
  <c r="H355" i="16"/>
  <c r="G355" i="16"/>
  <c r="G51" i="16"/>
  <c r="G59" i="16"/>
  <c r="G67" i="16"/>
  <c r="G75" i="16"/>
  <c r="G83" i="16"/>
  <c r="G91" i="16"/>
  <c r="G99" i="16"/>
  <c r="G107" i="16"/>
  <c r="G110" i="16"/>
  <c r="G114" i="16"/>
  <c r="G118" i="16"/>
  <c r="G122" i="16"/>
  <c r="G126" i="16"/>
  <c r="G130" i="16"/>
  <c r="G134" i="16"/>
  <c r="G138" i="16"/>
  <c r="G142" i="16"/>
  <c r="G146" i="16"/>
  <c r="G150" i="16"/>
  <c r="G154" i="16"/>
  <c r="G158" i="16"/>
  <c r="G162" i="16"/>
  <c r="G166" i="16"/>
  <c r="G170" i="16"/>
  <c r="G174" i="16"/>
  <c r="G178" i="16"/>
  <c r="G182" i="16"/>
  <c r="G186" i="16"/>
  <c r="G190" i="16"/>
  <c r="G194" i="16"/>
  <c r="G198" i="16"/>
  <c r="G202" i="16"/>
  <c r="G206" i="16"/>
  <c r="G210" i="16"/>
  <c r="G214" i="16"/>
  <c r="G218" i="16"/>
  <c r="G222" i="16"/>
  <c r="G226" i="16"/>
  <c r="G230" i="16"/>
  <c r="G234" i="16"/>
  <c r="G238" i="16"/>
  <c r="G242" i="16"/>
  <c r="G246" i="16"/>
  <c r="G250" i="16"/>
  <c r="G254" i="16"/>
  <c r="G258" i="16"/>
  <c r="G262" i="16"/>
  <c r="G266" i="16"/>
  <c r="G270" i="16"/>
  <c r="G274" i="16"/>
  <c r="G278" i="16"/>
  <c r="G282" i="16"/>
  <c r="G286" i="16"/>
  <c r="G290" i="16"/>
  <c r="G294" i="16"/>
  <c r="G298" i="16"/>
  <c r="G302" i="16"/>
  <c r="G306" i="16"/>
  <c r="G310" i="16"/>
  <c r="G314" i="16"/>
  <c r="G318" i="16"/>
  <c r="H339" i="16"/>
  <c r="G339" i="16"/>
  <c r="H350" i="16"/>
  <c r="G350" i="16"/>
  <c r="G49" i="16"/>
  <c r="G57" i="16"/>
  <c r="G65" i="16"/>
  <c r="G73" i="16"/>
  <c r="G81" i="16"/>
  <c r="G89" i="16"/>
  <c r="G97" i="16"/>
  <c r="G105" i="16"/>
  <c r="G111" i="16"/>
  <c r="H112" i="16"/>
  <c r="G115" i="16"/>
  <c r="H116" i="16"/>
  <c r="G119" i="16"/>
  <c r="H120" i="16"/>
  <c r="G123" i="16"/>
  <c r="H124" i="16"/>
  <c r="G127" i="16"/>
  <c r="H128" i="16"/>
  <c r="G131" i="16"/>
  <c r="H132" i="16"/>
  <c r="G135" i="16"/>
  <c r="H136" i="16"/>
  <c r="G139" i="16"/>
  <c r="H140" i="16"/>
  <c r="G143" i="16"/>
  <c r="H144" i="16"/>
  <c r="G147" i="16"/>
  <c r="H148" i="16"/>
  <c r="G151" i="16"/>
  <c r="H152" i="16"/>
  <c r="G155" i="16"/>
  <c r="H156" i="16"/>
  <c r="G159" i="16"/>
  <c r="H160" i="16"/>
  <c r="G163" i="16"/>
  <c r="H164" i="16"/>
  <c r="G167" i="16"/>
  <c r="H168" i="16"/>
  <c r="G171" i="16"/>
  <c r="H172" i="16"/>
  <c r="G175" i="16"/>
  <c r="H176" i="16"/>
  <c r="G179" i="16"/>
  <c r="H180" i="16"/>
  <c r="G183" i="16"/>
  <c r="H184" i="16"/>
  <c r="G187" i="16"/>
  <c r="H188" i="16"/>
  <c r="G191" i="16"/>
  <c r="H192" i="16"/>
  <c r="G195" i="16"/>
  <c r="H196" i="16"/>
  <c r="G199" i="16"/>
  <c r="H200" i="16"/>
  <c r="G203" i="16"/>
  <c r="H204" i="16"/>
  <c r="G207" i="16"/>
  <c r="H208" i="16"/>
  <c r="G211" i="16"/>
  <c r="H212" i="16"/>
  <c r="G215" i="16"/>
  <c r="H216" i="16"/>
  <c r="G219" i="16"/>
  <c r="H220" i="16"/>
  <c r="G223" i="16"/>
  <c r="H224" i="16"/>
  <c r="G227" i="16"/>
  <c r="H228" i="16"/>
  <c r="G231" i="16"/>
  <c r="H232" i="16"/>
  <c r="G235" i="16"/>
  <c r="H236" i="16"/>
  <c r="G239" i="16"/>
  <c r="H240" i="16"/>
  <c r="G243" i="16"/>
  <c r="H244" i="16"/>
  <c r="G247" i="16"/>
  <c r="H248" i="16"/>
  <c r="G251" i="16"/>
  <c r="H252" i="16"/>
  <c r="G255" i="16"/>
  <c r="H256" i="16"/>
  <c r="G259" i="16"/>
  <c r="H260" i="16"/>
  <c r="G263" i="16"/>
  <c r="H264" i="16"/>
  <c r="G267" i="16"/>
  <c r="H268" i="16"/>
  <c r="G271" i="16"/>
  <c r="H272" i="16"/>
  <c r="G275" i="16"/>
  <c r="H276" i="16"/>
  <c r="G279" i="16"/>
  <c r="H280" i="16"/>
  <c r="G283" i="16"/>
  <c r="H284" i="16"/>
  <c r="G287" i="16"/>
  <c r="H288" i="16"/>
  <c r="G291" i="16"/>
  <c r="H292" i="16"/>
  <c r="G295" i="16"/>
  <c r="H296" i="16"/>
  <c r="G299" i="16"/>
  <c r="H300" i="16"/>
  <c r="G303" i="16"/>
  <c r="H304" i="16"/>
  <c r="G307" i="16"/>
  <c r="H308" i="16"/>
  <c r="G311" i="16"/>
  <c r="H312" i="16"/>
  <c r="G315" i="16"/>
  <c r="H316" i="16"/>
  <c r="G319" i="16"/>
  <c r="H320" i="16"/>
  <c r="H331" i="16"/>
  <c r="G331" i="16"/>
  <c r="H342" i="16"/>
  <c r="G342" i="16"/>
  <c r="H348" i="16"/>
  <c r="H328" i="16"/>
  <c r="H336" i="16"/>
  <c r="H344" i="16"/>
  <c r="H352" i="16"/>
  <c r="H360" i="16"/>
  <c r="H321" i="16"/>
  <c r="G444" i="25" l="1"/>
  <c r="B14" i="14" s="1"/>
  <c r="C14" i="14" s="1"/>
  <c r="G378" i="26"/>
  <c r="B13" i="14" s="1"/>
  <c r="C13" i="14" s="1"/>
  <c r="G413" i="24"/>
  <c r="B12" i="14" s="1"/>
  <c r="C12" i="14" s="1"/>
  <c r="G354" i="23"/>
  <c r="B11" i="14" s="1"/>
  <c r="C11" i="14" s="1"/>
  <c r="G426" i="22"/>
  <c r="B10" i="14" s="1"/>
  <c r="C10" i="14" s="1"/>
  <c r="G583" i="21"/>
  <c r="B9" i="14" s="1"/>
  <c r="C9" i="14" s="1"/>
  <c r="G538" i="20"/>
  <c r="B8" i="14" s="1"/>
  <c r="C8" i="14" s="1"/>
  <c r="G448" i="19"/>
  <c r="B7" i="14" s="1"/>
  <c r="C7" i="14" s="1"/>
  <c r="G367" i="18"/>
  <c r="B6" i="14" s="1"/>
  <c r="C6" i="14" s="1"/>
  <c r="G398" i="17"/>
  <c r="B5" i="14" s="1"/>
  <c r="C5" i="14" s="1"/>
  <c r="G364" i="16"/>
  <c r="B4" i="14" s="1"/>
  <c r="C4" i="14" s="1"/>
  <c r="M9" i="22"/>
  <c r="M9" i="26"/>
  <c r="M9" i="25"/>
  <c r="M9" i="24"/>
  <c r="M9" i="23"/>
  <c r="M9" i="21"/>
  <c r="M9" i="20"/>
  <c r="M9" i="19"/>
  <c r="M9" i="18"/>
  <c r="M9" i="17"/>
  <c r="M9" i="16"/>
  <c r="O9" i="1" l="1"/>
  <c r="P9" i="1" s="1"/>
  <c r="Q9" i="1" s="1"/>
  <c r="D3" i="14" s="1"/>
  <c r="K9" i="1"/>
  <c r="K466" i="1" s="1"/>
  <c r="K4" i="1"/>
  <c r="L9" i="1" l="1"/>
  <c r="E3" i="14" s="1"/>
  <c r="D15" i="14"/>
  <c r="D16" i="14"/>
  <c r="H9" i="1"/>
  <c r="G9" i="1"/>
  <c r="G466" i="1" s="1"/>
  <c r="B3" i="14" s="1"/>
  <c r="C3" i="14" s="1"/>
  <c r="B18" i="14" l="1"/>
  <c r="E16" i="14"/>
  <c r="E15" i="14"/>
  <c r="M9" i="1"/>
  <c r="B15" i="14" l="1"/>
  <c r="B16" i="14"/>
  <c r="C15" i="14"/>
  <c r="C16" i="14"/>
</calcChain>
</file>

<file path=xl/sharedStrings.xml><?xml version="1.0" encoding="utf-8"?>
<sst xmlns="http://schemas.openxmlformats.org/spreadsheetml/2006/main" count="556" uniqueCount="46">
  <si>
    <t>Results Table 1</t>
  </si>
  <si>
    <t>Specimen label</t>
  </si>
  <si>
    <t>Maximum Load</t>
  </si>
  <si>
    <t>Flexure stress at Maximum Load</t>
  </si>
  <si>
    <t>Support span</t>
  </si>
  <si>
    <t>Thickness</t>
  </si>
  <si>
    <t>Width</t>
  </si>
  <si>
    <t>(kN)</t>
  </si>
  <si>
    <t>(N/mm^2)</t>
  </si>
  <si>
    <t>(mm)</t>
  </si>
  <si>
    <t>Time</t>
  </si>
  <si>
    <t>Displacement</t>
  </si>
  <si>
    <t>Force</t>
  </si>
  <si>
    <t>(s)</t>
  </si>
  <si>
    <t>Stress</t>
  </si>
  <si>
    <t>(Mpa)</t>
  </si>
  <si>
    <t>Strain</t>
  </si>
  <si>
    <t>(-)</t>
  </si>
  <si>
    <t>Area</t>
  </si>
  <si>
    <t>Area/FE</t>
  </si>
  <si>
    <t>FT</t>
  </si>
  <si>
    <t>slope</t>
  </si>
  <si>
    <t>E</t>
  </si>
  <si>
    <t>KNmm/J</t>
  </si>
  <si>
    <t>J/m2</t>
  </si>
  <si>
    <t>KJ/m2</t>
  </si>
  <si>
    <t>KN/mm</t>
  </si>
  <si>
    <t>N/mm</t>
  </si>
  <si>
    <t>N/mm2(Mpa)</t>
  </si>
  <si>
    <t>Gpa</t>
  </si>
  <si>
    <t>MS (Mpa)</t>
  </si>
  <si>
    <t>LOP (MPA)</t>
  </si>
  <si>
    <t>MOE Gpa</t>
  </si>
  <si>
    <t>FT KJ/m²</t>
  </si>
  <si>
    <t>8.1.37</t>
  </si>
  <si>
    <t>8.1.38</t>
  </si>
  <si>
    <t>8.1.39</t>
  </si>
  <si>
    <t>8.1.40</t>
  </si>
  <si>
    <t>8.1.41</t>
  </si>
  <si>
    <t>8.1.42</t>
  </si>
  <si>
    <t>8.1.43</t>
  </si>
  <si>
    <t>8.1.44</t>
  </si>
  <si>
    <t>8.1.45</t>
  </si>
  <si>
    <t>8.1.46</t>
  </si>
  <si>
    <t>8.1.47</t>
  </si>
  <si>
    <t>8.1.48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</si>
</sst>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sz val="10"/>
      <color rgb="FF000000"/>
      <name val="Helvetica Neue"/>
      <family val="2"/>
    </font>
    <font>
      <sz val="12"/>
      <color theme="1"/>
      <name val="Helvetica"/>
      <family val="2"/>
    </font>
    <font>
      <b/>
      <sz val="10"/>
      <color rgb="FF000000"/>
      <name val="Helvetica Neue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0" fillId="33" borderId="0" xfId="0" applyFill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1" fillId="0" borderId="0" xfId="0" applyFont="1" applyFill="1"/>
    <xf numFmtId="0" fontId="19" fillId="0" borderId="0" xfId="0" applyFont="1" applyFill="1"/>
    <xf numFmtId="0" fontId="0" fillId="0" borderId="0" xfId="0" applyFill="1"/>
    <xf numFmtId="0" fontId="21" fillId="33" borderId="0" xfId="0" applyFont="1" applyFill="1"/>
    <xf numFmtId="0" fontId="19" fillId="33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calcChain" Target="calcChain.xml"/><Relationship Id="rId3" Type="http://schemas.openxmlformats.org/officeDocument/2006/relationships/worksheet" Target="worksheets/sheet2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6" Type="http://schemas.openxmlformats.org/officeDocument/2006/relationships/styles" Target="styles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10.xml"/><Relationship Id="rId5" Type="http://schemas.openxmlformats.org/officeDocument/2006/relationships/worksheet" Target="worksheets/sheet4.xml"/><Relationship Id="rId15" Type="http://schemas.openxmlformats.org/officeDocument/2006/relationships/theme" Target="theme/theme1.xml"/><Relationship Id="rId10" Type="http://schemas.openxmlformats.org/officeDocument/2006/relationships/worksheet" Target="worksheets/sheet9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1"/>
          <c:order val="0"/>
          <c:tx>
            <c:v>8.1_37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'plaster 8.1_37'!$H$9:$H$605</c:f>
              <c:numCache>
                <c:formatCode>General</c:formatCode>
                <c:ptCount val="5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2.6190000000000346E-6</c:v>
                </c:pt>
                <c:pt idx="130">
                  <c:v>5.5290000000000363E-6</c:v>
                </c:pt>
                <c:pt idx="131">
                  <c:v>7.565999999999812E-6</c:v>
                </c:pt>
                <c:pt idx="132">
                  <c:v>9.3119999999999424E-6</c:v>
                </c:pt>
                <c:pt idx="133">
                  <c:v>1.2512999999999914E-5</c:v>
                </c:pt>
                <c:pt idx="134">
                  <c:v>1.5131999999999948E-5</c:v>
                </c:pt>
                <c:pt idx="135">
                  <c:v>1.7169000000000045E-5</c:v>
                </c:pt>
                <c:pt idx="136">
                  <c:v>1.9788000000000079E-5</c:v>
                </c:pt>
                <c:pt idx="137">
                  <c:v>2.2698000000000083E-5</c:v>
                </c:pt>
                <c:pt idx="138">
                  <c:v>2.4734999999999861E-5</c:v>
                </c:pt>
                <c:pt idx="139">
                  <c:v>2.6771999999999956E-5</c:v>
                </c:pt>
                <c:pt idx="140">
                  <c:v>2.939099999999999E-5</c:v>
                </c:pt>
                <c:pt idx="141">
                  <c:v>3.2010000000000027E-5</c:v>
                </c:pt>
                <c:pt idx="142">
                  <c:v>3.4046999999999798E-5</c:v>
                </c:pt>
                <c:pt idx="143">
                  <c:v>3.6374999999999868E-5</c:v>
                </c:pt>
                <c:pt idx="144">
                  <c:v>3.9575999999999839E-5</c:v>
                </c:pt>
                <c:pt idx="145">
                  <c:v>4.1612999999999942E-5</c:v>
                </c:pt>
                <c:pt idx="146">
                  <c:v>4.3650000000000031E-5</c:v>
                </c:pt>
                <c:pt idx="147">
                  <c:v>4.6269000000000068E-5</c:v>
                </c:pt>
                <c:pt idx="148">
                  <c:v>4.9179000000000072E-5</c:v>
                </c:pt>
                <c:pt idx="149">
                  <c:v>5.121599999999985E-5</c:v>
                </c:pt>
                <c:pt idx="150">
                  <c:v>5.3543999999999913E-5</c:v>
                </c:pt>
                <c:pt idx="151">
                  <c:v>5.6453999999999917E-5</c:v>
                </c:pt>
                <c:pt idx="152">
                  <c:v>5.878199999999998E-5</c:v>
                </c:pt>
                <c:pt idx="153">
                  <c:v>6.052799999999979E-5</c:v>
                </c:pt>
                <c:pt idx="154">
                  <c:v>6.3146999999999821E-5</c:v>
                </c:pt>
                <c:pt idx="155">
                  <c:v>6.6056999999999832E-5</c:v>
                </c:pt>
                <c:pt idx="156">
                  <c:v>6.8093999999999921E-5</c:v>
                </c:pt>
                <c:pt idx="157">
                  <c:v>7.0421999999999998E-5</c:v>
                </c:pt>
                <c:pt idx="158">
                  <c:v>7.3331999999999995E-5</c:v>
                </c:pt>
                <c:pt idx="159">
                  <c:v>7.5951000000000019E-5</c:v>
                </c:pt>
                <c:pt idx="160">
                  <c:v>7.7696999999999836E-5</c:v>
                </c:pt>
                <c:pt idx="161">
                  <c:v>8.0024999999999899E-5</c:v>
                </c:pt>
                <c:pt idx="162">
                  <c:v>8.3225999999999884E-5</c:v>
                </c:pt>
                <c:pt idx="163">
                  <c:v>8.5262999999999973E-5</c:v>
                </c:pt>
                <c:pt idx="164">
                  <c:v>8.7300000000000062E-5</c:v>
                </c:pt>
                <c:pt idx="165">
                  <c:v>9.0210000000000073E-5</c:v>
                </c:pt>
                <c:pt idx="166">
                  <c:v>9.2828999999999785E-5</c:v>
                </c:pt>
                <c:pt idx="167">
                  <c:v>9.4865999999999888E-5</c:v>
                </c:pt>
                <c:pt idx="168">
                  <c:v>9.7193999999999951E-5</c:v>
                </c:pt>
                <c:pt idx="169">
                  <c:v>1.0010399999999995E-4</c:v>
                </c:pt>
                <c:pt idx="170">
                  <c:v>1.0243200000000001E-4</c:v>
                </c:pt>
                <c:pt idx="171">
                  <c:v>1.0446899999999979E-4</c:v>
                </c:pt>
                <c:pt idx="172">
                  <c:v>1.0708799999999983E-4</c:v>
                </c:pt>
                <c:pt idx="173">
                  <c:v>1.0999799999999984E-4</c:v>
                </c:pt>
                <c:pt idx="174">
                  <c:v>1.1145300000000001E-4</c:v>
                </c:pt>
                <c:pt idx="175">
                  <c:v>1.1378100000000007E-4</c:v>
                </c:pt>
                <c:pt idx="176">
                  <c:v>1.1669100000000005E-4</c:v>
                </c:pt>
                <c:pt idx="177">
                  <c:v>1.1931000000000009E-4</c:v>
                </c:pt>
                <c:pt idx="178">
                  <c:v>1.2134699999999987E-4</c:v>
                </c:pt>
                <c:pt idx="179">
                  <c:v>1.2425699999999988E-4</c:v>
                </c:pt>
                <c:pt idx="180">
                  <c:v>1.2687599999999989E-4</c:v>
                </c:pt>
                <c:pt idx="181">
                  <c:v>1.28913E-4</c:v>
                </c:pt>
                <c:pt idx="182">
                  <c:v>1.3094999999999979E-4</c:v>
                </c:pt>
                <c:pt idx="183">
                  <c:v>1.3385999999999978E-4</c:v>
                </c:pt>
                <c:pt idx="184">
                  <c:v>1.3618799999999984E-4</c:v>
                </c:pt>
                <c:pt idx="185">
                  <c:v>1.3822499999999996E-4</c:v>
                </c:pt>
                <c:pt idx="186">
                  <c:v>1.40844E-4</c:v>
                </c:pt>
                <c:pt idx="187">
                  <c:v>1.4404499999999995E-4</c:v>
                </c:pt>
                <c:pt idx="188">
                  <c:v>1.457910000000001E-4</c:v>
                </c:pt>
                <c:pt idx="189">
                  <c:v>1.4782799999999986E-4</c:v>
                </c:pt>
                <c:pt idx="190">
                  <c:v>1.5073799999999987E-4</c:v>
                </c:pt>
                <c:pt idx="191">
                  <c:v>1.5364799999999988E-4</c:v>
                </c:pt>
                <c:pt idx="192">
                  <c:v>1.5568499999999997E-4</c:v>
                </c:pt>
                <c:pt idx="193">
                  <c:v>1.5772200000000009E-4</c:v>
                </c:pt>
                <c:pt idx="194">
                  <c:v>1.6063200000000007E-4</c:v>
                </c:pt>
                <c:pt idx="195">
                  <c:v>1.6295999999999981E-4</c:v>
                </c:pt>
                <c:pt idx="196">
                  <c:v>1.649969999999999E-4</c:v>
                </c:pt>
                <c:pt idx="197">
                  <c:v>1.6732499999999996E-4</c:v>
                </c:pt>
                <c:pt idx="198">
                  <c:v>1.7023499999999997E-4</c:v>
                </c:pt>
                <c:pt idx="199">
                  <c:v>1.7227200000000006E-4</c:v>
                </c:pt>
                <c:pt idx="200">
                  <c:v>1.7459999999999983E-4</c:v>
                </c:pt>
                <c:pt idx="201">
                  <c:v>1.7780099999999978E-4</c:v>
                </c:pt>
                <c:pt idx="202">
                  <c:v>1.798379999999999E-4</c:v>
                </c:pt>
                <c:pt idx="203">
                  <c:v>1.8187499999999999E-4</c:v>
                </c:pt>
                <c:pt idx="204">
                  <c:v>1.8420300000000005E-4</c:v>
                </c:pt>
                <c:pt idx="205">
                  <c:v>1.8740400000000001E-4</c:v>
                </c:pt>
                <c:pt idx="206">
                  <c:v>1.897320000000001E-4</c:v>
                </c:pt>
                <c:pt idx="207">
                  <c:v>1.9147799999999992E-4</c:v>
                </c:pt>
                <c:pt idx="208">
                  <c:v>1.9467899999999988E-4</c:v>
                </c:pt>
                <c:pt idx="209">
                  <c:v>1.9700699999999994E-4</c:v>
                </c:pt>
                <c:pt idx="210">
                  <c:v>1.9904400000000005E-4</c:v>
                </c:pt>
                <c:pt idx="211">
                  <c:v>2.0137199999999979E-4</c:v>
                </c:pt>
                <c:pt idx="212">
                  <c:v>2.0428199999999978E-4</c:v>
                </c:pt>
                <c:pt idx="213">
                  <c:v>2.0631899999999987E-4</c:v>
                </c:pt>
                <c:pt idx="214">
                  <c:v>2.0835599999999998E-4</c:v>
                </c:pt>
                <c:pt idx="215">
                  <c:v>2.1155699999999994E-4</c:v>
                </c:pt>
                <c:pt idx="216">
                  <c:v>2.1417599999999998E-4</c:v>
                </c:pt>
                <c:pt idx="217">
                  <c:v>2.1592199999999977E-4</c:v>
                </c:pt>
                <c:pt idx="218">
                  <c:v>2.1795899999999988E-4</c:v>
                </c:pt>
                <c:pt idx="219">
                  <c:v>2.2145099999999984E-4</c:v>
                </c:pt>
                <c:pt idx="220">
                  <c:v>2.2377899999999991E-4</c:v>
                </c:pt>
                <c:pt idx="221">
                  <c:v>2.2552500000000002E-4</c:v>
                </c:pt>
                <c:pt idx="222">
                  <c:v>2.2843500000000003E-4</c:v>
                </c:pt>
                <c:pt idx="223">
                  <c:v>2.3105400000000004E-4</c:v>
                </c:pt>
                <c:pt idx="224">
                  <c:v>2.3309099999999986E-4</c:v>
                </c:pt>
                <c:pt idx="225">
                  <c:v>2.3541899999999992E-4</c:v>
                </c:pt>
                <c:pt idx="226">
                  <c:v>2.3803799999999993E-4</c:v>
                </c:pt>
                <c:pt idx="227">
                  <c:v>2.40657E-4</c:v>
                </c:pt>
                <c:pt idx="228">
                  <c:v>2.4240299999999979E-4</c:v>
                </c:pt>
                <c:pt idx="229">
                  <c:v>2.4531299999999977E-4</c:v>
                </c:pt>
                <c:pt idx="230">
                  <c:v>2.4822299999999978E-4</c:v>
                </c:pt>
                <c:pt idx="231">
                  <c:v>2.4996899999999995E-4</c:v>
                </c:pt>
                <c:pt idx="232">
                  <c:v>2.5200599999999999E-4</c:v>
                </c:pt>
                <c:pt idx="233">
                  <c:v>2.5520699999999997E-4</c:v>
                </c:pt>
                <c:pt idx="234">
                  <c:v>2.5811699999999998E-4</c:v>
                </c:pt>
                <c:pt idx="235">
                  <c:v>2.5986299999999977E-4</c:v>
                </c:pt>
                <c:pt idx="236">
                  <c:v>2.6219099999999983E-4</c:v>
                </c:pt>
                <c:pt idx="237">
                  <c:v>2.6480999999999993E-4</c:v>
                </c:pt>
                <c:pt idx="238">
                  <c:v>2.6713799999999999E-4</c:v>
                </c:pt>
                <c:pt idx="239">
                  <c:v>2.6917500000000008E-4</c:v>
                </c:pt>
                <c:pt idx="240">
                  <c:v>2.7179399999999979E-4</c:v>
                </c:pt>
                <c:pt idx="241">
                  <c:v>2.7441299999999977E-4</c:v>
                </c:pt>
                <c:pt idx="242">
                  <c:v>2.7644999999999992E-4</c:v>
                </c:pt>
                <c:pt idx="243">
                  <c:v>2.790689999999999E-4</c:v>
                </c:pt>
                <c:pt idx="244">
                  <c:v>2.8226999999999988E-4</c:v>
                </c:pt>
                <c:pt idx="245">
                  <c:v>2.8430699999999997E-4</c:v>
                </c:pt>
                <c:pt idx="246">
                  <c:v>2.8605299999999982E-4</c:v>
                </c:pt>
                <c:pt idx="247">
                  <c:v>2.8867199999999985E-4</c:v>
                </c:pt>
                <c:pt idx="248">
                  <c:v>2.9216399999999976E-4</c:v>
                </c:pt>
                <c:pt idx="249">
                  <c:v>2.9390999999999993E-4</c:v>
                </c:pt>
                <c:pt idx="250">
                  <c:v>2.9594700000000002E-4</c:v>
                </c:pt>
                <c:pt idx="251">
                  <c:v>2.9885700000000003E-4</c:v>
                </c:pt>
                <c:pt idx="252">
                  <c:v>3.0118500000000009E-4</c:v>
                </c:pt>
                <c:pt idx="253">
                  <c:v>3.0322199999999986E-4</c:v>
                </c:pt>
                <c:pt idx="254">
                  <c:v>3.0554999999999992E-4</c:v>
                </c:pt>
                <c:pt idx="255">
                  <c:v>3.0845999999999993E-4</c:v>
                </c:pt>
                <c:pt idx="256">
                  <c:v>3.1049700000000002E-4</c:v>
                </c:pt>
                <c:pt idx="257">
                  <c:v>3.1282499999999976E-4</c:v>
                </c:pt>
                <c:pt idx="258">
                  <c:v>3.1602600000000007E-4</c:v>
                </c:pt>
                <c:pt idx="259">
                  <c:v>3.1806299999999983E-4</c:v>
                </c:pt>
                <c:pt idx="260">
                  <c:v>3.2009999999999992E-4</c:v>
                </c:pt>
                <c:pt idx="261">
                  <c:v>3.2242800000000004E-4</c:v>
                </c:pt>
                <c:pt idx="262">
                  <c:v>3.2562899999999997E-4</c:v>
                </c:pt>
                <c:pt idx="263">
                  <c:v>3.2795700000000003E-4</c:v>
                </c:pt>
                <c:pt idx="264">
                  <c:v>3.299939999999998E-4</c:v>
                </c:pt>
                <c:pt idx="265">
                  <c:v>3.3261299999999989E-4</c:v>
                </c:pt>
                <c:pt idx="266">
                  <c:v>3.3523199999999987E-4</c:v>
                </c:pt>
                <c:pt idx="267">
                  <c:v>3.3726900000000001E-4</c:v>
                </c:pt>
                <c:pt idx="268">
                  <c:v>3.3959700000000008E-4</c:v>
                </c:pt>
                <c:pt idx="269">
                  <c:v>3.4221600000000006E-4</c:v>
                </c:pt>
                <c:pt idx="270">
                  <c:v>3.4425299999999988E-4</c:v>
                </c:pt>
                <c:pt idx="271">
                  <c:v>3.4658099999999956E-4</c:v>
                </c:pt>
                <c:pt idx="272">
                  <c:v>3.4978199999999993E-4</c:v>
                </c:pt>
                <c:pt idx="273">
                  <c:v>3.5240099999999958E-4</c:v>
                </c:pt>
                <c:pt idx="274">
                  <c:v>3.5414700000000008E-4</c:v>
                </c:pt>
                <c:pt idx="275">
                  <c:v>3.5618399999999984E-4</c:v>
                </c:pt>
                <c:pt idx="276">
                  <c:v>3.5967600000000013E-4</c:v>
                </c:pt>
                <c:pt idx="277">
                  <c:v>3.6200399999999986E-4</c:v>
                </c:pt>
                <c:pt idx="278">
                  <c:v>3.6374999999999965E-4</c:v>
                </c:pt>
                <c:pt idx="279">
                  <c:v>3.6665999999999999E-4</c:v>
                </c:pt>
                <c:pt idx="280">
                  <c:v>3.692789999999997E-4</c:v>
                </c:pt>
                <c:pt idx="281">
                  <c:v>3.7131600000000012E-4</c:v>
                </c:pt>
                <c:pt idx="282">
                  <c:v>3.7335299999999988E-4</c:v>
                </c:pt>
                <c:pt idx="283">
                  <c:v>3.7597200000000024E-4</c:v>
                </c:pt>
                <c:pt idx="284">
                  <c:v>3.7888199999999993E-4</c:v>
                </c:pt>
                <c:pt idx="285">
                  <c:v>3.8091899999999969E-4</c:v>
                </c:pt>
                <c:pt idx="286">
                  <c:v>3.8324700000000008E-4</c:v>
                </c:pt>
                <c:pt idx="287">
                  <c:v>3.8673899999999971E-4</c:v>
                </c:pt>
                <c:pt idx="288">
                  <c:v>3.8848500000000015E-4</c:v>
                </c:pt>
                <c:pt idx="289">
                  <c:v>3.9023099999999994E-4</c:v>
                </c:pt>
                <c:pt idx="290">
                  <c:v>3.9314099999999963E-4</c:v>
                </c:pt>
                <c:pt idx="291">
                  <c:v>3.9605099999999997E-4</c:v>
                </c:pt>
                <c:pt idx="292">
                  <c:v>3.9779699999999976E-4</c:v>
                </c:pt>
                <c:pt idx="293">
                  <c:v>4.0041600000000017E-4</c:v>
                </c:pt>
                <c:pt idx="294">
                  <c:v>4.0332599999999986E-4</c:v>
                </c:pt>
                <c:pt idx="295">
                  <c:v>4.0536300000000027E-4</c:v>
                </c:pt>
                <c:pt idx="296">
                  <c:v>4.0739999999999998E-4</c:v>
                </c:pt>
                <c:pt idx="297">
                  <c:v>4.1001899999999969E-4</c:v>
                </c:pt>
                <c:pt idx="298">
                  <c:v>4.1263800000000011E-4</c:v>
                </c:pt>
                <c:pt idx="299">
                  <c:v>4.1467499999999982E-4</c:v>
                </c:pt>
                <c:pt idx="300">
                  <c:v>4.1729400000000024E-4</c:v>
                </c:pt>
                <c:pt idx="301">
                  <c:v>4.2049499999999984E-4</c:v>
                </c:pt>
                <c:pt idx="302">
                  <c:v>4.2253199999999966E-4</c:v>
                </c:pt>
                <c:pt idx="303">
                  <c:v>4.2427800000000005E-4</c:v>
                </c:pt>
                <c:pt idx="304">
                  <c:v>4.2689699999999976E-4</c:v>
                </c:pt>
                <c:pt idx="305">
                  <c:v>4.3009800000000007E-4</c:v>
                </c:pt>
                <c:pt idx="306">
                  <c:v>4.3213499999999989E-4</c:v>
                </c:pt>
                <c:pt idx="307">
                  <c:v>4.341719999999996E-4</c:v>
                </c:pt>
                <c:pt idx="308">
                  <c:v>4.3737299999999991E-4</c:v>
                </c:pt>
                <c:pt idx="309">
                  <c:v>4.397009999999997E-4</c:v>
                </c:pt>
                <c:pt idx="310">
                  <c:v>4.4144700000000014E-4</c:v>
                </c:pt>
                <c:pt idx="311">
                  <c:v>4.4377499999999988E-4</c:v>
                </c:pt>
                <c:pt idx="312">
                  <c:v>4.4668500000000016E-4</c:v>
                </c:pt>
                <c:pt idx="313">
                  <c:v>4.4872199999999998E-4</c:v>
                </c:pt>
                <c:pt idx="314">
                  <c:v>4.5104999999999966E-4</c:v>
                </c:pt>
                <c:pt idx="315">
                  <c:v>4.5396E-4</c:v>
                </c:pt>
                <c:pt idx="316">
                  <c:v>4.5657899999999982E-4</c:v>
                </c:pt>
                <c:pt idx="317">
                  <c:v>4.583250000000002E-4</c:v>
                </c:pt>
                <c:pt idx="318">
                  <c:v>4.6065299999999994E-4</c:v>
                </c:pt>
                <c:pt idx="319">
                  <c:v>4.6443600000000015E-4</c:v>
                </c:pt>
                <c:pt idx="320">
                  <c:v>4.6618199999999999E-4</c:v>
                </c:pt>
                <c:pt idx="321">
                  <c:v>4.6821899999999975E-4</c:v>
                </c:pt>
                <c:pt idx="322">
                  <c:v>4.7112900000000009E-4</c:v>
                </c:pt>
                <c:pt idx="323">
                  <c:v>4.737479999999998E-4</c:v>
                </c:pt>
                <c:pt idx="324">
                  <c:v>4.7549399999999959E-4</c:v>
                </c:pt>
                <c:pt idx="325">
                  <c:v>4.7782200000000003E-4</c:v>
                </c:pt>
                <c:pt idx="326">
                  <c:v>4.8044099999999969E-4</c:v>
                </c:pt>
                <c:pt idx="327">
                  <c:v>4.8276900000000013E-4</c:v>
                </c:pt>
                <c:pt idx="328">
                  <c:v>4.8480599999999984E-4</c:v>
                </c:pt>
                <c:pt idx="329">
                  <c:v>4.8771600000000018E-4</c:v>
                </c:pt>
                <c:pt idx="330">
                  <c:v>4.9062599999999987E-4</c:v>
                </c:pt>
                <c:pt idx="331">
                  <c:v>4.9237199999999971E-4</c:v>
                </c:pt>
                <c:pt idx="332">
                  <c:v>4.9470000000000004E-4</c:v>
                </c:pt>
                <c:pt idx="333">
                  <c:v>4.9760999999999978E-4</c:v>
                </c:pt>
                <c:pt idx="334">
                  <c:v>5.0022900000000015E-4</c:v>
                </c:pt>
                <c:pt idx="335">
                  <c:v>5.0197499999999988E-4</c:v>
                </c:pt>
                <c:pt idx="336">
                  <c:v>5.0459399999999959E-4</c:v>
                </c:pt>
                <c:pt idx="337">
                  <c:v>5.077949999999999E-4</c:v>
                </c:pt>
                <c:pt idx="338">
                  <c:v>5.0983199999999967E-4</c:v>
                </c:pt>
                <c:pt idx="339">
                  <c:v>5.1186900000000008E-4</c:v>
                </c:pt>
                <c:pt idx="340">
                  <c:v>5.144879999999999E-4</c:v>
                </c:pt>
                <c:pt idx="341">
                  <c:v>5.1710700000000016E-4</c:v>
                </c:pt>
                <c:pt idx="342">
                  <c:v>5.1914400000000003E-4</c:v>
                </c:pt>
                <c:pt idx="343">
                  <c:v>5.2147199999999971E-4</c:v>
                </c:pt>
                <c:pt idx="344">
                  <c:v>5.2438199999999999E-4</c:v>
                </c:pt>
                <c:pt idx="345">
                  <c:v>5.2670999999999979E-4</c:v>
                </c:pt>
                <c:pt idx="346">
                  <c:v>5.287470000000002E-4</c:v>
                </c:pt>
                <c:pt idx="347">
                  <c:v>5.3107499999999999E-4</c:v>
                </c:pt>
                <c:pt idx="348">
                  <c:v>5.3427599999999954E-4</c:v>
                </c:pt>
                <c:pt idx="349">
                  <c:v>5.3631299999999996E-4</c:v>
                </c:pt>
                <c:pt idx="350">
                  <c:v>5.3834999999999983E-4</c:v>
                </c:pt>
                <c:pt idx="351">
                  <c:v>5.4155100000000014E-4</c:v>
                </c:pt>
                <c:pt idx="352">
                  <c:v>5.435879999999998E-4</c:v>
                </c:pt>
                <c:pt idx="353">
                  <c:v>5.4591599999999959E-4</c:v>
                </c:pt>
                <c:pt idx="354">
                  <c:v>5.4824399999999992E-4</c:v>
                </c:pt>
                <c:pt idx="355">
                  <c:v>5.5086299999999974E-4</c:v>
                </c:pt>
                <c:pt idx="356">
                  <c:v>5.5290000000000016E-4</c:v>
                </c:pt>
                <c:pt idx="357">
                  <c:v>5.5493699999999992E-4</c:v>
                </c:pt>
                <c:pt idx="358">
                  <c:v>5.5842900000000015E-4</c:v>
                </c:pt>
                <c:pt idx="359">
                  <c:v>5.6075699999999994E-4</c:v>
                </c:pt>
                <c:pt idx="360">
                  <c:v>5.6279399999999971E-4</c:v>
                </c:pt>
                <c:pt idx="361">
                  <c:v>5.6512200000000004E-4</c:v>
                </c:pt>
                <c:pt idx="362">
                  <c:v>5.683229999999997E-4</c:v>
                </c:pt>
                <c:pt idx="363">
                  <c:v>5.7036000000000012E-4</c:v>
                </c:pt>
                <c:pt idx="364">
                  <c:v>5.7239699999999999E-4</c:v>
                </c:pt>
                <c:pt idx="365">
                  <c:v>5.7530699999999962E-4</c:v>
                </c:pt>
                <c:pt idx="366">
                  <c:v>5.7763499999999995E-4</c:v>
                </c:pt>
                <c:pt idx="367">
                  <c:v>5.7967199999999983E-4</c:v>
                </c:pt>
                <c:pt idx="368">
                  <c:v>5.8200000000000016E-4</c:v>
                </c:pt>
                <c:pt idx="369">
                  <c:v>5.8490999999999979E-4</c:v>
                </c:pt>
                <c:pt idx="370">
                  <c:v>5.8723800000000023E-4</c:v>
                </c:pt>
                <c:pt idx="371">
                  <c:v>5.89275E-4</c:v>
                </c:pt>
                <c:pt idx="372">
                  <c:v>5.9189399999999971E-4</c:v>
                </c:pt>
                <c:pt idx="373">
                  <c:v>5.948040000000001E-4</c:v>
                </c:pt>
                <c:pt idx="374">
                  <c:v>5.9684099999999976E-4</c:v>
                </c:pt>
                <c:pt idx="375">
                  <c:v>5.9887799999999963E-4</c:v>
                </c:pt>
                <c:pt idx="376">
                  <c:v>6.0207899999999994E-4</c:v>
                </c:pt>
                <c:pt idx="377">
                  <c:v>6.0440699999999962E-4</c:v>
                </c:pt>
                <c:pt idx="378">
                  <c:v>6.0644400000000004E-4</c:v>
                </c:pt>
                <c:pt idx="379">
                  <c:v>6.0906299999999975E-4</c:v>
                </c:pt>
                <c:pt idx="380">
                  <c:v>6.1197300000000003E-4</c:v>
                </c:pt>
                <c:pt idx="381">
                  <c:v>6.140099999999999E-4</c:v>
                </c:pt>
                <c:pt idx="382">
                  <c:v>6.1604699999999967E-4</c:v>
                </c:pt>
                <c:pt idx="383">
                  <c:v>6.1866600000000003E-4</c:v>
                </c:pt>
                <c:pt idx="384">
                  <c:v>6.2128499999999974E-4</c:v>
                </c:pt>
                <c:pt idx="385">
                  <c:v>6.2332200000000016E-4</c:v>
                </c:pt>
                <c:pt idx="386">
                  <c:v>6.2594099999999987E-4</c:v>
                </c:pt>
                <c:pt idx="387">
                  <c:v>6.2885100000000015E-4</c:v>
                </c:pt>
                <c:pt idx="388">
                  <c:v>6.3088799999999991E-4</c:v>
                </c:pt>
                <c:pt idx="389">
                  <c:v>6.3292499999999979E-4</c:v>
                </c:pt>
                <c:pt idx="390">
                  <c:v>6.3554400000000004E-4</c:v>
                </c:pt>
                <c:pt idx="391">
                  <c:v>6.3845399999999978E-4</c:v>
                </c:pt>
                <c:pt idx="392">
                  <c:v>6.4049100000000019E-4</c:v>
                </c:pt>
                <c:pt idx="393">
                  <c:v>6.4310999999999991E-4</c:v>
                </c:pt>
                <c:pt idx="394">
                  <c:v>6.4602000000000019E-4</c:v>
                </c:pt>
                <c:pt idx="395">
                  <c:v>6.4805700000000006E-4</c:v>
                </c:pt>
                <c:pt idx="396">
                  <c:v>6.5009399999999972E-4</c:v>
                </c:pt>
                <c:pt idx="397">
                  <c:v>6.5242200000000016E-4</c:v>
                </c:pt>
                <c:pt idx="398">
                  <c:v>6.553319999999999E-4</c:v>
                </c:pt>
                <c:pt idx="399">
                  <c:v>6.5736899999999955E-4</c:v>
                </c:pt>
                <c:pt idx="400">
                  <c:v>6.5940599999999997E-4</c:v>
                </c:pt>
                <c:pt idx="401">
                  <c:v>6.6260699999999963E-4</c:v>
                </c:pt>
                <c:pt idx="402">
                  <c:v>6.6493500000000007E-4</c:v>
                </c:pt>
                <c:pt idx="403">
                  <c:v>6.6697199999999983E-4</c:v>
                </c:pt>
                <c:pt idx="404">
                  <c:v>6.6930000000000028E-4</c:v>
                </c:pt>
                <c:pt idx="405">
                  <c:v>6.7250099999999983E-4</c:v>
                </c:pt>
                <c:pt idx="406">
                  <c:v>6.7453799999999959E-4</c:v>
                </c:pt>
                <c:pt idx="407">
                  <c:v>6.7657500000000001E-4</c:v>
                </c:pt>
                <c:pt idx="408">
                  <c:v>6.7977599999999977E-4</c:v>
                </c:pt>
                <c:pt idx="409">
                  <c:v>6.8210400000000011E-4</c:v>
                </c:pt>
                <c:pt idx="410">
                  <c:v>6.8384999999999984E-4</c:v>
                </c:pt>
                <c:pt idx="411">
                  <c:v>6.8646899999999956E-4</c:v>
                </c:pt>
                <c:pt idx="412">
                  <c:v>6.8937899999999995E-4</c:v>
                </c:pt>
                <c:pt idx="413">
                  <c:v>6.9141599999999971E-4</c:v>
                </c:pt>
                <c:pt idx="414">
                  <c:v>6.9345300000000012E-4</c:v>
                </c:pt>
                <c:pt idx="415">
                  <c:v>6.9665399999999978E-4</c:v>
                </c:pt>
                <c:pt idx="416">
                  <c:v>6.9898200000000012E-4</c:v>
                </c:pt>
                <c:pt idx="417">
                  <c:v>7.0101899999999999E-4</c:v>
                </c:pt>
                <c:pt idx="418">
                  <c:v>7.0305599999999975E-4</c:v>
                </c:pt>
                <c:pt idx="419">
                  <c:v>7.0625699999999996E-4</c:v>
                </c:pt>
                <c:pt idx="420">
                  <c:v>7.0858499999999975E-4</c:v>
                </c:pt>
                <c:pt idx="421">
                  <c:v>7.1062200000000027E-4</c:v>
                </c:pt>
                <c:pt idx="422">
                  <c:v>7.1353199999999979E-4</c:v>
                </c:pt>
                <c:pt idx="423">
                  <c:v>7.1615099999999951E-4</c:v>
                </c:pt>
                <c:pt idx="424">
                  <c:v>7.17897E-4</c:v>
                </c:pt>
                <c:pt idx="425">
                  <c:v>7.2022499999999979E-4</c:v>
                </c:pt>
                <c:pt idx="426">
                  <c:v>7.2313500000000008E-4</c:v>
                </c:pt>
                <c:pt idx="427">
                  <c:v>7.2546299999999987E-4</c:v>
                </c:pt>
                <c:pt idx="428">
                  <c:v>7.2749999999999963E-4</c:v>
                </c:pt>
                <c:pt idx="429">
                  <c:v>7.3011899999999999E-4</c:v>
                </c:pt>
                <c:pt idx="430">
                  <c:v>7.3302899999999963E-4</c:v>
                </c:pt>
                <c:pt idx="431">
                  <c:v>7.3506600000000004E-4</c:v>
                </c:pt>
                <c:pt idx="432">
                  <c:v>7.3681199999999988E-4</c:v>
                </c:pt>
                <c:pt idx="433">
                  <c:v>7.4001300000000019E-4</c:v>
                </c:pt>
                <c:pt idx="434">
                  <c:v>7.4263199999999991E-4</c:v>
                </c:pt>
                <c:pt idx="435">
                  <c:v>7.4466899999999967E-4</c:v>
                </c:pt>
                <c:pt idx="436">
                  <c:v>7.4728800000000003E-4</c:v>
                </c:pt>
                <c:pt idx="437">
                  <c:v>7.5019799999999966E-4</c:v>
                </c:pt>
                <c:pt idx="438">
                  <c:v>7.5223500000000008E-4</c:v>
                </c:pt>
                <c:pt idx="439">
                  <c:v>7.5427199999999995E-4</c:v>
                </c:pt>
                <c:pt idx="440">
                  <c:v>7.5689099999999966E-4</c:v>
                </c:pt>
                <c:pt idx="441">
                  <c:v>7.5950999999999992E-4</c:v>
                </c:pt>
                <c:pt idx="442">
                  <c:v>7.6154699999999979E-4</c:v>
                </c:pt>
                <c:pt idx="443">
                  <c:v>7.6387500000000012E-4</c:v>
                </c:pt>
                <c:pt idx="444">
                  <c:v>7.6707599999999978E-4</c:v>
                </c:pt>
                <c:pt idx="445">
                  <c:v>7.691130000000002E-4</c:v>
                </c:pt>
                <c:pt idx="446">
                  <c:v>7.7114999999999996E-4</c:v>
                </c:pt>
                <c:pt idx="447">
                  <c:v>7.7376899999999967E-4</c:v>
                </c:pt>
                <c:pt idx="448">
                  <c:v>7.7667900000000006E-4</c:v>
                </c:pt>
                <c:pt idx="449">
                  <c:v>7.7871599999999983E-4</c:v>
                </c:pt>
                <c:pt idx="450">
                  <c:v>7.8104400000000016E-4</c:v>
                </c:pt>
                <c:pt idx="451">
                  <c:v>7.8424499999999982E-4</c:v>
                </c:pt>
                <c:pt idx="452">
                  <c:v>7.8628199999999958E-4</c:v>
                </c:pt>
                <c:pt idx="453">
                  <c:v>7.88319E-4</c:v>
                </c:pt>
                <c:pt idx="454">
                  <c:v>7.9064699999999979E-4</c:v>
                </c:pt>
                <c:pt idx="455">
                  <c:v>7.9355700000000007E-4</c:v>
                </c:pt>
              </c:numCache>
            </c:numRef>
          </c:xVal>
          <c:yVal>
            <c:numRef>
              <c:f>'plaster 8.1_37'!$G$9:$G$605</c:f>
              <c:numCache>
                <c:formatCode>General</c:formatCode>
                <c:ptCount val="5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3.1884366032522073E-2</c:v>
                </c:pt>
                <c:pt idx="130">
                  <c:v>6.3768732065044076E-2</c:v>
                </c:pt>
                <c:pt idx="131">
                  <c:v>7.971091508130515E-2</c:v>
                </c:pt>
                <c:pt idx="132">
                  <c:v>4.7826549048783071E-2</c:v>
                </c:pt>
                <c:pt idx="133">
                  <c:v>9.5653098097566225E-2</c:v>
                </c:pt>
                <c:pt idx="134">
                  <c:v>9.5653098097566225E-2</c:v>
                </c:pt>
                <c:pt idx="135">
                  <c:v>6.3768732065044076E-2</c:v>
                </c:pt>
                <c:pt idx="136">
                  <c:v>0.11159528111382716</c:v>
                </c:pt>
                <c:pt idx="137">
                  <c:v>9.5653098097566225E-2</c:v>
                </c:pt>
                <c:pt idx="138">
                  <c:v>0.12753746413008824</c:v>
                </c:pt>
                <c:pt idx="139">
                  <c:v>0.12753746413008824</c:v>
                </c:pt>
                <c:pt idx="140">
                  <c:v>0.11159528111382716</c:v>
                </c:pt>
                <c:pt idx="141">
                  <c:v>9.5653098097566225E-2</c:v>
                </c:pt>
                <c:pt idx="142">
                  <c:v>9.5653098097566225E-2</c:v>
                </c:pt>
                <c:pt idx="143">
                  <c:v>0.11159528111382716</c:v>
                </c:pt>
                <c:pt idx="144">
                  <c:v>0.14347964714634928</c:v>
                </c:pt>
                <c:pt idx="145">
                  <c:v>0.14347964714634928</c:v>
                </c:pt>
                <c:pt idx="146">
                  <c:v>0.12753746413008824</c:v>
                </c:pt>
                <c:pt idx="147">
                  <c:v>0.14347964714634928</c:v>
                </c:pt>
                <c:pt idx="148">
                  <c:v>0.14347964714634928</c:v>
                </c:pt>
                <c:pt idx="149">
                  <c:v>0.19130619619513237</c:v>
                </c:pt>
                <c:pt idx="150">
                  <c:v>0.19130619619513237</c:v>
                </c:pt>
                <c:pt idx="151">
                  <c:v>0.17536401317887129</c:v>
                </c:pt>
                <c:pt idx="152">
                  <c:v>0.22319056222765435</c:v>
                </c:pt>
                <c:pt idx="153">
                  <c:v>0.19130619619513237</c:v>
                </c:pt>
                <c:pt idx="154">
                  <c:v>0.22319056222765435</c:v>
                </c:pt>
                <c:pt idx="155">
                  <c:v>0.19130619619513237</c:v>
                </c:pt>
                <c:pt idx="156">
                  <c:v>0.23913274524391548</c:v>
                </c:pt>
                <c:pt idx="157">
                  <c:v>0.23913274524391548</c:v>
                </c:pt>
                <c:pt idx="158">
                  <c:v>0.25507492826017647</c:v>
                </c:pt>
                <c:pt idx="159">
                  <c:v>0.23913274524391548</c:v>
                </c:pt>
                <c:pt idx="160">
                  <c:v>0.23913274524391548</c:v>
                </c:pt>
                <c:pt idx="161">
                  <c:v>0.25507492826017647</c:v>
                </c:pt>
                <c:pt idx="162">
                  <c:v>0.28695929429269851</c:v>
                </c:pt>
                <c:pt idx="163">
                  <c:v>0.30290147730895961</c:v>
                </c:pt>
                <c:pt idx="164">
                  <c:v>0.30290147730895961</c:v>
                </c:pt>
                <c:pt idx="165">
                  <c:v>0.30290147730895961</c:v>
                </c:pt>
                <c:pt idx="166">
                  <c:v>0.31884366032522055</c:v>
                </c:pt>
                <c:pt idx="167">
                  <c:v>0.33478584334148159</c:v>
                </c:pt>
                <c:pt idx="168">
                  <c:v>0.31884366032522055</c:v>
                </c:pt>
                <c:pt idx="169">
                  <c:v>0.30290147730895961</c:v>
                </c:pt>
                <c:pt idx="170">
                  <c:v>0.33478584334148159</c:v>
                </c:pt>
                <c:pt idx="171">
                  <c:v>0.36667020937400363</c:v>
                </c:pt>
                <c:pt idx="172">
                  <c:v>0.39855457540652572</c:v>
                </c:pt>
                <c:pt idx="173">
                  <c:v>0.39855457540652572</c:v>
                </c:pt>
                <c:pt idx="174">
                  <c:v>0.38261239239026468</c:v>
                </c:pt>
                <c:pt idx="175">
                  <c:v>0.39855457540652572</c:v>
                </c:pt>
                <c:pt idx="176">
                  <c:v>0.43043894143904771</c:v>
                </c:pt>
                <c:pt idx="177">
                  <c:v>0.41449675842278683</c:v>
                </c:pt>
                <c:pt idx="178">
                  <c:v>0.46232330747156991</c:v>
                </c:pt>
                <c:pt idx="179">
                  <c:v>0.46232330747156991</c:v>
                </c:pt>
                <c:pt idx="180">
                  <c:v>0.46232330747156991</c:v>
                </c:pt>
                <c:pt idx="181">
                  <c:v>0.47826549048783079</c:v>
                </c:pt>
                <c:pt idx="182">
                  <c:v>0.46232330747156991</c:v>
                </c:pt>
                <c:pt idx="183">
                  <c:v>0.49420767350409184</c:v>
                </c:pt>
                <c:pt idx="184">
                  <c:v>0.52609203953661388</c:v>
                </c:pt>
                <c:pt idx="185">
                  <c:v>0.47826549048783079</c:v>
                </c:pt>
                <c:pt idx="186">
                  <c:v>0.52609203953661388</c:v>
                </c:pt>
                <c:pt idx="187">
                  <c:v>0.54203422255287481</c:v>
                </c:pt>
                <c:pt idx="188">
                  <c:v>0.55797640556913597</c:v>
                </c:pt>
                <c:pt idx="189">
                  <c:v>0.52609203953661388</c:v>
                </c:pt>
                <c:pt idx="190">
                  <c:v>0.52609203953661388</c:v>
                </c:pt>
                <c:pt idx="191">
                  <c:v>0.57391858858539702</c:v>
                </c:pt>
                <c:pt idx="192">
                  <c:v>0.57391858858539702</c:v>
                </c:pt>
                <c:pt idx="193">
                  <c:v>0.58986077160165795</c:v>
                </c:pt>
                <c:pt idx="194">
                  <c:v>0.62174513763418016</c:v>
                </c:pt>
                <c:pt idx="195">
                  <c:v>0.60580295461791922</c:v>
                </c:pt>
                <c:pt idx="196">
                  <c:v>0.62174513763418016</c:v>
                </c:pt>
                <c:pt idx="197">
                  <c:v>0.65362950366670203</c:v>
                </c:pt>
                <c:pt idx="198">
                  <c:v>0.62174513763418016</c:v>
                </c:pt>
                <c:pt idx="199">
                  <c:v>0.68551386969922423</c:v>
                </c:pt>
                <c:pt idx="200">
                  <c:v>0.65362950366670203</c:v>
                </c:pt>
                <c:pt idx="201">
                  <c:v>0.68551386969922423</c:v>
                </c:pt>
                <c:pt idx="202">
                  <c:v>0.70145605271548539</c:v>
                </c:pt>
                <c:pt idx="203">
                  <c:v>0.73334041874800737</c:v>
                </c:pt>
                <c:pt idx="204">
                  <c:v>0.71739823573174633</c:v>
                </c:pt>
                <c:pt idx="205">
                  <c:v>0.73334041874800737</c:v>
                </c:pt>
                <c:pt idx="206">
                  <c:v>0.73334041874800737</c:v>
                </c:pt>
                <c:pt idx="207">
                  <c:v>0.71739823573174633</c:v>
                </c:pt>
                <c:pt idx="208">
                  <c:v>0.74928260176426864</c:v>
                </c:pt>
                <c:pt idx="209">
                  <c:v>0.76522478478052947</c:v>
                </c:pt>
                <c:pt idx="210">
                  <c:v>0.82899351684557343</c:v>
                </c:pt>
                <c:pt idx="211">
                  <c:v>0.79710915081305156</c:v>
                </c:pt>
                <c:pt idx="212">
                  <c:v>0.7811669677967904</c:v>
                </c:pt>
                <c:pt idx="213">
                  <c:v>0.81305133382931249</c:v>
                </c:pt>
                <c:pt idx="214">
                  <c:v>0.82899351684557343</c:v>
                </c:pt>
                <c:pt idx="215">
                  <c:v>0.84493569986183481</c:v>
                </c:pt>
                <c:pt idx="216">
                  <c:v>0.84493569986183481</c:v>
                </c:pt>
                <c:pt idx="217">
                  <c:v>0.86087788287809541</c:v>
                </c:pt>
                <c:pt idx="218">
                  <c:v>0.86087788287809541</c:v>
                </c:pt>
                <c:pt idx="219">
                  <c:v>0.89276224891061773</c:v>
                </c:pt>
                <c:pt idx="220">
                  <c:v>0.9246466149431396</c:v>
                </c:pt>
                <c:pt idx="221">
                  <c:v>0.9246466149431396</c:v>
                </c:pt>
                <c:pt idx="222">
                  <c:v>0.87682006589435668</c:v>
                </c:pt>
                <c:pt idx="223">
                  <c:v>0.9246466149431396</c:v>
                </c:pt>
                <c:pt idx="224">
                  <c:v>0.94058879795940076</c:v>
                </c:pt>
                <c:pt idx="225">
                  <c:v>0.94058879795940076</c:v>
                </c:pt>
                <c:pt idx="226">
                  <c:v>0.9246466149431396</c:v>
                </c:pt>
                <c:pt idx="227">
                  <c:v>0.97247316399192252</c:v>
                </c:pt>
                <c:pt idx="228">
                  <c:v>0.97247316399192252</c:v>
                </c:pt>
                <c:pt idx="229">
                  <c:v>1.0043575300244449</c:v>
                </c:pt>
                <c:pt idx="230">
                  <c:v>1.0043575300244449</c:v>
                </c:pt>
                <c:pt idx="231">
                  <c:v>1.0043575300244449</c:v>
                </c:pt>
                <c:pt idx="232">
                  <c:v>1.0202997130407059</c:v>
                </c:pt>
                <c:pt idx="233">
                  <c:v>1.0202997130407059</c:v>
                </c:pt>
                <c:pt idx="234">
                  <c:v>1.0840684451057501</c:v>
                </c:pt>
                <c:pt idx="235">
                  <c:v>1.0840684451057501</c:v>
                </c:pt>
                <c:pt idx="236">
                  <c:v>1.0521840790732278</c:v>
                </c:pt>
                <c:pt idx="237">
                  <c:v>1.100010628122011</c:v>
                </c:pt>
                <c:pt idx="238">
                  <c:v>1.0840684451057501</c:v>
                </c:pt>
                <c:pt idx="239">
                  <c:v>1.1318949941545331</c:v>
                </c:pt>
                <c:pt idx="240">
                  <c:v>1.1159528111382722</c:v>
                </c:pt>
                <c:pt idx="241">
                  <c:v>1.100010628122011</c:v>
                </c:pt>
                <c:pt idx="242">
                  <c:v>1.1318949941545331</c:v>
                </c:pt>
                <c:pt idx="243">
                  <c:v>1.1797215432033161</c:v>
                </c:pt>
                <c:pt idx="244">
                  <c:v>1.147837177170794</c:v>
                </c:pt>
                <c:pt idx="245">
                  <c:v>1.1637793601870554</c:v>
                </c:pt>
                <c:pt idx="246">
                  <c:v>1.1797215432033161</c:v>
                </c:pt>
                <c:pt idx="247">
                  <c:v>1.1956637262195773</c:v>
                </c:pt>
                <c:pt idx="248">
                  <c:v>1.2434902752683603</c:v>
                </c:pt>
                <c:pt idx="249">
                  <c:v>1.1956637262195773</c:v>
                </c:pt>
                <c:pt idx="250">
                  <c:v>1.2434902752683603</c:v>
                </c:pt>
                <c:pt idx="251">
                  <c:v>1.2434902752683603</c:v>
                </c:pt>
                <c:pt idx="252">
                  <c:v>1.2275480922520992</c:v>
                </c:pt>
                <c:pt idx="253">
                  <c:v>1.2434902752683603</c:v>
                </c:pt>
                <c:pt idx="254">
                  <c:v>1.2913168243171431</c:v>
                </c:pt>
                <c:pt idx="255">
                  <c:v>1.3391433733659266</c:v>
                </c:pt>
                <c:pt idx="256">
                  <c:v>1.3072590073334047</c:v>
                </c:pt>
                <c:pt idx="257">
                  <c:v>1.3072590073334047</c:v>
                </c:pt>
                <c:pt idx="258">
                  <c:v>1.3232011903496652</c:v>
                </c:pt>
                <c:pt idx="259">
                  <c:v>1.3072590073334047</c:v>
                </c:pt>
                <c:pt idx="260">
                  <c:v>1.3232011903496652</c:v>
                </c:pt>
                <c:pt idx="261">
                  <c:v>1.3550855563821878</c:v>
                </c:pt>
                <c:pt idx="262">
                  <c:v>1.3550855563821878</c:v>
                </c:pt>
                <c:pt idx="263">
                  <c:v>1.4029121054309706</c:v>
                </c:pt>
                <c:pt idx="264">
                  <c:v>1.3869699224147098</c:v>
                </c:pt>
                <c:pt idx="265">
                  <c:v>1.4029121054309706</c:v>
                </c:pt>
                <c:pt idx="266">
                  <c:v>1.4029121054309706</c:v>
                </c:pt>
                <c:pt idx="267">
                  <c:v>1.4188542884472315</c:v>
                </c:pt>
                <c:pt idx="268">
                  <c:v>1.4347964714634927</c:v>
                </c:pt>
                <c:pt idx="269">
                  <c:v>1.4826230205122757</c:v>
                </c:pt>
                <c:pt idx="270">
                  <c:v>1.4507386544797536</c:v>
                </c:pt>
                <c:pt idx="271">
                  <c:v>1.4826230205122757</c:v>
                </c:pt>
                <c:pt idx="272">
                  <c:v>1.4826230205122757</c:v>
                </c:pt>
                <c:pt idx="273">
                  <c:v>1.4985652035285371</c:v>
                </c:pt>
                <c:pt idx="274">
                  <c:v>1.5145073865447976</c:v>
                </c:pt>
                <c:pt idx="275">
                  <c:v>1.5145073865447976</c:v>
                </c:pt>
                <c:pt idx="276">
                  <c:v>1.5145073865447976</c:v>
                </c:pt>
                <c:pt idx="277">
                  <c:v>1.5463917525773199</c:v>
                </c:pt>
                <c:pt idx="278">
                  <c:v>1.5623339355935808</c:v>
                </c:pt>
                <c:pt idx="279">
                  <c:v>1.5782761186098422</c:v>
                </c:pt>
                <c:pt idx="280">
                  <c:v>1.626102667658625</c:v>
                </c:pt>
                <c:pt idx="281">
                  <c:v>1.6101604846423643</c:v>
                </c:pt>
                <c:pt idx="282">
                  <c:v>1.626102667658625</c:v>
                </c:pt>
                <c:pt idx="283">
                  <c:v>1.6101604846423643</c:v>
                </c:pt>
                <c:pt idx="284">
                  <c:v>1.6420448506748859</c:v>
                </c:pt>
                <c:pt idx="285">
                  <c:v>1.626102667658625</c:v>
                </c:pt>
                <c:pt idx="286">
                  <c:v>1.6579870336911469</c:v>
                </c:pt>
                <c:pt idx="287">
                  <c:v>1.673929216707408</c:v>
                </c:pt>
                <c:pt idx="288">
                  <c:v>1.6898713997236692</c:v>
                </c:pt>
                <c:pt idx="289">
                  <c:v>1.673929216707408</c:v>
                </c:pt>
                <c:pt idx="290">
                  <c:v>1.7058135827399303</c:v>
                </c:pt>
                <c:pt idx="291">
                  <c:v>1.6898713997236692</c:v>
                </c:pt>
                <c:pt idx="292">
                  <c:v>1.7217557657561908</c:v>
                </c:pt>
                <c:pt idx="293">
                  <c:v>1.7217557657561908</c:v>
                </c:pt>
                <c:pt idx="294">
                  <c:v>1.7695823148049745</c:v>
                </c:pt>
                <c:pt idx="295">
                  <c:v>1.7855244978212352</c:v>
                </c:pt>
                <c:pt idx="296">
                  <c:v>1.7376979487724522</c:v>
                </c:pt>
                <c:pt idx="297">
                  <c:v>1.7855244978212352</c:v>
                </c:pt>
                <c:pt idx="298">
                  <c:v>1.7855244978212352</c:v>
                </c:pt>
                <c:pt idx="299">
                  <c:v>1.8014666808374962</c:v>
                </c:pt>
                <c:pt idx="300">
                  <c:v>1.8014666808374962</c:v>
                </c:pt>
                <c:pt idx="301">
                  <c:v>1.8174088638537573</c:v>
                </c:pt>
                <c:pt idx="302">
                  <c:v>1.8492932298862796</c:v>
                </c:pt>
                <c:pt idx="303">
                  <c:v>1.8492932298862796</c:v>
                </c:pt>
                <c:pt idx="304">
                  <c:v>1.8333510468700183</c:v>
                </c:pt>
                <c:pt idx="305">
                  <c:v>1.8811775959188015</c:v>
                </c:pt>
                <c:pt idx="306">
                  <c:v>1.8971197789350627</c:v>
                </c:pt>
                <c:pt idx="307">
                  <c:v>1.9130619619513238</c:v>
                </c:pt>
                <c:pt idx="308">
                  <c:v>1.8971197789350627</c:v>
                </c:pt>
                <c:pt idx="309">
                  <c:v>1.9290041449675845</c:v>
                </c:pt>
                <c:pt idx="310">
                  <c:v>1.9130619619513238</c:v>
                </c:pt>
                <c:pt idx="311">
                  <c:v>1.944946327983845</c:v>
                </c:pt>
                <c:pt idx="312">
                  <c:v>1.992772877032629</c:v>
                </c:pt>
                <c:pt idx="313">
                  <c:v>1.944946327983845</c:v>
                </c:pt>
                <c:pt idx="314">
                  <c:v>1.9768306940163676</c:v>
                </c:pt>
                <c:pt idx="315">
                  <c:v>1.992772877032629</c:v>
                </c:pt>
                <c:pt idx="316">
                  <c:v>2.0087150600488899</c:v>
                </c:pt>
                <c:pt idx="317">
                  <c:v>2.0246572430651506</c:v>
                </c:pt>
                <c:pt idx="318">
                  <c:v>2.0087150600488899</c:v>
                </c:pt>
                <c:pt idx="319">
                  <c:v>2.0565416090976729</c:v>
                </c:pt>
                <c:pt idx="320">
                  <c:v>2.0724837921139341</c:v>
                </c:pt>
                <c:pt idx="321">
                  <c:v>2.0724837921139341</c:v>
                </c:pt>
                <c:pt idx="322">
                  <c:v>2.0565416090976729</c:v>
                </c:pt>
                <c:pt idx="323">
                  <c:v>2.1043681581464555</c:v>
                </c:pt>
                <c:pt idx="324">
                  <c:v>2.0724837921139341</c:v>
                </c:pt>
                <c:pt idx="325">
                  <c:v>2.0884259751301948</c:v>
                </c:pt>
                <c:pt idx="326">
                  <c:v>2.1362525241789778</c:v>
                </c:pt>
                <c:pt idx="327">
                  <c:v>2.1521947071952394</c:v>
                </c:pt>
                <c:pt idx="328">
                  <c:v>2.1203103411627167</c:v>
                </c:pt>
                <c:pt idx="329">
                  <c:v>2.1362525241789778</c:v>
                </c:pt>
                <c:pt idx="330">
                  <c:v>2.1681368902115001</c:v>
                </c:pt>
                <c:pt idx="331">
                  <c:v>2.1840790732277604</c:v>
                </c:pt>
                <c:pt idx="332">
                  <c:v>2.1840790732277604</c:v>
                </c:pt>
                <c:pt idx="333">
                  <c:v>2.200021256244022</c:v>
                </c:pt>
                <c:pt idx="334">
                  <c:v>2.1840790732277604</c:v>
                </c:pt>
                <c:pt idx="335">
                  <c:v>2.2637899883090662</c:v>
                </c:pt>
                <c:pt idx="336">
                  <c:v>2.2319056222765443</c:v>
                </c:pt>
                <c:pt idx="337">
                  <c:v>2.2637899883090662</c:v>
                </c:pt>
                <c:pt idx="338">
                  <c:v>2.2637899883090662</c:v>
                </c:pt>
                <c:pt idx="339">
                  <c:v>2.2797321713253274</c:v>
                </c:pt>
                <c:pt idx="340">
                  <c:v>2.2637899883090662</c:v>
                </c:pt>
                <c:pt idx="341">
                  <c:v>2.2797321713253274</c:v>
                </c:pt>
                <c:pt idx="342">
                  <c:v>2.3275587203741108</c:v>
                </c:pt>
                <c:pt idx="343">
                  <c:v>2.3116165373578492</c:v>
                </c:pt>
                <c:pt idx="344">
                  <c:v>2.3275587203741108</c:v>
                </c:pt>
                <c:pt idx="345">
                  <c:v>2.3116165373578492</c:v>
                </c:pt>
                <c:pt idx="346">
                  <c:v>2.3435009033903711</c:v>
                </c:pt>
                <c:pt idx="347">
                  <c:v>2.3435009033903711</c:v>
                </c:pt>
                <c:pt idx="348">
                  <c:v>2.3753852694228939</c:v>
                </c:pt>
                <c:pt idx="349">
                  <c:v>2.3913274524391546</c:v>
                </c:pt>
                <c:pt idx="350">
                  <c:v>2.4072696354554148</c:v>
                </c:pt>
                <c:pt idx="351">
                  <c:v>2.4072696354554148</c:v>
                </c:pt>
                <c:pt idx="352">
                  <c:v>2.4232118184716769</c:v>
                </c:pt>
                <c:pt idx="353">
                  <c:v>2.439154001487938</c:v>
                </c:pt>
                <c:pt idx="354">
                  <c:v>2.439154001487938</c:v>
                </c:pt>
                <c:pt idx="355">
                  <c:v>2.4710383675204595</c:v>
                </c:pt>
                <c:pt idx="356">
                  <c:v>2.5029227335529813</c:v>
                </c:pt>
                <c:pt idx="357">
                  <c:v>2.4710383675204595</c:v>
                </c:pt>
                <c:pt idx="358">
                  <c:v>2.4710383675204595</c:v>
                </c:pt>
                <c:pt idx="359">
                  <c:v>2.5188649165692425</c:v>
                </c:pt>
                <c:pt idx="360">
                  <c:v>2.5029227335529813</c:v>
                </c:pt>
                <c:pt idx="361">
                  <c:v>2.5348070995855041</c:v>
                </c:pt>
                <c:pt idx="362">
                  <c:v>2.5348070995855041</c:v>
                </c:pt>
                <c:pt idx="363">
                  <c:v>2.5666914656180251</c:v>
                </c:pt>
                <c:pt idx="364">
                  <c:v>2.5826336486342862</c:v>
                </c:pt>
                <c:pt idx="365">
                  <c:v>2.5826336486342862</c:v>
                </c:pt>
                <c:pt idx="366">
                  <c:v>2.5985758316505483</c:v>
                </c:pt>
                <c:pt idx="367">
                  <c:v>2.6145180146668094</c:v>
                </c:pt>
                <c:pt idx="368">
                  <c:v>2.6464023806993304</c:v>
                </c:pt>
                <c:pt idx="369">
                  <c:v>2.6304601976830697</c:v>
                </c:pt>
                <c:pt idx="370">
                  <c:v>2.6145180146668094</c:v>
                </c:pt>
                <c:pt idx="371">
                  <c:v>2.662344563715592</c:v>
                </c:pt>
                <c:pt idx="372">
                  <c:v>2.6304601976830697</c:v>
                </c:pt>
                <c:pt idx="373">
                  <c:v>2.662344563715592</c:v>
                </c:pt>
                <c:pt idx="374">
                  <c:v>2.6942289297481143</c:v>
                </c:pt>
                <c:pt idx="375">
                  <c:v>2.6782867467318527</c:v>
                </c:pt>
                <c:pt idx="376">
                  <c:v>2.7101711127643755</c:v>
                </c:pt>
                <c:pt idx="377">
                  <c:v>2.7101711127643755</c:v>
                </c:pt>
                <c:pt idx="378">
                  <c:v>2.6942289297481143</c:v>
                </c:pt>
                <c:pt idx="379">
                  <c:v>2.7261132957806358</c:v>
                </c:pt>
                <c:pt idx="380">
                  <c:v>2.7898820278456804</c:v>
                </c:pt>
                <c:pt idx="381">
                  <c:v>2.7739398448294192</c:v>
                </c:pt>
                <c:pt idx="382">
                  <c:v>2.7420554787968969</c:v>
                </c:pt>
                <c:pt idx="383">
                  <c:v>2.7420554787968969</c:v>
                </c:pt>
                <c:pt idx="384">
                  <c:v>2.7739398448294192</c:v>
                </c:pt>
                <c:pt idx="385">
                  <c:v>2.7898820278456804</c:v>
                </c:pt>
                <c:pt idx="386">
                  <c:v>2.8217663938782027</c:v>
                </c:pt>
                <c:pt idx="387">
                  <c:v>2.837708576894463</c:v>
                </c:pt>
                <c:pt idx="388">
                  <c:v>2.837708576894463</c:v>
                </c:pt>
                <c:pt idx="389">
                  <c:v>2.837708576894463</c:v>
                </c:pt>
                <c:pt idx="390">
                  <c:v>2.8695929429269849</c:v>
                </c:pt>
                <c:pt idx="391">
                  <c:v>2.8695929429269849</c:v>
                </c:pt>
                <c:pt idx="392">
                  <c:v>2.8855351259432465</c:v>
                </c:pt>
                <c:pt idx="393">
                  <c:v>2.8695929429269849</c:v>
                </c:pt>
                <c:pt idx="394">
                  <c:v>2.9174194919757683</c:v>
                </c:pt>
                <c:pt idx="395">
                  <c:v>2.9174194919757683</c:v>
                </c:pt>
                <c:pt idx="396">
                  <c:v>2.9333616749920295</c:v>
                </c:pt>
                <c:pt idx="397">
                  <c:v>2.9493038580082898</c:v>
                </c:pt>
                <c:pt idx="398">
                  <c:v>2.9493038580082898</c:v>
                </c:pt>
                <c:pt idx="399">
                  <c:v>2.9811882240408125</c:v>
                </c:pt>
                <c:pt idx="400">
                  <c:v>2.9811882240408125</c:v>
                </c:pt>
                <c:pt idx="401">
                  <c:v>2.9971304070570741</c:v>
                </c:pt>
                <c:pt idx="402">
                  <c:v>2.9811882240408125</c:v>
                </c:pt>
                <c:pt idx="403">
                  <c:v>2.9811882240408125</c:v>
                </c:pt>
                <c:pt idx="404">
                  <c:v>3.0449569561058563</c:v>
                </c:pt>
                <c:pt idx="405">
                  <c:v>3.0290147730895951</c:v>
                </c:pt>
                <c:pt idx="406">
                  <c:v>3.0290147730895951</c:v>
                </c:pt>
                <c:pt idx="407">
                  <c:v>3.0608991391221179</c:v>
                </c:pt>
                <c:pt idx="408">
                  <c:v>3.0927835051546397</c:v>
                </c:pt>
                <c:pt idx="409">
                  <c:v>3.076841322138379</c:v>
                </c:pt>
                <c:pt idx="410">
                  <c:v>3.0927835051546397</c:v>
                </c:pt>
                <c:pt idx="411">
                  <c:v>3.1087256881709004</c:v>
                </c:pt>
                <c:pt idx="412">
                  <c:v>3.1406100542034228</c:v>
                </c:pt>
                <c:pt idx="413">
                  <c:v>3.1087256881709004</c:v>
                </c:pt>
                <c:pt idx="414">
                  <c:v>3.1406100542034228</c:v>
                </c:pt>
                <c:pt idx="415">
                  <c:v>3.1406100542034228</c:v>
                </c:pt>
                <c:pt idx="416">
                  <c:v>3.1724944202359451</c:v>
                </c:pt>
                <c:pt idx="417">
                  <c:v>3.1724944202359451</c:v>
                </c:pt>
                <c:pt idx="418">
                  <c:v>3.2043787862684669</c:v>
                </c:pt>
                <c:pt idx="419">
                  <c:v>3.1724944202359451</c:v>
                </c:pt>
                <c:pt idx="420">
                  <c:v>3.2203209692847286</c:v>
                </c:pt>
                <c:pt idx="421">
                  <c:v>3.2362631523009893</c:v>
                </c:pt>
                <c:pt idx="422">
                  <c:v>3.25220533531725</c:v>
                </c:pt>
                <c:pt idx="423">
                  <c:v>3.2681475183335111</c:v>
                </c:pt>
                <c:pt idx="424">
                  <c:v>3.25220533531725</c:v>
                </c:pt>
                <c:pt idx="425">
                  <c:v>3.2681475183335111</c:v>
                </c:pt>
                <c:pt idx="426">
                  <c:v>3.2840897013497719</c:v>
                </c:pt>
                <c:pt idx="427">
                  <c:v>3.2840897013497719</c:v>
                </c:pt>
                <c:pt idx="428">
                  <c:v>3.3319162503985553</c:v>
                </c:pt>
                <c:pt idx="429">
                  <c:v>3.300031884366033</c:v>
                </c:pt>
                <c:pt idx="430">
                  <c:v>3.3159740673822937</c:v>
                </c:pt>
                <c:pt idx="431">
                  <c:v>3.3638006164310768</c:v>
                </c:pt>
                <c:pt idx="432">
                  <c:v>3.3638006164310768</c:v>
                </c:pt>
                <c:pt idx="433">
                  <c:v>3.3638006164310768</c:v>
                </c:pt>
                <c:pt idx="434">
                  <c:v>3.3797427994473384</c:v>
                </c:pt>
                <c:pt idx="435">
                  <c:v>3.3797427994473384</c:v>
                </c:pt>
                <c:pt idx="436">
                  <c:v>3.3797427994473384</c:v>
                </c:pt>
                <c:pt idx="437">
                  <c:v>3.4116271654798598</c:v>
                </c:pt>
                <c:pt idx="438">
                  <c:v>3.4116271654798598</c:v>
                </c:pt>
                <c:pt idx="439">
                  <c:v>3.4116271654798598</c:v>
                </c:pt>
                <c:pt idx="440">
                  <c:v>3.4275693484961214</c:v>
                </c:pt>
                <c:pt idx="441">
                  <c:v>3.4913380805611647</c:v>
                </c:pt>
                <c:pt idx="442">
                  <c:v>3.4594537145286437</c:v>
                </c:pt>
                <c:pt idx="443">
                  <c:v>3.4435115315123817</c:v>
                </c:pt>
                <c:pt idx="444">
                  <c:v>3.4753958975449044</c:v>
                </c:pt>
                <c:pt idx="445">
                  <c:v>3.5232224465936874</c:v>
                </c:pt>
                <c:pt idx="446">
                  <c:v>3.5072802635774267</c:v>
                </c:pt>
                <c:pt idx="447">
                  <c:v>3.539164629609949</c:v>
                </c:pt>
                <c:pt idx="448">
                  <c:v>3.5551068126262093</c:v>
                </c:pt>
                <c:pt idx="449">
                  <c:v>3.5232224465936874</c:v>
                </c:pt>
                <c:pt idx="450">
                  <c:v>3.5869911786587316</c:v>
                </c:pt>
                <c:pt idx="451">
                  <c:v>3.5710489956424705</c:v>
                </c:pt>
                <c:pt idx="452">
                  <c:v>3.5869911786587316</c:v>
                </c:pt>
                <c:pt idx="453">
                  <c:v>3.5710489956424705</c:v>
                </c:pt>
                <c:pt idx="454">
                  <c:v>3.5869911786587316</c:v>
                </c:pt>
                <c:pt idx="455">
                  <c:v>0</c:v>
                </c:pt>
                <c:pt idx="457">
                  <c:v>3.5869911786587316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0E-744F-9CBD-08B8BF8002ED}"/>
            </c:ext>
          </c:extLst>
        </c:ser>
        <c:ser>
          <c:idx val="0"/>
          <c:order val="1"/>
          <c:tx>
            <c:v>8.1_38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8.1_38'!$H$9:$H$478</c:f>
              <c:numCache>
                <c:formatCode>General</c:formatCode>
                <c:ptCount val="47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3.8519999999999319E-6</c:v>
                </c:pt>
                <c:pt idx="10">
                  <c:v>6.4200000000000046E-6</c:v>
                </c:pt>
                <c:pt idx="11">
                  <c:v>8.6669999999999358E-6</c:v>
                </c:pt>
                <c:pt idx="12">
                  <c:v>1.1555999999999974E-5</c:v>
                </c:pt>
                <c:pt idx="13">
                  <c:v>1.4765999999999977E-5</c:v>
                </c:pt>
                <c:pt idx="14">
                  <c:v>1.7013000000000086E-5</c:v>
                </c:pt>
                <c:pt idx="15">
                  <c:v>1.9260000000000015E-5</c:v>
                </c:pt>
                <c:pt idx="16">
                  <c:v>2.2790999999999982E-5</c:v>
                </c:pt>
                <c:pt idx="17">
                  <c:v>2.5359000000000053E-5</c:v>
                </c:pt>
                <c:pt idx="18">
                  <c:v>2.7285000000000021E-5</c:v>
                </c:pt>
                <c:pt idx="19">
                  <c:v>3.0495000000000029E-5</c:v>
                </c:pt>
                <c:pt idx="20">
                  <c:v>3.3384000000000065E-5</c:v>
                </c:pt>
                <c:pt idx="21">
                  <c:v>3.5630999999999998E-5</c:v>
                </c:pt>
                <c:pt idx="22">
                  <c:v>3.78780000000001E-5</c:v>
                </c:pt>
                <c:pt idx="23">
                  <c:v>4.1088000000000105E-5</c:v>
                </c:pt>
                <c:pt idx="24">
                  <c:v>4.4297999999999934E-5</c:v>
                </c:pt>
                <c:pt idx="25">
                  <c:v>4.6545000000000036E-5</c:v>
                </c:pt>
                <c:pt idx="26">
                  <c:v>4.9112999999999934E-5</c:v>
                </c:pt>
                <c:pt idx="27">
                  <c:v>5.2322999999999933E-5</c:v>
                </c:pt>
                <c:pt idx="28">
                  <c:v>5.4570000000000042E-5</c:v>
                </c:pt>
                <c:pt idx="29">
                  <c:v>5.7137999999999947E-5</c:v>
                </c:pt>
                <c:pt idx="30">
                  <c:v>5.9706000000000014E-5</c:v>
                </c:pt>
                <c:pt idx="31">
                  <c:v>6.2595000000000061E-5</c:v>
                </c:pt>
                <c:pt idx="32">
                  <c:v>6.4841999999999973E-5</c:v>
                </c:pt>
                <c:pt idx="33">
                  <c:v>6.7731000000000019E-5</c:v>
                </c:pt>
                <c:pt idx="34">
                  <c:v>7.0941000000000024E-5</c:v>
                </c:pt>
                <c:pt idx="35">
                  <c:v>7.318799999999995E-5</c:v>
                </c:pt>
                <c:pt idx="36">
                  <c:v>7.5435000000000066E-5</c:v>
                </c:pt>
                <c:pt idx="37">
                  <c:v>7.8645000000000071E-5</c:v>
                </c:pt>
                <c:pt idx="38">
                  <c:v>8.1855000000000062E-5</c:v>
                </c:pt>
                <c:pt idx="39">
                  <c:v>8.378100000000003E-5</c:v>
                </c:pt>
                <c:pt idx="40">
                  <c:v>8.6348999999999928E-5</c:v>
                </c:pt>
                <c:pt idx="41">
                  <c:v>8.9558999999999933E-5</c:v>
                </c:pt>
                <c:pt idx="42">
                  <c:v>9.2127000000000007E-5</c:v>
                </c:pt>
                <c:pt idx="43">
                  <c:v>9.4373999999999934E-5</c:v>
                </c:pt>
                <c:pt idx="44">
                  <c:v>9.726299999999998E-5</c:v>
                </c:pt>
                <c:pt idx="45">
                  <c:v>1.0015200000000001E-4</c:v>
                </c:pt>
                <c:pt idx="46">
                  <c:v>1.0239899999999995E-4</c:v>
                </c:pt>
                <c:pt idx="47">
                  <c:v>1.0496700000000001E-4</c:v>
                </c:pt>
                <c:pt idx="48">
                  <c:v>1.0849799999999998E-4</c:v>
                </c:pt>
                <c:pt idx="49">
                  <c:v>1.1106600000000006E-4</c:v>
                </c:pt>
                <c:pt idx="50">
                  <c:v>1.1299200000000003E-4</c:v>
                </c:pt>
                <c:pt idx="51">
                  <c:v>1.1588100000000005E-4</c:v>
                </c:pt>
                <c:pt idx="52">
                  <c:v>1.1909100000000006E-4</c:v>
                </c:pt>
                <c:pt idx="53">
                  <c:v>1.2165899999999997E-4</c:v>
                </c:pt>
                <c:pt idx="54">
                  <c:v>1.2390600000000007E-4</c:v>
                </c:pt>
                <c:pt idx="55">
                  <c:v>1.2679499999999991E-4</c:v>
                </c:pt>
                <c:pt idx="56">
                  <c:v>1.2968399999999995E-4</c:v>
                </c:pt>
                <c:pt idx="57">
                  <c:v>1.3193100000000006E-4</c:v>
                </c:pt>
                <c:pt idx="58">
                  <c:v>1.3449899999999997E-4</c:v>
                </c:pt>
                <c:pt idx="59">
                  <c:v>1.3770899999999997E-4</c:v>
                </c:pt>
                <c:pt idx="60">
                  <c:v>1.3995600000000008E-4</c:v>
                </c:pt>
                <c:pt idx="61">
                  <c:v>1.4220300000000001E-4</c:v>
                </c:pt>
                <c:pt idx="62">
                  <c:v>1.4573399999999998E-4</c:v>
                </c:pt>
                <c:pt idx="63">
                  <c:v>1.4862300000000002E-4</c:v>
                </c:pt>
                <c:pt idx="64">
                  <c:v>1.5054899999999998E-4</c:v>
                </c:pt>
                <c:pt idx="65">
                  <c:v>1.527960000000001E-4</c:v>
                </c:pt>
                <c:pt idx="66">
                  <c:v>1.5664800000000004E-4</c:v>
                </c:pt>
                <c:pt idx="67">
                  <c:v>1.5921600000000008E-4</c:v>
                </c:pt>
                <c:pt idx="68">
                  <c:v>1.6146300000000004E-4</c:v>
                </c:pt>
                <c:pt idx="69">
                  <c:v>1.6403099999999992E-4</c:v>
                </c:pt>
                <c:pt idx="70">
                  <c:v>1.6724099999999994E-4</c:v>
                </c:pt>
                <c:pt idx="71">
                  <c:v>1.6948800000000003E-4</c:v>
                </c:pt>
                <c:pt idx="72">
                  <c:v>1.7205599999999991E-4</c:v>
                </c:pt>
                <c:pt idx="73">
                  <c:v>1.7494499999999997E-4</c:v>
                </c:pt>
                <c:pt idx="74">
                  <c:v>1.7783400000000001E-4</c:v>
                </c:pt>
                <c:pt idx="75">
                  <c:v>1.7975999999999997E-4</c:v>
                </c:pt>
                <c:pt idx="76">
                  <c:v>1.8296999999999996E-4</c:v>
                </c:pt>
                <c:pt idx="77">
                  <c:v>1.8617999999999996E-4</c:v>
                </c:pt>
                <c:pt idx="78">
                  <c:v>1.8810599999999995E-4</c:v>
                </c:pt>
                <c:pt idx="79">
                  <c:v>1.9035300000000004E-4</c:v>
                </c:pt>
                <c:pt idx="80">
                  <c:v>1.9356300000000006E-4</c:v>
                </c:pt>
                <c:pt idx="81">
                  <c:v>1.9677300000000008E-4</c:v>
                </c:pt>
                <c:pt idx="82">
                  <c:v>1.9901999999999997E-4</c:v>
                </c:pt>
                <c:pt idx="83">
                  <c:v>2.0158800000000005E-4</c:v>
                </c:pt>
                <c:pt idx="84">
                  <c:v>2.0479800000000007E-4</c:v>
                </c:pt>
                <c:pt idx="85">
                  <c:v>2.0704500000000002E-4</c:v>
                </c:pt>
                <c:pt idx="86">
                  <c:v>2.0929199999999989E-4</c:v>
                </c:pt>
                <c:pt idx="87">
                  <c:v>2.1218099999999995E-4</c:v>
                </c:pt>
                <c:pt idx="88">
                  <c:v>2.1507000000000001E-4</c:v>
                </c:pt>
                <c:pt idx="89">
                  <c:v>2.1699599999999995E-4</c:v>
                </c:pt>
                <c:pt idx="90">
                  <c:v>2.2020599999999994E-4</c:v>
                </c:pt>
                <c:pt idx="91">
                  <c:v>2.240580000000001E-4</c:v>
                </c:pt>
                <c:pt idx="92">
                  <c:v>2.2598400000000006E-4</c:v>
                </c:pt>
                <c:pt idx="93">
                  <c:v>2.2791E-4</c:v>
                </c:pt>
                <c:pt idx="94">
                  <c:v>2.3079900000000006E-4</c:v>
                </c:pt>
                <c:pt idx="95">
                  <c:v>2.3433000000000001E-4</c:v>
                </c:pt>
                <c:pt idx="96">
                  <c:v>2.3657699999999994E-4</c:v>
                </c:pt>
                <c:pt idx="97">
                  <c:v>2.3882400000000006E-4</c:v>
                </c:pt>
                <c:pt idx="98">
                  <c:v>2.4203400000000005E-4</c:v>
                </c:pt>
                <c:pt idx="99">
                  <c:v>2.4460199999999996E-4</c:v>
                </c:pt>
                <c:pt idx="100">
                  <c:v>2.4684900000000005E-4</c:v>
                </c:pt>
                <c:pt idx="101">
                  <c:v>2.4941699999999993E-4</c:v>
                </c:pt>
                <c:pt idx="102">
                  <c:v>2.5294799999999991E-4</c:v>
                </c:pt>
                <c:pt idx="103">
                  <c:v>2.55195E-4</c:v>
                </c:pt>
                <c:pt idx="104">
                  <c:v>2.5744199999999992E-4</c:v>
                </c:pt>
                <c:pt idx="105">
                  <c:v>2.6097299999999996E-4</c:v>
                </c:pt>
                <c:pt idx="106">
                  <c:v>2.63541E-4</c:v>
                </c:pt>
                <c:pt idx="107">
                  <c:v>2.6546699999999997E-4</c:v>
                </c:pt>
                <c:pt idx="108">
                  <c:v>2.6803500000000002E-4</c:v>
                </c:pt>
                <c:pt idx="109">
                  <c:v>2.7156599999999999E-4</c:v>
                </c:pt>
                <c:pt idx="110">
                  <c:v>2.741340000000001E-4</c:v>
                </c:pt>
                <c:pt idx="111">
                  <c:v>2.7638100000000002E-4</c:v>
                </c:pt>
                <c:pt idx="112">
                  <c:v>2.7959099999999999E-4</c:v>
                </c:pt>
                <c:pt idx="113">
                  <c:v>2.8248000000000005E-4</c:v>
                </c:pt>
                <c:pt idx="114">
                  <c:v>2.8440600000000001E-4</c:v>
                </c:pt>
                <c:pt idx="115">
                  <c:v>2.8697399999999995E-4</c:v>
                </c:pt>
                <c:pt idx="116">
                  <c:v>2.8986299999999996E-4</c:v>
                </c:pt>
                <c:pt idx="117">
                  <c:v>2.9243100000000001E-4</c:v>
                </c:pt>
                <c:pt idx="118">
                  <c:v>2.9467799999999993E-4</c:v>
                </c:pt>
                <c:pt idx="119">
                  <c:v>2.9788799999999995E-4</c:v>
                </c:pt>
                <c:pt idx="120">
                  <c:v>3.0109799999999997E-4</c:v>
                </c:pt>
                <c:pt idx="121">
                  <c:v>3.0334500000000006E-4</c:v>
                </c:pt>
                <c:pt idx="122">
                  <c:v>3.0527099999999986E-4</c:v>
                </c:pt>
                <c:pt idx="123">
                  <c:v>3.0912300000000012E-4</c:v>
                </c:pt>
                <c:pt idx="124">
                  <c:v>3.1169099999999985E-4</c:v>
                </c:pt>
                <c:pt idx="125">
                  <c:v>3.1393799999999999E-4</c:v>
                </c:pt>
                <c:pt idx="126">
                  <c:v>3.1650600000000004E-4</c:v>
                </c:pt>
                <c:pt idx="127">
                  <c:v>3.1971600000000005E-4</c:v>
                </c:pt>
                <c:pt idx="128">
                  <c:v>3.219630000000002E-4</c:v>
                </c:pt>
                <c:pt idx="129">
                  <c:v>3.2420999999999991E-4</c:v>
                </c:pt>
                <c:pt idx="130">
                  <c:v>3.2741999999999992E-4</c:v>
                </c:pt>
                <c:pt idx="131">
                  <c:v>3.2998799999999997E-4</c:v>
                </c:pt>
                <c:pt idx="132">
                  <c:v>3.3255600000000007E-4</c:v>
                </c:pt>
                <c:pt idx="133">
                  <c:v>3.3544500000000008E-4</c:v>
                </c:pt>
                <c:pt idx="134">
                  <c:v>3.386550000000001E-4</c:v>
                </c:pt>
                <c:pt idx="135">
                  <c:v>3.4090199999999986E-4</c:v>
                </c:pt>
                <c:pt idx="136">
                  <c:v>3.4282799999999999E-4</c:v>
                </c:pt>
                <c:pt idx="137">
                  <c:v>3.4603799999999996E-4</c:v>
                </c:pt>
                <c:pt idx="138">
                  <c:v>3.4924800000000003E-4</c:v>
                </c:pt>
                <c:pt idx="139">
                  <c:v>3.5149500000000012E-4</c:v>
                </c:pt>
                <c:pt idx="140">
                  <c:v>3.5406299999999984E-4</c:v>
                </c:pt>
                <c:pt idx="141">
                  <c:v>3.572729999999998E-4</c:v>
                </c:pt>
                <c:pt idx="142">
                  <c:v>3.5951999999999995E-4</c:v>
                </c:pt>
                <c:pt idx="143">
                  <c:v>3.6208799999999999E-4</c:v>
                </c:pt>
                <c:pt idx="144">
                  <c:v>3.6465600000000009E-4</c:v>
                </c:pt>
                <c:pt idx="145">
                  <c:v>3.6754500000000015E-4</c:v>
                </c:pt>
                <c:pt idx="146">
                  <c:v>3.6979199999999986E-4</c:v>
                </c:pt>
                <c:pt idx="147">
                  <c:v>3.7235999999999991E-4</c:v>
                </c:pt>
                <c:pt idx="148">
                  <c:v>3.762119999999999E-4</c:v>
                </c:pt>
                <c:pt idx="149">
                  <c:v>3.7845899999999999E-4</c:v>
                </c:pt>
                <c:pt idx="150">
                  <c:v>3.8038500000000017E-4</c:v>
                </c:pt>
                <c:pt idx="151">
                  <c:v>3.8295299999999984E-4</c:v>
                </c:pt>
                <c:pt idx="152">
                  <c:v>3.8680500000000016E-4</c:v>
                </c:pt>
                <c:pt idx="153">
                  <c:v>3.8905199999999992E-4</c:v>
                </c:pt>
                <c:pt idx="154">
                  <c:v>3.9129900000000001E-4</c:v>
                </c:pt>
                <c:pt idx="155">
                  <c:v>3.9450899999999997E-4</c:v>
                </c:pt>
                <c:pt idx="156">
                  <c:v>3.9739800000000003E-4</c:v>
                </c:pt>
                <c:pt idx="157">
                  <c:v>3.9932399999999984E-4</c:v>
                </c:pt>
                <c:pt idx="158">
                  <c:v>4.0189199999999989E-4</c:v>
                </c:pt>
                <c:pt idx="159">
                  <c:v>4.0510199999999996E-4</c:v>
                </c:pt>
                <c:pt idx="160">
                  <c:v>4.0766999999999995E-4</c:v>
                </c:pt>
                <c:pt idx="161">
                  <c:v>4.0991700000000009E-4</c:v>
                </c:pt>
                <c:pt idx="162">
                  <c:v>4.1280600000000015E-4</c:v>
                </c:pt>
                <c:pt idx="163">
                  <c:v>4.1601600000000012E-4</c:v>
                </c:pt>
                <c:pt idx="164">
                  <c:v>4.1826299999999988E-4</c:v>
                </c:pt>
                <c:pt idx="165">
                  <c:v>4.2050999999999997E-4</c:v>
                </c:pt>
                <c:pt idx="166">
                  <c:v>4.2468299999999992E-4</c:v>
                </c:pt>
                <c:pt idx="167">
                  <c:v>4.2693000000000001E-4</c:v>
                </c:pt>
                <c:pt idx="168">
                  <c:v>4.2885600000000014E-4</c:v>
                </c:pt>
                <c:pt idx="169">
                  <c:v>4.3174499999999982E-4</c:v>
                </c:pt>
                <c:pt idx="170">
                  <c:v>4.3495499999999978E-4</c:v>
                </c:pt>
                <c:pt idx="171">
                  <c:v>4.3688099999999997E-4</c:v>
                </c:pt>
                <c:pt idx="172">
                  <c:v>4.3944900000000001E-4</c:v>
                </c:pt>
                <c:pt idx="173">
                  <c:v>4.4233800000000007E-4</c:v>
                </c:pt>
                <c:pt idx="174">
                  <c:v>4.4490600000000012E-4</c:v>
                </c:pt>
                <c:pt idx="175">
                  <c:v>4.4715299999999988E-4</c:v>
                </c:pt>
                <c:pt idx="176">
                  <c:v>4.5036299999999996E-4</c:v>
                </c:pt>
                <c:pt idx="177">
                  <c:v>4.5357299999999992E-4</c:v>
                </c:pt>
                <c:pt idx="178">
                  <c:v>4.5582000000000001E-4</c:v>
                </c:pt>
                <c:pt idx="179">
                  <c:v>4.5806700000000015E-4</c:v>
                </c:pt>
                <c:pt idx="180">
                  <c:v>4.6095600000000021E-4</c:v>
                </c:pt>
                <c:pt idx="181">
                  <c:v>4.6416600000000018E-4</c:v>
                </c:pt>
                <c:pt idx="182">
                  <c:v>4.6641299999999994E-4</c:v>
                </c:pt>
                <c:pt idx="183">
                  <c:v>4.6898099999999993E-4</c:v>
                </c:pt>
                <c:pt idx="184">
                  <c:v>4.7219100000000001E-4</c:v>
                </c:pt>
                <c:pt idx="185">
                  <c:v>4.7475900000000005E-4</c:v>
                </c:pt>
                <c:pt idx="186">
                  <c:v>4.7700599999999982E-4</c:v>
                </c:pt>
                <c:pt idx="187">
                  <c:v>4.7957399999999986E-4</c:v>
                </c:pt>
                <c:pt idx="188">
                  <c:v>4.8278399999999994E-4</c:v>
                </c:pt>
                <c:pt idx="189">
                  <c:v>4.8503100000000003E-4</c:v>
                </c:pt>
                <c:pt idx="190">
                  <c:v>4.8759900000000007E-4</c:v>
                </c:pt>
                <c:pt idx="191">
                  <c:v>4.9080900000000004E-4</c:v>
                </c:pt>
                <c:pt idx="192">
                  <c:v>4.9337700000000014E-4</c:v>
                </c:pt>
                <c:pt idx="193">
                  <c:v>4.9530299999999989E-4</c:v>
                </c:pt>
                <c:pt idx="194">
                  <c:v>4.9851300000000002E-4</c:v>
                </c:pt>
                <c:pt idx="195">
                  <c:v>5.0172299999999993E-4</c:v>
                </c:pt>
                <c:pt idx="196">
                  <c:v>5.0397000000000007E-4</c:v>
                </c:pt>
                <c:pt idx="197">
                  <c:v>5.0653800000000006E-4</c:v>
                </c:pt>
                <c:pt idx="198">
                  <c:v>5.0974800000000008E-4</c:v>
                </c:pt>
                <c:pt idx="199">
                  <c:v>5.1231599999999986E-4</c:v>
                </c:pt>
                <c:pt idx="200">
                  <c:v>5.14563E-4</c:v>
                </c:pt>
                <c:pt idx="201">
                  <c:v>5.1713099999999999E-4</c:v>
                </c:pt>
                <c:pt idx="202">
                  <c:v>5.2002000000000005E-4</c:v>
                </c:pt>
                <c:pt idx="203">
                  <c:v>5.2226699999999976E-4</c:v>
                </c:pt>
                <c:pt idx="204">
                  <c:v>5.2483499999999997E-4</c:v>
                </c:pt>
                <c:pt idx="205">
                  <c:v>5.2836599999999984E-4</c:v>
                </c:pt>
                <c:pt idx="206">
                  <c:v>5.312549999999999E-4</c:v>
                </c:pt>
                <c:pt idx="207">
                  <c:v>5.3318100000000008E-4</c:v>
                </c:pt>
                <c:pt idx="208">
                  <c:v>5.3574900000000008E-4</c:v>
                </c:pt>
                <c:pt idx="209">
                  <c:v>5.3928000000000016E-4</c:v>
                </c:pt>
                <c:pt idx="210">
                  <c:v>5.4184800000000016E-4</c:v>
                </c:pt>
                <c:pt idx="211">
                  <c:v>5.4409499999999987E-4</c:v>
                </c:pt>
                <c:pt idx="212">
                  <c:v>5.4698399999999993E-4</c:v>
                </c:pt>
                <c:pt idx="213">
                  <c:v>5.4987299999999999E-4</c:v>
                </c:pt>
                <c:pt idx="214">
                  <c:v>5.5212000000000013E-4</c:v>
                </c:pt>
                <c:pt idx="215">
                  <c:v>5.5436699999999984E-4</c:v>
                </c:pt>
                <c:pt idx="216">
                  <c:v>5.5757699999999986E-4</c:v>
                </c:pt>
                <c:pt idx="217">
                  <c:v>5.6014499999999985E-4</c:v>
                </c:pt>
                <c:pt idx="218">
                  <c:v>5.6239199999999999E-4</c:v>
                </c:pt>
                <c:pt idx="219">
                  <c:v>5.6528100000000005E-4</c:v>
                </c:pt>
                <c:pt idx="220">
                  <c:v>5.6849100000000007E-4</c:v>
                </c:pt>
                <c:pt idx="221">
                  <c:v>5.7073799999999978E-4</c:v>
                </c:pt>
                <c:pt idx="222">
                  <c:v>5.7298499999999992E-4</c:v>
                </c:pt>
                <c:pt idx="223">
                  <c:v>5.765159999999999E-4</c:v>
                </c:pt>
                <c:pt idx="224">
                  <c:v>5.7940499999999996E-4</c:v>
                </c:pt>
                <c:pt idx="225">
                  <c:v>5.8133100000000004E-4</c:v>
                </c:pt>
                <c:pt idx="226">
                  <c:v>5.842200000000001E-4</c:v>
                </c:pt>
                <c:pt idx="227">
                  <c:v>5.8743000000000011E-4</c:v>
                </c:pt>
                <c:pt idx="228">
                  <c:v>5.8935599999999986E-4</c:v>
                </c:pt>
                <c:pt idx="229">
                  <c:v>5.9192400000000007E-4</c:v>
                </c:pt>
                <c:pt idx="230">
                  <c:v>5.9481300000000003E-4</c:v>
                </c:pt>
                <c:pt idx="231">
                  <c:v>5.9770200000000009E-4</c:v>
                </c:pt>
                <c:pt idx="232">
                  <c:v>5.9994899999999979E-4</c:v>
                </c:pt>
                <c:pt idx="233">
                  <c:v>6.0283799999999985E-4</c:v>
                </c:pt>
                <c:pt idx="234">
                  <c:v>6.0604799999999987E-4</c:v>
                </c:pt>
                <c:pt idx="235">
                  <c:v>6.0829499999999991E-4</c:v>
                </c:pt>
                <c:pt idx="236">
                  <c:v>6.1054200000000005E-4</c:v>
                </c:pt>
                <c:pt idx="237">
                  <c:v>6.1343100000000011E-4</c:v>
                </c:pt>
                <c:pt idx="238">
                  <c:v>6.1664100000000013E-4</c:v>
                </c:pt>
                <c:pt idx="239">
                  <c:v>6.1888799999999984E-4</c:v>
                </c:pt>
                <c:pt idx="240">
                  <c:v>6.2145599999999994E-4</c:v>
                </c:pt>
                <c:pt idx="241">
                  <c:v>6.2498699999999992E-4</c:v>
                </c:pt>
                <c:pt idx="242">
                  <c:v>6.2755500000000002E-4</c:v>
                </c:pt>
                <c:pt idx="243">
                  <c:v>6.2948100000000009E-4</c:v>
                </c:pt>
                <c:pt idx="244">
                  <c:v>6.3236999999999983E-4</c:v>
                </c:pt>
                <c:pt idx="245">
                  <c:v>6.3525899999999989E-4</c:v>
                </c:pt>
                <c:pt idx="246">
                  <c:v>6.3750599999999992E-4</c:v>
                </c:pt>
                <c:pt idx="247">
                  <c:v>6.3975300000000007E-4</c:v>
                </c:pt>
                <c:pt idx="248">
                  <c:v>6.4296300000000008E-4</c:v>
                </c:pt>
                <c:pt idx="249">
                  <c:v>6.461730000000001E-4</c:v>
                </c:pt>
                <c:pt idx="250">
                  <c:v>6.4809899999999985E-4</c:v>
                </c:pt>
                <c:pt idx="251">
                  <c:v>6.5066699999999996E-4</c:v>
                </c:pt>
                <c:pt idx="252">
                  <c:v>6.5419799999999993E-4</c:v>
                </c:pt>
                <c:pt idx="253">
                  <c:v>6.5644499999999997E-4</c:v>
                </c:pt>
                <c:pt idx="254">
                  <c:v>6.5901300000000007E-4</c:v>
                </c:pt>
                <c:pt idx="255">
                  <c:v>6.6222300000000009E-4</c:v>
                </c:pt>
                <c:pt idx="256">
                  <c:v>6.6479100000000008E-4</c:v>
                </c:pt>
                <c:pt idx="257">
                  <c:v>6.670379999999999E-4</c:v>
                </c:pt>
                <c:pt idx="258">
                  <c:v>6.69606E-4</c:v>
                </c:pt>
                <c:pt idx="259">
                  <c:v>6.7281600000000002E-4</c:v>
                </c:pt>
                <c:pt idx="260">
                  <c:v>6.7506300000000005E-4</c:v>
                </c:pt>
                <c:pt idx="261">
                  <c:v>6.7730999999999987E-4</c:v>
                </c:pt>
                <c:pt idx="262">
                  <c:v>6.8084099999999985E-4</c:v>
                </c:pt>
                <c:pt idx="263">
                  <c:v>6.837299999999998E-4</c:v>
                </c:pt>
                <c:pt idx="264">
                  <c:v>6.8565599999999998E-4</c:v>
                </c:pt>
                <c:pt idx="265">
                  <c:v>6.8790300000000013E-4</c:v>
                </c:pt>
                <c:pt idx="266">
                  <c:v>6.914340000000001E-4</c:v>
                </c:pt>
                <c:pt idx="267">
                  <c:v>6.940020000000001E-4</c:v>
                </c:pt>
                <c:pt idx="268">
                  <c:v>6.9624899999999991E-4</c:v>
                </c:pt>
                <c:pt idx="269">
                  <c:v>6.9913799999999997E-4</c:v>
                </c:pt>
                <c:pt idx="270">
                  <c:v>7.0234799999999988E-4</c:v>
                </c:pt>
                <c:pt idx="271">
                  <c:v>7.0459500000000003E-4</c:v>
                </c:pt>
                <c:pt idx="272">
                  <c:v>7.0684199999999984E-4</c:v>
                </c:pt>
                <c:pt idx="273">
                  <c:v>7.1005199999999975E-4</c:v>
                </c:pt>
                <c:pt idx="274">
                  <c:v>7.1261999999999986E-4</c:v>
                </c:pt>
                <c:pt idx="275">
                  <c:v>7.14867E-4</c:v>
                </c:pt>
                <c:pt idx="276">
                  <c:v>7.1775600000000006E-4</c:v>
                </c:pt>
                <c:pt idx="277">
                  <c:v>7.2096600000000008E-4</c:v>
                </c:pt>
                <c:pt idx="278">
                  <c:v>7.2321300000000011E-4</c:v>
                </c:pt>
                <c:pt idx="279">
                  <c:v>7.2513899999999986E-4</c:v>
                </c:pt>
                <c:pt idx="280">
                  <c:v>7.2866999999999984E-4</c:v>
                </c:pt>
                <c:pt idx="281">
                  <c:v>7.315589999999999E-4</c:v>
                </c:pt>
                <c:pt idx="282">
                  <c:v>7.3380600000000004E-4</c:v>
                </c:pt>
                <c:pt idx="283">
                  <c:v>7.366950000000001E-4</c:v>
                </c:pt>
                <c:pt idx="284">
                  <c:v>7.3990500000000012E-4</c:v>
                </c:pt>
                <c:pt idx="285">
                  <c:v>7.4215199999999983E-4</c:v>
                </c:pt>
                <c:pt idx="286">
                  <c:v>7.4439899999999997E-4</c:v>
                </c:pt>
                <c:pt idx="287">
                  <c:v>7.4728800000000003E-4</c:v>
                </c:pt>
                <c:pt idx="288">
                  <c:v>7.5049799999999994E-4</c:v>
                </c:pt>
                <c:pt idx="289">
                  <c:v>7.5242400000000013E-4</c:v>
                </c:pt>
                <c:pt idx="290">
                  <c:v>7.5499199999999979E-4</c:v>
                </c:pt>
                <c:pt idx="291">
                  <c:v>7.5852299999999988E-4</c:v>
                </c:pt>
                <c:pt idx="292">
                  <c:v>7.6076999999999991E-4</c:v>
                </c:pt>
                <c:pt idx="293">
                  <c:v>7.6301700000000006E-4</c:v>
                </c:pt>
                <c:pt idx="294">
                  <c:v>7.6590600000000001E-4</c:v>
                </c:pt>
                <c:pt idx="295">
                  <c:v>7.6911600000000014E-4</c:v>
                </c:pt>
                <c:pt idx="296">
                  <c:v>7.7136299999999984E-4</c:v>
                </c:pt>
                <c:pt idx="297">
                  <c:v>7.7393099999999984E-4</c:v>
                </c:pt>
                <c:pt idx="298">
                  <c:v>7.7714099999999986E-4</c:v>
                </c:pt>
                <c:pt idx="299">
                  <c:v>7.7970899999999996E-4</c:v>
                </c:pt>
                <c:pt idx="300">
                  <c:v>7.819560000000001E-4</c:v>
                </c:pt>
                <c:pt idx="301">
                  <c:v>7.8452400000000009E-4</c:v>
                </c:pt>
                <c:pt idx="302">
                  <c:v>7.8773399999999979E-4</c:v>
                </c:pt>
                <c:pt idx="303">
                  <c:v>7.8998099999999982E-4</c:v>
                </c:pt>
                <c:pt idx="304">
                  <c:v>7.9222799999999996E-4</c:v>
                </c:pt>
                <c:pt idx="305">
                  <c:v>7.960799999999999E-4</c:v>
                </c:pt>
                <c:pt idx="306">
                  <c:v>7.98648E-4</c:v>
                </c:pt>
                <c:pt idx="307">
                  <c:v>8.0057399999999975E-4</c:v>
                </c:pt>
                <c:pt idx="308">
                  <c:v>8.02821E-4</c:v>
                </c:pt>
                <c:pt idx="309">
                  <c:v>8.0667299999999983E-4</c:v>
                </c:pt>
                <c:pt idx="310">
                  <c:v>8.0891999999999997E-4</c:v>
                </c:pt>
                <c:pt idx="311">
                  <c:v>8.1116700000000001E-4</c:v>
                </c:pt>
                <c:pt idx="312">
                  <c:v>8.1437700000000003E-4</c:v>
                </c:pt>
                <c:pt idx="313">
                  <c:v>8.1726600000000009E-4</c:v>
                </c:pt>
                <c:pt idx="314">
                  <c:v>8.195129999999999E-4</c:v>
                </c:pt>
                <c:pt idx="315">
                  <c:v>8.2208099999999979E-4</c:v>
                </c:pt>
                <c:pt idx="316">
                  <c:v>8.2529100000000002E-4</c:v>
                </c:pt>
                <c:pt idx="317">
                  <c:v>8.2785899999999991E-4</c:v>
                </c:pt>
                <c:pt idx="318">
                  <c:v>8.3010600000000016E-4</c:v>
                </c:pt>
                <c:pt idx="319">
                  <c:v>8.3299499999999989E-4</c:v>
                </c:pt>
                <c:pt idx="320">
                  <c:v>8.362049999999998E-4</c:v>
                </c:pt>
                <c:pt idx="321">
                  <c:v>8.3813099999999988E-4</c:v>
                </c:pt>
                <c:pt idx="322">
                  <c:v>8.4037800000000013E-4</c:v>
                </c:pt>
                <c:pt idx="323">
                  <c:v>8.4358800000000004E-4</c:v>
                </c:pt>
                <c:pt idx="324">
                  <c:v>8.4679800000000006E-4</c:v>
                </c:pt>
                <c:pt idx="325">
                  <c:v>8.4904499999999977E-4</c:v>
                </c:pt>
                <c:pt idx="326">
                  <c:v>8.5161299999999987E-4</c:v>
                </c:pt>
                <c:pt idx="327">
                  <c:v>8.5482299999999989E-4</c:v>
                </c:pt>
                <c:pt idx="328">
                  <c:v>8.5707000000000003E-4</c:v>
                </c:pt>
                <c:pt idx="329">
                  <c:v>8.5963800000000003E-4</c:v>
                </c:pt>
                <c:pt idx="330">
                  <c:v>8.6220600000000013E-4</c:v>
                </c:pt>
                <c:pt idx="331">
                  <c:v>8.6509499999999986E-4</c:v>
                </c:pt>
                <c:pt idx="332">
                  <c:v>8.67342E-4</c:v>
                </c:pt>
                <c:pt idx="333">
                  <c:v>8.7023099999999985E-4</c:v>
                </c:pt>
                <c:pt idx="334">
                  <c:v>8.7344100000000008E-4</c:v>
                </c:pt>
                <c:pt idx="335">
                  <c:v>8.7568800000000012E-4</c:v>
                </c:pt>
                <c:pt idx="336">
                  <c:v>8.7793499999999994E-4</c:v>
                </c:pt>
                <c:pt idx="337">
                  <c:v>8.8114499999999985E-4</c:v>
                </c:pt>
                <c:pt idx="338">
                  <c:v>8.8435499999999986E-4</c:v>
                </c:pt>
                <c:pt idx="339">
                  <c:v>8.8628099999999994E-4</c:v>
                </c:pt>
                <c:pt idx="340">
                  <c:v>8.8917E-4</c:v>
                </c:pt>
                <c:pt idx="341">
                  <c:v>8.9238000000000002E-4</c:v>
                </c:pt>
                <c:pt idx="342">
                  <c:v>8.9462700000000016E-4</c:v>
                </c:pt>
                <c:pt idx="343">
                  <c:v>8.9687399999999987E-4</c:v>
                </c:pt>
                <c:pt idx="344">
                  <c:v>8.9976299999999993E-4</c:v>
                </c:pt>
                <c:pt idx="345">
                  <c:v>9.0265199999999999E-4</c:v>
                </c:pt>
                <c:pt idx="346">
                  <c:v>9.0489900000000002E-4</c:v>
                </c:pt>
                <c:pt idx="347">
                  <c:v>9.074669999999998E-4</c:v>
                </c:pt>
                <c:pt idx="348">
                  <c:v>9.1099799999999999E-4</c:v>
                </c:pt>
                <c:pt idx="349">
                  <c:v>9.1356599999999977E-4</c:v>
                </c:pt>
                <c:pt idx="350">
                  <c:v>9.1549199999999985E-4</c:v>
                </c:pt>
                <c:pt idx="351">
                  <c:v>9.1806000000000006E-4</c:v>
                </c:pt>
                <c:pt idx="352">
                  <c:v>9.2159100000000014E-4</c:v>
                </c:pt>
                <c:pt idx="353">
                  <c:v>9.2415900000000003E-4</c:v>
                </c:pt>
              </c:numCache>
            </c:numRef>
          </c:xVal>
          <c:yVal>
            <c:numRef>
              <c:f>'plaster 8.1_38'!$G$9:$G$478</c:f>
              <c:numCache>
                <c:formatCode>General</c:formatCode>
                <c:ptCount val="47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3.9304742772294517E-2</c:v>
                </c:pt>
                <c:pt idx="10">
                  <c:v>5.2406323696392705E-2</c:v>
                </c:pt>
                <c:pt idx="11">
                  <c:v>3.9304742772294517E-2</c:v>
                </c:pt>
                <c:pt idx="12">
                  <c:v>3.9304742772294517E-2</c:v>
                </c:pt>
                <c:pt idx="13">
                  <c:v>5.2406323696392705E-2</c:v>
                </c:pt>
                <c:pt idx="14">
                  <c:v>5.2406323696392705E-2</c:v>
                </c:pt>
                <c:pt idx="15">
                  <c:v>7.8609485544589075E-2</c:v>
                </c:pt>
                <c:pt idx="16">
                  <c:v>6.5507904620490887E-2</c:v>
                </c:pt>
                <c:pt idx="17">
                  <c:v>5.2406323696392705E-2</c:v>
                </c:pt>
                <c:pt idx="18">
                  <c:v>6.5507904620490887E-2</c:v>
                </c:pt>
                <c:pt idx="19">
                  <c:v>0.10481264739278542</c:v>
                </c:pt>
                <c:pt idx="20">
                  <c:v>0.10481264739278542</c:v>
                </c:pt>
                <c:pt idx="21">
                  <c:v>0.11791422831688358</c:v>
                </c:pt>
                <c:pt idx="22">
                  <c:v>0.11791422831688358</c:v>
                </c:pt>
                <c:pt idx="23">
                  <c:v>0.11791422831688358</c:v>
                </c:pt>
                <c:pt idx="24">
                  <c:v>0.13101580924098175</c:v>
                </c:pt>
                <c:pt idx="25">
                  <c:v>0.14411739016507993</c:v>
                </c:pt>
                <c:pt idx="26">
                  <c:v>0.11791422831688358</c:v>
                </c:pt>
                <c:pt idx="27">
                  <c:v>0.11791422831688358</c:v>
                </c:pt>
                <c:pt idx="28">
                  <c:v>0.14411739016507993</c:v>
                </c:pt>
                <c:pt idx="29">
                  <c:v>0.14411739016507993</c:v>
                </c:pt>
                <c:pt idx="30">
                  <c:v>0.13101580924098175</c:v>
                </c:pt>
                <c:pt idx="31">
                  <c:v>0.15721897108917812</c:v>
                </c:pt>
                <c:pt idx="32">
                  <c:v>0.18342213293737447</c:v>
                </c:pt>
                <c:pt idx="33">
                  <c:v>0.17032055201327631</c:v>
                </c:pt>
                <c:pt idx="34">
                  <c:v>0.18342213293737447</c:v>
                </c:pt>
                <c:pt idx="35">
                  <c:v>0.20962529478557085</c:v>
                </c:pt>
                <c:pt idx="36">
                  <c:v>0.1965237138614726</c:v>
                </c:pt>
                <c:pt idx="37">
                  <c:v>0.18342213293737447</c:v>
                </c:pt>
                <c:pt idx="38">
                  <c:v>0.22272687570966895</c:v>
                </c:pt>
                <c:pt idx="39">
                  <c:v>0.22272687570966895</c:v>
                </c:pt>
                <c:pt idx="40">
                  <c:v>0.23582845663376717</c:v>
                </c:pt>
                <c:pt idx="41">
                  <c:v>0.20962529478557085</c:v>
                </c:pt>
                <c:pt idx="42">
                  <c:v>0.23582845663376717</c:v>
                </c:pt>
                <c:pt idx="43">
                  <c:v>0.27513319940606173</c:v>
                </c:pt>
                <c:pt idx="44">
                  <c:v>0.27513319940606173</c:v>
                </c:pt>
                <c:pt idx="45">
                  <c:v>0.27513319940606173</c:v>
                </c:pt>
                <c:pt idx="46">
                  <c:v>0.26203161848196355</c:v>
                </c:pt>
                <c:pt idx="47">
                  <c:v>0.28823478033015981</c:v>
                </c:pt>
                <c:pt idx="48">
                  <c:v>0.28823478033015981</c:v>
                </c:pt>
                <c:pt idx="49">
                  <c:v>0.3144379421783563</c:v>
                </c:pt>
                <c:pt idx="50">
                  <c:v>0.3144379421783563</c:v>
                </c:pt>
                <c:pt idx="51">
                  <c:v>0.32753952310245438</c:v>
                </c:pt>
                <c:pt idx="52">
                  <c:v>0.34064110402655251</c:v>
                </c:pt>
                <c:pt idx="53">
                  <c:v>0.3537426849506507</c:v>
                </c:pt>
                <c:pt idx="54">
                  <c:v>0.37994584679884708</c:v>
                </c:pt>
                <c:pt idx="55">
                  <c:v>0.34064110402655251</c:v>
                </c:pt>
                <c:pt idx="56">
                  <c:v>0.34064110402655251</c:v>
                </c:pt>
                <c:pt idx="57">
                  <c:v>0.3537426849506507</c:v>
                </c:pt>
                <c:pt idx="58">
                  <c:v>0.36684426587474883</c:v>
                </c:pt>
                <c:pt idx="59">
                  <c:v>0.37994584679884708</c:v>
                </c:pt>
                <c:pt idx="60">
                  <c:v>0.37994584679884708</c:v>
                </c:pt>
                <c:pt idx="61">
                  <c:v>0.39304742772294532</c:v>
                </c:pt>
                <c:pt idx="62">
                  <c:v>0.4061490086470434</c:v>
                </c:pt>
                <c:pt idx="63">
                  <c:v>0.41925058957114164</c:v>
                </c:pt>
                <c:pt idx="64">
                  <c:v>0.43235217049523977</c:v>
                </c:pt>
                <c:pt idx="65">
                  <c:v>0.43235217049523977</c:v>
                </c:pt>
                <c:pt idx="66">
                  <c:v>0.43235217049523977</c:v>
                </c:pt>
                <c:pt idx="67">
                  <c:v>0.43235217049523977</c:v>
                </c:pt>
                <c:pt idx="68">
                  <c:v>0.45855533234343604</c:v>
                </c:pt>
                <c:pt idx="69">
                  <c:v>0.45855533234343604</c:v>
                </c:pt>
                <c:pt idx="70">
                  <c:v>0.44545375141933791</c:v>
                </c:pt>
                <c:pt idx="71">
                  <c:v>0.48475849419163253</c:v>
                </c:pt>
                <c:pt idx="72">
                  <c:v>0.48475849419163253</c:v>
                </c:pt>
                <c:pt idx="73">
                  <c:v>0.52406323696392709</c:v>
                </c:pt>
                <c:pt idx="74">
                  <c:v>0.5109616560398289</c:v>
                </c:pt>
                <c:pt idx="75">
                  <c:v>0.49786007511573072</c:v>
                </c:pt>
                <c:pt idx="76">
                  <c:v>0.53716481788802517</c:v>
                </c:pt>
                <c:pt idx="77">
                  <c:v>0.55026639881212336</c:v>
                </c:pt>
                <c:pt idx="78">
                  <c:v>0.55026639881212336</c:v>
                </c:pt>
                <c:pt idx="79">
                  <c:v>0.56336797973622155</c:v>
                </c:pt>
                <c:pt idx="80">
                  <c:v>0.56336797973622155</c:v>
                </c:pt>
                <c:pt idx="81">
                  <c:v>0.57646956066031962</c:v>
                </c:pt>
                <c:pt idx="82">
                  <c:v>0.60267272250851611</c:v>
                </c:pt>
                <c:pt idx="83">
                  <c:v>0.58957114158441781</c:v>
                </c:pt>
                <c:pt idx="84">
                  <c:v>0.58957114158441781</c:v>
                </c:pt>
                <c:pt idx="85">
                  <c:v>0.62887588435671249</c:v>
                </c:pt>
                <c:pt idx="86">
                  <c:v>0.62887588435671249</c:v>
                </c:pt>
                <c:pt idx="87">
                  <c:v>0.62887588435671249</c:v>
                </c:pt>
                <c:pt idx="88">
                  <c:v>0.61577430343261441</c:v>
                </c:pt>
                <c:pt idx="89">
                  <c:v>0.64197746528081068</c:v>
                </c:pt>
                <c:pt idx="90">
                  <c:v>0.66818062712900683</c:v>
                </c:pt>
                <c:pt idx="91">
                  <c:v>0.69438378897720332</c:v>
                </c:pt>
                <c:pt idx="92">
                  <c:v>0.68128220805310502</c:v>
                </c:pt>
                <c:pt idx="93">
                  <c:v>0.72058695082539981</c:v>
                </c:pt>
                <c:pt idx="94">
                  <c:v>0.73368853174949789</c:v>
                </c:pt>
                <c:pt idx="95">
                  <c:v>0.72058695082539981</c:v>
                </c:pt>
                <c:pt idx="96">
                  <c:v>0.73368853174949789</c:v>
                </c:pt>
                <c:pt idx="97">
                  <c:v>0.73368853174949789</c:v>
                </c:pt>
                <c:pt idx="98">
                  <c:v>0.73368853174949789</c:v>
                </c:pt>
                <c:pt idx="99">
                  <c:v>0.73368853174949789</c:v>
                </c:pt>
                <c:pt idx="100">
                  <c:v>0.74679011267359607</c:v>
                </c:pt>
                <c:pt idx="101">
                  <c:v>0.75989169359769415</c:v>
                </c:pt>
                <c:pt idx="102">
                  <c:v>0.77299327452179234</c:v>
                </c:pt>
                <c:pt idx="103">
                  <c:v>0.81229801729408679</c:v>
                </c:pt>
                <c:pt idx="104">
                  <c:v>0.8253995982181852</c:v>
                </c:pt>
                <c:pt idx="105">
                  <c:v>0.8253995982181852</c:v>
                </c:pt>
                <c:pt idx="106">
                  <c:v>0.79919643636998849</c:v>
                </c:pt>
                <c:pt idx="107">
                  <c:v>0.83850117914228328</c:v>
                </c:pt>
                <c:pt idx="108">
                  <c:v>0.81229801729408679</c:v>
                </c:pt>
                <c:pt idx="109">
                  <c:v>0.87780592191457774</c:v>
                </c:pt>
                <c:pt idx="110">
                  <c:v>0.85160276006638169</c:v>
                </c:pt>
                <c:pt idx="111">
                  <c:v>0.86470434099047955</c:v>
                </c:pt>
                <c:pt idx="112">
                  <c:v>0.86470434099047955</c:v>
                </c:pt>
                <c:pt idx="113">
                  <c:v>0.87780592191457774</c:v>
                </c:pt>
                <c:pt idx="114">
                  <c:v>0.89090750283867592</c:v>
                </c:pt>
                <c:pt idx="115">
                  <c:v>0.93021224561097049</c:v>
                </c:pt>
                <c:pt idx="116">
                  <c:v>0.90400908376277411</c:v>
                </c:pt>
                <c:pt idx="117">
                  <c:v>0.93021224561097049</c:v>
                </c:pt>
                <c:pt idx="118">
                  <c:v>0.90400908376277411</c:v>
                </c:pt>
                <c:pt idx="119">
                  <c:v>0.93021224561097049</c:v>
                </c:pt>
                <c:pt idx="120">
                  <c:v>0.98261856930736324</c:v>
                </c:pt>
                <c:pt idx="121">
                  <c:v>0.93021224561097049</c:v>
                </c:pt>
                <c:pt idx="122">
                  <c:v>0.96951698838326505</c:v>
                </c:pt>
                <c:pt idx="123">
                  <c:v>0.96951698838326505</c:v>
                </c:pt>
                <c:pt idx="124">
                  <c:v>0.98261856930736324</c:v>
                </c:pt>
                <c:pt idx="125">
                  <c:v>0.98261856930736324</c:v>
                </c:pt>
                <c:pt idx="126">
                  <c:v>1.0088217311555596</c:v>
                </c:pt>
                <c:pt idx="127">
                  <c:v>1.035024893003756</c:v>
                </c:pt>
                <c:pt idx="128">
                  <c:v>1.0219233120796578</c:v>
                </c:pt>
                <c:pt idx="129">
                  <c:v>1.0612280548519522</c:v>
                </c:pt>
                <c:pt idx="130">
                  <c:v>1.0481264739278542</c:v>
                </c:pt>
                <c:pt idx="131">
                  <c:v>1.0743296357760503</c:v>
                </c:pt>
                <c:pt idx="132">
                  <c:v>1.0481264739278542</c:v>
                </c:pt>
                <c:pt idx="133">
                  <c:v>1.0612280548519522</c:v>
                </c:pt>
                <c:pt idx="134">
                  <c:v>1.0743296357760503</c:v>
                </c:pt>
                <c:pt idx="135">
                  <c:v>1.0874312167001483</c:v>
                </c:pt>
                <c:pt idx="136">
                  <c:v>1.1136343785483451</c:v>
                </c:pt>
                <c:pt idx="137">
                  <c:v>1.1136343785483451</c:v>
                </c:pt>
                <c:pt idx="138">
                  <c:v>1.1267359594724431</c:v>
                </c:pt>
                <c:pt idx="139">
                  <c:v>1.1398375403965413</c:v>
                </c:pt>
                <c:pt idx="140">
                  <c:v>1.1660407022447377</c:v>
                </c:pt>
                <c:pt idx="141">
                  <c:v>1.1660407022447377</c:v>
                </c:pt>
                <c:pt idx="142">
                  <c:v>1.1660407022447377</c:v>
                </c:pt>
                <c:pt idx="143">
                  <c:v>1.1791422831688356</c:v>
                </c:pt>
                <c:pt idx="144">
                  <c:v>1.1791422831688356</c:v>
                </c:pt>
                <c:pt idx="145">
                  <c:v>1.192243864092934</c:v>
                </c:pt>
                <c:pt idx="146">
                  <c:v>1.2053454450170322</c:v>
                </c:pt>
                <c:pt idx="147">
                  <c:v>1.2184470259411302</c:v>
                </c:pt>
                <c:pt idx="148">
                  <c:v>1.2446501877893266</c:v>
                </c:pt>
                <c:pt idx="149">
                  <c:v>1.2184470259411302</c:v>
                </c:pt>
                <c:pt idx="150">
                  <c:v>1.2315486068652288</c:v>
                </c:pt>
                <c:pt idx="151">
                  <c:v>1.2708533496375232</c:v>
                </c:pt>
                <c:pt idx="152">
                  <c:v>1.257751768713425</c:v>
                </c:pt>
                <c:pt idx="153">
                  <c:v>1.2708533496375232</c:v>
                </c:pt>
                <c:pt idx="154">
                  <c:v>1.2708533496375232</c:v>
                </c:pt>
                <c:pt idx="155">
                  <c:v>1.2970565114857193</c:v>
                </c:pt>
                <c:pt idx="156">
                  <c:v>1.3101580924098175</c:v>
                </c:pt>
                <c:pt idx="157">
                  <c:v>1.3232596733339159</c:v>
                </c:pt>
                <c:pt idx="158">
                  <c:v>1.3101580924098175</c:v>
                </c:pt>
                <c:pt idx="159">
                  <c:v>1.36256441610621</c:v>
                </c:pt>
                <c:pt idx="160">
                  <c:v>1.3494628351821121</c:v>
                </c:pt>
                <c:pt idx="161">
                  <c:v>1.3494628351821121</c:v>
                </c:pt>
                <c:pt idx="162">
                  <c:v>1.36256441610621</c:v>
                </c:pt>
                <c:pt idx="163">
                  <c:v>1.3756659970303085</c:v>
                </c:pt>
                <c:pt idx="164">
                  <c:v>1.3887675779544066</c:v>
                </c:pt>
                <c:pt idx="165">
                  <c:v>1.4018691588785046</c:v>
                </c:pt>
                <c:pt idx="166">
                  <c:v>1.3887675779544066</c:v>
                </c:pt>
                <c:pt idx="167">
                  <c:v>1.4018691588785046</c:v>
                </c:pt>
                <c:pt idx="168">
                  <c:v>1.4280723207267012</c:v>
                </c:pt>
                <c:pt idx="169">
                  <c:v>1.4280723207267012</c:v>
                </c:pt>
                <c:pt idx="170">
                  <c:v>1.4280723207267012</c:v>
                </c:pt>
                <c:pt idx="171">
                  <c:v>1.4411739016507996</c:v>
                </c:pt>
                <c:pt idx="172">
                  <c:v>1.4411739016507996</c:v>
                </c:pt>
                <c:pt idx="173">
                  <c:v>1.4935802253471921</c:v>
                </c:pt>
                <c:pt idx="174">
                  <c:v>1.4935802253471921</c:v>
                </c:pt>
                <c:pt idx="175">
                  <c:v>1.4673770634989958</c:v>
                </c:pt>
                <c:pt idx="176">
                  <c:v>1.4935802253471921</c:v>
                </c:pt>
                <c:pt idx="177">
                  <c:v>1.5197833871953883</c:v>
                </c:pt>
                <c:pt idx="178">
                  <c:v>1.5197833871953883</c:v>
                </c:pt>
                <c:pt idx="179">
                  <c:v>1.5328849681194865</c:v>
                </c:pt>
                <c:pt idx="180">
                  <c:v>1.5459865490435847</c:v>
                </c:pt>
                <c:pt idx="181">
                  <c:v>1.5459865490435847</c:v>
                </c:pt>
                <c:pt idx="182">
                  <c:v>1.5459865490435847</c:v>
                </c:pt>
                <c:pt idx="183">
                  <c:v>1.5590881299676826</c:v>
                </c:pt>
                <c:pt idx="184">
                  <c:v>1.5721897108917813</c:v>
                </c:pt>
                <c:pt idx="185">
                  <c:v>1.598392872739977</c:v>
                </c:pt>
                <c:pt idx="186">
                  <c:v>1.6114944536640758</c:v>
                </c:pt>
                <c:pt idx="187">
                  <c:v>1.6114944536640758</c:v>
                </c:pt>
                <c:pt idx="188">
                  <c:v>1.6114944536640758</c:v>
                </c:pt>
                <c:pt idx="189">
                  <c:v>1.637697615512272</c:v>
                </c:pt>
                <c:pt idx="190">
                  <c:v>1.637697615512272</c:v>
                </c:pt>
                <c:pt idx="191">
                  <c:v>1.637697615512272</c:v>
                </c:pt>
                <c:pt idx="192">
                  <c:v>1.6507991964363704</c:v>
                </c:pt>
                <c:pt idx="193">
                  <c:v>1.6639007773604682</c:v>
                </c:pt>
                <c:pt idx="194">
                  <c:v>1.6639007773604682</c:v>
                </c:pt>
                <c:pt idx="195">
                  <c:v>1.6901039392086645</c:v>
                </c:pt>
                <c:pt idx="196">
                  <c:v>1.6770023582845668</c:v>
                </c:pt>
                <c:pt idx="197">
                  <c:v>1.6901039392086645</c:v>
                </c:pt>
                <c:pt idx="198">
                  <c:v>1.7163071010568611</c:v>
                </c:pt>
                <c:pt idx="199">
                  <c:v>1.7425102629050573</c:v>
                </c:pt>
                <c:pt idx="200">
                  <c:v>1.7163071010568611</c:v>
                </c:pt>
                <c:pt idx="201">
                  <c:v>1.7818150056773516</c:v>
                </c:pt>
                <c:pt idx="202">
                  <c:v>1.7687134247532537</c:v>
                </c:pt>
                <c:pt idx="203">
                  <c:v>1.7687134247532537</c:v>
                </c:pt>
                <c:pt idx="204">
                  <c:v>1.7818150056773516</c:v>
                </c:pt>
                <c:pt idx="205">
                  <c:v>1.7818150056773516</c:v>
                </c:pt>
                <c:pt idx="206">
                  <c:v>1.7949165866014498</c:v>
                </c:pt>
                <c:pt idx="207">
                  <c:v>1.7949165866014498</c:v>
                </c:pt>
                <c:pt idx="208">
                  <c:v>1.8080181675255482</c:v>
                </c:pt>
                <c:pt idx="209">
                  <c:v>1.8342213293737446</c:v>
                </c:pt>
                <c:pt idx="210">
                  <c:v>1.8211197484496464</c:v>
                </c:pt>
                <c:pt idx="211">
                  <c:v>1.8473229102978423</c:v>
                </c:pt>
                <c:pt idx="212">
                  <c:v>1.8735260721460387</c:v>
                </c:pt>
                <c:pt idx="213">
                  <c:v>1.860424491221941</c:v>
                </c:pt>
                <c:pt idx="214">
                  <c:v>1.9128308149183337</c:v>
                </c:pt>
                <c:pt idx="215">
                  <c:v>1.8866276530701374</c:v>
                </c:pt>
                <c:pt idx="216">
                  <c:v>1.8866276530701374</c:v>
                </c:pt>
                <c:pt idx="217">
                  <c:v>1.899729233994236</c:v>
                </c:pt>
                <c:pt idx="218">
                  <c:v>1.9259323958424319</c:v>
                </c:pt>
                <c:pt idx="219">
                  <c:v>1.9259323958424319</c:v>
                </c:pt>
                <c:pt idx="220">
                  <c:v>1.9521355576906283</c:v>
                </c:pt>
                <c:pt idx="221">
                  <c:v>1.9521355576906283</c:v>
                </c:pt>
                <c:pt idx="222">
                  <c:v>1.9783387195388247</c:v>
                </c:pt>
                <c:pt idx="223">
                  <c:v>1.9914403004629231</c:v>
                </c:pt>
                <c:pt idx="224">
                  <c:v>1.9652371386147267</c:v>
                </c:pt>
                <c:pt idx="225">
                  <c:v>1.9914403004629231</c:v>
                </c:pt>
                <c:pt idx="226">
                  <c:v>1.9783387195388247</c:v>
                </c:pt>
                <c:pt idx="227">
                  <c:v>2.0045418813870208</c:v>
                </c:pt>
                <c:pt idx="228">
                  <c:v>2.0045418813870208</c:v>
                </c:pt>
                <c:pt idx="229">
                  <c:v>2.0176434623111192</c:v>
                </c:pt>
                <c:pt idx="230">
                  <c:v>2.0176434623111192</c:v>
                </c:pt>
                <c:pt idx="231">
                  <c:v>2.0176434623111192</c:v>
                </c:pt>
                <c:pt idx="232">
                  <c:v>2.0307450432352168</c:v>
                </c:pt>
                <c:pt idx="233">
                  <c:v>2.0438466241593156</c:v>
                </c:pt>
                <c:pt idx="234">
                  <c:v>2.0569482050834136</c:v>
                </c:pt>
                <c:pt idx="235">
                  <c:v>2.070049786007512</c:v>
                </c:pt>
                <c:pt idx="236">
                  <c:v>2.0831513669316104</c:v>
                </c:pt>
                <c:pt idx="237">
                  <c:v>2.0962529478557084</c:v>
                </c:pt>
                <c:pt idx="238">
                  <c:v>2.1355576906280032</c:v>
                </c:pt>
                <c:pt idx="239">
                  <c:v>2.1355576906280032</c:v>
                </c:pt>
                <c:pt idx="240">
                  <c:v>2.0962529478557084</c:v>
                </c:pt>
                <c:pt idx="241">
                  <c:v>2.1617608524761991</c:v>
                </c:pt>
                <c:pt idx="242">
                  <c:v>2.1486592715521011</c:v>
                </c:pt>
                <c:pt idx="243">
                  <c:v>2.1617608524761991</c:v>
                </c:pt>
                <c:pt idx="244">
                  <c:v>2.1617608524761991</c:v>
                </c:pt>
                <c:pt idx="245">
                  <c:v>2.1879640143243959</c:v>
                </c:pt>
                <c:pt idx="246">
                  <c:v>2.2010655952484939</c:v>
                </c:pt>
                <c:pt idx="247">
                  <c:v>2.2272687570966903</c:v>
                </c:pt>
                <c:pt idx="248">
                  <c:v>2.2010655952484939</c:v>
                </c:pt>
                <c:pt idx="249">
                  <c:v>2.2141671761725923</c:v>
                </c:pt>
                <c:pt idx="250">
                  <c:v>2.2272687570966903</c:v>
                </c:pt>
                <c:pt idx="251">
                  <c:v>2.2141671761725923</c:v>
                </c:pt>
                <c:pt idx="252">
                  <c:v>2.266573499868985</c:v>
                </c:pt>
                <c:pt idx="253">
                  <c:v>2.2534719189448862</c:v>
                </c:pt>
                <c:pt idx="254">
                  <c:v>2.266573499868985</c:v>
                </c:pt>
                <c:pt idx="255">
                  <c:v>2.279675080793083</c:v>
                </c:pt>
                <c:pt idx="256">
                  <c:v>2.266573499868985</c:v>
                </c:pt>
                <c:pt idx="257">
                  <c:v>2.2927766617171814</c:v>
                </c:pt>
                <c:pt idx="258">
                  <c:v>2.3058782426412789</c:v>
                </c:pt>
                <c:pt idx="259">
                  <c:v>2.3189798235653774</c:v>
                </c:pt>
                <c:pt idx="260">
                  <c:v>2.3582845663376717</c:v>
                </c:pt>
                <c:pt idx="261">
                  <c:v>2.3320814044894753</c:v>
                </c:pt>
                <c:pt idx="262">
                  <c:v>2.3320814044894753</c:v>
                </c:pt>
                <c:pt idx="263">
                  <c:v>2.3713861472617697</c:v>
                </c:pt>
                <c:pt idx="264">
                  <c:v>2.3320814044894753</c:v>
                </c:pt>
                <c:pt idx="265">
                  <c:v>2.3582845663376717</c:v>
                </c:pt>
                <c:pt idx="266">
                  <c:v>2.3844877281858681</c:v>
                </c:pt>
                <c:pt idx="267">
                  <c:v>2.4106908900340649</c:v>
                </c:pt>
                <c:pt idx="268">
                  <c:v>2.397589309109966</c:v>
                </c:pt>
                <c:pt idx="269">
                  <c:v>2.397589309109966</c:v>
                </c:pt>
                <c:pt idx="270">
                  <c:v>2.4237924709581629</c:v>
                </c:pt>
                <c:pt idx="271">
                  <c:v>2.4499956328063588</c:v>
                </c:pt>
                <c:pt idx="272">
                  <c:v>2.4368940518822608</c:v>
                </c:pt>
                <c:pt idx="273">
                  <c:v>2.4368940518822608</c:v>
                </c:pt>
                <c:pt idx="274">
                  <c:v>2.4630972137304576</c:v>
                </c:pt>
                <c:pt idx="275">
                  <c:v>2.4630972137304576</c:v>
                </c:pt>
                <c:pt idx="276">
                  <c:v>2.4761987946545552</c:v>
                </c:pt>
                <c:pt idx="277">
                  <c:v>2.489300375578654</c:v>
                </c:pt>
                <c:pt idx="278">
                  <c:v>2.5155035374268504</c:v>
                </c:pt>
                <c:pt idx="279">
                  <c:v>2.5286051183509484</c:v>
                </c:pt>
                <c:pt idx="280">
                  <c:v>2.5286051183509484</c:v>
                </c:pt>
                <c:pt idx="281">
                  <c:v>2.5548082801991443</c:v>
                </c:pt>
                <c:pt idx="282">
                  <c:v>2.5286051183509484</c:v>
                </c:pt>
                <c:pt idx="283">
                  <c:v>2.5417066992750463</c:v>
                </c:pt>
                <c:pt idx="284">
                  <c:v>2.5679098611232427</c:v>
                </c:pt>
                <c:pt idx="285">
                  <c:v>2.5548082801991443</c:v>
                </c:pt>
                <c:pt idx="286">
                  <c:v>2.5810114420473411</c:v>
                </c:pt>
                <c:pt idx="287">
                  <c:v>2.5679098611232427</c:v>
                </c:pt>
                <c:pt idx="288">
                  <c:v>2.5941130229714391</c:v>
                </c:pt>
                <c:pt idx="289">
                  <c:v>2.6072146038955375</c:v>
                </c:pt>
                <c:pt idx="290">
                  <c:v>2.6072146038955375</c:v>
                </c:pt>
                <c:pt idx="291">
                  <c:v>2.620316184819635</c:v>
                </c:pt>
                <c:pt idx="292">
                  <c:v>2.6334177657437334</c:v>
                </c:pt>
                <c:pt idx="293">
                  <c:v>2.6465193466678318</c:v>
                </c:pt>
                <c:pt idx="294">
                  <c:v>2.6465193466678318</c:v>
                </c:pt>
                <c:pt idx="295">
                  <c:v>2.6727225085160278</c:v>
                </c:pt>
                <c:pt idx="296">
                  <c:v>2.6858240894401262</c:v>
                </c:pt>
                <c:pt idx="297">
                  <c:v>2.6989256703642241</c:v>
                </c:pt>
                <c:pt idx="298">
                  <c:v>2.6989256703642241</c:v>
                </c:pt>
                <c:pt idx="299">
                  <c:v>2.6989256703642241</c:v>
                </c:pt>
                <c:pt idx="300">
                  <c:v>2.712027251288323</c:v>
                </c:pt>
                <c:pt idx="301">
                  <c:v>2.725128832212421</c:v>
                </c:pt>
                <c:pt idx="302">
                  <c:v>2.7382304131365194</c:v>
                </c:pt>
                <c:pt idx="303">
                  <c:v>2.725128832212421</c:v>
                </c:pt>
                <c:pt idx="304">
                  <c:v>2.7513319940606169</c:v>
                </c:pt>
                <c:pt idx="305">
                  <c:v>2.7906367368329121</c:v>
                </c:pt>
                <c:pt idx="306">
                  <c:v>2.7775351559088133</c:v>
                </c:pt>
                <c:pt idx="307">
                  <c:v>2.7644335749847149</c:v>
                </c:pt>
                <c:pt idx="308">
                  <c:v>2.7775351559088133</c:v>
                </c:pt>
                <c:pt idx="309">
                  <c:v>2.8037383177570101</c:v>
                </c:pt>
                <c:pt idx="310">
                  <c:v>2.7906367368329121</c:v>
                </c:pt>
                <c:pt idx="311">
                  <c:v>2.8168398986811081</c:v>
                </c:pt>
                <c:pt idx="312">
                  <c:v>2.8299414796052056</c:v>
                </c:pt>
                <c:pt idx="313">
                  <c:v>2.8430430605293044</c:v>
                </c:pt>
                <c:pt idx="314">
                  <c:v>2.8299414796052056</c:v>
                </c:pt>
                <c:pt idx="315">
                  <c:v>2.8561446414534024</c:v>
                </c:pt>
                <c:pt idx="316">
                  <c:v>2.8692462223775008</c:v>
                </c:pt>
                <c:pt idx="317">
                  <c:v>2.8692462223775008</c:v>
                </c:pt>
                <c:pt idx="318">
                  <c:v>2.8823478033015992</c:v>
                </c:pt>
                <c:pt idx="319">
                  <c:v>2.8823478033015992</c:v>
                </c:pt>
                <c:pt idx="320">
                  <c:v>2.8823478033015992</c:v>
                </c:pt>
                <c:pt idx="321">
                  <c:v>2.9216525460738931</c:v>
                </c:pt>
                <c:pt idx="322">
                  <c:v>2.9085509651497956</c:v>
                </c:pt>
                <c:pt idx="323">
                  <c:v>2.9216525460738931</c:v>
                </c:pt>
                <c:pt idx="324">
                  <c:v>2.9609572888461879</c:v>
                </c:pt>
                <c:pt idx="325">
                  <c:v>2.9609572888461879</c:v>
                </c:pt>
                <c:pt idx="326">
                  <c:v>2.9871604506943843</c:v>
                </c:pt>
                <c:pt idx="327">
                  <c:v>3.0133636125425807</c:v>
                </c:pt>
                <c:pt idx="328">
                  <c:v>2.9871604506943843</c:v>
                </c:pt>
                <c:pt idx="329">
                  <c:v>3.0002620316184823</c:v>
                </c:pt>
                <c:pt idx="330">
                  <c:v>3.0002620316184823</c:v>
                </c:pt>
                <c:pt idx="331">
                  <c:v>3.0133636125425807</c:v>
                </c:pt>
                <c:pt idx="332">
                  <c:v>3.0133636125425807</c:v>
                </c:pt>
                <c:pt idx="333">
                  <c:v>3.0264651934666786</c:v>
                </c:pt>
                <c:pt idx="334">
                  <c:v>3.039566774390777</c:v>
                </c:pt>
                <c:pt idx="335">
                  <c:v>3.0788715171630718</c:v>
                </c:pt>
                <c:pt idx="336">
                  <c:v>3.052668355314875</c:v>
                </c:pt>
                <c:pt idx="337">
                  <c:v>3.065769936238973</c:v>
                </c:pt>
                <c:pt idx="338">
                  <c:v>3.0919730980871694</c:v>
                </c:pt>
                <c:pt idx="339">
                  <c:v>3.0919730980871694</c:v>
                </c:pt>
                <c:pt idx="340">
                  <c:v>3.0788715171630718</c:v>
                </c:pt>
                <c:pt idx="341">
                  <c:v>3.1181762599353662</c:v>
                </c:pt>
                <c:pt idx="342">
                  <c:v>3.1181762599353662</c:v>
                </c:pt>
                <c:pt idx="343">
                  <c:v>3.1443794217835626</c:v>
                </c:pt>
                <c:pt idx="344">
                  <c:v>3.1312778408594641</c:v>
                </c:pt>
                <c:pt idx="345">
                  <c:v>3.1443794217835626</c:v>
                </c:pt>
                <c:pt idx="346">
                  <c:v>3.1574810027076605</c:v>
                </c:pt>
                <c:pt idx="347">
                  <c:v>3.1312778408594641</c:v>
                </c:pt>
                <c:pt idx="348">
                  <c:v>3.1574810027076605</c:v>
                </c:pt>
                <c:pt idx="349">
                  <c:v>3.1443794217835626</c:v>
                </c:pt>
                <c:pt idx="350">
                  <c:v>3.1967857454799549</c:v>
                </c:pt>
                <c:pt idx="351">
                  <c:v>3.2098873264040537</c:v>
                </c:pt>
                <c:pt idx="352">
                  <c:v>3.1967857454799549</c:v>
                </c:pt>
                <c:pt idx="353">
                  <c:v>0</c:v>
                </c:pt>
                <c:pt idx="355">
                  <c:v>3.2098873264040537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0E-744F-9CBD-08B8BF8002ED}"/>
            </c:ext>
          </c:extLst>
        </c:ser>
        <c:ser>
          <c:idx val="2"/>
          <c:order val="2"/>
          <c:tx>
            <c:v>8.1_39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'plaster 8.1_39'!$H$9:$H$811</c:f>
              <c:numCache>
                <c:formatCode>General</c:formatCode>
                <c:ptCount val="80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2.862000000000038E-6</c:v>
                </c:pt>
                <c:pt idx="10">
                  <c:v>5.088000000000057E-6</c:v>
                </c:pt>
                <c:pt idx="11">
                  <c:v>8.2680000000000604E-6</c:v>
                </c:pt>
                <c:pt idx="12">
                  <c:v>1.1130000000000009E-5</c:v>
                </c:pt>
                <c:pt idx="13">
                  <c:v>1.3356000000000029E-5</c:v>
                </c:pt>
                <c:pt idx="14">
                  <c:v>1.5900000000000014E-5</c:v>
                </c:pt>
                <c:pt idx="15">
                  <c:v>1.8762000000000052E-5</c:v>
                </c:pt>
                <c:pt idx="16">
                  <c:v>2.1306000000000036E-5</c:v>
                </c:pt>
                <c:pt idx="17">
                  <c:v>2.3532000000000055E-5</c:v>
                </c:pt>
                <c:pt idx="18">
                  <c:v>2.7030000000000021E-5</c:v>
                </c:pt>
                <c:pt idx="19">
                  <c:v>2.9574000000000005E-5</c:v>
                </c:pt>
                <c:pt idx="20">
                  <c:v>3.1482000000000062E-5</c:v>
                </c:pt>
                <c:pt idx="21">
                  <c:v>3.4026000000000043E-5</c:v>
                </c:pt>
                <c:pt idx="22">
                  <c:v>3.7524000000000015E-5</c:v>
                </c:pt>
                <c:pt idx="23">
                  <c:v>4.0067999999999997E-5</c:v>
                </c:pt>
                <c:pt idx="24">
                  <c:v>4.2611999999999984E-5</c:v>
                </c:pt>
                <c:pt idx="25">
                  <c:v>4.5791999999999991E-5</c:v>
                </c:pt>
                <c:pt idx="26">
                  <c:v>4.8654000000000026E-5</c:v>
                </c:pt>
                <c:pt idx="27">
                  <c:v>5.0561999999999988E-5</c:v>
                </c:pt>
                <c:pt idx="28">
                  <c:v>5.3105999999999976E-5</c:v>
                </c:pt>
                <c:pt idx="29">
                  <c:v>5.5968000000000017E-5</c:v>
                </c:pt>
                <c:pt idx="30">
                  <c:v>5.8194000000000033E-5</c:v>
                </c:pt>
                <c:pt idx="31">
                  <c:v>6.0420000000000048E-5</c:v>
                </c:pt>
                <c:pt idx="32">
                  <c:v>6.3600000000000055E-5</c:v>
                </c:pt>
                <c:pt idx="33">
                  <c:v>6.6780000000000062E-5</c:v>
                </c:pt>
                <c:pt idx="34">
                  <c:v>6.9005999999999996E-5</c:v>
                </c:pt>
                <c:pt idx="35">
                  <c:v>7.1232000000000012E-5</c:v>
                </c:pt>
                <c:pt idx="36">
                  <c:v>7.4729999999999971E-5</c:v>
                </c:pt>
                <c:pt idx="37">
                  <c:v>7.727400000000006E-5</c:v>
                </c:pt>
                <c:pt idx="38">
                  <c:v>7.9499999999999981E-5</c:v>
                </c:pt>
                <c:pt idx="39">
                  <c:v>8.2362000000000009E-5</c:v>
                </c:pt>
                <c:pt idx="40">
                  <c:v>8.5542000000000015E-5</c:v>
                </c:pt>
                <c:pt idx="41">
                  <c:v>8.7449999999999984E-5</c:v>
                </c:pt>
                <c:pt idx="42">
                  <c:v>8.999400000000006E-5</c:v>
                </c:pt>
                <c:pt idx="43">
                  <c:v>9.2856000000000007E-5</c:v>
                </c:pt>
                <c:pt idx="44">
                  <c:v>9.5718000000000048E-5</c:v>
                </c:pt>
                <c:pt idx="45">
                  <c:v>9.7943999999999969E-5</c:v>
                </c:pt>
                <c:pt idx="46">
                  <c:v>1.0080600000000002E-4</c:v>
                </c:pt>
                <c:pt idx="47">
                  <c:v>1.0398600000000002E-4</c:v>
                </c:pt>
                <c:pt idx="48">
                  <c:v>1.0621200000000005E-4</c:v>
                </c:pt>
                <c:pt idx="49">
                  <c:v>1.0843800000000006E-4</c:v>
                </c:pt>
                <c:pt idx="50">
                  <c:v>1.1129999999999999E-4</c:v>
                </c:pt>
                <c:pt idx="51">
                  <c:v>1.1448E-4</c:v>
                </c:pt>
                <c:pt idx="52">
                  <c:v>1.1670600000000002E-4</c:v>
                </c:pt>
                <c:pt idx="53">
                  <c:v>1.1925000000000001E-4</c:v>
                </c:pt>
                <c:pt idx="54">
                  <c:v>1.2243000000000001E-4</c:v>
                </c:pt>
                <c:pt idx="55">
                  <c:v>1.24974E-4</c:v>
                </c:pt>
                <c:pt idx="56">
                  <c:v>1.2720000000000003E-4</c:v>
                </c:pt>
                <c:pt idx="57">
                  <c:v>1.3006200000000004E-4</c:v>
                </c:pt>
                <c:pt idx="58">
                  <c:v>1.3324199999999997E-4</c:v>
                </c:pt>
                <c:pt idx="59">
                  <c:v>1.3515000000000003E-4</c:v>
                </c:pt>
                <c:pt idx="60">
                  <c:v>1.37694E-4</c:v>
                </c:pt>
                <c:pt idx="61">
                  <c:v>1.4087400000000001E-4</c:v>
                </c:pt>
                <c:pt idx="62">
                  <c:v>1.43418E-4</c:v>
                </c:pt>
                <c:pt idx="63">
                  <c:v>1.4532600000000004E-4</c:v>
                </c:pt>
                <c:pt idx="64">
                  <c:v>1.4787000000000003E-4</c:v>
                </c:pt>
                <c:pt idx="65">
                  <c:v>1.5168599999999997E-4</c:v>
                </c:pt>
                <c:pt idx="66">
                  <c:v>1.5391199999999997E-4</c:v>
                </c:pt>
                <c:pt idx="67">
                  <c:v>1.5645599999999997E-4</c:v>
                </c:pt>
                <c:pt idx="68">
                  <c:v>1.5963599999999997E-4</c:v>
                </c:pt>
                <c:pt idx="69">
                  <c:v>1.6218000000000005E-4</c:v>
                </c:pt>
                <c:pt idx="70">
                  <c:v>1.64406E-4</c:v>
                </c:pt>
                <c:pt idx="71">
                  <c:v>1.6695000000000007E-4</c:v>
                </c:pt>
                <c:pt idx="72">
                  <c:v>1.7013000000000005E-4</c:v>
                </c:pt>
                <c:pt idx="73">
                  <c:v>1.72356E-4</c:v>
                </c:pt>
                <c:pt idx="74">
                  <c:v>1.7458200000000011E-4</c:v>
                </c:pt>
                <c:pt idx="75">
                  <c:v>1.7776200000000012E-4</c:v>
                </c:pt>
                <c:pt idx="76">
                  <c:v>1.8062399999999997E-4</c:v>
                </c:pt>
                <c:pt idx="77">
                  <c:v>1.8285000000000008E-4</c:v>
                </c:pt>
                <c:pt idx="78">
                  <c:v>1.85076E-4</c:v>
                </c:pt>
                <c:pt idx="79">
                  <c:v>1.8825600000000001E-4</c:v>
                </c:pt>
                <c:pt idx="80">
                  <c:v>1.9143600000000002E-4</c:v>
                </c:pt>
                <c:pt idx="81">
                  <c:v>1.9366199999999994E-4</c:v>
                </c:pt>
                <c:pt idx="82">
                  <c:v>1.9652399999999998E-4</c:v>
                </c:pt>
                <c:pt idx="83">
                  <c:v>1.9938600000000002E-4</c:v>
                </c:pt>
                <c:pt idx="84">
                  <c:v>2.0161199999999994E-4</c:v>
                </c:pt>
                <c:pt idx="85">
                  <c:v>2.0383800000000005E-4</c:v>
                </c:pt>
                <c:pt idx="86">
                  <c:v>2.0701800000000006E-4</c:v>
                </c:pt>
                <c:pt idx="87">
                  <c:v>2.0956199999999994E-4</c:v>
                </c:pt>
                <c:pt idx="88">
                  <c:v>2.1178800000000005E-4</c:v>
                </c:pt>
                <c:pt idx="89">
                  <c:v>2.1465000000000009E-4</c:v>
                </c:pt>
                <c:pt idx="90">
                  <c:v>2.1814800000000004E-4</c:v>
                </c:pt>
                <c:pt idx="91">
                  <c:v>2.2005600000000002E-4</c:v>
                </c:pt>
                <c:pt idx="92">
                  <c:v>2.2228199999999997E-4</c:v>
                </c:pt>
                <c:pt idx="93">
                  <c:v>2.2546199999999995E-4</c:v>
                </c:pt>
                <c:pt idx="94">
                  <c:v>2.2832400000000002E-4</c:v>
                </c:pt>
                <c:pt idx="95">
                  <c:v>2.3054999999999994E-4</c:v>
                </c:pt>
                <c:pt idx="96">
                  <c:v>2.3309399999999999E-4</c:v>
                </c:pt>
                <c:pt idx="97">
                  <c:v>2.3659199999999996E-4</c:v>
                </c:pt>
                <c:pt idx="98">
                  <c:v>2.3881800000000007E-4</c:v>
                </c:pt>
                <c:pt idx="99">
                  <c:v>2.4104399999999999E-4</c:v>
                </c:pt>
                <c:pt idx="100">
                  <c:v>2.4390600000000003E-4</c:v>
                </c:pt>
                <c:pt idx="101">
                  <c:v>2.4708600000000004E-4</c:v>
                </c:pt>
                <c:pt idx="102">
                  <c:v>2.4931199999999996E-4</c:v>
                </c:pt>
                <c:pt idx="103">
                  <c:v>2.515380000000001E-4</c:v>
                </c:pt>
                <c:pt idx="104">
                  <c:v>2.5503600000000004E-4</c:v>
                </c:pt>
                <c:pt idx="105">
                  <c:v>2.5726199999999996E-4</c:v>
                </c:pt>
                <c:pt idx="106">
                  <c:v>2.5916999999999992E-4</c:v>
                </c:pt>
                <c:pt idx="107">
                  <c:v>2.6203199999999999E-4</c:v>
                </c:pt>
                <c:pt idx="108">
                  <c:v>2.6552999999999993E-4</c:v>
                </c:pt>
                <c:pt idx="109">
                  <c:v>2.6775600000000007E-4</c:v>
                </c:pt>
                <c:pt idx="110">
                  <c:v>2.7030000000000001E-4</c:v>
                </c:pt>
                <c:pt idx="111">
                  <c:v>2.7347999999999999E-4</c:v>
                </c:pt>
                <c:pt idx="112">
                  <c:v>2.7602400000000009E-4</c:v>
                </c:pt>
                <c:pt idx="113">
                  <c:v>2.7824999999999991E-4</c:v>
                </c:pt>
                <c:pt idx="114">
                  <c:v>2.8111199999999997E-4</c:v>
                </c:pt>
                <c:pt idx="115">
                  <c:v>2.8397400000000004E-4</c:v>
                </c:pt>
                <c:pt idx="116">
                  <c:v>2.8620000000000002E-4</c:v>
                </c:pt>
                <c:pt idx="117">
                  <c:v>2.884260000000001E-4</c:v>
                </c:pt>
                <c:pt idx="118">
                  <c:v>2.9192400000000005E-4</c:v>
                </c:pt>
                <c:pt idx="119">
                  <c:v>2.9478600000000011E-4</c:v>
                </c:pt>
                <c:pt idx="120">
                  <c:v>2.9669400000000002E-4</c:v>
                </c:pt>
                <c:pt idx="121">
                  <c:v>2.9892000000000005E-4</c:v>
                </c:pt>
                <c:pt idx="122">
                  <c:v>3.0273599999999996E-4</c:v>
                </c:pt>
                <c:pt idx="123">
                  <c:v>3.0528000000000006E-4</c:v>
                </c:pt>
                <c:pt idx="124">
                  <c:v>3.0750599999999987E-4</c:v>
                </c:pt>
                <c:pt idx="125">
                  <c:v>3.1036799999999994E-4</c:v>
                </c:pt>
                <c:pt idx="126">
                  <c:v>3.1323000000000001E-4</c:v>
                </c:pt>
                <c:pt idx="127">
                  <c:v>3.1545599999999998E-4</c:v>
                </c:pt>
                <c:pt idx="128">
                  <c:v>3.1768200000000007E-4</c:v>
                </c:pt>
                <c:pt idx="129">
                  <c:v>3.2086200000000005E-4</c:v>
                </c:pt>
                <c:pt idx="130">
                  <c:v>3.2340599999999988E-4</c:v>
                </c:pt>
                <c:pt idx="131">
                  <c:v>3.2563200000000002E-4</c:v>
                </c:pt>
                <c:pt idx="132">
                  <c:v>3.28812E-4</c:v>
                </c:pt>
                <c:pt idx="133">
                  <c:v>3.3199200000000003E-4</c:v>
                </c:pt>
                <c:pt idx="134">
                  <c:v>3.3390000000000004E-4</c:v>
                </c:pt>
                <c:pt idx="135">
                  <c:v>3.3612599999999991E-4</c:v>
                </c:pt>
                <c:pt idx="136">
                  <c:v>3.3930599999999994E-4</c:v>
                </c:pt>
                <c:pt idx="137">
                  <c:v>3.4248599999999992E-4</c:v>
                </c:pt>
                <c:pt idx="138">
                  <c:v>3.4471200000000006E-4</c:v>
                </c:pt>
                <c:pt idx="139">
                  <c:v>3.47256E-4</c:v>
                </c:pt>
                <c:pt idx="140">
                  <c:v>3.5043600000000003E-4</c:v>
                </c:pt>
                <c:pt idx="141">
                  <c:v>3.5266200000000011E-4</c:v>
                </c:pt>
                <c:pt idx="142">
                  <c:v>3.5488799999999998E-4</c:v>
                </c:pt>
                <c:pt idx="143">
                  <c:v>3.5775E-4</c:v>
                </c:pt>
                <c:pt idx="144">
                  <c:v>3.6061200000000006E-4</c:v>
                </c:pt>
                <c:pt idx="145">
                  <c:v>3.6283800000000004E-4</c:v>
                </c:pt>
                <c:pt idx="146">
                  <c:v>3.6570000000000011E-4</c:v>
                </c:pt>
                <c:pt idx="147">
                  <c:v>3.6919800000000005E-4</c:v>
                </c:pt>
                <c:pt idx="148">
                  <c:v>3.7110599999999995E-4</c:v>
                </c:pt>
                <c:pt idx="149">
                  <c:v>3.7333200000000004E-4</c:v>
                </c:pt>
                <c:pt idx="150">
                  <c:v>3.7619399999999994E-4</c:v>
                </c:pt>
                <c:pt idx="151">
                  <c:v>3.7969199999999994E-4</c:v>
                </c:pt>
                <c:pt idx="152">
                  <c:v>3.8160000000000006E-4</c:v>
                </c:pt>
                <c:pt idx="153">
                  <c:v>3.8414399999999989E-4</c:v>
                </c:pt>
                <c:pt idx="154">
                  <c:v>3.8732399999999993E-4</c:v>
                </c:pt>
                <c:pt idx="155">
                  <c:v>3.8986800000000003E-4</c:v>
                </c:pt>
                <c:pt idx="156">
                  <c:v>3.9241199999999991E-4</c:v>
                </c:pt>
                <c:pt idx="157">
                  <c:v>3.9495600000000002E-4</c:v>
                </c:pt>
                <c:pt idx="158">
                  <c:v>3.9781800000000003E-4</c:v>
                </c:pt>
                <c:pt idx="159">
                  <c:v>4.0004399999999995E-4</c:v>
                </c:pt>
                <c:pt idx="160">
                  <c:v>4.02588E-4</c:v>
                </c:pt>
                <c:pt idx="161">
                  <c:v>4.06086E-4</c:v>
                </c:pt>
                <c:pt idx="162">
                  <c:v>4.0831200000000003E-4</c:v>
                </c:pt>
                <c:pt idx="163">
                  <c:v>4.1022000000000009E-4</c:v>
                </c:pt>
                <c:pt idx="164">
                  <c:v>4.1308199999999989E-4</c:v>
                </c:pt>
                <c:pt idx="165">
                  <c:v>4.1689800000000013E-4</c:v>
                </c:pt>
                <c:pt idx="166">
                  <c:v>4.1912399999999994E-4</c:v>
                </c:pt>
                <c:pt idx="167">
                  <c:v>4.2134999999999997E-4</c:v>
                </c:pt>
                <c:pt idx="168">
                  <c:v>4.2452999999999995E-4</c:v>
                </c:pt>
                <c:pt idx="169">
                  <c:v>4.27074E-4</c:v>
                </c:pt>
                <c:pt idx="170">
                  <c:v>4.2929999999999992E-4</c:v>
                </c:pt>
                <c:pt idx="171">
                  <c:v>4.3184399999999997E-4</c:v>
                </c:pt>
                <c:pt idx="172">
                  <c:v>4.3470599999999998E-4</c:v>
                </c:pt>
                <c:pt idx="173">
                  <c:v>4.3724999999999998E-4</c:v>
                </c:pt>
                <c:pt idx="174">
                  <c:v>4.3947600000000006E-4</c:v>
                </c:pt>
                <c:pt idx="175">
                  <c:v>4.4329200000000002E-4</c:v>
                </c:pt>
                <c:pt idx="176">
                  <c:v>4.4583600000000007E-4</c:v>
                </c:pt>
                <c:pt idx="177">
                  <c:v>4.4774399999999997E-4</c:v>
                </c:pt>
                <c:pt idx="178">
                  <c:v>4.4997E-4</c:v>
                </c:pt>
                <c:pt idx="179">
                  <c:v>4.5378600000000002E-4</c:v>
                </c:pt>
                <c:pt idx="180">
                  <c:v>4.5633000000000002E-4</c:v>
                </c:pt>
                <c:pt idx="181">
                  <c:v>4.585560000000001E-4</c:v>
                </c:pt>
                <c:pt idx="182">
                  <c:v>4.6109999999999988E-4</c:v>
                </c:pt>
                <c:pt idx="183">
                  <c:v>4.6427999999999991E-4</c:v>
                </c:pt>
                <c:pt idx="184">
                  <c:v>4.6650600000000005E-4</c:v>
                </c:pt>
                <c:pt idx="185">
                  <c:v>4.6904999999999999E-4</c:v>
                </c:pt>
                <c:pt idx="186">
                  <c:v>4.71912E-4</c:v>
                </c:pt>
                <c:pt idx="187">
                  <c:v>4.7445600000000005E-4</c:v>
                </c:pt>
                <c:pt idx="188">
                  <c:v>4.7668200000000003E-4</c:v>
                </c:pt>
                <c:pt idx="189">
                  <c:v>4.7986199999999995E-4</c:v>
                </c:pt>
                <c:pt idx="190">
                  <c:v>4.8304200000000004E-4</c:v>
                </c:pt>
                <c:pt idx="191">
                  <c:v>4.8495E-4</c:v>
                </c:pt>
                <c:pt idx="192">
                  <c:v>4.8717600000000008E-4</c:v>
                </c:pt>
                <c:pt idx="193">
                  <c:v>4.9035600000000017E-4</c:v>
                </c:pt>
                <c:pt idx="194">
                  <c:v>4.9353600000000015E-4</c:v>
                </c:pt>
                <c:pt idx="195">
                  <c:v>4.9576199999999996E-4</c:v>
                </c:pt>
                <c:pt idx="196">
                  <c:v>4.9830600000000012E-4</c:v>
                </c:pt>
                <c:pt idx="197">
                  <c:v>5.0148599999999999E-4</c:v>
                </c:pt>
                <c:pt idx="198">
                  <c:v>5.0371200000000002E-4</c:v>
                </c:pt>
                <c:pt idx="199">
                  <c:v>5.0625599999999985E-4</c:v>
                </c:pt>
                <c:pt idx="200">
                  <c:v>5.0880000000000001E-4</c:v>
                </c:pt>
                <c:pt idx="201">
                  <c:v>5.1134400000000006E-4</c:v>
                </c:pt>
                <c:pt idx="202">
                  <c:v>5.1356999999999998E-4</c:v>
                </c:pt>
                <c:pt idx="203">
                  <c:v>5.1643200000000005E-4</c:v>
                </c:pt>
                <c:pt idx="204">
                  <c:v>5.2024799999999996E-4</c:v>
                </c:pt>
                <c:pt idx="205">
                  <c:v>5.2215599999999997E-4</c:v>
                </c:pt>
                <c:pt idx="206">
                  <c:v>5.2438199999999999E-4</c:v>
                </c:pt>
                <c:pt idx="207">
                  <c:v>5.2724400000000006E-4</c:v>
                </c:pt>
                <c:pt idx="208">
                  <c:v>5.3074200000000006E-4</c:v>
                </c:pt>
                <c:pt idx="209">
                  <c:v>5.3265000000000007E-4</c:v>
                </c:pt>
                <c:pt idx="210">
                  <c:v>5.3519400000000012E-4</c:v>
                </c:pt>
                <c:pt idx="211">
                  <c:v>5.3869200000000012E-4</c:v>
                </c:pt>
                <c:pt idx="212">
                  <c:v>5.4091799999999993E-4</c:v>
                </c:pt>
                <c:pt idx="213">
                  <c:v>5.4314399999999996E-4</c:v>
                </c:pt>
                <c:pt idx="214">
                  <c:v>5.4568800000000001E-4</c:v>
                </c:pt>
                <c:pt idx="215">
                  <c:v>5.488680000000001E-4</c:v>
                </c:pt>
                <c:pt idx="216">
                  <c:v>5.5109399999999991E-4</c:v>
                </c:pt>
                <c:pt idx="217">
                  <c:v>5.5363799999999996E-4</c:v>
                </c:pt>
                <c:pt idx="218">
                  <c:v>5.5713599999999996E-4</c:v>
                </c:pt>
                <c:pt idx="219">
                  <c:v>5.5968000000000001E-4</c:v>
                </c:pt>
                <c:pt idx="220">
                  <c:v>5.6190600000000004E-4</c:v>
                </c:pt>
                <c:pt idx="221">
                  <c:v>5.6413200000000017E-4</c:v>
                </c:pt>
                <c:pt idx="222">
                  <c:v>5.6763000000000007E-4</c:v>
                </c:pt>
                <c:pt idx="223">
                  <c:v>5.701739999999999E-4</c:v>
                </c:pt>
                <c:pt idx="224">
                  <c:v>5.7240000000000004E-4</c:v>
                </c:pt>
                <c:pt idx="225">
                  <c:v>5.75262E-4</c:v>
                </c:pt>
                <c:pt idx="226">
                  <c:v>5.7844199999999987E-4</c:v>
                </c:pt>
                <c:pt idx="227">
                  <c:v>5.8035000000000009E-4</c:v>
                </c:pt>
                <c:pt idx="228">
                  <c:v>5.8289399999999993E-4</c:v>
                </c:pt>
                <c:pt idx="229">
                  <c:v>5.8575599999999999E-4</c:v>
                </c:pt>
                <c:pt idx="230">
                  <c:v>5.8830000000000004E-4</c:v>
                </c:pt>
                <c:pt idx="231">
                  <c:v>5.9052600000000007E-4</c:v>
                </c:pt>
                <c:pt idx="232">
                  <c:v>5.9402400000000007E-4</c:v>
                </c:pt>
                <c:pt idx="233">
                  <c:v>5.9688600000000003E-4</c:v>
                </c:pt>
                <c:pt idx="234">
                  <c:v>5.9879399999999993E-4</c:v>
                </c:pt>
                <c:pt idx="235">
                  <c:v>6.0102000000000007E-4</c:v>
                </c:pt>
                <c:pt idx="236">
                  <c:v>6.0451800000000007E-4</c:v>
                </c:pt>
                <c:pt idx="237">
                  <c:v>6.0738000000000003E-4</c:v>
                </c:pt>
                <c:pt idx="238">
                  <c:v>6.0960600000000006E-4</c:v>
                </c:pt>
                <c:pt idx="239">
                  <c:v>6.1246800000000002E-4</c:v>
                </c:pt>
                <c:pt idx="240">
                  <c:v>6.1564800000000011E-4</c:v>
                </c:pt>
                <c:pt idx="241">
                  <c:v>6.1787399999999992E-4</c:v>
                </c:pt>
                <c:pt idx="242">
                  <c:v>6.2009999999999995E-4</c:v>
                </c:pt>
                <c:pt idx="243">
                  <c:v>6.2296200000000002E-4</c:v>
                </c:pt>
                <c:pt idx="244">
                  <c:v>6.2550600000000007E-4</c:v>
                </c:pt>
                <c:pt idx="245">
                  <c:v>6.280499999999999E-4</c:v>
                </c:pt>
                <c:pt idx="246">
                  <c:v>6.3059399999999995E-4</c:v>
                </c:pt>
                <c:pt idx="247">
                  <c:v>6.3409199999999995E-4</c:v>
                </c:pt>
                <c:pt idx="248">
                  <c:v>6.3631800000000008E-4</c:v>
                </c:pt>
                <c:pt idx="249">
                  <c:v>6.3822600000000009E-4</c:v>
                </c:pt>
                <c:pt idx="250">
                  <c:v>6.4140600000000007E-4</c:v>
                </c:pt>
                <c:pt idx="251">
                  <c:v>6.4522199999999998E-4</c:v>
                </c:pt>
                <c:pt idx="252">
                  <c:v>6.4681199999999986E-4</c:v>
                </c:pt>
                <c:pt idx="253">
                  <c:v>6.4935600000000002E-4</c:v>
                </c:pt>
                <c:pt idx="254">
                  <c:v>6.52536E-4</c:v>
                </c:pt>
                <c:pt idx="255">
                  <c:v>6.5507999999999994E-4</c:v>
                </c:pt>
                <c:pt idx="256">
                  <c:v>6.5730600000000008E-4</c:v>
                </c:pt>
                <c:pt idx="257">
                  <c:v>6.5984999999999991E-4</c:v>
                </c:pt>
                <c:pt idx="258">
                  <c:v>6.6271199999999998E-4</c:v>
                </c:pt>
                <c:pt idx="259">
                  <c:v>6.6525600000000003E-4</c:v>
                </c:pt>
                <c:pt idx="260">
                  <c:v>6.6748200000000006E-4</c:v>
                </c:pt>
                <c:pt idx="261">
                  <c:v>6.7097999999999995E-4</c:v>
                </c:pt>
                <c:pt idx="262">
                  <c:v>6.7352400000000011E-4</c:v>
                </c:pt>
                <c:pt idx="263">
                  <c:v>6.7574999999999992E-4</c:v>
                </c:pt>
                <c:pt idx="264">
                  <c:v>6.7797600000000006E-4</c:v>
                </c:pt>
                <c:pt idx="265">
                  <c:v>6.8147400000000006E-4</c:v>
                </c:pt>
                <c:pt idx="266">
                  <c:v>6.8369999999999998E-4</c:v>
                </c:pt>
                <c:pt idx="267">
                  <c:v>6.8624400000000002E-4</c:v>
                </c:pt>
                <c:pt idx="268">
                  <c:v>6.8942400000000011E-4</c:v>
                </c:pt>
                <c:pt idx="269">
                  <c:v>6.9228600000000007E-4</c:v>
                </c:pt>
                <c:pt idx="270">
                  <c:v>6.9451199999999999E-4</c:v>
                </c:pt>
                <c:pt idx="271">
                  <c:v>6.9673799999999991E-4</c:v>
                </c:pt>
                <c:pt idx="272">
                  <c:v>6.99918E-4</c:v>
                </c:pt>
                <c:pt idx="273">
                  <c:v>7.0246200000000005E-4</c:v>
                </c:pt>
                <c:pt idx="274">
                  <c:v>7.0468799999999986E-4</c:v>
                </c:pt>
                <c:pt idx="275">
                  <c:v>7.0755000000000004E-4</c:v>
                </c:pt>
                <c:pt idx="276">
                  <c:v>7.1072999999999991E-4</c:v>
                </c:pt>
                <c:pt idx="277">
                  <c:v>7.1295599999999994E-4</c:v>
                </c:pt>
                <c:pt idx="278">
                  <c:v>7.1518200000000008E-4</c:v>
                </c:pt>
                <c:pt idx="279">
                  <c:v>7.1867999999999997E-4</c:v>
                </c:pt>
                <c:pt idx="280">
                  <c:v>7.2122400000000013E-4</c:v>
                </c:pt>
                <c:pt idx="281">
                  <c:v>7.2344999999999994E-4</c:v>
                </c:pt>
                <c:pt idx="282">
                  <c:v>7.2631200000000001E-4</c:v>
                </c:pt>
                <c:pt idx="283">
                  <c:v>7.2949199999999999E-4</c:v>
                </c:pt>
                <c:pt idx="284">
                  <c:v>7.314E-4</c:v>
                </c:pt>
                <c:pt idx="285">
                  <c:v>7.3426200000000007E-4</c:v>
                </c:pt>
                <c:pt idx="286">
                  <c:v>7.368059999999999E-4</c:v>
                </c:pt>
                <c:pt idx="287">
                  <c:v>7.3934999999999995E-4</c:v>
                </c:pt>
                <c:pt idx="288">
                  <c:v>7.4157599999999998E-4</c:v>
                </c:pt>
                <c:pt idx="289">
                  <c:v>7.4475600000000006E-4</c:v>
                </c:pt>
                <c:pt idx="290">
                  <c:v>7.4793599999999994E-4</c:v>
                </c:pt>
                <c:pt idx="291">
                  <c:v>7.4984399999999984E-4</c:v>
                </c:pt>
                <c:pt idx="292">
                  <c:v>7.5238799999999989E-4</c:v>
                </c:pt>
                <c:pt idx="293">
                  <c:v>7.5556799999999997E-4</c:v>
                </c:pt>
                <c:pt idx="294">
                  <c:v>7.5842999999999993E-4</c:v>
                </c:pt>
                <c:pt idx="295">
                  <c:v>7.6065599999999996E-4</c:v>
                </c:pt>
                <c:pt idx="296">
                  <c:v>7.6320000000000001E-4</c:v>
                </c:pt>
                <c:pt idx="297">
                  <c:v>7.663800000000001E-4</c:v>
                </c:pt>
                <c:pt idx="298">
                  <c:v>7.6860599999999991E-4</c:v>
                </c:pt>
                <c:pt idx="299">
                  <c:v>7.7114999999999996E-4</c:v>
                </c:pt>
                <c:pt idx="300">
                  <c:v>7.7401200000000003E-4</c:v>
                </c:pt>
                <c:pt idx="301">
                  <c:v>7.7687399999999988E-4</c:v>
                </c:pt>
                <c:pt idx="302">
                  <c:v>7.7910000000000002E-4</c:v>
                </c:pt>
                <c:pt idx="303">
                  <c:v>7.8164399999999996E-4</c:v>
                </c:pt>
                <c:pt idx="304">
                  <c:v>7.8482399999999983E-4</c:v>
                </c:pt>
                <c:pt idx="305">
                  <c:v>7.8736799999999999E-4</c:v>
                </c:pt>
                <c:pt idx="306">
                  <c:v>7.8959399999999991E-4</c:v>
                </c:pt>
                <c:pt idx="307">
                  <c:v>7.9245600000000008E-4</c:v>
                </c:pt>
                <c:pt idx="308">
                  <c:v>7.9563599999999996E-4</c:v>
                </c:pt>
                <c:pt idx="309">
                  <c:v>7.9786199999999999E-4</c:v>
                </c:pt>
                <c:pt idx="310">
                  <c:v>8.0040600000000003E-4</c:v>
                </c:pt>
                <c:pt idx="311">
                  <c:v>8.0358600000000012E-4</c:v>
                </c:pt>
                <c:pt idx="312">
                  <c:v>8.0613000000000006E-4</c:v>
                </c:pt>
                <c:pt idx="313">
                  <c:v>8.0835599999999987E-4</c:v>
                </c:pt>
                <c:pt idx="314">
                  <c:v>8.1090000000000003E-4</c:v>
                </c:pt>
                <c:pt idx="315">
                  <c:v>8.1376199999999999E-4</c:v>
                </c:pt>
                <c:pt idx="316">
                  <c:v>8.1630600000000015E-4</c:v>
                </c:pt>
                <c:pt idx="317">
                  <c:v>8.1853199999999985E-4</c:v>
                </c:pt>
                <c:pt idx="318">
                  <c:v>8.2202999999999985E-4</c:v>
                </c:pt>
                <c:pt idx="319">
                  <c:v>8.2457400000000001E-4</c:v>
                </c:pt>
                <c:pt idx="320">
                  <c:v>8.2680000000000004E-4</c:v>
                </c:pt>
                <c:pt idx="321">
                  <c:v>8.2934400000000009E-4</c:v>
                </c:pt>
                <c:pt idx="322">
                  <c:v>8.3252400000000007E-4</c:v>
                </c:pt>
                <c:pt idx="323">
                  <c:v>8.3506800000000023E-4</c:v>
                </c:pt>
                <c:pt idx="324">
                  <c:v>8.3729399999999993E-4</c:v>
                </c:pt>
                <c:pt idx="325">
                  <c:v>8.4079199999999993E-4</c:v>
                </c:pt>
                <c:pt idx="326">
                  <c:v>8.4333599999999987E-4</c:v>
                </c:pt>
                <c:pt idx="327">
                  <c:v>8.4556200000000001E-4</c:v>
                </c:pt>
                <c:pt idx="328">
                  <c:v>8.4810600000000016E-4</c:v>
                </c:pt>
                <c:pt idx="329">
                  <c:v>8.5096800000000012E-4</c:v>
                </c:pt>
                <c:pt idx="330">
                  <c:v>8.5351199999999996E-4</c:v>
                </c:pt>
                <c:pt idx="331">
                  <c:v>8.5541999999999997E-4</c:v>
                </c:pt>
                <c:pt idx="332">
                  <c:v>8.5860000000000005E-4</c:v>
                </c:pt>
                <c:pt idx="333">
                  <c:v>8.6178000000000003E-4</c:v>
                </c:pt>
                <c:pt idx="334">
                  <c:v>8.6400600000000017E-4</c:v>
                </c:pt>
                <c:pt idx="335">
                  <c:v>8.6623199999999998E-4</c:v>
                </c:pt>
                <c:pt idx="336">
                  <c:v>8.6941199999999985E-4</c:v>
                </c:pt>
                <c:pt idx="337">
                  <c:v>8.7227400000000003E-4</c:v>
                </c:pt>
                <c:pt idx="338">
                  <c:v>8.7450000000000006E-4</c:v>
                </c:pt>
                <c:pt idx="339">
                  <c:v>8.7736200000000013E-4</c:v>
                </c:pt>
                <c:pt idx="340">
                  <c:v>8.8054200000000011E-4</c:v>
                </c:pt>
                <c:pt idx="341">
                  <c:v>8.824499999999999E-4</c:v>
                </c:pt>
                <c:pt idx="342">
                  <c:v>8.8499400000000006E-4</c:v>
                </c:pt>
                <c:pt idx="343">
                  <c:v>8.8785600000000002E-4</c:v>
                </c:pt>
                <c:pt idx="344">
                  <c:v>8.9071799999999998E-4</c:v>
                </c:pt>
                <c:pt idx="345">
                  <c:v>8.9294400000000012E-4</c:v>
                </c:pt>
                <c:pt idx="346">
                  <c:v>8.9580600000000018E-4</c:v>
                </c:pt>
                <c:pt idx="347">
                  <c:v>8.9898599999999984E-4</c:v>
                </c:pt>
                <c:pt idx="348">
                  <c:v>9.0121199999999998E-4</c:v>
                </c:pt>
                <c:pt idx="349">
                  <c:v>9.0343800000000001E-4</c:v>
                </c:pt>
                <c:pt idx="350">
                  <c:v>9.0630000000000007E-4</c:v>
                </c:pt>
                <c:pt idx="351">
                  <c:v>9.0948000000000016E-4</c:v>
                </c:pt>
                <c:pt idx="352">
                  <c:v>9.1170599999999987E-4</c:v>
                </c:pt>
                <c:pt idx="353">
                  <c:v>9.1424999999999981E-4</c:v>
                </c:pt>
                <c:pt idx="354">
                  <c:v>9.1742999999999989E-4</c:v>
                </c:pt>
                <c:pt idx="355">
                  <c:v>9.1997400000000005E-4</c:v>
                </c:pt>
                <c:pt idx="356">
                  <c:v>9.2220000000000008E-4</c:v>
                </c:pt>
                <c:pt idx="357">
                  <c:v>9.2506200000000015E-4</c:v>
                </c:pt>
                <c:pt idx="358">
                  <c:v>9.2824200000000024E-4</c:v>
                </c:pt>
                <c:pt idx="359">
                  <c:v>9.3014999999999992E-4</c:v>
                </c:pt>
                <c:pt idx="360">
                  <c:v>9.3269400000000008E-4</c:v>
                </c:pt>
                <c:pt idx="361">
                  <c:v>9.3587399999999995E-4</c:v>
                </c:pt>
                <c:pt idx="362">
                  <c:v>9.3841800000000011E-4</c:v>
                </c:pt>
                <c:pt idx="363">
                  <c:v>9.4064399999999981E-4</c:v>
                </c:pt>
                <c:pt idx="364">
                  <c:v>9.4286999999999995E-4</c:v>
                </c:pt>
                <c:pt idx="365">
                  <c:v>9.4668599999999986E-4</c:v>
                </c:pt>
                <c:pt idx="366">
                  <c:v>9.48912E-4</c:v>
                </c:pt>
                <c:pt idx="367">
                  <c:v>9.5145600000000015E-4</c:v>
                </c:pt>
                <c:pt idx="368">
                  <c:v>9.5463600000000003E-4</c:v>
                </c:pt>
                <c:pt idx="369">
                  <c:v>9.5717999999999975E-4</c:v>
                </c:pt>
                <c:pt idx="370">
                  <c:v>9.5940599999999989E-4</c:v>
                </c:pt>
                <c:pt idx="371">
                  <c:v>9.6194999999999983E-4</c:v>
                </c:pt>
                <c:pt idx="372">
                  <c:v>9.6512999999999992E-4</c:v>
                </c:pt>
                <c:pt idx="373">
                  <c:v>9.6735600000000005E-4</c:v>
                </c:pt>
                <c:pt idx="374">
                  <c:v>9.6958199999999976E-4</c:v>
                </c:pt>
                <c:pt idx="375">
                  <c:v>9.7276199999999985E-4</c:v>
                </c:pt>
                <c:pt idx="376">
                  <c:v>9.7594199999999983E-4</c:v>
                </c:pt>
                <c:pt idx="377">
                  <c:v>9.7784999999999994E-4</c:v>
                </c:pt>
                <c:pt idx="378">
                  <c:v>9.8007600000000008E-4</c:v>
                </c:pt>
                <c:pt idx="379">
                  <c:v>9.8325600000000006E-4</c:v>
                </c:pt>
                <c:pt idx="380">
                  <c:v>9.8643600000000004E-4</c:v>
                </c:pt>
                <c:pt idx="381">
                  <c:v>9.8866199999999996E-4</c:v>
                </c:pt>
                <c:pt idx="382">
                  <c:v>9.912059999999999E-4</c:v>
                </c:pt>
                <c:pt idx="383">
                  <c:v>9.9438599999999988E-4</c:v>
                </c:pt>
                <c:pt idx="384">
                  <c:v>9.9661200000000002E-4</c:v>
                </c:pt>
                <c:pt idx="385">
                  <c:v>9.9883799999999972E-4</c:v>
                </c:pt>
                <c:pt idx="386">
                  <c:v>1.0020179999999997E-3</c:v>
                </c:pt>
                <c:pt idx="387">
                  <c:v>1.0045619999999999E-3</c:v>
                </c:pt>
              </c:numCache>
            </c:numRef>
          </c:xVal>
          <c:yVal>
            <c:numRef>
              <c:f>'plaster 8.1_39'!$G$9:$G$811</c:f>
              <c:numCache>
                <c:formatCode>General</c:formatCode>
                <c:ptCount val="80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2.6699893200427184E-2</c:v>
                </c:pt>
                <c:pt idx="10">
                  <c:v>2.6699893200427184E-2</c:v>
                </c:pt>
                <c:pt idx="11">
                  <c:v>4.0049839800640787E-2</c:v>
                </c:pt>
                <c:pt idx="12">
                  <c:v>5.3399786400854403E-2</c:v>
                </c:pt>
                <c:pt idx="13">
                  <c:v>4.0049839800640787E-2</c:v>
                </c:pt>
                <c:pt idx="14">
                  <c:v>2.6699893200427184E-2</c:v>
                </c:pt>
                <c:pt idx="15">
                  <c:v>6.6749733001067998E-2</c:v>
                </c:pt>
                <c:pt idx="16">
                  <c:v>4.0049839800640787E-2</c:v>
                </c:pt>
                <c:pt idx="17">
                  <c:v>6.6749733001067998E-2</c:v>
                </c:pt>
                <c:pt idx="18">
                  <c:v>5.3399786400854403E-2</c:v>
                </c:pt>
                <c:pt idx="19">
                  <c:v>8.0099679601281573E-2</c:v>
                </c:pt>
                <c:pt idx="20">
                  <c:v>6.6749733001067998E-2</c:v>
                </c:pt>
                <c:pt idx="21">
                  <c:v>9.3449626201495176E-2</c:v>
                </c:pt>
                <c:pt idx="22">
                  <c:v>0.10679957280170881</c:v>
                </c:pt>
                <c:pt idx="23">
                  <c:v>0.10679957280170881</c:v>
                </c:pt>
                <c:pt idx="24">
                  <c:v>9.3449626201495176E-2</c:v>
                </c:pt>
                <c:pt idx="25">
                  <c:v>0.12014951940192241</c:v>
                </c:pt>
                <c:pt idx="26">
                  <c:v>0.13349946600213597</c:v>
                </c:pt>
                <c:pt idx="27">
                  <c:v>0.13349946600213597</c:v>
                </c:pt>
                <c:pt idx="28">
                  <c:v>0.12014951940192241</c:v>
                </c:pt>
                <c:pt idx="29">
                  <c:v>0.13349946600213597</c:v>
                </c:pt>
                <c:pt idx="30">
                  <c:v>0.1601993592025632</c:v>
                </c:pt>
                <c:pt idx="31">
                  <c:v>0.1601993592025632</c:v>
                </c:pt>
                <c:pt idx="32">
                  <c:v>0.1468494126023496</c:v>
                </c:pt>
                <c:pt idx="33">
                  <c:v>0.18689925240299041</c:v>
                </c:pt>
                <c:pt idx="34">
                  <c:v>0.18689925240299041</c:v>
                </c:pt>
                <c:pt idx="35">
                  <c:v>0.18689925240299041</c:v>
                </c:pt>
                <c:pt idx="36">
                  <c:v>0.1601993592025632</c:v>
                </c:pt>
                <c:pt idx="37">
                  <c:v>0.20024919900320398</c:v>
                </c:pt>
                <c:pt idx="38">
                  <c:v>0.18689925240299041</c:v>
                </c:pt>
                <c:pt idx="39">
                  <c:v>0.21359914560341764</c:v>
                </c:pt>
                <c:pt idx="40">
                  <c:v>0.20024919900320398</c:v>
                </c:pt>
                <c:pt idx="41">
                  <c:v>0.20024919900320398</c:v>
                </c:pt>
                <c:pt idx="42">
                  <c:v>0.22694909220363116</c:v>
                </c:pt>
                <c:pt idx="43">
                  <c:v>0.21359914560341764</c:v>
                </c:pt>
                <c:pt idx="44">
                  <c:v>0.22694909220363116</c:v>
                </c:pt>
                <c:pt idx="45">
                  <c:v>0.24029903880384476</c:v>
                </c:pt>
                <c:pt idx="46">
                  <c:v>0.22694909220363116</c:v>
                </c:pt>
                <c:pt idx="47">
                  <c:v>0.24029903880384476</c:v>
                </c:pt>
                <c:pt idx="48">
                  <c:v>0.24029903880384476</c:v>
                </c:pt>
                <c:pt idx="49">
                  <c:v>0.22694909220363116</c:v>
                </c:pt>
                <c:pt idx="50">
                  <c:v>0.25364898540405845</c:v>
                </c:pt>
                <c:pt idx="51">
                  <c:v>0.25364898540405845</c:v>
                </c:pt>
                <c:pt idx="52">
                  <c:v>0.26699893200427199</c:v>
                </c:pt>
                <c:pt idx="53">
                  <c:v>0.26699893200427199</c:v>
                </c:pt>
                <c:pt idx="54">
                  <c:v>0.29369882520469914</c:v>
                </c:pt>
                <c:pt idx="55">
                  <c:v>0.29369882520469914</c:v>
                </c:pt>
                <c:pt idx="56">
                  <c:v>0.26699893200427199</c:v>
                </c:pt>
                <c:pt idx="57">
                  <c:v>0.29369882520469914</c:v>
                </c:pt>
                <c:pt idx="58">
                  <c:v>0.32039871840512646</c:v>
                </c:pt>
                <c:pt idx="59">
                  <c:v>0.3070487718049128</c:v>
                </c:pt>
                <c:pt idx="60">
                  <c:v>0.3070487718049128</c:v>
                </c:pt>
                <c:pt idx="61">
                  <c:v>0.3070487718049128</c:v>
                </c:pt>
                <c:pt idx="62">
                  <c:v>0.36044855820576716</c:v>
                </c:pt>
                <c:pt idx="63">
                  <c:v>0.33374866500533995</c:v>
                </c:pt>
                <c:pt idx="64">
                  <c:v>0.36044855820576716</c:v>
                </c:pt>
                <c:pt idx="65">
                  <c:v>0.36044855820576716</c:v>
                </c:pt>
                <c:pt idx="66">
                  <c:v>0.34709861160555355</c:v>
                </c:pt>
                <c:pt idx="67">
                  <c:v>0.3737985048059807</c:v>
                </c:pt>
                <c:pt idx="68">
                  <c:v>0.34709861160555355</c:v>
                </c:pt>
                <c:pt idx="69">
                  <c:v>0.3737985048059807</c:v>
                </c:pt>
                <c:pt idx="70">
                  <c:v>0.38714845140619436</c:v>
                </c:pt>
                <c:pt idx="71">
                  <c:v>0.38714845140619436</c:v>
                </c:pt>
                <c:pt idx="72">
                  <c:v>0.38714845140619436</c:v>
                </c:pt>
                <c:pt idx="73">
                  <c:v>0.3737985048059807</c:v>
                </c:pt>
                <c:pt idx="74">
                  <c:v>0.38714845140619436</c:v>
                </c:pt>
                <c:pt idx="75">
                  <c:v>0.38714845140619436</c:v>
                </c:pt>
                <c:pt idx="76">
                  <c:v>0.38714845140619436</c:v>
                </c:pt>
                <c:pt idx="77">
                  <c:v>0.38714845140619436</c:v>
                </c:pt>
                <c:pt idx="78">
                  <c:v>0.40049839800640807</c:v>
                </c:pt>
                <c:pt idx="79">
                  <c:v>0.42719829120683522</c:v>
                </c:pt>
                <c:pt idx="80">
                  <c:v>0.44054823780704877</c:v>
                </c:pt>
                <c:pt idx="81">
                  <c:v>0.44054823780704877</c:v>
                </c:pt>
                <c:pt idx="82">
                  <c:v>0.44054823780704877</c:v>
                </c:pt>
                <c:pt idx="83">
                  <c:v>0.49394802420790312</c:v>
                </c:pt>
                <c:pt idx="84">
                  <c:v>0.45389818440726232</c:v>
                </c:pt>
                <c:pt idx="85">
                  <c:v>0.45389818440726232</c:v>
                </c:pt>
                <c:pt idx="86">
                  <c:v>0.46724813100747592</c:v>
                </c:pt>
                <c:pt idx="87">
                  <c:v>0.48059807760768963</c:v>
                </c:pt>
                <c:pt idx="88">
                  <c:v>0.50729797080811678</c:v>
                </c:pt>
                <c:pt idx="89">
                  <c:v>0.49394802420790312</c:v>
                </c:pt>
                <c:pt idx="90">
                  <c:v>0.48059807760768963</c:v>
                </c:pt>
                <c:pt idx="91">
                  <c:v>0.48059807760768963</c:v>
                </c:pt>
                <c:pt idx="92">
                  <c:v>0.52064791740833039</c:v>
                </c:pt>
                <c:pt idx="93">
                  <c:v>0.50729797080811678</c:v>
                </c:pt>
                <c:pt idx="94">
                  <c:v>0.52064791740833039</c:v>
                </c:pt>
                <c:pt idx="95">
                  <c:v>0.54734781060875748</c:v>
                </c:pt>
                <c:pt idx="96">
                  <c:v>0.54734781060875748</c:v>
                </c:pt>
                <c:pt idx="97">
                  <c:v>0.54734781060875748</c:v>
                </c:pt>
                <c:pt idx="98">
                  <c:v>0.56069775720897119</c:v>
                </c:pt>
                <c:pt idx="99">
                  <c:v>0.56069775720897119</c:v>
                </c:pt>
                <c:pt idx="100">
                  <c:v>0.56069775720897119</c:v>
                </c:pt>
                <c:pt idx="101">
                  <c:v>0.58739765040939829</c:v>
                </c:pt>
                <c:pt idx="102">
                  <c:v>0.56069775720897119</c:v>
                </c:pt>
                <c:pt idx="103">
                  <c:v>0.58739765040939829</c:v>
                </c:pt>
                <c:pt idx="104">
                  <c:v>0.58739765040939829</c:v>
                </c:pt>
                <c:pt idx="105">
                  <c:v>0.57404770380918479</c:v>
                </c:pt>
                <c:pt idx="106">
                  <c:v>0.60074759700961189</c:v>
                </c:pt>
                <c:pt idx="107">
                  <c:v>0.60074759700961189</c:v>
                </c:pt>
                <c:pt idx="108">
                  <c:v>0.60074759700961189</c:v>
                </c:pt>
                <c:pt idx="109">
                  <c:v>0.66749733001068001</c:v>
                </c:pt>
                <c:pt idx="110">
                  <c:v>0.65414738341046641</c:v>
                </c:pt>
                <c:pt idx="111">
                  <c:v>0.66749733001068001</c:v>
                </c:pt>
                <c:pt idx="112">
                  <c:v>0.66749733001068001</c:v>
                </c:pt>
                <c:pt idx="113">
                  <c:v>0.66749733001068001</c:v>
                </c:pt>
                <c:pt idx="114">
                  <c:v>0.65414738341046641</c:v>
                </c:pt>
                <c:pt idx="115">
                  <c:v>0.66749733001068001</c:v>
                </c:pt>
                <c:pt idx="116">
                  <c:v>0.69419722321110711</c:v>
                </c:pt>
                <c:pt idx="117">
                  <c:v>0.70754716981132082</c:v>
                </c:pt>
                <c:pt idx="118">
                  <c:v>0.69419722321110711</c:v>
                </c:pt>
                <c:pt idx="119">
                  <c:v>0.73424706301174814</c:v>
                </c:pt>
                <c:pt idx="120">
                  <c:v>0.69419722321110711</c:v>
                </c:pt>
                <c:pt idx="121">
                  <c:v>0.72089711641153431</c:v>
                </c:pt>
                <c:pt idx="122">
                  <c:v>0.74759700961196163</c:v>
                </c:pt>
                <c:pt idx="123">
                  <c:v>0.73424706301174814</c:v>
                </c:pt>
                <c:pt idx="124">
                  <c:v>0.73424706301174814</c:v>
                </c:pt>
                <c:pt idx="125">
                  <c:v>0.74759700961196163</c:v>
                </c:pt>
                <c:pt idx="126">
                  <c:v>0.77429690281238872</c:v>
                </c:pt>
                <c:pt idx="127">
                  <c:v>0.77429690281238872</c:v>
                </c:pt>
                <c:pt idx="128">
                  <c:v>0.76094695621217512</c:v>
                </c:pt>
                <c:pt idx="129">
                  <c:v>0.77429690281238872</c:v>
                </c:pt>
                <c:pt idx="130">
                  <c:v>0.78764684941260243</c:v>
                </c:pt>
                <c:pt idx="131">
                  <c:v>0.80099679601281615</c:v>
                </c:pt>
                <c:pt idx="132">
                  <c:v>0.77429690281238872</c:v>
                </c:pt>
                <c:pt idx="133">
                  <c:v>0.78764684941260243</c:v>
                </c:pt>
                <c:pt idx="134">
                  <c:v>0.80099679601281615</c:v>
                </c:pt>
                <c:pt idx="135">
                  <c:v>0.81434674261302942</c:v>
                </c:pt>
                <c:pt idx="136">
                  <c:v>0.82769668921324313</c:v>
                </c:pt>
                <c:pt idx="137">
                  <c:v>0.82769668921324313</c:v>
                </c:pt>
                <c:pt idx="138">
                  <c:v>0.82769668921324313</c:v>
                </c:pt>
                <c:pt idx="139">
                  <c:v>0.84104663581345696</c:v>
                </c:pt>
                <c:pt idx="140">
                  <c:v>0.85439658241367045</c:v>
                </c:pt>
                <c:pt idx="141">
                  <c:v>0.85439658241367045</c:v>
                </c:pt>
                <c:pt idx="142">
                  <c:v>0.89444642221431114</c:v>
                </c:pt>
                <c:pt idx="143">
                  <c:v>0.88109647561409754</c:v>
                </c:pt>
                <c:pt idx="144">
                  <c:v>0.90779636881452486</c:v>
                </c:pt>
                <c:pt idx="145">
                  <c:v>0.89444642221431114</c:v>
                </c:pt>
                <c:pt idx="146">
                  <c:v>0.92114631541473846</c:v>
                </c:pt>
                <c:pt idx="147">
                  <c:v>0.92114631541473846</c:v>
                </c:pt>
                <c:pt idx="148">
                  <c:v>0.93449626201495184</c:v>
                </c:pt>
                <c:pt idx="149">
                  <c:v>0.92114631541473846</c:v>
                </c:pt>
                <c:pt idx="150">
                  <c:v>0.97454610181559265</c:v>
                </c:pt>
                <c:pt idx="151">
                  <c:v>0.97454610181559265</c:v>
                </c:pt>
                <c:pt idx="152">
                  <c:v>0.96119615521537927</c:v>
                </c:pt>
                <c:pt idx="153">
                  <c:v>0.98789604841580647</c:v>
                </c:pt>
                <c:pt idx="154">
                  <c:v>0.96119615521537927</c:v>
                </c:pt>
                <c:pt idx="155">
                  <c:v>1.0145959416162336</c:v>
                </c:pt>
                <c:pt idx="156">
                  <c:v>1.00124599501602</c:v>
                </c:pt>
                <c:pt idx="157">
                  <c:v>1.0145959416162336</c:v>
                </c:pt>
                <c:pt idx="158">
                  <c:v>1.00124599501602</c:v>
                </c:pt>
                <c:pt idx="159">
                  <c:v>1.0412958348166608</c:v>
                </c:pt>
                <c:pt idx="160">
                  <c:v>1.0412958348166608</c:v>
                </c:pt>
                <c:pt idx="161">
                  <c:v>1.0145959416162336</c:v>
                </c:pt>
                <c:pt idx="162">
                  <c:v>1.0412958348166608</c:v>
                </c:pt>
                <c:pt idx="163">
                  <c:v>1.0813456746173014</c:v>
                </c:pt>
                <c:pt idx="164">
                  <c:v>1.0546457814168744</c:v>
                </c:pt>
                <c:pt idx="165">
                  <c:v>1.0813456746173014</c:v>
                </c:pt>
                <c:pt idx="166">
                  <c:v>1.0813456746173014</c:v>
                </c:pt>
                <c:pt idx="167">
                  <c:v>1.0546457814168744</c:v>
                </c:pt>
                <c:pt idx="168">
                  <c:v>1.0546457814168744</c:v>
                </c:pt>
                <c:pt idx="169">
                  <c:v>1.0412958348166608</c:v>
                </c:pt>
                <c:pt idx="170">
                  <c:v>1.0546457814168744</c:v>
                </c:pt>
                <c:pt idx="171">
                  <c:v>1.067995728017088</c:v>
                </c:pt>
                <c:pt idx="172">
                  <c:v>1.094695621217515</c:v>
                </c:pt>
                <c:pt idx="173">
                  <c:v>1.094695621217515</c:v>
                </c:pt>
                <c:pt idx="174">
                  <c:v>1.1080455678177286</c:v>
                </c:pt>
                <c:pt idx="175">
                  <c:v>1.1080455678177286</c:v>
                </c:pt>
                <c:pt idx="176">
                  <c:v>1.094695621217515</c:v>
                </c:pt>
                <c:pt idx="177">
                  <c:v>1.1080455678177286</c:v>
                </c:pt>
                <c:pt idx="178">
                  <c:v>1.1347454610181558</c:v>
                </c:pt>
                <c:pt idx="179">
                  <c:v>1.1480954076183696</c:v>
                </c:pt>
                <c:pt idx="180">
                  <c:v>1.1480954076183696</c:v>
                </c:pt>
                <c:pt idx="181">
                  <c:v>1.1614453542185832</c:v>
                </c:pt>
                <c:pt idx="182">
                  <c:v>1.1614453542185832</c:v>
                </c:pt>
                <c:pt idx="183">
                  <c:v>1.1480954076183696</c:v>
                </c:pt>
                <c:pt idx="184">
                  <c:v>1.1881452474190104</c:v>
                </c:pt>
                <c:pt idx="185">
                  <c:v>1.2014951940192238</c:v>
                </c:pt>
                <c:pt idx="186">
                  <c:v>1.1881452474190104</c:v>
                </c:pt>
                <c:pt idx="187">
                  <c:v>1.2014951940192238</c:v>
                </c:pt>
                <c:pt idx="188">
                  <c:v>1.1881452474190104</c:v>
                </c:pt>
                <c:pt idx="189">
                  <c:v>1.2281950872196512</c:v>
                </c:pt>
                <c:pt idx="190">
                  <c:v>1.2281950872196512</c:v>
                </c:pt>
                <c:pt idx="191">
                  <c:v>1.2415450338198646</c:v>
                </c:pt>
                <c:pt idx="192">
                  <c:v>1.2281950872196512</c:v>
                </c:pt>
                <c:pt idx="193">
                  <c:v>1.2548949804200786</c:v>
                </c:pt>
                <c:pt idx="194">
                  <c:v>1.2682449270202918</c:v>
                </c:pt>
                <c:pt idx="195">
                  <c:v>1.2682449270202918</c:v>
                </c:pt>
                <c:pt idx="196">
                  <c:v>1.2815948736205056</c:v>
                </c:pt>
                <c:pt idx="197">
                  <c:v>1.2682449270202918</c:v>
                </c:pt>
                <c:pt idx="198">
                  <c:v>1.2815948736205056</c:v>
                </c:pt>
                <c:pt idx="199">
                  <c:v>1.2682449270202918</c:v>
                </c:pt>
                <c:pt idx="200">
                  <c:v>1.3082947668209328</c:v>
                </c:pt>
                <c:pt idx="201">
                  <c:v>1.3082947668209328</c:v>
                </c:pt>
                <c:pt idx="202">
                  <c:v>1.3082947668209328</c:v>
                </c:pt>
                <c:pt idx="203">
                  <c:v>1.33499466002136</c:v>
                </c:pt>
                <c:pt idx="204">
                  <c:v>1.3082947668209328</c:v>
                </c:pt>
                <c:pt idx="205">
                  <c:v>1.3216447134211462</c:v>
                </c:pt>
                <c:pt idx="206">
                  <c:v>1.3216447134211462</c:v>
                </c:pt>
                <c:pt idx="207">
                  <c:v>1.3483446066215738</c:v>
                </c:pt>
                <c:pt idx="208">
                  <c:v>1.3483446066215738</c:v>
                </c:pt>
                <c:pt idx="209">
                  <c:v>1.361694553221787</c:v>
                </c:pt>
                <c:pt idx="210">
                  <c:v>1.3483446066215738</c:v>
                </c:pt>
                <c:pt idx="211">
                  <c:v>1.401744393022428</c:v>
                </c:pt>
                <c:pt idx="212">
                  <c:v>1.401744393022428</c:v>
                </c:pt>
                <c:pt idx="213">
                  <c:v>1.4150943396226416</c:v>
                </c:pt>
                <c:pt idx="214">
                  <c:v>1.401744393022428</c:v>
                </c:pt>
                <c:pt idx="215">
                  <c:v>1.428444286222855</c:v>
                </c:pt>
                <c:pt idx="216">
                  <c:v>1.401744393022428</c:v>
                </c:pt>
                <c:pt idx="217">
                  <c:v>1.428444286222855</c:v>
                </c:pt>
                <c:pt idx="218">
                  <c:v>1.428444286222855</c:v>
                </c:pt>
                <c:pt idx="219">
                  <c:v>1.4684941260234963</c:v>
                </c:pt>
                <c:pt idx="220">
                  <c:v>1.4551441794232824</c:v>
                </c:pt>
                <c:pt idx="221">
                  <c:v>1.4818440726237099</c:v>
                </c:pt>
                <c:pt idx="222">
                  <c:v>1.4818440726237099</c:v>
                </c:pt>
                <c:pt idx="223">
                  <c:v>1.4684941260234963</c:v>
                </c:pt>
                <c:pt idx="224">
                  <c:v>1.4551441794232824</c:v>
                </c:pt>
                <c:pt idx="225">
                  <c:v>1.4684941260234963</c:v>
                </c:pt>
                <c:pt idx="226">
                  <c:v>1.4818440726237099</c:v>
                </c:pt>
                <c:pt idx="227">
                  <c:v>1.4951940192239233</c:v>
                </c:pt>
                <c:pt idx="228">
                  <c:v>1.5218939124243505</c:v>
                </c:pt>
                <c:pt idx="229">
                  <c:v>1.5485938056247774</c:v>
                </c:pt>
                <c:pt idx="230">
                  <c:v>1.5085439658241369</c:v>
                </c:pt>
                <c:pt idx="231">
                  <c:v>1.5352438590245641</c:v>
                </c:pt>
                <c:pt idx="232">
                  <c:v>1.5619437522249913</c:v>
                </c:pt>
                <c:pt idx="233">
                  <c:v>1.5352438590245641</c:v>
                </c:pt>
                <c:pt idx="234">
                  <c:v>1.5485938056247774</c:v>
                </c:pt>
                <c:pt idx="235">
                  <c:v>1.5752936988252049</c:v>
                </c:pt>
                <c:pt idx="236">
                  <c:v>1.5752936988252049</c:v>
                </c:pt>
                <c:pt idx="237">
                  <c:v>1.6019935920256323</c:v>
                </c:pt>
                <c:pt idx="238">
                  <c:v>1.6019935920256323</c:v>
                </c:pt>
                <c:pt idx="239">
                  <c:v>1.6019935920256323</c:v>
                </c:pt>
                <c:pt idx="240">
                  <c:v>1.6286934852260588</c:v>
                </c:pt>
                <c:pt idx="241">
                  <c:v>1.6286934852260588</c:v>
                </c:pt>
                <c:pt idx="242">
                  <c:v>1.6420434318262731</c:v>
                </c:pt>
                <c:pt idx="243">
                  <c:v>1.6553933784264863</c:v>
                </c:pt>
                <c:pt idx="244">
                  <c:v>1.6553933784264863</c:v>
                </c:pt>
                <c:pt idx="245">
                  <c:v>1.6687433250267001</c:v>
                </c:pt>
                <c:pt idx="246">
                  <c:v>1.6687433250267001</c:v>
                </c:pt>
                <c:pt idx="247">
                  <c:v>1.6954432182271271</c:v>
                </c:pt>
                <c:pt idx="248">
                  <c:v>1.6954432182271271</c:v>
                </c:pt>
                <c:pt idx="249">
                  <c:v>1.6954432182271271</c:v>
                </c:pt>
                <c:pt idx="250">
                  <c:v>1.7087931648273409</c:v>
                </c:pt>
                <c:pt idx="251">
                  <c:v>1.7221431114275543</c:v>
                </c:pt>
                <c:pt idx="252">
                  <c:v>1.7087931648273409</c:v>
                </c:pt>
                <c:pt idx="253">
                  <c:v>1.7221431114275543</c:v>
                </c:pt>
                <c:pt idx="254">
                  <c:v>1.7488430046279817</c:v>
                </c:pt>
                <c:pt idx="255">
                  <c:v>1.7354930580277681</c:v>
                </c:pt>
                <c:pt idx="256">
                  <c:v>1.7488430046279817</c:v>
                </c:pt>
                <c:pt idx="257">
                  <c:v>1.7488430046279817</c:v>
                </c:pt>
                <c:pt idx="258">
                  <c:v>1.7621929512281951</c:v>
                </c:pt>
                <c:pt idx="259">
                  <c:v>1.7621929512281951</c:v>
                </c:pt>
                <c:pt idx="260">
                  <c:v>1.7621929512281951</c:v>
                </c:pt>
                <c:pt idx="261">
                  <c:v>1.7888928444286223</c:v>
                </c:pt>
                <c:pt idx="262">
                  <c:v>1.7755428978284087</c:v>
                </c:pt>
                <c:pt idx="263">
                  <c:v>1.8155927376290493</c:v>
                </c:pt>
                <c:pt idx="264">
                  <c:v>1.8022427910288361</c:v>
                </c:pt>
                <c:pt idx="265">
                  <c:v>1.8289426842292629</c:v>
                </c:pt>
                <c:pt idx="266">
                  <c:v>1.8289426842292629</c:v>
                </c:pt>
                <c:pt idx="267">
                  <c:v>1.8155927376290493</c:v>
                </c:pt>
                <c:pt idx="268">
                  <c:v>1.8556425774296905</c:v>
                </c:pt>
                <c:pt idx="269">
                  <c:v>1.8289426842292629</c:v>
                </c:pt>
                <c:pt idx="270">
                  <c:v>1.8289426842292629</c:v>
                </c:pt>
                <c:pt idx="271">
                  <c:v>1.8823424706301173</c:v>
                </c:pt>
                <c:pt idx="272">
                  <c:v>1.8823424706301173</c:v>
                </c:pt>
                <c:pt idx="273">
                  <c:v>1.8956924172303313</c:v>
                </c:pt>
                <c:pt idx="274">
                  <c:v>1.9090423638305449</c:v>
                </c:pt>
                <c:pt idx="275">
                  <c:v>1.8956924172303313</c:v>
                </c:pt>
                <c:pt idx="276">
                  <c:v>1.9090423638305449</c:v>
                </c:pt>
                <c:pt idx="277">
                  <c:v>1.9490922036311853</c:v>
                </c:pt>
                <c:pt idx="278">
                  <c:v>1.9357422570309721</c:v>
                </c:pt>
                <c:pt idx="279">
                  <c:v>1.9223923104307585</c:v>
                </c:pt>
                <c:pt idx="280">
                  <c:v>1.9357422570309721</c:v>
                </c:pt>
                <c:pt idx="281">
                  <c:v>1.9490922036311853</c:v>
                </c:pt>
                <c:pt idx="282">
                  <c:v>1.9490922036311853</c:v>
                </c:pt>
                <c:pt idx="283">
                  <c:v>1.9757920968316129</c:v>
                </c:pt>
                <c:pt idx="284">
                  <c:v>1.9891420434318268</c:v>
                </c:pt>
                <c:pt idx="285">
                  <c:v>2.0024919900320399</c:v>
                </c:pt>
                <c:pt idx="286">
                  <c:v>2.0024919900320399</c:v>
                </c:pt>
                <c:pt idx="287">
                  <c:v>2.0024919900320399</c:v>
                </c:pt>
                <c:pt idx="288">
                  <c:v>2.0291918832324671</c:v>
                </c:pt>
                <c:pt idx="289">
                  <c:v>2.0158419366322531</c:v>
                </c:pt>
                <c:pt idx="290">
                  <c:v>2.0558917764328943</c:v>
                </c:pt>
                <c:pt idx="291">
                  <c:v>2.0558917764328943</c:v>
                </c:pt>
                <c:pt idx="292">
                  <c:v>2.0425418298326812</c:v>
                </c:pt>
                <c:pt idx="293">
                  <c:v>2.0558917764328943</c:v>
                </c:pt>
                <c:pt idx="294">
                  <c:v>2.0692417230331079</c:v>
                </c:pt>
                <c:pt idx="295">
                  <c:v>2.0692417230331079</c:v>
                </c:pt>
                <c:pt idx="296">
                  <c:v>2.0558917764328943</c:v>
                </c:pt>
                <c:pt idx="297">
                  <c:v>2.1092915628337487</c:v>
                </c:pt>
                <c:pt idx="298">
                  <c:v>2.0959416162335351</c:v>
                </c:pt>
                <c:pt idx="299">
                  <c:v>2.0959416162335351</c:v>
                </c:pt>
                <c:pt idx="300">
                  <c:v>2.1092915628337487</c:v>
                </c:pt>
                <c:pt idx="301">
                  <c:v>2.1226415094339628</c:v>
                </c:pt>
                <c:pt idx="302">
                  <c:v>2.1493414026343891</c:v>
                </c:pt>
                <c:pt idx="303">
                  <c:v>2.1226415094339628</c:v>
                </c:pt>
                <c:pt idx="304">
                  <c:v>2.135991456034176</c:v>
                </c:pt>
                <c:pt idx="305">
                  <c:v>2.1626913492346027</c:v>
                </c:pt>
                <c:pt idx="306">
                  <c:v>2.1760412958348168</c:v>
                </c:pt>
                <c:pt idx="307">
                  <c:v>2.1760412958348168</c:v>
                </c:pt>
                <c:pt idx="308">
                  <c:v>2.1893912424350308</c:v>
                </c:pt>
                <c:pt idx="309">
                  <c:v>2.1760412958348168</c:v>
                </c:pt>
                <c:pt idx="310">
                  <c:v>2.202741189035244</c:v>
                </c:pt>
                <c:pt idx="311">
                  <c:v>2.2160911356354571</c:v>
                </c:pt>
                <c:pt idx="312">
                  <c:v>2.2294410822356712</c:v>
                </c:pt>
                <c:pt idx="313">
                  <c:v>2.2427910288358848</c:v>
                </c:pt>
                <c:pt idx="314">
                  <c:v>2.2294410822356712</c:v>
                </c:pt>
                <c:pt idx="315">
                  <c:v>2.2561409754360979</c:v>
                </c:pt>
                <c:pt idx="316">
                  <c:v>2.2427910288358848</c:v>
                </c:pt>
                <c:pt idx="317">
                  <c:v>2.2427910288358848</c:v>
                </c:pt>
                <c:pt idx="318">
                  <c:v>2.2694909220363124</c:v>
                </c:pt>
                <c:pt idx="319">
                  <c:v>2.3095407618369528</c:v>
                </c:pt>
                <c:pt idx="320">
                  <c:v>2.3095407618369528</c:v>
                </c:pt>
                <c:pt idx="321">
                  <c:v>2.2828408686365256</c:v>
                </c:pt>
                <c:pt idx="322">
                  <c:v>2.3228907084371664</c:v>
                </c:pt>
                <c:pt idx="323">
                  <c:v>2.3495906016375936</c:v>
                </c:pt>
                <c:pt idx="324">
                  <c:v>2.3362406550373795</c:v>
                </c:pt>
                <c:pt idx="325">
                  <c:v>2.3495906016375936</c:v>
                </c:pt>
                <c:pt idx="326">
                  <c:v>2.3362406550373795</c:v>
                </c:pt>
                <c:pt idx="327">
                  <c:v>2.3762904948380208</c:v>
                </c:pt>
                <c:pt idx="328">
                  <c:v>2.3896404414382344</c:v>
                </c:pt>
                <c:pt idx="329">
                  <c:v>2.4029903880384476</c:v>
                </c:pt>
                <c:pt idx="330">
                  <c:v>2.3762904948380208</c:v>
                </c:pt>
                <c:pt idx="331">
                  <c:v>2.4163403346386616</c:v>
                </c:pt>
                <c:pt idx="332">
                  <c:v>2.3896404414382344</c:v>
                </c:pt>
                <c:pt idx="333">
                  <c:v>2.4296902812388752</c:v>
                </c:pt>
                <c:pt idx="334">
                  <c:v>2.4163403346386616</c:v>
                </c:pt>
                <c:pt idx="335">
                  <c:v>2.4430402278390888</c:v>
                </c:pt>
                <c:pt idx="336">
                  <c:v>2.4697401210395156</c:v>
                </c:pt>
                <c:pt idx="337">
                  <c:v>2.4697401210395156</c:v>
                </c:pt>
                <c:pt idx="338">
                  <c:v>2.4697401210395156</c:v>
                </c:pt>
                <c:pt idx="339">
                  <c:v>2.4830900676397292</c:v>
                </c:pt>
                <c:pt idx="340">
                  <c:v>2.5097899608401573</c:v>
                </c:pt>
                <c:pt idx="341">
                  <c:v>2.5097899608401573</c:v>
                </c:pt>
                <c:pt idx="342">
                  <c:v>2.5364898540405836</c:v>
                </c:pt>
                <c:pt idx="343">
                  <c:v>2.5231399074403704</c:v>
                </c:pt>
                <c:pt idx="344">
                  <c:v>2.5231399074403704</c:v>
                </c:pt>
                <c:pt idx="345">
                  <c:v>2.5364898540405836</c:v>
                </c:pt>
                <c:pt idx="346">
                  <c:v>2.5364898540405836</c:v>
                </c:pt>
                <c:pt idx="347">
                  <c:v>2.5631897472410112</c:v>
                </c:pt>
                <c:pt idx="348">
                  <c:v>2.5631897472410112</c:v>
                </c:pt>
                <c:pt idx="349">
                  <c:v>2.5898896404414384</c:v>
                </c:pt>
                <c:pt idx="350">
                  <c:v>2.5631897472410112</c:v>
                </c:pt>
                <c:pt idx="351">
                  <c:v>2.6165895336418656</c:v>
                </c:pt>
                <c:pt idx="352">
                  <c:v>2.6165895336418656</c:v>
                </c:pt>
                <c:pt idx="353">
                  <c:v>2.6299394802420792</c:v>
                </c:pt>
                <c:pt idx="354">
                  <c:v>2.6299394802420792</c:v>
                </c:pt>
                <c:pt idx="355">
                  <c:v>2.6566393734425069</c:v>
                </c:pt>
                <c:pt idx="356">
                  <c:v>2.6566393734425069</c:v>
                </c:pt>
                <c:pt idx="357">
                  <c:v>2.6566393734425069</c:v>
                </c:pt>
                <c:pt idx="358">
                  <c:v>2.6566393734425069</c:v>
                </c:pt>
                <c:pt idx="359">
                  <c:v>2.6833392666429337</c:v>
                </c:pt>
                <c:pt idx="360">
                  <c:v>2.6966892132431477</c:v>
                </c:pt>
                <c:pt idx="361">
                  <c:v>2.6966892132431477</c:v>
                </c:pt>
                <c:pt idx="362">
                  <c:v>2.723389106443574</c:v>
                </c:pt>
                <c:pt idx="363">
                  <c:v>2.7367390530437881</c:v>
                </c:pt>
                <c:pt idx="364">
                  <c:v>2.723389106443574</c:v>
                </c:pt>
                <c:pt idx="365">
                  <c:v>2.7500889996440017</c:v>
                </c:pt>
                <c:pt idx="366">
                  <c:v>2.7500889996440017</c:v>
                </c:pt>
                <c:pt idx="367">
                  <c:v>2.7500889996440017</c:v>
                </c:pt>
                <c:pt idx="368">
                  <c:v>2.7901388394446425</c:v>
                </c:pt>
                <c:pt idx="369">
                  <c:v>2.8034887860448561</c:v>
                </c:pt>
                <c:pt idx="370">
                  <c:v>2.8034887860448561</c:v>
                </c:pt>
                <c:pt idx="371">
                  <c:v>2.8168387326450692</c:v>
                </c:pt>
                <c:pt idx="372">
                  <c:v>2.8034887860448561</c:v>
                </c:pt>
                <c:pt idx="373">
                  <c:v>2.8034887860448561</c:v>
                </c:pt>
                <c:pt idx="374">
                  <c:v>2.8168387326450692</c:v>
                </c:pt>
                <c:pt idx="375">
                  <c:v>2.8301886792452833</c:v>
                </c:pt>
                <c:pt idx="376">
                  <c:v>2.8435386258454969</c:v>
                </c:pt>
                <c:pt idx="377">
                  <c:v>2.8702385190459241</c:v>
                </c:pt>
                <c:pt idx="378">
                  <c:v>2.85688857244571</c:v>
                </c:pt>
                <c:pt idx="379">
                  <c:v>2.85688857244571</c:v>
                </c:pt>
                <c:pt idx="380">
                  <c:v>2.8969384122463517</c:v>
                </c:pt>
                <c:pt idx="381">
                  <c:v>2.9102883588465649</c:v>
                </c:pt>
                <c:pt idx="382">
                  <c:v>2.9102883588465649</c:v>
                </c:pt>
                <c:pt idx="383">
                  <c:v>2.9102883588465649</c:v>
                </c:pt>
                <c:pt idx="384">
                  <c:v>2.9102883588465649</c:v>
                </c:pt>
                <c:pt idx="385">
                  <c:v>2.9236383054467781</c:v>
                </c:pt>
                <c:pt idx="386">
                  <c:v>2.0959416162335351</c:v>
                </c:pt>
                <c:pt idx="387">
                  <c:v>0</c:v>
                </c:pt>
                <c:pt idx="389">
                  <c:v>2.9236383054467781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A0E-744F-9CBD-08B8BF8002ED}"/>
            </c:ext>
          </c:extLst>
        </c:ser>
        <c:ser>
          <c:idx val="3"/>
          <c:order val="3"/>
          <c:tx>
            <c:v>8.1_40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'plaster 8.1_40'!$H$9:$H$410</c:f>
              <c:numCache>
                <c:formatCode>General</c:formatCode>
                <c:ptCount val="4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2.9807999999999821E-6</c:v>
                </c:pt>
                <c:pt idx="14">
                  <c:v>6.3341999999999232E-6</c:v>
                </c:pt>
                <c:pt idx="15">
                  <c:v>9.6875999999999663E-6</c:v>
                </c:pt>
                <c:pt idx="16">
                  <c:v>1.229579999999999E-5</c:v>
                </c:pt>
                <c:pt idx="17">
                  <c:v>1.5276599999999972E-5</c:v>
                </c:pt>
                <c:pt idx="18">
                  <c:v>1.9002599999999976E-5</c:v>
                </c:pt>
                <c:pt idx="19">
                  <c:v>2.2356000000000021E-5</c:v>
                </c:pt>
                <c:pt idx="20">
                  <c:v>2.459159999999998E-5</c:v>
                </c:pt>
                <c:pt idx="21">
                  <c:v>2.8317599999999981E-5</c:v>
                </c:pt>
                <c:pt idx="22">
                  <c:v>3.2043599999999986E-5</c:v>
                </c:pt>
                <c:pt idx="23">
                  <c:v>3.4279199999999948E-5</c:v>
                </c:pt>
                <c:pt idx="24">
                  <c:v>3.7259999999999931E-5</c:v>
                </c:pt>
                <c:pt idx="25">
                  <c:v>4.0240800000000016E-5</c:v>
                </c:pt>
                <c:pt idx="26">
                  <c:v>4.32216E-5</c:v>
                </c:pt>
                <c:pt idx="27">
                  <c:v>4.582980000000002E-5</c:v>
                </c:pt>
                <c:pt idx="28">
                  <c:v>4.9555800000000025E-5</c:v>
                </c:pt>
                <c:pt idx="29">
                  <c:v>5.3281799999999921E-5</c:v>
                </c:pt>
                <c:pt idx="30">
                  <c:v>5.5889999999999948E-5</c:v>
                </c:pt>
                <c:pt idx="31">
                  <c:v>5.8870799999999924E-5</c:v>
                </c:pt>
                <c:pt idx="32">
                  <c:v>6.2596799999999929E-5</c:v>
                </c:pt>
                <c:pt idx="33">
                  <c:v>6.5950199999999964E-5</c:v>
                </c:pt>
                <c:pt idx="34">
                  <c:v>6.8185799999999946E-5</c:v>
                </c:pt>
                <c:pt idx="35">
                  <c:v>7.1539199999999981E-5</c:v>
                </c:pt>
                <c:pt idx="36">
                  <c:v>7.5265199999999992E-5</c:v>
                </c:pt>
                <c:pt idx="37">
                  <c:v>7.7873400000000006E-5</c:v>
                </c:pt>
                <c:pt idx="38">
                  <c:v>8.0481599999999938E-5</c:v>
                </c:pt>
                <c:pt idx="39">
                  <c:v>8.3834999999999972E-5</c:v>
                </c:pt>
                <c:pt idx="40">
                  <c:v>8.7560999999999984E-5</c:v>
                </c:pt>
                <c:pt idx="41">
                  <c:v>8.9796599999999939E-5</c:v>
                </c:pt>
                <c:pt idx="42">
                  <c:v>9.3149999999999974E-5</c:v>
                </c:pt>
                <c:pt idx="43">
                  <c:v>9.6875999999999985E-5</c:v>
                </c:pt>
                <c:pt idx="44">
                  <c:v>9.9856799999999962E-5</c:v>
                </c:pt>
                <c:pt idx="45">
                  <c:v>1.0209239999999993E-4</c:v>
                </c:pt>
                <c:pt idx="46">
                  <c:v>1.0544579999999997E-4</c:v>
                </c:pt>
                <c:pt idx="47">
                  <c:v>1.0954439999999994E-4</c:v>
                </c:pt>
                <c:pt idx="48">
                  <c:v>1.1215259999999995E-4</c:v>
                </c:pt>
                <c:pt idx="49">
                  <c:v>1.1476079999999998E-4</c:v>
                </c:pt>
                <c:pt idx="50">
                  <c:v>1.1848679999999998E-4</c:v>
                </c:pt>
                <c:pt idx="51">
                  <c:v>1.2146759999999997E-4</c:v>
                </c:pt>
                <c:pt idx="52">
                  <c:v>1.2407579999999997E-4</c:v>
                </c:pt>
                <c:pt idx="53">
                  <c:v>1.2705659999999997E-4</c:v>
                </c:pt>
                <c:pt idx="54">
                  <c:v>1.3078259999999998E-4</c:v>
                </c:pt>
                <c:pt idx="55">
                  <c:v>1.333908E-4</c:v>
                </c:pt>
                <c:pt idx="56">
                  <c:v>1.3637159999999997E-4</c:v>
                </c:pt>
                <c:pt idx="57">
                  <c:v>1.4009759999999998E-4</c:v>
                </c:pt>
                <c:pt idx="58">
                  <c:v>1.4345100000000001E-4</c:v>
                </c:pt>
                <c:pt idx="59">
                  <c:v>1.4568659999999997E-4</c:v>
                </c:pt>
                <c:pt idx="60">
                  <c:v>1.4903999999999991E-4</c:v>
                </c:pt>
                <c:pt idx="61">
                  <c:v>1.5276599999999993E-4</c:v>
                </c:pt>
                <c:pt idx="62">
                  <c:v>1.5574680000000001E-4</c:v>
                </c:pt>
                <c:pt idx="63">
                  <c:v>1.5835499999999994E-4</c:v>
                </c:pt>
                <c:pt idx="64">
                  <c:v>1.6208099999999995E-4</c:v>
                </c:pt>
                <c:pt idx="65">
                  <c:v>1.6580699999999994E-4</c:v>
                </c:pt>
                <c:pt idx="66">
                  <c:v>1.6804259999999999E-4</c:v>
                </c:pt>
                <c:pt idx="67">
                  <c:v>1.7065079999999992E-4</c:v>
                </c:pt>
                <c:pt idx="68">
                  <c:v>1.7437679999999993E-4</c:v>
                </c:pt>
                <c:pt idx="69">
                  <c:v>1.7698499999999995E-4</c:v>
                </c:pt>
                <c:pt idx="70">
                  <c:v>1.7996579999999992E-4</c:v>
                </c:pt>
                <c:pt idx="71">
                  <c:v>1.8294660000000003E-4</c:v>
                </c:pt>
                <c:pt idx="72">
                  <c:v>1.8704519999999998E-4</c:v>
                </c:pt>
                <c:pt idx="73">
                  <c:v>1.8928079999999995E-4</c:v>
                </c:pt>
                <c:pt idx="74">
                  <c:v>1.9226159999999993E-4</c:v>
                </c:pt>
                <c:pt idx="75">
                  <c:v>1.9598759999999994E-4</c:v>
                </c:pt>
                <c:pt idx="76">
                  <c:v>1.989684E-4</c:v>
                </c:pt>
                <c:pt idx="77">
                  <c:v>2.019492E-4</c:v>
                </c:pt>
                <c:pt idx="78">
                  <c:v>2.0530259999999991E-4</c:v>
                </c:pt>
                <c:pt idx="79">
                  <c:v>2.0902859999999995E-4</c:v>
                </c:pt>
                <c:pt idx="80">
                  <c:v>2.112642E-4</c:v>
                </c:pt>
                <c:pt idx="81">
                  <c:v>2.1424499999999998E-4</c:v>
                </c:pt>
                <c:pt idx="82">
                  <c:v>2.1759839999999992E-4</c:v>
                </c:pt>
                <c:pt idx="83">
                  <c:v>2.2095179999999997E-4</c:v>
                </c:pt>
                <c:pt idx="84">
                  <c:v>2.2355999999999998E-4</c:v>
                </c:pt>
                <c:pt idx="85">
                  <c:v>2.2691339999999992E-4</c:v>
                </c:pt>
                <c:pt idx="86">
                  <c:v>2.306393999999999E-4</c:v>
                </c:pt>
                <c:pt idx="87">
                  <c:v>2.3324759999999997E-4</c:v>
                </c:pt>
                <c:pt idx="88">
                  <c:v>2.3585579999999999E-4</c:v>
                </c:pt>
                <c:pt idx="89">
                  <c:v>2.3883659999999996E-4</c:v>
                </c:pt>
                <c:pt idx="90">
                  <c:v>2.4256259999999997E-4</c:v>
                </c:pt>
                <c:pt idx="91">
                  <c:v>2.4517080000000001E-4</c:v>
                </c:pt>
                <c:pt idx="92">
                  <c:v>2.4852419999999993E-4</c:v>
                </c:pt>
                <c:pt idx="93">
                  <c:v>2.5225019999999994E-4</c:v>
                </c:pt>
                <c:pt idx="94">
                  <c:v>2.5523100000000002E-4</c:v>
                </c:pt>
                <c:pt idx="95">
                  <c:v>2.5746659999999997E-4</c:v>
                </c:pt>
                <c:pt idx="96">
                  <c:v>2.6081999999999999E-4</c:v>
                </c:pt>
                <c:pt idx="97">
                  <c:v>2.6454599999999989E-4</c:v>
                </c:pt>
                <c:pt idx="98">
                  <c:v>2.6678159999999999E-4</c:v>
                </c:pt>
                <c:pt idx="99">
                  <c:v>2.6976239999999997E-4</c:v>
                </c:pt>
                <c:pt idx="100">
                  <c:v>2.7348839999999998E-4</c:v>
                </c:pt>
                <c:pt idx="101">
                  <c:v>2.768418E-4</c:v>
                </c:pt>
                <c:pt idx="102">
                  <c:v>2.790774E-4</c:v>
                </c:pt>
                <c:pt idx="103">
                  <c:v>2.8205819999999992E-4</c:v>
                </c:pt>
                <c:pt idx="104">
                  <c:v>2.8615679999999992E-4</c:v>
                </c:pt>
                <c:pt idx="105">
                  <c:v>2.8913760000000001E-4</c:v>
                </c:pt>
                <c:pt idx="106">
                  <c:v>2.9174579999999994E-4</c:v>
                </c:pt>
                <c:pt idx="107">
                  <c:v>2.9547179999999995E-4</c:v>
                </c:pt>
                <c:pt idx="108">
                  <c:v>2.9882519999999997E-4</c:v>
                </c:pt>
                <c:pt idx="109">
                  <c:v>3.014333999999999E-4</c:v>
                </c:pt>
                <c:pt idx="110">
                  <c:v>3.040416E-4</c:v>
                </c:pt>
                <c:pt idx="111">
                  <c:v>3.0776760000000001E-4</c:v>
                </c:pt>
                <c:pt idx="112">
                  <c:v>3.1074839999999988E-4</c:v>
                </c:pt>
                <c:pt idx="113">
                  <c:v>3.1298400000000004E-4</c:v>
                </c:pt>
                <c:pt idx="114">
                  <c:v>3.1708260000000004E-4</c:v>
                </c:pt>
                <c:pt idx="115">
                  <c:v>3.2043599999999984E-4</c:v>
                </c:pt>
                <c:pt idx="116">
                  <c:v>3.2267160000000006E-4</c:v>
                </c:pt>
                <c:pt idx="117">
                  <c:v>3.2565239999999992E-4</c:v>
                </c:pt>
                <c:pt idx="118">
                  <c:v>3.2937839999999994E-4</c:v>
                </c:pt>
                <c:pt idx="119">
                  <c:v>3.3273179999999996E-4</c:v>
                </c:pt>
                <c:pt idx="120">
                  <c:v>3.3533999999999989E-4</c:v>
                </c:pt>
                <c:pt idx="121">
                  <c:v>3.3906599999999985E-4</c:v>
                </c:pt>
                <c:pt idx="122">
                  <c:v>3.4204679999999999E-4</c:v>
                </c:pt>
                <c:pt idx="123">
                  <c:v>3.4465499999999986E-4</c:v>
                </c:pt>
                <c:pt idx="124">
                  <c:v>3.476358E-4</c:v>
                </c:pt>
                <c:pt idx="125">
                  <c:v>3.5136179999999996E-4</c:v>
                </c:pt>
                <c:pt idx="126">
                  <c:v>3.5434260000000005E-4</c:v>
                </c:pt>
                <c:pt idx="127">
                  <c:v>3.5695079999999998E-4</c:v>
                </c:pt>
                <c:pt idx="128">
                  <c:v>3.6030420000000005E-4</c:v>
                </c:pt>
                <c:pt idx="129">
                  <c:v>3.644028E-4</c:v>
                </c:pt>
                <c:pt idx="130">
                  <c:v>3.6663839999999994E-4</c:v>
                </c:pt>
                <c:pt idx="131">
                  <c:v>3.6887399999999994E-4</c:v>
                </c:pt>
                <c:pt idx="132">
                  <c:v>3.7297259999999983E-4</c:v>
                </c:pt>
                <c:pt idx="133">
                  <c:v>3.7632599999999996E-4</c:v>
                </c:pt>
                <c:pt idx="134">
                  <c:v>3.785615999999999E-4</c:v>
                </c:pt>
                <c:pt idx="135">
                  <c:v>3.8191499999999992E-4</c:v>
                </c:pt>
                <c:pt idx="136">
                  <c:v>3.8564099999999994E-4</c:v>
                </c:pt>
                <c:pt idx="137">
                  <c:v>3.8862180000000002E-4</c:v>
                </c:pt>
                <c:pt idx="138">
                  <c:v>3.9085739999999996E-4</c:v>
                </c:pt>
                <c:pt idx="139">
                  <c:v>3.9458339999999997E-4</c:v>
                </c:pt>
                <c:pt idx="140">
                  <c:v>3.9830939999999998E-4</c:v>
                </c:pt>
                <c:pt idx="141">
                  <c:v>4.0054499999999998E-4</c:v>
                </c:pt>
                <c:pt idx="142">
                  <c:v>4.0352580000000007E-4</c:v>
                </c:pt>
                <c:pt idx="143">
                  <c:v>4.0762440000000001E-4</c:v>
                </c:pt>
                <c:pt idx="144">
                  <c:v>4.1023259999999989E-4</c:v>
                </c:pt>
                <c:pt idx="145">
                  <c:v>4.124682000000001E-4</c:v>
                </c:pt>
                <c:pt idx="146">
                  <c:v>4.1582159999999996E-4</c:v>
                </c:pt>
                <c:pt idx="147">
                  <c:v>4.1992019999999986E-4</c:v>
                </c:pt>
                <c:pt idx="148">
                  <c:v>4.225284E-4</c:v>
                </c:pt>
                <c:pt idx="149">
                  <c:v>4.2550919999999987E-4</c:v>
                </c:pt>
                <c:pt idx="150">
                  <c:v>4.2923519999999983E-4</c:v>
                </c:pt>
                <c:pt idx="151">
                  <c:v>4.3221599999999992E-4</c:v>
                </c:pt>
                <c:pt idx="152">
                  <c:v>4.3445159999999997E-4</c:v>
                </c:pt>
                <c:pt idx="153">
                  <c:v>4.3780499999999999E-4</c:v>
                </c:pt>
                <c:pt idx="154">
                  <c:v>4.41531E-4</c:v>
                </c:pt>
                <c:pt idx="155">
                  <c:v>4.4376659999999994E-4</c:v>
                </c:pt>
                <c:pt idx="156">
                  <c:v>4.4674740000000002E-4</c:v>
                </c:pt>
                <c:pt idx="157">
                  <c:v>4.5084599999999997E-4</c:v>
                </c:pt>
                <c:pt idx="158">
                  <c:v>4.5382680000000006E-4</c:v>
                </c:pt>
                <c:pt idx="159">
                  <c:v>4.5643499999999999E-4</c:v>
                </c:pt>
                <c:pt idx="160">
                  <c:v>4.5904319999999992E-4</c:v>
                </c:pt>
                <c:pt idx="161">
                  <c:v>4.6351440000000002E-4</c:v>
                </c:pt>
                <c:pt idx="162">
                  <c:v>4.661225999999999E-4</c:v>
                </c:pt>
                <c:pt idx="163">
                  <c:v>4.6873079999999989E-4</c:v>
                </c:pt>
                <c:pt idx="164">
                  <c:v>4.724567999999999E-4</c:v>
                </c:pt>
                <c:pt idx="165">
                  <c:v>4.7543759999999998E-4</c:v>
                </c:pt>
                <c:pt idx="166">
                  <c:v>4.7804579999999986E-4</c:v>
                </c:pt>
                <c:pt idx="167">
                  <c:v>4.8102659999999995E-4</c:v>
                </c:pt>
                <c:pt idx="168">
                  <c:v>4.8475259999999996E-4</c:v>
                </c:pt>
                <c:pt idx="169">
                  <c:v>4.8773340000000004E-4</c:v>
                </c:pt>
                <c:pt idx="170">
                  <c:v>4.9034160000000003E-4</c:v>
                </c:pt>
                <c:pt idx="171">
                  <c:v>4.9406759999999993E-4</c:v>
                </c:pt>
                <c:pt idx="172">
                  <c:v>4.9742100000000006E-4</c:v>
                </c:pt>
                <c:pt idx="173">
                  <c:v>4.996566E-4</c:v>
                </c:pt>
                <c:pt idx="174">
                  <c:v>5.0263740000000003E-4</c:v>
                </c:pt>
                <c:pt idx="175">
                  <c:v>5.0673600000000004E-4</c:v>
                </c:pt>
                <c:pt idx="176">
                  <c:v>5.0971679999999985E-4</c:v>
                </c:pt>
                <c:pt idx="177">
                  <c:v>5.1232500000000011E-4</c:v>
                </c:pt>
                <c:pt idx="178">
                  <c:v>5.1567839999999991E-4</c:v>
                </c:pt>
                <c:pt idx="179">
                  <c:v>5.1903179999999993E-4</c:v>
                </c:pt>
                <c:pt idx="180">
                  <c:v>5.2163999999999997E-4</c:v>
                </c:pt>
                <c:pt idx="181">
                  <c:v>5.246207999999999E-4</c:v>
                </c:pt>
                <c:pt idx="182">
                  <c:v>5.2797420000000002E-4</c:v>
                </c:pt>
                <c:pt idx="183">
                  <c:v>5.3132760000000005E-4</c:v>
                </c:pt>
                <c:pt idx="184">
                  <c:v>5.3393579999999987E-4</c:v>
                </c:pt>
                <c:pt idx="185">
                  <c:v>5.3728919999999989E-4</c:v>
                </c:pt>
                <c:pt idx="186">
                  <c:v>5.413878E-4</c:v>
                </c:pt>
                <c:pt idx="187">
                  <c:v>5.4362339999999994E-4</c:v>
                </c:pt>
                <c:pt idx="188">
                  <c:v>5.458590000000001E-4</c:v>
                </c:pt>
                <c:pt idx="189">
                  <c:v>5.4958500000000011E-4</c:v>
                </c:pt>
                <c:pt idx="190">
                  <c:v>5.5331099999999991E-4</c:v>
                </c:pt>
                <c:pt idx="191">
                  <c:v>5.5591920000000006E-4</c:v>
                </c:pt>
                <c:pt idx="192">
                  <c:v>5.5889999999999987E-4</c:v>
                </c:pt>
                <c:pt idx="193">
                  <c:v>5.6225339999999989E-4</c:v>
                </c:pt>
                <c:pt idx="194">
                  <c:v>5.6560679999999991E-4</c:v>
                </c:pt>
                <c:pt idx="195">
                  <c:v>5.6821499999999995E-4</c:v>
                </c:pt>
                <c:pt idx="196">
                  <c:v>5.7119579999999998E-4</c:v>
                </c:pt>
                <c:pt idx="197">
                  <c:v>5.7492179999999999E-4</c:v>
                </c:pt>
                <c:pt idx="198">
                  <c:v>5.7715739999999994E-4</c:v>
                </c:pt>
                <c:pt idx="199">
                  <c:v>5.8051079999999996E-4</c:v>
                </c:pt>
                <c:pt idx="200">
                  <c:v>5.8460939999999985E-4</c:v>
                </c:pt>
                <c:pt idx="201">
                  <c:v>5.872176E-4</c:v>
                </c:pt>
                <c:pt idx="202">
                  <c:v>5.8945319999999994E-4</c:v>
                </c:pt>
                <c:pt idx="203">
                  <c:v>5.9280660000000007E-4</c:v>
                </c:pt>
                <c:pt idx="204">
                  <c:v>5.9727779999999996E-4</c:v>
                </c:pt>
                <c:pt idx="205">
                  <c:v>5.9988599999999989E-4</c:v>
                </c:pt>
                <c:pt idx="206">
                  <c:v>6.0249420000000004E-4</c:v>
                </c:pt>
                <c:pt idx="207">
                  <c:v>6.0584759999999984E-4</c:v>
                </c:pt>
                <c:pt idx="208">
                  <c:v>6.0882839999999998E-4</c:v>
                </c:pt>
                <c:pt idx="209">
                  <c:v>6.1143659999999991E-4</c:v>
                </c:pt>
                <c:pt idx="210">
                  <c:v>6.1441739999999994E-4</c:v>
                </c:pt>
                <c:pt idx="211">
                  <c:v>6.1814339999999995E-4</c:v>
                </c:pt>
                <c:pt idx="212">
                  <c:v>6.2075159999999989E-4</c:v>
                </c:pt>
                <c:pt idx="213">
                  <c:v>6.2373240000000003E-4</c:v>
                </c:pt>
                <c:pt idx="214">
                  <c:v>6.2820359999999991E-4</c:v>
                </c:pt>
                <c:pt idx="215">
                  <c:v>6.3118439999999994E-4</c:v>
                </c:pt>
                <c:pt idx="216">
                  <c:v>6.3341999999999999E-4</c:v>
                </c:pt>
                <c:pt idx="217">
                  <c:v>6.3602820000000003E-4</c:v>
                </c:pt>
                <c:pt idx="218">
                  <c:v>6.4049940000000002E-4</c:v>
                </c:pt>
                <c:pt idx="219">
                  <c:v>6.4310759999999995E-4</c:v>
                </c:pt>
                <c:pt idx="220">
                  <c:v>6.457158000000001E-4</c:v>
                </c:pt>
                <c:pt idx="221">
                  <c:v>6.4944180000000001E-4</c:v>
                </c:pt>
                <c:pt idx="222">
                  <c:v>6.5279519999999981E-4</c:v>
                </c:pt>
                <c:pt idx="223">
                  <c:v>6.5540340000000007E-4</c:v>
                </c:pt>
                <c:pt idx="224">
                  <c:v>6.5801159999999989E-4</c:v>
                </c:pt>
                <c:pt idx="225">
                  <c:v>6.617375999999999E-4</c:v>
                </c:pt>
                <c:pt idx="226">
                  <c:v>6.6471840000000004E-4</c:v>
                </c:pt>
                <c:pt idx="227">
                  <c:v>6.6732659999999987E-4</c:v>
                </c:pt>
                <c:pt idx="228">
                  <c:v>6.7105259999999999E-4</c:v>
                </c:pt>
                <c:pt idx="229">
                  <c:v>6.7477859999999989E-4</c:v>
                </c:pt>
                <c:pt idx="230">
                  <c:v>6.7701419999999994E-4</c:v>
                </c:pt>
                <c:pt idx="231">
                  <c:v>6.792498000000001E-4</c:v>
                </c:pt>
                <c:pt idx="232">
                  <c:v>6.8334839999999999E-4</c:v>
                </c:pt>
                <c:pt idx="233">
                  <c:v>6.870744E-4</c:v>
                </c:pt>
                <c:pt idx="234">
                  <c:v>6.8930999999999994E-4</c:v>
                </c:pt>
                <c:pt idx="235">
                  <c:v>6.9266340000000007E-4</c:v>
                </c:pt>
                <c:pt idx="236">
                  <c:v>6.9638939999999998E-4</c:v>
                </c:pt>
                <c:pt idx="237">
                  <c:v>6.9899759999999991E-4</c:v>
                </c:pt>
                <c:pt idx="238">
                  <c:v>7.0160579999999995E-4</c:v>
                </c:pt>
                <c:pt idx="239">
                  <c:v>7.0495919999999986E-4</c:v>
                </c:pt>
                <c:pt idx="240">
                  <c:v>7.0794000000000011E-4</c:v>
                </c:pt>
                <c:pt idx="241">
                  <c:v>7.1054819999999993E-4</c:v>
                </c:pt>
                <c:pt idx="242">
                  <c:v>7.1390159999999995E-4</c:v>
                </c:pt>
                <c:pt idx="243">
                  <c:v>7.1837279999999984E-4</c:v>
                </c:pt>
                <c:pt idx="244">
                  <c:v>7.2060840000000011E-4</c:v>
                </c:pt>
                <c:pt idx="245">
                  <c:v>7.2284400000000005E-4</c:v>
                </c:pt>
                <c:pt idx="246">
                  <c:v>7.2656999999999995E-4</c:v>
                </c:pt>
                <c:pt idx="247">
                  <c:v>7.3066860000000006E-4</c:v>
                </c:pt>
                <c:pt idx="248">
                  <c:v>7.3290419999999989E-4</c:v>
                </c:pt>
                <c:pt idx="249">
                  <c:v>7.3588500000000003E-4</c:v>
                </c:pt>
                <c:pt idx="250">
                  <c:v>7.3961100000000004E-4</c:v>
                </c:pt>
                <c:pt idx="251">
                  <c:v>7.4259179999999986E-4</c:v>
                </c:pt>
                <c:pt idx="252">
                  <c:v>7.4520000000000012E-4</c:v>
                </c:pt>
                <c:pt idx="253">
                  <c:v>7.4818079999999993E-4</c:v>
                </c:pt>
                <c:pt idx="254">
                  <c:v>7.5190679999999994E-4</c:v>
                </c:pt>
                <c:pt idx="255">
                  <c:v>7.5451500000000009E-4</c:v>
                </c:pt>
                <c:pt idx="256">
                  <c:v>7.574957999999999E-4</c:v>
                </c:pt>
                <c:pt idx="257">
                  <c:v>7.6122180000000002E-4</c:v>
                </c:pt>
                <c:pt idx="258">
                  <c:v>7.6420259999999995E-4</c:v>
                </c:pt>
                <c:pt idx="259">
                  <c:v>7.6681079999999988E-4</c:v>
                </c:pt>
                <c:pt idx="260">
                  <c:v>7.6979160000000002E-4</c:v>
                </c:pt>
                <c:pt idx="261">
                  <c:v>7.7389019999999991E-4</c:v>
                </c:pt>
                <c:pt idx="262">
                  <c:v>7.7649840000000006E-4</c:v>
                </c:pt>
                <c:pt idx="263">
                  <c:v>7.7910659999999999E-4</c:v>
                </c:pt>
                <c:pt idx="264">
                  <c:v>7.828326E-4</c:v>
                </c:pt>
                <c:pt idx="265">
                  <c:v>7.8618599999999981E-4</c:v>
                </c:pt>
                <c:pt idx="266">
                  <c:v>7.8842160000000007E-4</c:v>
                </c:pt>
                <c:pt idx="267">
                  <c:v>7.9177499999999999E-4</c:v>
                </c:pt>
                <c:pt idx="268">
                  <c:v>7.951283999999999E-4</c:v>
                </c:pt>
                <c:pt idx="269">
                  <c:v>7.9810920000000004E-4</c:v>
                </c:pt>
                <c:pt idx="270">
                  <c:v>8.0071739999999986E-4</c:v>
                </c:pt>
                <c:pt idx="271">
                  <c:v>8.0444339999999987E-4</c:v>
                </c:pt>
                <c:pt idx="272">
                  <c:v>8.077968E-4</c:v>
                </c:pt>
                <c:pt idx="273">
                  <c:v>8.1003239999999984E-4</c:v>
                </c:pt>
                <c:pt idx="274">
                  <c:v>8.1301320000000019E-4</c:v>
                </c:pt>
                <c:pt idx="275">
                  <c:v>8.1711179999999998E-4</c:v>
                </c:pt>
                <c:pt idx="276">
                  <c:v>8.2009260000000012E-4</c:v>
                </c:pt>
                <c:pt idx="277">
                  <c:v>8.2270079999999994E-4</c:v>
                </c:pt>
                <c:pt idx="278">
                  <c:v>8.2642679999999995E-4</c:v>
                </c:pt>
                <c:pt idx="279">
                  <c:v>8.3015279999999996E-4</c:v>
                </c:pt>
                <c:pt idx="280">
                  <c:v>8.3238840000000001E-4</c:v>
                </c:pt>
                <c:pt idx="281">
                  <c:v>8.3499659999999984E-4</c:v>
                </c:pt>
                <c:pt idx="282">
                  <c:v>8.3872259999999985E-4</c:v>
                </c:pt>
                <c:pt idx="283">
                  <c:v>8.4170339999999988E-4</c:v>
                </c:pt>
                <c:pt idx="284">
                  <c:v>8.4431160000000003E-4</c:v>
                </c:pt>
                <c:pt idx="285">
                  <c:v>8.4729239999999995E-4</c:v>
                </c:pt>
                <c:pt idx="286">
                  <c:v>8.5139099999999995E-4</c:v>
                </c:pt>
                <c:pt idx="287">
                  <c:v>8.5399919999999999E-4</c:v>
                </c:pt>
                <c:pt idx="288">
                  <c:v>8.5660740000000003E-4</c:v>
                </c:pt>
                <c:pt idx="289">
                  <c:v>8.6070599999999993E-4</c:v>
                </c:pt>
                <c:pt idx="290">
                  <c:v>8.6443199999999983E-4</c:v>
                </c:pt>
                <c:pt idx="291">
                  <c:v>8.6666759999999988E-4</c:v>
                </c:pt>
                <c:pt idx="292">
                  <c:v>8.6964840000000002E-4</c:v>
                </c:pt>
                <c:pt idx="293">
                  <c:v>8.7337439999999992E-4</c:v>
                </c:pt>
                <c:pt idx="294">
                  <c:v>8.7598259999999986E-4</c:v>
                </c:pt>
                <c:pt idx="295">
                  <c:v>8.7859080000000011E-4</c:v>
                </c:pt>
                <c:pt idx="296">
                  <c:v>8.8157160000000004E-4</c:v>
                </c:pt>
                <c:pt idx="297">
                  <c:v>8.8529759999999983E-4</c:v>
                </c:pt>
                <c:pt idx="298">
                  <c:v>8.8790580000000009E-4</c:v>
                </c:pt>
                <c:pt idx="299">
                  <c:v>8.9088660000000001E-4</c:v>
                </c:pt>
                <c:pt idx="300">
                  <c:v>8.9498519999999979E-4</c:v>
                </c:pt>
                <c:pt idx="301">
                  <c:v>8.9759340000000005E-4</c:v>
                </c:pt>
                <c:pt idx="302">
                  <c:v>9.0020159999999998E-4</c:v>
                </c:pt>
                <c:pt idx="303">
                  <c:v>9.0318240000000001E-4</c:v>
                </c:pt>
                <c:pt idx="304">
                  <c:v>9.0728099999999991E-4</c:v>
                </c:pt>
                <c:pt idx="305">
                  <c:v>9.0988919999999995E-4</c:v>
                </c:pt>
                <c:pt idx="306">
                  <c:v>9.1286999999999998E-4</c:v>
                </c:pt>
                <c:pt idx="307">
                  <c:v>9.162234E-4</c:v>
                </c:pt>
                <c:pt idx="308">
                  <c:v>9.1994940000000001E-4</c:v>
                </c:pt>
                <c:pt idx="309">
                  <c:v>9.2218499999999995E-4</c:v>
                </c:pt>
                <c:pt idx="310">
                  <c:v>9.2516580000000009E-4</c:v>
                </c:pt>
                <c:pt idx="311">
                  <c:v>9.2889179999999989E-4</c:v>
                </c:pt>
                <c:pt idx="312">
                  <c:v>9.3149999999999993E-4</c:v>
                </c:pt>
                <c:pt idx="313">
                  <c:v>9.3448079999999985E-4</c:v>
                </c:pt>
                <c:pt idx="314">
                  <c:v>9.3783419999999987E-4</c:v>
                </c:pt>
                <c:pt idx="315">
                  <c:v>9.4118759999999989E-4</c:v>
                </c:pt>
                <c:pt idx="316">
                  <c:v>9.4379579999999982E-4</c:v>
                </c:pt>
                <c:pt idx="317">
                  <c:v>9.4677659999999996E-4</c:v>
                </c:pt>
                <c:pt idx="318">
                  <c:v>9.5087519999999997E-4</c:v>
                </c:pt>
                <c:pt idx="319">
                  <c:v>9.53856E-4</c:v>
                </c:pt>
                <c:pt idx="320">
                  <c:v>9.5609160000000005E-4</c:v>
                </c:pt>
                <c:pt idx="321">
                  <c:v>9.5981759999999984E-4</c:v>
                </c:pt>
                <c:pt idx="322">
                  <c:v>9.6354360000000007E-4</c:v>
                </c:pt>
                <c:pt idx="323">
                  <c:v>9.657791999999999E-4</c:v>
                </c:pt>
                <c:pt idx="324">
                  <c:v>9.6875999999999993E-4</c:v>
                </c:pt>
                <c:pt idx="325">
                  <c:v>9.7211340000000006E-4</c:v>
                </c:pt>
                <c:pt idx="326">
                  <c:v>9.7509419999999988E-4</c:v>
                </c:pt>
                <c:pt idx="327">
                  <c:v>9.7770239999999992E-4</c:v>
                </c:pt>
                <c:pt idx="328">
                  <c:v>9.8105579999999983E-4</c:v>
                </c:pt>
                <c:pt idx="329">
                  <c:v>9.8515439999999994E-4</c:v>
                </c:pt>
                <c:pt idx="330">
                  <c:v>9.873900000000001E-4</c:v>
                </c:pt>
                <c:pt idx="331">
                  <c:v>9.903707999999998E-4</c:v>
                </c:pt>
                <c:pt idx="332">
                  <c:v>9.9409679999999992E-4</c:v>
                </c:pt>
                <c:pt idx="333">
                  <c:v>9.9745019999999984E-4</c:v>
                </c:pt>
                <c:pt idx="334">
                  <c:v>9.996858E-4</c:v>
                </c:pt>
                <c:pt idx="335">
                  <c:v>1.0030391999999999E-3</c:v>
                </c:pt>
                <c:pt idx="336">
                  <c:v>1.0067651999999998E-3</c:v>
                </c:pt>
                <c:pt idx="337">
                  <c:v>1.0093734E-3</c:v>
                </c:pt>
                <c:pt idx="338">
                  <c:v>1.0119816000000001E-3</c:v>
                </c:pt>
                <c:pt idx="339">
                  <c:v>1.0153350000000002E-3</c:v>
                </c:pt>
                <c:pt idx="340">
                  <c:v>1.0186883999999999E-3</c:v>
                </c:pt>
                <c:pt idx="341">
                  <c:v>1.0212966000000001E-3</c:v>
                </c:pt>
                <c:pt idx="342">
                  <c:v>1.02465E-3</c:v>
                </c:pt>
                <c:pt idx="343">
                  <c:v>1.0283759999999997E-3</c:v>
                </c:pt>
                <c:pt idx="344">
                  <c:v>1.0313568E-3</c:v>
                </c:pt>
                <c:pt idx="345">
                  <c:v>1.0335923999999998E-3</c:v>
                </c:pt>
                <c:pt idx="346">
                  <c:v>1.0369457999999999E-3</c:v>
                </c:pt>
                <c:pt idx="347">
                  <c:v>1.0410444E-3</c:v>
                </c:pt>
                <c:pt idx="348">
                  <c:v>1.0436526000000002E-3</c:v>
                </c:pt>
                <c:pt idx="349">
                  <c:v>1.0462608000000001E-3</c:v>
                </c:pt>
                <c:pt idx="350">
                  <c:v>1.0499868E-3</c:v>
                </c:pt>
                <c:pt idx="351">
                  <c:v>1.0529676000000001E-3</c:v>
                </c:pt>
                <c:pt idx="352">
                  <c:v>1.0555757999999998E-3</c:v>
                </c:pt>
                <c:pt idx="353">
                  <c:v>1.0585566E-3</c:v>
                </c:pt>
                <c:pt idx="354">
                  <c:v>1.0622825999999999E-3</c:v>
                </c:pt>
              </c:numCache>
            </c:numRef>
          </c:xVal>
          <c:yVal>
            <c:numRef>
              <c:f>'plaster 8.1_40'!$G$9:$G$410</c:f>
              <c:numCache>
                <c:formatCode>General</c:formatCode>
                <c:ptCount val="4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9.7240697954833703E-3</c:v>
                </c:pt>
                <c:pt idx="14">
                  <c:v>1.9448139590966741E-2</c:v>
                </c:pt>
                <c:pt idx="15">
                  <c:v>2.9172209386450109E-2</c:v>
                </c:pt>
                <c:pt idx="16">
                  <c:v>3.889627918193346E-2</c:v>
                </c:pt>
                <c:pt idx="17">
                  <c:v>3.889627918193346E-2</c:v>
                </c:pt>
                <c:pt idx="18">
                  <c:v>2.9172209386450109E-2</c:v>
                </c:pt>
                <c:pt idx="19">
                  <c:v>4.8620348977416822E-2</c:v>
                </c:pt>
                <c:pt idx="20">
                  <c:v>5.8344418772900197E-2</c:v>
                </c:pt>
                <c:pt idx="21">
                  <c:v>7.779255836386692E-2</c:v>
                </c:pt>
                <c:pt idx="22">
                  <c:v>8.751662815935031E-2</c:v>
                </c:pt>
                <c:pt idx="23">
                  <c:v>6.8068488568383559E-2</c:v>
                </c:pt>
                <c:pt idx="24">
                  <c:v>7.779255836386692E-2</c:v>
                </c:pt>
                <c:pt idx="25">
                  <c:v>6.8068488568383559E-2</c:v>
                </c:pt>
                <c:pt idx="26">
                  <c:v>8.751662815935031E-2</c:v>
                </c:pt>
                <c:pt idx="27">
                  <c:v>8.751662815935031E-2</c:v>
                </c:pt>
                <c:pt idx="28">
                  <c:v>0.10696476775031699</c:v>
                </c:pt>
                <c:pt idx="29">
                  <c:v>9.7240697954833644E-2</c:v>
                </c:pt>
                <c:pt idx="30">
                  <c:v>9.7240697954833644E-2</c:v>
                </c:pt>
                <c:pt idx="31">
                  <c:v>0.12641290734128371</c:v>
                </c:pt>
                <c:pt idx="32">
                  <c:v>0.11668883754580039</c:v>
                </c:pt>
                <c:pt idx="33">
                  <c:v>0.10696476775031699</c:v>
                </c:pt>
                <c:pt idx="34">
                  <c:v>0.12641290734128371</c:v>
                </c:pt>
                <c:pt idx="35">
                  <c:v>0.13613697713676712</c:v>
                </c:pt>
                <c:pt idx="36">
                  <c:v>0.12641290734128371</c:v>
                </c:pt>
                <c:pt idx="37">
                  <c:v>0.13613697713676712</c:v>
                </c:pt>
                <c:pt idx="38">
                  <c:v>0.16530918652321722</c:v>
                </c:pt>
                <c:pt idx="39">
                  <c:v>0.14586104693225049</c:v>
                </c:pt>
                <c:pt idx="40">
                  <c:v>0.15558511672773384</c:v>
                </c:pt>
                <c:pt idx="41">
                  <c:v>0.15558511672773384</c:v>
                </c:pt>
                <c:pt idx="42">
                  <c:v>0.17503325631870056</c:v>
                </c:pt>
                <c:pt idx="43">
                  <c:v>0.18475732611418397</c:v>
                </c:pt>
                <c:pt idx="44">
                  <c:v>0.20420546570515066</c:v>
                </c:pt>
                <c:pt idx="45">
                  <c:v>0.19448139590966729</c:v>
                </c:pt>
                <c:pt idx="46">
                  <c:v>0.19448139590966729</c:v>
                </c:pt>
                <c:pt idx="47">
                  <c:v>0.21392953550063404</c:v>
                </c:pt>
                <c:pt idx="48">
                  <c:v>0.21392953550063404</c:v>
                </c:pt>
                <c:pt idx="49">
                  <c:v>0.20420546570515066</c:v>
                </c:pt>
                <c:pt idx="50">
                  <c:v>0.22365360529611739</c:v>
                </c:pt>
                <c:pt idx="51">
                  <c:v>0.23337767509160079</c:v>
                </c:pt>
                <c:pt idx="52">
                  <c:v>0.23337767509160079</c:v>
                </c:pt>
                <c:pt idx="53">
                  <c:v>0.24310174488708414</c:v>
                </c:pt>
                <c:pt idx="54">
                  <c:v>0.23337767509160079</c:v>
                </c:pt>
                <c:pt idx="55">
                  <c:v>0.25282581468256743</c:v>
                </c:pt>
                <c:pt idx="56">
                  <c:v>0.25282581468256743</c:v>
                </c:pt>
                <c:pt idx="57">
                  <c:v>0.25282581468256743</c:v>
                </c:pt>
                <c:pt idx="58">
                  <c:v>0.26254988447805083</c:v>
                </c:pt>
                <c:pt idx="59">
                  <c:v>0.26254988447805083</c:v>
                </c:pt>
                <c:pt idx="60">
                  <c:v>0.26254988447805083</c:v>
                </c:pt>
                <c:pt idx="61">
                  <c:v>0.27227395427353424</c:v>
                </c:pt>
                <c:pt idx="62">
                  <c:v>0.29172209386450099</c:v>
                </c:pt>
                <c:pt idx="63">
                  <c:v>0.26254988447805083</c:v>
                </c:pt>
                <c:pt idx="64">
                  <c:v>0.31117023345546768</c:v>
                </c:pt>
                <c:pt idx="65">
                  <c:v>0.31117023345546768</c:v>
                </c:pt>
                <c:pt idx="66">
                  <c:v>0.31117023345546768</c:v>
                </c:pt>
                <c:pt idx="67">
                  <c:v>0.33061837304643443</c:v>
                </c:pt>
                <c:pt idx="68">
                  <c:v>0.33061837304643443</c:v>
                </c:pt>
                <c:pt idx="69">
                  <c:v>0.32089430325095103</c:v>
                </c:pt>
                <c:pt idx="70">
                  <c:v>0.34034244284191773</c:v>
                </c:pt>
                <c:pt idx="71">
                  <c:v>0.34034244284191773</c:v>
                </c:pt>
                <c:pt idx="72">
                  <c:v>0.35006651263740113</c:v>
                </c:pt>
                <c:pt idx="73">
                  <c:v>0.34034244284191773</c:v>
                </c:pt>
                <c:pt idx="74">
                  <c:v>0.37923872202385123</c:v>
                </c:pt>
                <c:pt idx="75">
                  <c:v>0.35979058243288453</c:v>
                </c:pt>
                <c:pt idx="76">
                  <c:v>0.36951465222836793</c:v>
                </c:pt>
                <c:pt idx="77">
                  <c:v>0.37923872202385123</c:v>
                </c:pt>
                <c:pt idx="78">
                  <c:v>0.38896279181933457</c:v>
                </c:pt>
                <c:pt idx="79">
                  <c:v>0.39868686161481803</c:v>
                </c:pt>
                <c:pt idx="80">
                  <c:v>0.37923872202385123</c:v>
                </c:pt>
                <c:pt idx="81">
                  <c:v>0.39868686161481803</c:v>
                </c:pt>
                <c:pt idx="82">
                  <c:v>0.42785907100126808</c:v>
                </c:pt>
                <c:pt idx="83">
                  <c:v>0.42785907100126808</c:v>
                </c:pt>
                <c:pt idx="84">
                  <c:v>0.40841093141030133</c:v>
                </c:pt>
                <c:pt idx="85">
                  <c:v>0.43758314079675137</c:v>
                </c:pt>
                <c:pt idx="86">
                  <c:v>0.43758314079675137</c:v>
                </c:pt>
                <c:pt idx="87">
                  <c:v>0.45703128038771823</c:v>
                </c:pt>
                <c:pt idx="88">
                  <c:v>0.44730721059223477</c:v>
                </c:pt>
                <c:pt idx="89">
                  <c:v>0.48620348977416827</c:v>
                </c:pt>
                <c:pt idx="90">
                  <c:v>0.46675535018320158</c:v>
                </c:pt>
                <c:pt idx="91">
                  <c:v>0.45703128038771823</c:v>
                </c:pt>
                <c:pt idx="92">
                  <c:v>0.46675535018320158</c:v>
                </c:pt>
                <c:pt idx="93">
                  <c:v>0.47647941997868487</c:v>
                </c:pt>
                <c:pt idx="94">
                  <c:v>0.49592755956965162</c:v>
                </c:pt>
                <c:pt idx="95">
                  <c:v>0.47647941997868487</c:v>
                </c:pt>
                <c:pt idx="96">
                  <c:v>0.50565162936513486</c:v>
                </c:pt>
                <c:pt idx="97">
                  <c:v>0.50565162936513486</c:v>
                </c:pt>
                <c:pt idx="98">
                  <c:v>0.50565162936513486</c:v>
                </c:pt>
                <c:pt idx="99">
                  <c:v>0.51537569916061832</c:v>
                </c:pt>
                <c:pt idx="100">
                  <c:v>0.52509976895610166</c:v>
                </c:pt>
                <c:pt idx="101">
                  <c:v>0.53482383875158512</c:v>
                </c:pt>
                <c:pt idx="102">
                  <c:v>0.54454790854706847</c:v>
                </c:pt>
                <c:pt idx="103">
                  <c:v>0.53482383875158512</c:v>
                </c:pt>
                <c:pt idx="104">
                  <c:v>0.56399604813803528</c:v>
                </c:pt>
                <c:pt idx="105">
                  <c:v>0.55427197834255182</c:v>
                </c:pt>
                <c:pt idx="106">
                  <c:v>0.56399604813803528</c:v>
                </c:pt>
                <c:pt idx="107">
                  <c:v>0.57372011793351851</c:v>
                </c:pt>
                <c:pt idx="108">
                  <c:v>0.60289232731996856</c:v>
                </c:pt>
                <c:pt idx="109">
                  <c:v>0.54454790854706847</c:v>
                </c:pt>
                <c:pt idx="110">
                  <c:v>0.57372011793351851</c:v>
                </c:pt>
                <c:pt idx="111">
                  <c:v>0.57372011793351851</c:v>
                </c:pt>
                <c:pt idx="112">
                  <c:v>0.58344418772900197</c:v>
                </c:pt>
                <c:pt idx="113">
                  <c:v>0.58344418772900197</c:v>
                </c:pt>
                <c:pt idx="114">
                  <c:v>0.59316825752448521</c:v>
                </c:pt>
                <c:pt idx="115">
                  <c:v>0.60289232731996856</c:v>
                </c:pt>
                <c:pt idx="116">
                  <c:v>0.61261639711545202</c:v>
                </c:pt>
                <c:pt idx="117">
                  <c:v>0.62234046691093547</c:v>
                </c:pt>
                <c:pt idx="118">
                  <c:v>0.61261639711545202</c:v>
                </c:pt>
                <c:pt idx="119">
                  <c:v>0.62234046691093547</c:v>
                </c:pt>
                <c:pt idx="120">
                  <c:v>0.62234046691093547</c:v>
                </c:pt>
                <c:pt idx="121">
                  <c:v>0.63206453670641871</c:v>
                </c:pt>
                <c:pt idx="122">
                  <c:v>0.67096081588835232</c:v>
                </c:pt>
                <c:pt idx="123">
                  <c:v>0.66123674609286864</c:v>
                </c:pt>
                <c:pt idx="124">
                  <c:v>0.69040895547931891</c:v>
                </c:pt>
                <c:pt idx="125">
                  <c:v>0.67096081588835232</c:v>
                </c:pt>
                <c:pt idx="126">
                  <c:v>0.67096081588835232</c:v>
                </c:pt>
                <c:pt idx="127">
                  <c:v>0.69040895547931891</c:v>
                </c:pt>
                <c:pt idx="128">
                  <c:v>0.70013302527480226</c:v>
                </c:pt>
                <c:pt idx="129">
                  <c:v>0.70013302527480226</c:v>
                </c:pt>
                <c:pt idx="130">
                  <c:v>0.72930523466125252</c:v>
                </c:pt>
                <c:pt idx="131">
                  <c:v>0.72930523466125252</c:v>
                </c:pt>
                <c:pt idx="132">
                  <c:v>0.72930523466125252</c:v>
                </c:pt>
                <c:pt idx="133">
                  <c:v>0.73902930445673587</c:v>
                </c:pt>
                <c:pt idx="134">
                  <c:v>0.73902930445673587</c:v>
                </c:pt>
                <c:pt idx="135">
                  <c:v>0.74875337425221911</c:v>
                </c:pt>
                <c:pt idx="136">
                  <c:v>0.73902930445673587</c:v>
                </c:pt>
                <c:pt idx="137">
                  <c:v>0.77792558363866915</c:v>
                </c:pt>
                <c:pt idx="138">
                  <c:v>0.77792558363866915</c:v>
                </c:pt>
                <c:pt idx="139">
                  <c:v>0.77792558363866915</c:v>
                </c:pt>
                <c:pt idx="140">
                  <c:v>0.79737372322963573</c:v>
                </c:pt>
                <c:pt idx="141">
                  <c:v>0.77792558363866915</c:v>
                </c:pt>
                <c:pt idx="142">
                  <c:v>0.81682186282060276</c:v>
                </c:pt>
                <c:pt idx="143">
                  <c:v>0.81682186282060276</c:v>
                </c:pt>
                <c:pt idx="144">
                  <c:v>0.81682186282060276</c:v>
                </c:pt>
                <c:pt idx="145">
                  <c:v>0.83627000241156935</c:v>
                </c:pt>
                <c:pt idx="146">
                  <c:v>0.81682186282060276</c:v>
                </c:pt>
                <c:pt idx="147">
                  <c:v>0.83627000241156935</c:v>
                </c:pt>
                <c:pt idx="148">
                  <c:v>0.84599407220705281</c:v>
                </c:pt>
                <c:pt idx="149">
                  <c:v>0.84599407220705281</c:v>
                </c:pt>
                <c:pt idx="150">
                  <c:v>0.84599407220705281</c:v>
                </c:pt>
                <c:pt idx="151">
                  <c:v>0.87516628159350285</c:v>
                </c:pt>
                <c:pt idx="152">
                  <c:v>0.87516628159350285</c:v>
                </c:pt>
                <c:pt idx="153">
                  <c:v>0.87516628159350285</c:v>
                </c:pt>
                <c:pt idx="154">
                  <c:v>0.87516628159350285</c:v>
                </c:pt>
                <c:pt idx="155">
                  <c:v>0.90433849097995278</c:v>
                </c:pt>
                <c:pt idx="156">
                  <c:v>0.89461442118446954</c:v>
                </c:pt>
                <c:pt idx="157">
                  <c:v>0.90433849097995278</c:v>
                </c:pt>
                <c:pt idx="158">
                  <c:v>0.90433849097995278</c:v>
                </c:pt>
                <c:pt idx="159">
                  <c:v>0.92378663057091981</c:v>
                </c:pt>
                <c:pt idx="160">
                  <c:v>0.92378663057091981</c:v>
                </c:pt>
                <c:pt idx="161">
                  <c:v>0.94323477016188639</c:v>
                </c:pt>
                <c:pt idx="162">
                  <c:v>0.92378663057091981</c:v>
                </c:pt>
                <c:pt idx="163">
                  <c:v>0.97240697954833633</c:v>
                </c:pt>
                <c:pt idx="164">
                  <c:v>0.95295883995736974</c:v>
                </c:pt>
                <c:pt idx="165">
                  <c:v>0.97240697954833633</c:v>
                </c:pt>
                <c:pt idx="166">
                  <c:v>0.98213104934382001</c:v>
                </c:pt>
                <c:pt idx="167">
                  <c:v>0.98213104934382001</c:v>
                </c:pt>
                <c:pt idx="168">
                  <c:v>0.97240697954833633</c:v>
                </c:pt>
                <c:pt idx="169">
                  <c:v>1.0015791889347867</c:v>
                </c:pt>
                <c:pt idx="170">
                  <c:v>0.99185511913930324</c:v>
                </c:pt>
                <c:pt idx="171">
                  <c:v>1.0113032587302697</c:v>
                </c:pt>
                <c:pt idx="172">
                  <c:v>1.0210273285257534</c:v>
                </c:pt>
                <c:pt idx="173">
                  <c:v>1.0015791889347867</c:v>
                </c:pt>
                <c:pt idx="174">
                  <c:v>1.0307513983212371</c:v>
                </c:pt>
                <c:pt idx="175">
                  <c:v>1.0404754681167201</c:v>
                </c:pt>
                <c:pt idx="176">
                  <c:v>1.0404754681167201</c:v>
                </c:pt>
                <c:pt idx="177">
                  <c:v>1.0599236077076868</c:v>
                </c:pt>
                <c:pt idx="178">
                  <c:v>1.0501995379122033</c:v>
                </c:pt>
                <c:pt idx="179">
                  <c:v>1.0696476775031702</c:v>
                </c:pt>
                <c:pt idx="180">
                  <c:v>1.0501995379122033</c:v>
                </c:pt>
                <c:pt idx="181">
                  <c:v>1.0793717472986533</c:v>
                </c:pt>
                <c:pt idx="182">
                  <c:v>1.0793717472986533</c:v>
                </c:pt>
                <c:pt idx="183">
                  <c:v>1.0988198868896202</c:v>
                </c:pt>
                <c:pt idx="184">
                  <c:v>1.0890958170941369</c:v>
                </c:pt>
                <c:pt idx="185">
                  <c:v>1.0890958170941369</c:v>
                </c:pt>
                <c:pt idx="186">
                  <c:v>1.0988198868896202</c:v>
                </c:pt>
                <c:pt idx="187">
                  <c:v>1.1377161660715536</c:v>
                </c:pt>
                <c:pt idx="188">
                  <c:v>1.0988198868896202</c:v>
                </c:pt>
                <c:pt idx="189">
                  <c:v>1.1377161660715536</c:v>
                </c:pt>
                <c:pt idx="190">
                  <c:v>1.1377161660715536</c:v>
                </c:pt>
                <c:pt idx="191">
                  <c:v>1.147440235867037</c:v>
                </c:pt>
                <c:pt idx="192">
                  <c:v>1.147440235867037</c:v>
                </c:pt>
                <c:pt idx="193">
                  <c:v>1.1668883754580039</c:v>
                </c:pt>
                <c:pt idx="194">
                  <c:v>1.1668883754580039</c:v>
                </c:pt>
                <c:pt idx="195">
                  <c:v>1.1668883754580039</c:v>
                </c:pt>
                <c:pt idx="196">
                  <c:v>1.1668883754580039</c:v>
                </c:pt>
                <c:pt idx="197">
                  <c:v>1.1960605848444537</c:v>
                </c:pt>
                <c:pt idx="198">
                  <c:v>1.1960605848444537</c:v>
                </c:pt>
                <c:pt idx="199">
                  <c:v>1.1960605848444537</c:v>
                </c:pt>
                <c:pt idx="200">
                  <c:v>1.1960605848444537</c:v>
                </c:pt>
                <c:pt idx="201">
                  <c:v>1.2057846546399373</c:v>
                </c:pt>
                <c:pt idx="202">
                  <c:v>1.2155087244354208</c:v>
                </c:pt>
                <c:pt idx="203">
                  <c:v>1.225232794230904</c:v>
                </c:pt>
                <c:pt idx="204">
                  <c:v>1.2544050036173542</c:v>
                </c:pt>
                <c:pt idx="205">
                  <c:v>1.2446809338218707</c:v>
                </c:pt>
                <c:pt idx="206">
                  <c:v>1.2446809338218707</c:v>
                </c:pt>
                <c:pt idx="207">
                  <c:v>1.2641290734128376</c:v>
                </c:pt>
                <c:pt idx="208">
                  <c:v>1.2641290734128376</c:v>
                </c:pt>
                <c:pt idx="209">
                  <c:v>1.2544050036173542</c:v>
                </c:pt>
                <c:pt idx="210">
                  <c:v>1.2738531432083209</c:v>
                </c:pt>
                <c:pt idx="211">
                  <c:v>1.2738531432083209</c:v>
                </c:pt>
                <c:pt idx="212">
                  <c:v>1.2835772130038041</c:v>
                </c:pt>
                <c:pt idx="213">
                  <c:v>1.2933012827992874</c:v>
                </c:pt>
                <c:pt idx="214">
                  <c:v>1.2933012827992874</c:v>
                </c:pt>
                <c:pt idx="215">
                  <c:v>1.2933012827992874</c:v>
                </c:pt>
                <c:pt idx="216">
                  <c:v>1.3127494223902545</c:v>
                </c:pt>
                <c:pt idx="217">
                  <c:v>1.3224734921857377</c:v>
                </c:pt>
                <c:pt idx="218">
                  <c:v>1.3321975619812207</c:v>
                </c:pt>
                <c:pt idx="219">
                  <c:v>1.3419216317767044</c:v>
                </c:pt>
                <c:pt idx="220">
                  <c:v>1.3321975619812207</c:v>
                </c:pt>
                <c:pt idx="221">
                  <c:v>1.3224734921857377</c:v>
                </c:pt>
                <c:pt idx="222">
                  <c:v>1.3613697713676709</c:v>
                </c:pt>
                <c:pt idx="223">
                  <c:v>1.3613697713676709</c:v>
                </c:pt>
                <c:pt idx="224">
                  <c:v>1.3710938411631544</c:v>
                </c:pt>
                <c:pt idx="225">
                  <c:v>1.3808179109586378</c:v>
                </c:pt>
                <c:pt idx="226">
                  <c:v>1.3808179109586378</c:v>
                </c:pt>
                <c:pt idx="227">
                  <c:v>1.3710938411631544</c:v>
                </c:pt>
                <c:pt idx="228">
                  <c:v>1.4002660505496045</c:v>
                </c:pt>
                <c:pt idx="229">
                  <c:v>1.4099901203450884</c:v>
                </c:pt>
                <c:pt idx="230">
                  <c:v>1.4099901203450884</c:v>
                </c:pt>
                <c:pt idx="231">
                  <c:v>1.4197141901405717</c:v>
                </c:pt>
                <c:pt idx="232">
                  <c:v>1.4294382599360547</c:v>
                </c:pt>
                <c:pt idx="233">
                  <c:v>1.4099901203450884</c:v>
                </c:pt>
                <c:pt idx="234">
                  <c:v>1.4391623297315381</c:v>
                </c:pt>
                <c:pt idx="235">
                  <c:v>1.4586104693225048</c:v>
                </c:pt>
                <c:pt idx="236">
                  <c:v>1.4780586089134717</c:v>
                </c:pt>
                <c:pt idx="237">
                  <c:v>1.4683345391179885</c:v>
                </c:pt>
                <c:pt idx="238">
                  <c:v>1.4877826787089552</c:v>
                </c:pt>
                <c:pt idx="239">
                  <c:v>1.4877826787089552</c:v>
                </c:pt>
                <c:pt idx="240">
                  <c:v>1.4877826787089552</c:v>
                </c:pt>
                <c:pt idx="241">
                  <c:v>1.4877826787089552</c:v>
                </c:pt>
                <c:pt idx="242">
                  <c:v>1.4975067485044382</c:v>
                </c:pt>
                <c:pt idx="243">
                  <c:v>1.5072308182999217</c:v>
                </c:pt>
                <c:pt idx="244">
                  <c:v>1.4877826787089552</c:v>
                </c:pt>
                <c:pt idx="245">
                  <c:v>1.5169548880954049</c:v>
                </c:pt>
                <c:pt idx="246">
                  <c:v>1.5364030276863716</c:v>
                </c:pt>
                <c:pt idx="247">
                  <c:v>1.5364030276863716</c:v>
                </c:pt>
                <c:pt idx="248">
                  <c:v>1.5461270974818553</c:v>
                </c:pt>
                <c:pt idx="249">
                  <c:v>1.5558511672773383</c:v>
                </c:pt>
                <c:pt idx="250">
                  <c:v>1.5558511672773383</c:v>
                </c:pt>
                <c:pt idx="251">
                  <c:v>1.5752993068683052</c:v>
                </c:pt>
                <c:pt idx="252">
                  <c:v>1.5558511672773383</c:v>
                </c:pt>
                <c:pt idx="253">
                  <c:v>1.5850233766637889</c:v>
                </c:pt>
                <c:pt idx="254">
                  <c:v>1.5947474464592721</c:v>
                </c:pt>
                <c:pt idx="255">
                  <c:v>1.5850233766637889</c:v>
                </c:pt>
                <c:pt idx="256">
                  <c:v>1.6141955860502384</c:v>
                </c:pt>
                <c:pt idx="257">
                  <c:v>1.5947474464592721</c:v>
                </c:pt>
                <c:pt idx="258">
                  <c:v>1.6141955860502384</c:v>
                </c:pt>
                <c:pt idx="259">
                  <c:v>1.6141955860502384</c:v>
                </c:pt>
                <c:pt idx="260">
                  <c:v>1.6141955860502384</c:v>
                </c:pt>
                <c:pt idx="261">
                  <c:v>1.6336437256412055</c:v>
                </c:pt>
                <c:pt idx="262">
                  <c:v>1.6530918652321724</c:v>
                </c:pt>
                <c:pt idx="263">
                  <c:v>1.643367795436689</c:v>
                </c:pt>
                <c:pt idx="264">
                  <c:v>1.6628159350276555</c:v>
                </c:pt>
                <c:pt idx="265">
                  <c:v>1.6530918652321724</c:v>
                </c:pt>
                <c:pt idx="266">
                  <c:v>1.6822640746186222</c:v>
                </c:pt>
                <c:pt idx="267">
                  <c:v>1.6919881444141058</c:v>
                </c:pt>
                <c:pt idx="268">
                  <c:v>1.6822640746186222</c:v>
                </c:pt>
                <c:pt idx="269">
                  <c:v>1.7017122142095891</c:v>
                </c:pt>
                <c:pt idx="270">
                  <c:v>1.6919881444141058</c:v>
                </c:pt>
                <c:pt idx="271">
                  <c:v>1.7114362840050723</c:v>
                </c:pt>
                <c:pt idx="272">
                  <c:v>1.7017122142095891</c:v>
                </c:pt>
                <c:pt idx="273">
                  <c:v>1.721160353800556</c:v>
                </c:pt>
                <c:pt idx="274">
                  <c:v>1.7406084933915222</c:v>
                </c:pt>
                <c:pt idx="275">
                  <c:v>1.721160353800556</c:v>
                </c:pt>
                <c:pt idx="276">
                  <c:v>1.721160353800556</c:v>
                </c:pt>
                <c:pt idx="277">
                  <c:v>1.7406084933915222</c:v>
                </c:pt>
                <c:pt idx="278">
                  <c:v>1.7503325631870057</c:v>
                </c:pt>
                <c:pt idx="279">
                  <c:v>1.7600566329824892</c:v>
                </c:pt>
                <c:pt idx="280">
                  <c:v>1.7600566329824892</c:v>
                </c:pt>
                <c:pt idx="281">
                  <c:v>1.7697807027779724</c:v>
                </c:pt>
                <c:pt idx="282">
                  <c:v>1.7600566329824892</c:v>
                </c:pt>
                <c:pt idx="283">
                  <c:v>1.7795047725734559</c:v>
                </c:pt>
                <c:pt idx="284">
                  <c:v>1.7795047725734559</c:v>
                </c:pt>
                <c:pt idx="285">
                  <c:v>1.8184010517553892</c:v>
                </c:pt>
                <c:pt idx="286">
                  <c:v>1.7989529121644228</c:v>
                </c:pt>
                <c:pt idx="287">
                  <c:v>1.7989529121644228</c:v>
                </c:pt>
                <c:pt idx="288">
                  <c:v>1.8184010517553892</c:v>
                </c:pt>
                <c:pt idx="289">
                  <c:v>1.8281251215508729</c:v>
                </c:pt>
                <c:pt idx="290">
                  <c:v>1.847573261141839</c:v>
                </c:pt>
                <c:pt idx="291">
                  <c:v>1.8378491913463559</c:v>
                </c:pt>
                <c:pt idx="292">
                  <c:v>1.8378491913463559</c:v>
                </c:pt>
                <c:pt idx="293">
                  <c:v>1.8670214007328063</c:v>
                </c:pt>
                <c:pt idx="294">
                  <c:v>1.8670214007328063</c:v>
                </c:pt>
                <c:pt idx="295">
                  <c:v>1.8670214007328063</c:v>
                </c:pt>
                <c:pt idx="296">
                  <c:v>1.8670214007328063</c:v>
                </c:pt>
                <c:pt idx="297">
                  <c:v>1.9059176799147395</c:v>
                </c:pt>
                <c:pt idx="298">
                  <c:v>1.8767454705282898</c:v>
                </c:pt>
                <c:pt idx="299">
                  <c:v>1.8864695403237728</c:v>
                </c:pt>
                <c:pt idx="300">
                  <c:v>1.8961936101192562</c:v>
                </c:pt>
                <c:pt idx="301">
                  <c:v>1.8961936101192562</c:v>
                </c:pt>
                <c:pt idx="302">
                  <c:v>1.9156417497102232</c:v>
                </c:pt>
                <c:pt idx="303">
                  <c:v>1.9253658195057066</c:v>
                </c:pt>
                <c:pt idx="304">
                  <c:v>1.9350898893011899</c:v>
                </c:pt>
                <c:pt idx="305">
                  <c:v>1.9448139590966731</c:v>
                </c:pt>
                <c:pt idx="306">
                  <c:v>1.9545380288921563</c:v>
                </c:pt>
                <c:pt idx="307">
                  <c:v>1.9448139590966731</c:v>
                </c:pt>
                <c:pt idx="308">
                  <c:v>1.9545380288921563</c:v>
                </c:pt>
                <c:pt idx="309">
                  <c:v>1.9739861684831235</c:v>
                </c:pt>
                <c:pt idx="310">
                  <c:v>1.96426209868764</c:v>
                </c:pt>
                <c:pt idx="311">
                  <c:v>1.9837102382786065</c:v>
                </c:pt>
                <c:pt idx="312">
                  <c:v>1.9837102382786065</c:v>
                </c:pt>
                <c:pt idx="313">
                  <c:v>1.9934343080740897</c:v>
                </c:pt>
                <c:pt idx="314">
                  <c:v>2.0031583778695734</c:v>
                </c:pt>
                <c:pt idx="315">
                  <c:v>1.9934343080740897</c:v>
                </c:pt>
                <c:pt idx="316">
                  <c:v>1.9934343080740897</c:v>
                </c:pt>
                <c:pt idx="317">
                  <c:v>2.0323305872560238</c:v>
                </c:pt>
                <c:pt idx="318">
                  <c:v>2.0323305872560238</c:v>
                </c:pt>
                <c:pt idx="319">
                  <c:v>2.0323305872560238</c:v>
                </c:pt>
                <c:pt idx="320">
                  <c:v>2.0323305872560238</c:v>
                </c:pt>
                <c:pt idx="321">
                  <c:v>2.0517787268469898</c:v>
                </c:pt>
                <c:pt idx="322">
                  <c:v>2.0420546570515068</c:v>
                </c:pt>
                <c:pt idx="323">
                  <c:v>2.0517787268469898</c:v>
                </c:pt>
                <c:pt idx="324">
                  <c:v>2.0712268664379567</c:v>
                </c:pt>
                <c:pt idx="325">
                  <c:v>2.0809509362334402</c:v>
                </c:pt>
                <c:pt idx="326">
                  <c:v>2.0809509362334402</c:v>
                </c:pt>
                <c:pt idx="327">
                  <c:v>2.0906750060289236</c:v>
                </c:pt>
                <c:pt idx="328">
                  <c:v>2.0906750060289236</c:v>
                </c:pt>
                <c:pt idx="329">
                  <c:v>2.1101231456198906</c:v>
                </c:pt>
                <c:pt idx="330">
                  <c:v>2.1101231456198906</c:v>
                </c:pt>
                <c:pt idx="331">
                  <c:v>2.1295712852108566</c:v>
                </c:pt>
                <c:pt idx="332">
                  <c:v>2.1295712852108566</c:v>
                </c:pt>
                <c:pt idx="333">
                  <c:v>2.1295712852108566</c:v>
                </c:pt>
                <c:pt idx="334">
                  <c:v>2.1295712852108566</c:v>
                </c:pt>
                <c:pt idx="335">
                  <c:v>2.1490194248018235</c:v>
                </c:pt>
                <c:pt idx="336">
                  <c:v>2.1490194248018235</c:v>
                </c:pt>
                <c:pt idx="337">
                  <c:v>2.1587434945973074</c:v>
                </c:pt>
                <c:pt idx="338">
                  <c:v>2.1781916341882739</c:v>
                </c:pt>
                <c:pt idx="339">
                  <c:v>2.1781916341882739</c:v>
                </c:pt>
                <c:pt idx="340">
                  <c:v>2.1684675643927904</c:v>
                </c:pt>
                <c:pt idx="341">
                  <c:v>2.1781916341882739</c:v>
                </c:pt>
                <c:pt idx="342">
                  <c:v>2.2073638435747243</c:v>
                </c:pt>
                <c:pt idx="343">
                  <c:v>2.1879157039837573</c:v>
                </c:pt>
                <c:pt idx="344">
                  <c:v>2.2073638435747243</c:v>
                </c:pt>
                <c:pt idx="345">
                  <c:v>2.2170879133702073</c:v>
                </c:pt>
                <c:pt idx="346">
                  <c:v>2.2073638435747243</c:v>
                </c:pt>
                <c:pt idx="347">
                  <c:v>2.2365360529611737</c:v>
                </c:pt>
                <c:pt idx="348">
                  <c:v>2.2559841925521411</c:v>
                </c:pt>
                <c:pt idx="349">
                  <c:v>2.2365360529611737</c:v>
                </c:pt>
                <c:pt idx="350">
                  <c:v>2.2462601227566572</c:v>
                </c:pt>
                <c:pt idx="351">
                  <c:v>2.2559841925521411</c:v>
                </c:pt>
                <c:pt idx="352">
                  <c:v>2.2657082623476241</c:v>
                </c:pt>
                <c:pt idx="353">
                  <c:v>0.62234046691093547</c:v>
                </c:pt>
                <c:pt idx="354">
                  <c:v>0</c:v>
                </c:pt>
                <c:pt idx="358">
                  <c:v>2.2657082623476241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A0E-744F-9CBD-08B8BF8002ED}"/>
            </c:ext>
          </c:extLst>
        </c:ser>
        <c:ser>
          <c:idx val="4"/>
          <c:order val="4"/>
          <c:tx>
            <c:v>8.1_41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'plaster 8.1_41'!$H$9:$H$720</c:f>
              <c:numCache>
                <c:formatCode>General</c:formatCode>
                <c:ptCount val="7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3.4847999999999679E-6</c:v>
                </c:pt>
                <c:pt idx="108">
                  <c:v>5.702399999999988E-6</c:v>
                </c:pt>
                <c:pt idx="109">
                  <c:v>7.6032000000000418E-6</c:v>
                </c:pt>
                <c:pt idx="110">
                  <c:v>1.0454399999999993E-5</c:v>
                </c:pt>
                <c:pt idx="111">
                  <c:v>1.3939200000000049E-5</c:v>
                </c:pt>
                <c:pt idx="112">
                  <c:v>1.6156799999999981E-5</c:v>
                </c:pt>
                <c:pt idx="113">
                  <c:v>1.8374399999999998E-5</c:v>
                </c:pt>
                <c:pt idx="114">
                  <c:v>2.1859199999999969E-5</c:v>
                </c:pt>
                <c:pt idx="115">
                  <c:v>2.439360000000004E-5</c:v>
                </c:pt>
                <c:pt idx="116">
                  <c:v>2.6611199999999973E-5</c:v>
                </c:pt>
                <c:pt idx="117">
                  <c:v>2.9145600000000045E-5</c:v>
                </c:pt>
                <c:pt idx="118">
                  <c:v>3.2313600000000049E-5</c:v>
                </c:pt>
                <c:pt idx="119">
                  <c:v>3.4214400000000016E-5</c:v>
                </c:pt>
                <c:pt idx="120">
                  <c:v>3.6748799999999996E-5</c:v>
                </c:pt>
                <c:pt idx="121">
                  <c:v>3.9916800000000004E-5</c:v>
                </c:pt>
                <c:pt idx="122">
                  <c:v>4.2768000000000042E-5</c:v>
                </c:pt>
                <c:pt idx="123">
                  <c:v>4.4985599999999971E-5</c:v>
                </c:pt>
                <c:pt idx="124">
                  <c:v>4.7203199999999989E-5</c:v>
                </c:pt>
                <c:pt idx="125">
                  <c:v>5.132159999999998E-5</c:v>
                </c:pt>
                <c:pt idx="126">
                  <c:v>5.3539199999999997E-5</c:v>
                </c:pt>
                <c:pt idx="127">
                  <c:v>5.5440000000000059E-5</c:v>
                </c:pt>
                <c:pt idx="128">
                  <c:v>5.8607999999999971E-5</c:v>
                </c:pt>
                <c:pt idx="129">
                  <c:v>6.1459199999999996E-5</c:v>
                </c:pt>
                <c:pt idx="130">
                  <c:v>6.3359999999999976E-5</c:v>
                </c:pt>
                <c:pt idx="131">
                  <c:v>6.5894400000000045E-5</c:v>
                </c:pt>
                <c:pt idx="132">
                  <c:v>6.8745599999999994E-5</c:v>
                </c:pt>
                <c:pt idx="133">
                  <c:v>7.1279999999999982E-5</c:v>
                </c:pt>
                <c:pt idx="134">
                  <c:v>7.3497599999999992E-5</c:v>
                </c:pt>
                <c:pt idx="135">
                  <c:v>7.66656E-5</c:v>
                </c:pt>
                <c:pt idx="136">
                  <c:v>8.015039999999997E-5</c:v>
                </c:pt>
                <c:pt idx="137">
                  <c:v>8.2051200000000018E-5</c:v>
                </c:pt>
                <c:pt idx="138">
                  <c:v>8.4268800000000043E-5</c:v>
                </c:pt>
                <c:pt idx="139">
                  <c:v>8.743680000000005E-5</c:v>
                </c:pt>
                <c:pt idx="140">
                  <c:v>9.0288E-5</c:v>
                </c:pt>
                <c:pt idx="141">
                  <c:v>9.2505600000000025E-5</c:v>
                </c:pt>
                <c:pt idx="142">
                  <c:v>9.5039999999999998E-5</c:v>
                </c:pt>
                <c:pt idx="143">
                  <c:v>9.8524799999999969E-5</c:v>
                </c:pt>
                <c:pt idx="144">
                  <c:v>1.0074239999999999E-4</c:v>
                </c:pt>
                <c:pt idx="145">
                  <c:v>1.0296E-4</c:v>
                </c:pt>
                <c:pt idx="146">
                  <c:v>1.0581120000000003E-4</c:v>
                </c:pt>
                <c:pt idx="147">
                  <c:v>1.086624E-4</c:v>
                </c:pt>
                <c:pt idx="148">
                  <c:v>1.1088000000000002E-4</c:v>
                </c:pt>
                <c:pt idx="149">
                  <c:v>1.1341440000000001E-4</c:v>
                </c:pt>
                <c:pt idx="150">
                  <c:v>1.165824E-4</c:v>
                </c:pt>
                <c:pt idx="151">
                  <c:v>1.1911679999999998E-4</c:v>
                </c:pt>
                <c:pt idx="152">
                  <c:v>1.213344E-4</c:v>
                </c:pt>
                <c:pt idx="153">
                  <c:v>1.2418560000000006E-4</c:v>
                </c:pt>
                <c:pt idx="154">
                  <c:v>1.276704E-4</c:v>
                </c:pt>
                <c:pt idx="155">
                  <c:v>1.2957119999999997E-4</c:v>
                </c:pt>
                <c:pt idx="156">
                  <c:v>1.3210560000000005E-4</c:v>
                </c:pt>
                <c:pt idx="157">
                  <c:v>1.3527359999999998E-4</c:v>
                </c:pt>
                <c:pt idx="158">
                  <c:v>1.3780800000000003E-4</c:v>
                </c:pt>
                <c:pt idx="159">
                  <c:v>1.4002559999999996E-4</c:v>
                </c:pt>
                <c:pt idx="160">
                  <c:v>1.4256000000000004E-4</c:v>
                </c:pt>
                <c:pt idx="161">
                  <c:v>1.4541119999999998E-4</c:v>
                </c:pt>
                <c:pt idx="162">
                  <c:v>1.4794559999999998E-4</c:v>
                </c:pt>
                <c:pt idx="163">
                  <c:v>1.5016320000000002E-4</c:v>
                </c:pt>
                <c:pt idx="164">
                  <c:v>1.5364800000000004E-4</c:v>
                </c:pt>
                <c:pt idx="165">
                  <c:v>1.5618240000000004E-4</c:v>
                </c:pt>
                <c:pt idx="166">
                  <c:v>1.5839999999999997E-4</c:v>
                </c:pt>
                <c:pt idx="167">
                  <c:v>1.6093440000000006E-4</c:v>
                </c:pt>
                <c:pt idx="168">
                  <c:v>1.644192E-4</c:v>
                </c:pt>
                <c:pt idx="169">
                  <c:v>1.6663680000000004E-4</c:v>
                </c:pt>
                <c:pt idx="170">
                  <c:v>1.6885440000000005E-4</c:v>
                </c:pt>
                <c:pt idx="171">
                  <c:v>1.7202240000000006E-4</c:v>
                </c:pt>
                <c:pt idx="172">
                  <c:v>1.7487360000000002E-4</c:v>
                </c:pt>
                <c:pt idx="173">
                  <c:v>1.7709120000000003E-4</c:v>
                </c:pt>
                <c:pt idx="174">
                  <c:v>1.796256E-4</c:v>
                </c:pt>
                <c:pt idx="175">
                  <c:v>1.8279360000000001E-4</c:v>
                </c:pt>
                <c:pt idx="176">
                  <c:v>1.8501120000000005E-4</c:v>
                </c:pt>
                <c:pt idx="177">
                  <c:v>1.8722880000000006E-4</c:v>
                </c:pt>
                <c:pt idx="178">
                  <c:v>1.9008E-4</c:v>
                </c:pt>
                <c:pt idx="179">
                  <c:v>1.9356480000000005E-4</c:v>
                </c:pt>
                <c:pt idx="180">
                  <c:v>1.9546560000000001E-4</c:v>
                </c:pt>
                <c:pt idx="181">
                  <c:v>1.9799999999999999E-4</c:v>
                </c:pt>
                <c:pt idx="182">
                  <c:v>2.0116800000000002E-4</c:v>
                </c:pt>
                <c:pt idx="183">
                  <c:v>2.0370240000000002E-4</c:v>
                </c:pt>
                <c:pt idx="184">
                  <c:v>2.0592000000000001E-4</c:v>
                </c:pt>
                <c:pt idx="185">
                  <c:v>2.0877120000000008E-4</c:v>
                </c:pt>
                <c:pt idx="186">
                  <c:v>2.1193920000000003E-4</c:v>
                </c:pt>
                <c:pt idx="187">
                  <c:v>2.1415679999999999E-4</c:v>
                </c:pt>
                <c:pt idx="188">
                  <c:v>2.163744E-4</c:v>
                </c:pt>
                <c:pt idx="189">
                  <c:v>2.1922560000000004E-4</c:v>
                </c:pt>
                <c:pt idx="190">
                  <c:v>2.2207680000000001E-4</c:v>
                </c:pt>
                <c:pt idx="191">
                  <c:v>2.2429439999999999E-4</c:v>
                </c:pt>
                <c:pt idx="192">
                  <c:v>2.2714560000000006E-4</c:v>
                </c:pt>
                <c:pt idx="193">
                  <c:v>2.3031360000000007E-4</c:v>
                </c:pt>
                <c:pt idx="194">
                  <c:v>2.3253119999999997E-4</c:v>
                </c:pt>
                <c:pt idx="195">
                  <c:v>2.3474880000000001E-4</c:v>
                </c:pt>
                <c:pt idx="196">
                  <c:v>2.3760000000000003E-4</c:v>
                </c:pt>
                <c:pt idx="197">
                  <c:v>2.4076800000000004E-4</c:v>
                </c:pt>
                <c:pt idx="198">
                  <c:v>2.4330240000000006E-4</c:v>
                </c:pt>
                <c:pt idx="199">
                  <c:v>2.4583679999999998E-4</c:v>
                </c:pt>
                <c:pt idx="200">
                  <c:v>2.4900480000000005E-4</c:v>
                </c:pt>
                <c:pt idx="201">
                  <c:v>2.5122240000000003E-4</c:v>
                </c:pt>
                <c:pt idx="202">
                  <c:v>2.537568E-4</c:v>
                </c:pt>
                <c:pt idx="203">
                  <c:v>2.5629120000000003E-4</c:v>
                </c:pt>
                <c:pt idx="204">
                  <c:v>2.5914240000000005E-4</c:v>
                </c:pt>
                <c:pt idx="205">
                  <c:v>2.6135999999999998E-4</c:v>
                </c:pt>
                <c:pt idx="206">
                  <c:v>2.6389440000000006E-4</c:v>
                </c:pt>
                <c:pt idx="207">
                  <c:v>2.6706240000000001E-4</c:v>
                </c:pt>
                <c:pt idx="208">
                  <c:v>2.6991360000000003E-4</c:v>
                </c:pt>
                <c:pt idx="209">
                  <c:v>2.7181440000000008E-4</c:v>
                </c:pt>
                <c:pt idx="210">
                  <c:v>2.7434880000000005E-4</c:v>
                </c:pt>
                <c:pt idx="211">
                  <c:v>2.778336E-4</c:v>
                </c:pt>
                <c:pt idx="212">
                  <c:v>2.8036799999999997E-4</c:v>
                </c:pt>
                <c:pt idx="213">
                  <c:v>2.8258560000000006E-4</c:v>
                </c:pt>
                <c:pt idx="214">
                  <c:v>2.8575360000000001E-4</c:v>
                </c:pt>
                <c:pt idx="215">
                  <c:v>2.8828800000000004E-4</c:v>
                </c:pt>
                <c:pt idx="216">
                  <c:v>2.9050560000000003E-4</c:v>
                </c:pt>
                <c:pt idx="217">
                  <c:v>2.9303999999999995E-4</c:v>
                </c:pt>
                <c:pt idx="218">
                  <c:v>2.9620800000000001E-4</c:v>
                </c:pt>
                <c:pt idx="219">
                  <c:v>2.9874239999999998E-4</c:v>
                </c:pt>
                <c:pt idx="220">
                  <c:v>3.0064320000000008E-4</c:v>
                </c:pt>
                <c:pt idx="221">
                  <c:v>3.0412800000000003E-4</c:v>
                </c:pt>
                <c:pt idx="222">
                  <c:v>3.069792000000001E-4</c:v>
                </c:pt>
                <c:pt idx="223">
                  <c:v>3.0887999999999998E-4</c:v>
                </c:pt>
                <c:pt idx="224">
                  <c:v>3.1141440000000001E-4</c:v>
                </c:pt>
                <c:pt idx="225">
                  <c:v>3.1458240000000002E-4</c:v>
                </c:pt>
                <c:pt idx="226">
                  <c:v>3.1711680000000005E-4</c:v>
                </c:pt>
                <c:pt idx="227">
                  <c:v>3.1933440000000003E-4</c:v>
                </c:pt>
                <c:pt idx="228">
                  <c:v>3.2250240000000004E-4</c:v>
                </c:pt>
                <c:pt idx="229">
                  <c:v>3.2535360000000006E-4</c:v>
                </c:pt>
                <c:pt idx="230">
                  <c:v>3.2757119999999999E-4</c:v>
                </c:pt>
                <c:pt idx="231">
                  <c:v>3.3010560000000007E-4</c:v>
                </c:pt>
                <c:pt idx="232">
                  <c:v>3.3295680000000003E-4</c:v>
                </c:pt>
                <c:pt idx="233">
                  <c:v>3.3580800000000005E-4</c:v>
                </c:pt>
                <c:pt idx="234">
                  <c:v>3.3802559999999998E-4</c:v>
                </c:pt>
                <c:pt idx="235">
                  <c:v>3.4056000000000001E-4</c:v>
                </c:pt>
                <c:pt idx="236">
                  <c:v>3.4372800000000001E-4</c:v>
                </c:pt>
                <c:pt idx="237">
                  <c:v>3.4594560000000005E-4</c:v>
                </c:pt>
                <c:pt idx="238">
                  <c:v>3.4816320000000003E-4</c:v>
                </c:pt>
                <c:pt idx="239">
                  <c:v>3.5133119999999999E-4</c:v>
                </c:pt>
                <c:pt idx="240">
                  <c:v>3.5418240000000006E-4</c:v>
                </c:pt>
                <c:pt idx="241">
                  <c:v>3.5639999999999994E-4</c:v>
                </c:pt>
                <c:pt idx="242">
                  <c:v>3.5925120000000001E-4</c:v>
                </c:pt>
                <c:pt idx="243">
                  <c:v>3.6241920000000001E-4</c:v>
                </c:pt>
                <c:pt idx="244">
                  <c:v>3.649536000000001E-4</c:v>
                </c:pt>
                <c:pt idx="245">
                  <c:v>3.6685440000000009E-4</c:v>
                </c:pt>
                <c:pt idx="246">
                  <c:v>3.6970560000000005E-4</c:v>
                </c:pt>
                <c:pt idx="247">
                  <c:v>3.7287360000000012E-4</c:v>
                </c:pt>
                <c:pt idx="248">
                  <c:v>3.7477440000000011E-4</c:v>
                </c:pt>
                <c:pt idx="249">
                  <c:v>3.7762560000000007E-4</c:v>
                </c:pt>
                <c:pt idx="250">
                  <c:v>3.8079360000000013E-4</c:v>
                </c:pt>
                <c:pt idx="251">
                  <c:v>3.83328E-4</c:v>
                </c:pt>
                <c:pt idx="252">
                  <c:v>3.8522879999999999E-4</c:v>
                </c:pt>
                <c:pt idx="253">
                  <c:v>3.8808000000000001E-4</c:v>
                </c:pt>
                <c:pt idx="254">
                  <c:v>3.9124800000000002E-4</c:v>
                </c:pt>
                <c:pt idx="255">
                  <c:v>3.937824000000001E-4</c:v>
                </c:pt>
                <c:pt idx="256">
                  <c:v>3.9631680000000002E-4</c:v>
                </c:pt>
                <c:pt idx="257">
                  <c:v>3.9948479999999997E-4</c:v>
                </c:pt>
                <c:pt idx="258">
                  <c:v>4.0170240000000012E-4</c:v>
                </c:pt>
                <c:pt idx="259">
                  <c:v>4.0392E-4</c:v>
                </c:pt>
                <c:pt idx="260">
                  <c:v>4.0645440000000008E-4</c:v>
                </c:pt>
                <c:pt idx="261">
                  <c:v>4.0962240000000014E-4</c:v>
                </c:pt>
                <c:pt idx="262">
                  <c:v>4.1184000000000001E-4</c:v>
                </c:pt>
                <c:pt idx="263">
                  <c:v>4.143744000000001E-4</c:v>
                </c:pt>
                <c:pt idx="264">
                  <c:v>4.1754240000000016E-4</c:v>
                </c:pt>
                <c:pt idx="265">
                  <c:v>4.2039359999999996E-4</c:v>
                </c:pt>
                <c:pt idx="266">
                  <c:v>4.222943999999999E-4</c:v>
                </c:pt>
                <c:pt idx="267">
                  <c:v>4.2482880000000003E-4</c:v>
                </c:pt>
                <c:pt idx="268">
                  <c:v>4.2831359999999998E-4</c:v>
                </c:pt>
                <c:pt idx="269">
                  <c:v>4.3053120000000007E-4</c:v>
                </c:pt>
                <c:pt idx="270">
                  <c:v>4.327488E-4</c:v>
                </c:pt>
                <c:pt idx="271">
                  <c:v>4.3591680000000006E-4</c:v>
                </c:pt>
                <c:pt idx="272">
                  <c:v>4.3876800000000002E-4</c:v>
                </c:pt>
                <c:pt idx="273">
                  <c:v>4.4098559999999995E-4</c:v>
                </c:pt>
                <c:pt idx="274">
                  <c:v>4.4352000000000009E-4</c:v>
                </c:pt>
                <c:pt idx="275">
                  <c:v>4.4700480000000003E-4</c:v>
                </c:pt>
                <c:pt idx="276">
                  <c:v>4.4922239999999991E-4</c:v>
                </c:pt>
                <c:pt idx="277">
                  <c:v>4.5144000000000011E-4</c:v>
                </c:pt>
                <c:pt idx="278">
                  <c:v>4.5460800000000006E-4</c:v>
                </c:pt>
                <c:pt idx="279">
                  <c:v>4.5745920000000008E-4</c:v>
                </c:pt>
                <c:pt idx="280">
                  <c:v>4.5936000000000002E-4</c:v>
                </c:pt>
                <c:pt idx="281">
                  <c:v>4.6157760000000006E-4</c:v>
                </c:pt>
                <c:pt idx="282">
                  <c:v>4.6474560000000001E-4</c:v>
                </c:pt>
                <c:pt idx="283">
                  <c:v>4.6791359999999996E-4</c:v>
                </c:pt>
                <c:pt idx="284">
                  <c:v>4.7013119999999995E-4</c:v>
                </c:pt>
                <c:pt idx="285">
                  <c:v>4.7298239999999997E-4</c:v>
                </c:pt>
                <c:pt idx="286">
                  <c:v>4.7583359999999998E-4</c:v>
                </c:pt>
                <c:pt idx="287">
                  <c:v>4.7805119999999997E-4</c:v>
                </c:pt>
                <c:pt idx="288">
                  <c:v>4.8058560000000005E-4</c:v>
                </c:pt>
                <c:pt idx="289">
                  <c:v>4.8343680000000007E-4</c:v>
                </c:pt>
                <c:pt idx="290">
                  <c:v>4.8628800000000014E-4</c:v>
                </c:pt>
                <c:pt idx="291">
                  <c:v>4.8818880000000008E-4</c:v>
                </c:pt>
                <c:pt idx="292">
                  <c:v>4.910400000000001E-4</c:v>
                </c:pt>
                <c:pt idx="293">
                  <c:v>4.9452480000000015E-4</c:v>
                </c:pt>
                <c:pt idx="294">
                  <c:v>4.9674240000000002E-4</c:v>
                </c:pt>
                <c:pt idx="295">
                  <c:v>4.9864319999999996E-4</c:v>
                </c:pt>
                <c:pt idx="296">
                  <c:v>5.0149440000000003E-4</c:v>
                </c:pt>
                <c:pt idx="297">
                  <c:v>5.0497919999999998E-4</c:v>
                </c:pt>
                <c:pt idx="298">
                  <c:v>5.0719680000000007E-4</c:v>
                </c:pt>
                <c:pt idx="299">
                  <c:v>5.0973119999999999E-4</c:v>
                </c:pt>
                <c:pt idx="300">
                  <c:v>5.128992E-4</c:v>
                </c:pt>
                <c:pt idx="301">
                  <c:v>5.1511680000000009E-4</c:v>
                </c:pt>
                <c:pt idx="302">
                  <c:v>5.1733439999999996E-4</c:v>
                </c:pt>
                <c:pt idx="303">
                  <c:v>5.2018560000000004E-4</c:v>
                </c:pt>
                <c:pt idx="304">
                  <c:v>5.2335360000000004E-4</c:v>
                </c:pt>
                <c:pt idx="305">
                  <c:v>5.2525439999999998E-4</c:v>
                </c:pt>
                <c:pt idx="306">
                  <c:v>5.2778880000000012E-4</c:v>
                </c:pt>
                <c:pt idx="307">
                  <c:v>5.3159040000000011E-4</c:v>
                </c:pt>
                <c:pt idx="308">
                  <c:v>5.3380799999999998E-4</c:v>
                </c:pt>
                <c:pt idx="309">
                  <c:v>5.3570880000000014E-4</c:v>
                </c:pt>
                <c:pt idx="310">
                  <c:v>5.3855999999999999E-4</c:v>
                </c:pt>
                <c:pt idx="311">
                  <c:v>5.4204479999999983E-4</c:v>
                </c:pt>
                <c:pt idx="312">
                  <c:v>5.4426240000000014E-4</c:v>
                </c:pt>
                <c:pt idx="313">
                  <c:v>5.464799999999999E-4</c:v>
                </c:pt>
                <c:pt idx="314">
                  <c:v>5.4964800000000002E-4</c:v>
                </c:pt>
                <c:pt idx="315">
                  <c:v>5.5218240000000005E-4</c:v>
                </c:pt>
                <c:pt idx="316">
                  <c:v>5.5439999999999992E-4</c:v>
                </c:pt>
                <c:pt idx="317">
                  <c:v>5.5693440000000006E-4</c:v>
                </c:pt>
                <c:pt idx="318">
                  <c:v>5.6010239999999996E-4</c:v>
                </c:pt>
                <c:pt idx="319">
                  <c:v>5.6231999999999994E-4</c:v>
                </c:pt>
                <c:pt idx="320">
                  <c:v>5.6485440000000008E-4</c:v>
                </c:pt>
                <c:pt idx="321">
                  <c:v>5.6802240000000009E-4</c:v>
                </c:pt>
                <c:pt idx="322">
                  <c:v>5.7087360000000005E-4</c:v>
                </c:pt>
                <c:pt idx="323">
                  <c:v>5.7277439999999999E-4</c:v>
                </c:pt>
                <c:pt idx="324">
                  <c:v>5.7499200000000008E-4</c:v>
                </c:pt>
                <c:pt idx="325">
                  <c:v>5.7879360000000007E-4</c:v>
                </c:pt>
                <c:pt idx="326">
                  <c:v>5.8132799999999999E-4</c:v>
                </c:pt>
                <c:pt idx="327">
                  <c:v>5.8354559999999997E-4</c:v>
                </c:pt>
                <c:pt idx="328">
                  <c:v>5.8639679999999994E-4</c:v>
                </c:pt>
                <c:pt idx="329">
                  <c:v>5.8924800000000012E-4</c:v>
                </c:pt>
                <c:pt idx="330">
                  <c:v>5.9146559999999999E-4</c:v>
                </c:pt>
                <c:pt idx="331">
                  <c:v>5.9400000000000002E-4</c:v>
                </c:pt>
                <c:pt idx="332">
                  <c:v>5.9716800000000003E-4</c:v>
                </c:pt>
                <c:pt idx="333">
                  <c:v>5.9970240000000016E-4</c:v>
                </c:pt>
                <c:pt idx="334">
                  <c:v>6.0192000000000004E-4</c:v>
                </c:pt>
                <c:pt idx="335">
                  <c:v>6.047712E-4</c:v>
                </c:pt>
                <c:pt idx="336">
                  <c:v>6.0793920000000012E-4</c:v>
                </c:pt>
                <c:pt idx="337">
                  <c:v>6.0984000000000006E-4</c:v>
                </c:pt>
                <c:pt idx="338">
                  <c:v>6.1205759999999993E-4</c:v>
                </c:pt>
                <c:pt idx="339">
                  <c:v>6.1554240000000009E-4</c:v>
                </c:pt>
                <c:pt idx="340">
                  <c:v>6.187104000000001E-4</c:v>
                </c:pt>
                <c:pt idx="341">
                  <c:v>6.2061120000000015E-4</c:v>
                </c:pt>
                <c:pt idx="342">
                  <c:v>6.2314559999999996E-4</c:v>
                </c:pt>
                <c:pt idx="343">
                  <c:v>6.2631360000000007E-4</c:v>
                </c:pt>
                <c:pt idx="344">
                  <c:v>6.2853120000000006E-4</c:v>
                </c:pt>
                <c:pt idx="345">
                  <c:v>6.3074879999999993E-4</c:v>
                </c:pt>
                <c:pt idx="346">
                  <c:v>6.3391680000000005E-4</c:v>
                </c:pt>
                <c:pt idx="347">
                  <c:v>6.3645120000000008E-4</c:v>
                </c:pt>
                <c:pt idx="348">
                  <c:v>6.3866880000000006E-4</c:v>
                </c:pt>
                <c:pt idx="349">
                  <c:v>6.4183679999999996E-4</c:v>
                </c:pt>
                <c:pt idx="350">
                  <c:v>6.4532160000000001E-4</c:v>
                </c:pt>
                <c:pt idx="351">
                  <c:v>6.4722240000000006E-4</c:v>
                </c:pt>
                <c:pt idx="352">
                  <c:v>6.4944000000000004E-4</c:v>
                </c:pt>
                <c:pt idx="353">
                  <c:v>6.5197440000000007E-4</c:v>
                </c:pt>
                <c:pt idx="354">
                  <c:v>6.5577599999999995E-4</c:v>
                </c:pt>
                <c:pt idx="355">
                  <c:v>6.576768E-4</c:v>
                </c:pt>
                <c:pt idx="356">
                  <c:v>6.5989440000000009E-4</c:v>
                </c:pt>
                <c:pt idx="357">
                  <c:v>6.6306239999999988E-4</c:v>
                </c:pt>
                <c:pt idx="358">
                  <c:v>6.6591360000000006E-4</c:v>
                </c:pt>
                <c:pt idx="359">
                  <c:v>6.678144E-4</c:v>
                </c:pt>
                <c:pt idx="360">
                  <c:v>6.7066560000000007E-4</c:v>
                </c:pt>
                <c:pt idx="361">
                  <c:v>6.7383360000000008E-4</c:v>
                </c:pt>
                <c:pt idx="362">
                  <c:v>6.7605119999999996E-4</c:v>
                </c:pt>
                <c:pt idx="363">
                  <c:v>6.7826880000000016E-4</c:v>
                </c:pt>
                <c:pt idx="364">
                  <c:v>6.8207039999999993E-4</c:v>
                </c:pt>
                <c:pt idx="365">
                  <c:v>6.8428800000000024E-4</c:v>
                </c:pt>
                <c:pt idx="366">
                  <c:v>6.865056E-4</c:v>
                </c:pt>
                <c:pt idx="367">
                  <c:v>6.8872319999999988E-4</c:v>
                </c:pt>
                <c:pt idx="368">
                  <c:v>6.9252480000000008E-4</c:v>
                </c:pt>
                <c:pt idx="369">
                  <c:v>6.9474239999999996E-4</c:v>
                </c:pt>
                <c:pt idx="370">
                  <c:v>6.9696000000000016E-4</c:v>
                </c:pt>
                <c:pt idx="371">
                  <c:v>7.0012799999999995E-4</c:v>
                </c:pt>
                <c:pt idx="372">
                  <c:v>7.0297919999999991E-4</c:v>
                </c:pt>
                <c:pt idx="373">
                  <c:v>7.0487999999999996E-4</c:v>
                </c:pt>
                <c:pt idx="374">
                  <c:v>7.0741439999999999E-4</c:v>
                </c:pt>
                <c:pt idx="375">
                  <c:v>7.105824000000001E-4</c:v>
                </c:pt>
                <c:pt idx="376">
                  <c:v>7.1279999999999987E-4</c:v>
                </c:pt>
                <c:pt idx="377">
                  <c:v>7.1501760000000007E-4</c:v>
                </c:pt>
                <c:pt idx="378">
                  <c:v>7.1850240000000001E-4</c:v>
                </c:pt>
                <c:pt idx="379">
                  <c:v>7.2167040000000002E-4</c:v>
                </c:pt>
                <c:pt idx="380">
                  <c:v>7.2325440000000003E-4</c:v>
                </c:pt>
                <c:pt idx="381">
                  <c:v>7.2547200000000001E-4</c:v>
                </c:pt>
                <c:pt idx="382">
                  <c:v>7.2927360000000011E-4</c:v>
                </c:pt>
                <c:pt idx="383">
                  <c:v>7.3180800000000002E-4</c:v>
                </c:pt>
                <c:pt idx="384">
                  <c:v>7.3370880000000018E-4</c:v>
                </c:pt>
                <c:pt idx="385">
                  <c:v>7.3687680000000008E-4</c:v>
                </c:pt>
                <c:pt idx="386">
                  <c:v>7.4004479999999987E-4</c:v>
                </c:pt>
                <c:pt idx="387">
                  <c:v>7.4194560000000014E-4</c:v>
                </c:pt>
                <c:pt idx="388">
                  <c:v>7.4447999999999995E-4</c:v>
                </c:pt>
                <c:pt idx="389">
                  <c:v>7.4733120000000002E-4</c:v>
                </c:pt>
                <c:pt idx="390">
                  <c:v>7.5018240000000009E-4</c:v>
                </c:pt>
                <c:pt idx="391">
                  <c:v>7.5239999999999997E-4</c:v>
                </c:pt>
                <c:pt idx="392">
                  <c:v>7.549344000000001E-4</c:v>
                </c:pt>
                <c:pt idx="393">
                  <c:v>7.5873599999999998E-4</c:v>
                </c:pt>
                <c:pt idx="394">
                  <c:v>7.6063680000000003E-4</c:v>
                </c:pt>
                <c:pt idx="395">
                  <c:v>7.6285440000000001E-4</c:v>
                </c:pt>
                <c:pt idx="396">
                  <c:v>7.6570560000000008E-4</c:v>
                </c:pt>
                <c:pt idx="397">
                  <c:v>7.6887360000000009E-4</c:v>
                </c:pt>
                <c:pt idx="398">
                  <c:v>7.7109119999999997E-4</c:v>
                </c:pt>
                <c:pt idx="399">
                  <c:v>7.7362560000000021E-4</c:v>
                </c:pt>
                <c:pt idx="400">
                  <c:v>7.7679360000000011E-4</c:v>
                </c:pt>
                <c:pt idx="401">
                  <c:v>7.7932800000000003E-4</c:v>
                </c:pt>
                <c:pt idx="402">
                  <c:v>7.8154560000000001E-4</c:v>
                </c:pt>
                <c:pt idx="403">
                  <c:v>7.8407999999999993E-4</c:v>
                </c:pt>
                <c:pt idx="404">
                  <c:v>7.8693120000000011E-4</c:v>
                </c:pt>
                <c:pt idx="405">
                  <c:v>7.8946559999999992E-4</c:v>
                </c:pt>
                <c:pt idx="406">
                  <c:v>7.9199999999999995E-4</c:v>
                </c:pt>
                <c:pt idx="407">
                  <c:v>7.954848E-4</c:v>
                </c:pt>
                <c:pt idx="408">
                  <c:v>7.977024000000001E-4</c:v>
                </c:pt>
                <c:pt idx="409">
                  <c:v>7.9960320000000014E-4</c:v>
                </c:pt>
                <c:pt idx="410">
                  <c:v>8.0245440000000011E-4</c:v>
                </c:pt>
                <c:pt idx="411">
                  <c:v>8.0593920000000005E-4</c:v>
                </c:pt>
                <c:pt idx="412">
                  <c:v>8.0815680000000003E-4</c:v>
                </c:pt>
                <c:pt idx="413">
                  <c:v>8.1037440000000013E-4</c:v>
                </c:pt>
                <c:pt idx="414">
                  <c:v>8.1385920000000007E-4</c:v>
                </c:pt>
                <c:pt idx="415">
                  <c:v>8.1639359999999999E-4</c:v>
                </c:pt>
                <c:pt idx="416">
                  <c:v>8.1861120000000019E-4</c:v>
                </c:pt>
                <c:pt idx="417">
                  <c:v>8.2082879999999996E-4</c:v>
                </c:pt>
                <c:pt idx="418">
                  <c:v>8.2399680000000007E-4</c:v>
                </c:pt>
                <c:pt idx="419">
                  <c:v>8.2653120000000021E-4</c:v>
                </c:pt>
                <c:pt idx="420">
                  <c:v>8.2874879999999998E-4</c:v>
                </c:pt>
                <c:pt idx="421">
                  <c:v>8.3191680000000009E-4</c:v>
                </c:pt>
                <c:pt idx="422">
                  <c:v>8.3476800000000006E-4</c:v>
                </c:pt>
                <c:pt idx="423">
                  <c:v>8.3698560000000004E-4</c:v>
                </c:pt>
                <c:pt idx="424">
                  <c:v>8.3920320000000002E-4</c:v>
                </c:pt>
                <c:pt idx="425">
                  <c:v>8.4300480000000012E-4</c:v>
                </c:pt>
                <c:pt idx="426">
                  <c:v>8.4553920000000015E-4</c:v>
                </c:pt>
                <c:pt idx="427">
                  <c:v>8.4744000000000009E-4</c:v>
                </c:pt>
                <c:pt idx="428">
                  <c:v>8.5060800000000009E-4</c:v>
                </c:pt>
                <c:pt idx="429">
                  <c:v>8.5345919999999995E-4</c:v>
                </c:pt>
                <c:pt idx="430">
                  <c:v>8.553600000000001E-4</c:v>
                </c:pt>
                <c:pt idx="431">
                  <c:v>8.5789440000000002E-4</c:v>
                </c:pt>
                <c:pt idx="432">
                  <c:v>8.6074559999999988E-4</c:v>
                </c:pt>
                <c:pt idx="433">
                  <c:v>8.6359680000000017E-4</c:v>
                </c:pt>
                <c:pt idx="434">
                  <c:v>8.6581440000000004E-4</c:v>
                </c:pt>
                <c:pt idx="435">
                  <c:v>8.6866560000000011E-4</c:v>
                </c:pt>
                <c:pt idx="436">
                  <c:v>8.7215039999999995E-4</c:v>
                </c:pt>
                <c:pt idx="437">
                  <c:v>8.7405119999999989E-4</c:v>
                </c:pt>
              </c:numCache>
            </c:numRef>
          </c:xVal>
          <c:yVal>
            <c:numRef>
              <c:f>'plaster 8.1_41'!$G$9:$G$720</c:f>
              <c:numCache>
                <c:formatCode>General</c:formatCode>
                <c:ptCount val="7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2.6902548209366398E-2</c:v>
                </c:pt>
                <c:pt idx="108">
                  <c:v>2.6902548209366398E-2</c:v>
                </c:pt>
                <c:pt idx="109">
                  <c:v>4.0353822314049569E-2</c:v>
                </c:pt>
                <c:pt idx="110">
                  <c:v>5.3805096418732795E-2</c:v>
                </c:pt>
                <c:pt idx="111">
                  <c:v>6.7256370523415973E-2</c:v>
                </c:pt>
                <c:pt idx="112">
                  <c:v>5.3805096418732795E-2</c:v>
                </c:pt>
                <c:pt idx="113">
                  <c:v>9.4158918732782371E-2</c:v>
                </c:pt>
                <c:pt idx="114">
                  <c:v>6.7256370523415973E-2</c:v>
                </c:pt>
                <c:pt idx="115">
                  <c:v>9.4158918732782371E-2</c:v>
                </c:pt>
                <c:pt idx="116">
                  <c:v>0.12106146694214868</c:v>
                </c:pt>
                <c:pt idx="117">
                  <c:v>9.4158918732782371E-2</c:v>
                </c:pt>
                <c:pt idx="118">
                  <c:v>0.10761019283746559</c:v>
                </c:pt>
                <c:pt idx="119">
                  <c:v>8.0707644628099137E-2</c:v>
                </c:pt>
                <c:pt idx="120">
                  <c:v>0.12106146694214868</c:v>
                </c:pt>
                <c:pt idx="121">
                  <c:v>6.7256370523415973E-2</c:v>
                </c:pt>
                <c:pt idx="122">
                  <c:v>0.12106146694214868</c:v>
                </c:pt>
                <c:pt idx="123">
                  <c:v>0.10761019283746559</c:v>
                </c:pt>
                <c:pt idx="124">
                  <c:v>0.16141528925619827</c:v>
                </c:pt>
                <c:pt idx="125">
                  <c:v>0.13451274104683195</c:v>
                </c:pt>
                <c:pt idx="126">
                  <c:v>0.16141528925619827</c:v>
                </c:pt>
                <c:pt idx="127">
                  <c:v>0.16141528925619827</c:v>
                </c:pt>
                <c:pt idx="128">
                  <c:v>0.17486656336088149</c:v>
                </c:pt>
                <c:pt idx="129">
                  <c:v>0.17486656336088149</c:v>
                </c:pt>
                <c:pt idx="130">
                  <c:v>0.16141528925619827</c:v>
                </c:pt>
                <c:pt idx="131">
                  <c:v>0.18831783746556474</c:v>
                </c:pt>
                <c:pt idx="132">
                  <c:v>0.18831783746556474</c:v>
                </c:pt>
                <c:pt idx="133">
                  <c:v>0.18831783746556474</c:v>
                </c:pt>
                <c:pt idx="134">
                  <c:v>0.20176911157024785</c:v>
                </c:pt>
                <c:pt idx="135">
                  <c:v>0.22867165977961429</c:v>
                </c:pt>
                <c:pt idx="136">
                  <c:v>0.22867165977961429</c:v>
                </c:pt>
                <c:pt idx="137">
                  <c:v>0.22867165977961429</c:v>
                </c:pt>
                <c:pt idx="138">
                  <c:v>0.24212293388429754</c:v>
                </c:pt>
                <c:pt idx="139">
                  <c:v>0.24212293388429754</c:v>
                </c:pt>
                <c:pt idx="140">
                  <c:v>0.25557420798898067</c:v>
                </c:pt>
                <c:pt idx="141">
                  <c:v>0.25557420798898067</c:v>
                </c:pt>
                <c:pt idx="142">
                  <c:v>0.26902548209366389</c:v>
                </c:pt>
                <c:pt idx="143">
                  <c:v>0.25557420798898067</c:v>
                </c:pt>
                <c:pt idx="144">
                  <c:v>0.29592803030303022</c:v>
                </c:pt>
                <c:pt idx="145">
                  <c:v>0.28247675619834711</c:v>
                </c:pt>
                <c:pt idx="146">
                  <c:v>0.29592803030303022</c:v>
                </c:pt>
                <c:pt idx="147">
                  <c:v>0.30937930440771344</c:v>
                </c:pt>
                <c:pt idx="148">
                  <c:v>0.32283057851239672</c:v>
                </c:pt>
                <c:pt idx="149">
                  <c:v>0.32283057851239672</c:v>
                </c:pt>
                <c:pt idx="150">
                  <c:v>0.34973312672176299</c:v>
                </c:pt>
                <c:pt idx="151">
                  <c:v>0.36318440082644615</c:v>
                </c:pt>
                <c:pt idx="152">
                  <c:v>0.37663567493112948</c:v>
                </c:pt>
                <c:pt idx="153">
                  <c:v>0.34973312672176299</c:v>
                </c:pt>
                <c:pt idx="154">
                  <c:v>0.37663567493112948</c:v>
                </c:pt>
                <c:pt idx="155">
                  <c:v>0.39008694903581254</c:v>
                </c:pt>
                <c:pt idx="156">
                  <c:v>0.40353822314049587</c:v>
                </c:pt>
                <c:pt idx="157">
                  <c:v>0.41698949724517897</c:v>
                </c:pt>
                <c:pt idx="158">
                  <c:v>0.40353822314049587</c:v>
                </c:pt>
                <c:pt idx="159">
                  <c:v>0.43044077134986219</c:v>
                </c:pt>
                <c:pt idx="160">
                  <c:v>0.43044077134986219</c:v>
                </c:pt>
                <c:pt idx="161">
                  <c:v>0.45734331955922858</c:v>
                </c:pt>
                <c:pt idx="162">
                  <c:v>0.45734331955922858</c:v>
                </c:pt>
                <c:pt idx="163">
                  <c:v>0.47079459366391169</c:v>
                </c:pt>
                <c:pt idx="164">
                  <c:v>0.47079459366391169</c:v>
                </c:pt>
                <c:pt idx="165">
                  <c:v>0.47079459366391169</c:v>
                </c:pt>
                <c:pt idx="166">
                  <c:v>0.48424586776859496</c:v>
                </c:pt>
                <c:pt idx="167">
                  <c:v>0.48424586776859496</c:v>
                </c:pt>
                <c:pt idx="168">
                  <c:v>0.49769714187327813</c:v>
                </c:pt>
                <c:pt idx="169">
                  <c:v>0.52459969008264451</c:v>
                </c:pt>
                <c:pt idx="170">
                  <c:v>0.53805096418732778</c:v>
                </c:pt>
                <c:pt idx="171">
                  <c:v>0.53805096418732778</c:v>
                </c:pt>
                <c:pt idx="172">
                  <c:v>0.55150223829201106</c:v>
                </c:pt>
                <c:pt idx="173">
                  <c:v>0.55150223829201106</c:v>
                </c:pt>
                <c:pt idx="174">
                  <c:v>0.56495351239669411</c:v>
                </c:pt>
                <c:pt idx="175">
                  <c:v>0.57840478650137728</c:v>
                </c:pt>
                <c:pt idx="176">
                  <c:v>0.55150223829201106</c:v>
                </c:pt>
                <c:pt idx="177">
                  <c:v>0.60530733471074361</c:v>
                </c:pt>
                <c:pt idx="178">
                  <c:v>0.61875860881542699</c:v>
                </c:pt>
                <c:pt idx="179">
                  <c:v>0.63220988292011016</c:v>
                </c:pt>
                <c:pt idx="180">
                  <c:v>0.59185606060606055</c:v>
                </c:pt>
                <c:pt idx="181">
                  <c:v>0.61875860881542699</c:v>
                </c:pt>
                <c:pt idx="182">
                  <c:v>0.63220988292011016</c:v>
                </c:pt>
                <c:pt idx="183">
                  <c:v>0.67256370523415965</c:v>
                </c:pt>
                <c:pt idx="184">
                  <c:v>0.6994662534435262</c:v>
                </c:pt>
                <c:pt idx="185">
                  <c:v>0.67256370523415965</c:v>
                </c:pt>
                <c:pt idx="186">
                  <c:v>0.6994662534435262</c:v>
                </c:pt>
                <c:pt idx="187">
                  <c:v>0.67256370523415965</c:v>
                </c:pt>
                <c:pt idx="188">
                  <c:v>0.6994662534435262</c:v>
                </c:pt>
                <c:pt idx="189">
                  <c:v>0.71291752754820925</c:v>
                </c:pt>
                <c:pt idx="190">
                  <c:v>0.73982007575757569</c:v>
                </c:pt>
                <c:pt idx="191">
                  <c:v>0.73982007575757569</c:v>
                </c:pt>
                <c:pt idx="192">
                  <c:v>0.7263688016528923</c:v>
                </c:pt>
                <c:pt idx="193">
                  <c:v>0.73982007575757569</c:v>
                </c:pt>
                <c:pt idx="194">
                  <c:v>0.76672262396694191</c:v>
                </c:pt>
                <c:pt idx="195">
                  <c:v>0.78017389807162529</c:v>
                </c:pt>
                <c:pt idx="196">
                  <c:v>0.78017389807162529</c:v>
                </c:pt>
                <c:pt idx="197">
                  <c:v>0.78017389807162529</c:v>
                </c:pt>
                <c:pt idx="198">
                  <c:v>0.79362517217630835</c:v>
                </c:pt>
                <c:pt idx="199">
                  <c:v>0.82052772038567479</c:v>
                </c:pt>
                <c:pt idx="200">
                  <c:v>0.83397899449035784</c:v>
                </c:pt>
                <c:pt idx="201">
                  <c:v>0.82052772038567479</c:v>
                </c:pt>
                <c:pt idx="202">
                  <c:v>0.83397899449035784</c:v>
                </c:pt>
                <c:pt idx="203">
                  <c:v>0.84743026859504111</c:v>
                </c:pt>
                <c:pt idx="204">
                  <c:v>0.84743026859504111</c:v>
                </c:pt>
                <c:pt idx="205">
                  <c:v>0.87433281680440755</c:v>
                </c:pt>
                <c:pt idx="206">
                  <c:v>0.8608815426997245</c:v>
                </c:pt>
                <c:pt idx="207">
                  <c:v>0.88778409090909083</c:v>
                </c:pt>
                <c:pt idx="208">
                  <c:v>0.91468663911845693</c:v>
                </c:pt>
                <c:pt idx="209">
                  <c:v>0.87433281680440755</c:v>
                </c:pt>
                <c:pt idx="210">
                  <c:v>0.90123536501377388</c:v>
                </c:pt>
                <c:pt idx="211">
                  <c:v>0.92813791322314054</c:v>
                </c:pt>
                <c:pt idx="212">
                  <c:v>0.92813791322314054</c:v>
                </c:pt>
                <c:pt idx="213">
                  <c:v>0.92813791322314054</c:v>
                </c:pt>
                <c:pt idx="214">
                  <c:v>0.96849173553718992</c:v>
                </c:pt>
                <c:pt idx="215">
                  <c:v>0.98194300964187309</c:v>
                </c:pt>
                <c:pt idx="216">
                  <c:v>0.99539428374655614</c:v>
                </c:pt>
                <c:pt idx="217">
                  <c:v>0.98194300964187309</c:v>
                </c:pt>
                <c:pt idx="218">
                  <c:v>1.0222968319559229</c:v>
                </c:pt>
                <c:pt idx="219">
                  <c:v>1.0222968319559229</c:v>
                </c:pt>
                <c:pt idx="220">
                  <c:v>1.0222968319559229</c:v>
                </c:pt>
                <c:pt idx="221">
                  <c:v>1.035748106060606</c:v>
                </c:pt>
                <c:pt idx="222">
                  <c:v>1.0626506542699723</c:v>
                </c:pt>
                <c:pt idx="223">
                  <c:v>1.0761019283746556</c:v>
                </c:pt>
                <c:pt idx="224">
                  <c:v>1.0761019283746556</c:v>
                </c:pt>
                <c:pt idx="225">
                  <c:v>1.0761019283746556</c:v>
                </c:pt>
                <c:pt idx="226">
                  <c:v>1.0761019283746556</c:v>
                </c:pt>
                <c:pt idx="227">
                  <c:v>1.1164557506887047</c:v>
                </c:pt>
                <c:pt idx="228">
                  <c:v>1.1030044765840217</c:v>
                </c:pt>
                <c:pt idx="229">
                  <c:v>1.1164557506887047</c:v>
                </c:pt>
                <c:pt idx="230">
                  <c:v>1.1433582988980717</c:v>
                </c:pt>
                <c:pt idx="231">
                  <c:v>1.1433582988980717</c:v>
                </c:pt>
                <c:pt idx="232">
                  <c:v>1.1433582988980717</c:v>
                </c:pt>
                <c:pt idx="233">
                  <c:v>1.1702608471074378</c:v>
                </c:pt>
                <c:pt idx="234">
                  <c:v>1.1702608471074378</c:v>
                </c:pt>
                <c:pt idx="235">
                  <c:v>1.1971633953168044</c:v>
                </c:pt>
                <c:pt idx="236">
                  <c:v>1.2106146694214874</c:v>
                </c:pt>
                <c:pt idx="237">
                  <c:v>1.2375172176308538</c:v>
                </c:pt>
                <c:pt idx="238">
                  <c:v>1.2106146694214874</c:v>
                </c:pt>
                <c:pt idx="239">
                  <c:v>1.2375172176308538</c:v>
                </c:pt>
                <c:pt idx="240">
                  <c:v>1.2106146694214874</c:v>
                </c:pt>
                <c:pt idx="241">
                  <c:v>1.2509684917355368</c:v>
                </c:pt>
                <c:pt idx="242">
                  <c:v>1.2644197658402199</c:v>
                </c:pt>
                <c:pt idx="243">
                  <c:v>1.2778710399449036</c:v>
                </c:pt>
                <c:pt idx="244">
                  <c:v>1.2913223140495869</c:v>
                </c:pt>
                <c:pt idx="245">
                  <c:v>1.2913223140495869</c:v>
                </c:pt>
                <c:pt idx="246">
                  <c:v>1.2913223140495869</c:v>
                </c:pt>
                <c:pt idx="247">
                  <c:v>1.318224862258953</c:v>
                </c:pt>
                <c:pt idx="248">
                  <c:v>1.3047735881542697</c:v>
                </c:pt>
                <c:pt idx="249">
                  <c:v>1.331676136363636</c:v>
                </c:pt>
                <c:pt idx="250">
                  <c:v>1.3451274104683191</c:v>
                </c:pt>
                <c:pt idx="251">
                  <c:v>1.3720299586776856</c:v>
                </c:pt>
                <c:pt idx="252">
                  <c:v>1.3720299586776856</c:v>
                </c:pt>
                <c:pt idx="253">
                  <c:v>1.398932506887052</c:v>
                </c:pt>
                <c:pt idx="254">
                  <c:v>1.398932506887052</c:v>
                </c:pt>
                <c:pt idx="255">
                  <c:v>1.4258350550964183</c:v>
                </c:pt>
                <c:pt idx="256">
                  <c:v>1.4123837809917352</c:v>
                </c:pt>
                <c:pt idx="257">
                  <c:v>1.4392863292011018</c:v>
                </c:pt>
                <c:pt idx="258">
                  <c:v>1.4123837809917352</c:v>
                </c:pt>
                <c:pt idx="259">
                  <c:v>1.4392863292011018</c:v>
                </c:pt>
                <c:pt idx="260">
                  <c:v>1.4258350550964183</c:v>
                </c:pt>
                <c:pt idx="261">
                  <c:v>1.4527376033057846</c:v>
                </c:pt>
                <c:pt idx="262">
                  <c:v>1.4796401515151514</c:v>
                </c:pt>
                <c:pt idx="263">
                  <c:v>1.4661888774104681</c:v>
                </c:pt>
                <c:pt idx="264">
                  <c:v>1.5065426997245179</c:v>
                </c:pt>
                <c:pt idx="265">
                  <c:v>1.5199939738292008</c:v>
                </c:pt>
                <c:pt idx="266">
                  <c:v>1.5065426997245179</c:v>
                </c:pt>
                <c:pt idx="267">
                  <c:v>1.5199939738292008</c:v>
                </c:pt>
                <c:pt idx="268">
                  <c:v>1.5603477961432501</c:v>
                </c:pt>
                <c:pt idx="269">
                  <c:v>1.5468965220385673</c:v>
                </c:pt>
                <c:pt idx="270">
                  <c:v>1.5603477961432501</c:v>
                </c:pt>
                <c:pt idx="271">
                  <c:v>1.5737990702479334</c:v>
                </c:pt>
                <c:pt idx="272">
                  <c:v>1.5872503443526167</c:v>
                </c:pt>
                <c:pt idx="273">
                  <c:v>1.6007016184573002</c:v>
                </c:pt>
                <c:pt idx="274">
                  <c:v>1.6276041666666663</c:v>
                </c:pt>
                <c:pt idx="275">
                  <c:v>1.6276041666666663</c:v>
                </c:pt>
                <c:pt idx="276">
                  <c:v>1.6141528925619835</c:v>
                </c:pt>
                <c:pt idx="277">
                  <c:v>1.6007016184573002</c:v>
                </c:pt>
                <c:pt idx="278">
                  <c:v>1.6410554407713491</c:v>
                </c:pt>
                <c:pt idx="279">
                  <c:v>1.6679579889807157</c:v>
                </c:pt>
                <c:pt idx="280">
                  <c:v>1.6545067148760326</c:v>
                </c:pt>
                <c:pt idx="281">
                  <c:v>1.6948605371900825</c:v>
                </c:pt>
                <c:pt idx="282">
                  <c:v>1.6814092630853994</c:v>
                </c:pt>
                <c:pt idx="283">
                  <c:v>1.7352143595041318</c:v>
                </c:pt>
                <c:pt idx="284">
                  <c:v>1.7352143595041318</c:v>
                </c:pt>
                <c:pt idx="285">
                  <c:v>1.7352143595041318</c:v>
                </c:pt>
                <c:pt idx="286">
                  <c:v>1.7352143595041318</c:v>
                </c:pt>
                <c:pt idx="287">
                  <c:v>1.7755681818181812</c:v>
                </c:pt>
                <c:pt idx="288">
                  <c:v>1.7755681818181812</c:v>
                </c:pt>
                <c:pt idx="289">
                  <c:v>1.7890194559228645</c:v>
                </c:pt>
                <c:pt idx="290">
                  <c:v>1.7755681818181812</c:v>
                </c:pt>
                <c:pt idx="291">
                  <c:v>1.815922004132231</c:v>
                </c:pt>
                <c:pt idx="292">
                  <c:v>1.8024707300275478</c:v>
                </c:pt>
                <c:pt idx="293">
                  <c:v>1.8428245523415971</c:v>
                </c:pt>
                <c:pt idx="294">
                  <c:v>1.8428245523415971</c:v>
                </c:pt>
                <c:pt idx="295">
                  <c:v>1.8428245523415971</c:v>
                </c:pt>
                <c:pt idx="296">
                  <c:v>1.8697271005509639</c:v>
                </c:pt>
                <c:pt idx="297">
                  <c:v>1.8697271005509639</c:v>
                </c:pt>
                <c:pt idx="298">
                  <c:v>1.8831783746556467</c:v>
                </c:pt>
                <c:pt idx="299">
                  <c:v>1.8966296487603298</c:v>
                </c:pt>
                <c:pt idx="300">
                  <c:v>1.9369834710743798</c:v>
                </c:pt>
                <c:pt idx="301">
                  <c:v>1.9369834710743798</c:v>
                </c:pt>
                <c:pt idx="302">
                  <c:v>1.9235321969696966</c:v>
                </c:pt>
                <c:pt idx="303">
                  <c:v>1.9504347451790631</c:v>
                </c:pt>
                <c:pt idx="304">
                  <c:v>1.9504347451790631</c:v>
                </c:pt>
                <c:pt idx="305">
                  <c:v>1.9638860192837457</c:v>
                </c:pt>
                <c:pt idx="306">
                  <c:v>1.9638860192837457</c:v>
                </c:pt>
                <c:pt idx="307">
                  <c:v>1.977337293388429</c:v>
                </c:pt>
                <c:pt idx="308">
                  <c:v>2.004239841597796</c:v>
                </c:pt>
                <c:pt idx="309">
                  <c:v>2.004239841597796</c:v>
                </c:pt>
                <c:pt idx="310">
                  <c:v>2.004239841597796</c:v>
                </c:pt>
                <c:pt idx="311">
                  <c:v>2.0311423898071617</c:v>
                </c:pt>
                <c:pt idx="312">
                  <c:v>2.0176911157024788</c:v>
                </c:pt>
                <c:pt idx="313">
                  <c:v>2.0311423898071617</c:v>
                </c:pt>
                <c:pt idx="314">
                  <c:v>2.0445936639118454</c:v>
                </c:pt>
                <c:pt idx="315">
                  <c:v>2.0849474862258948</c:v>
                </c:pt>
                <c:pt idx="316">
                  <c:v>2.0849474862258948</c:v>
                </c:pt>
                <c:pt idx="317">
                  <c:v>2.098398760330578</c:v>
                </c:pt>
                <c:pt idx="318">
                  <c:v>2.1118500344352613</c:v>
                </c:pt>
                <c:pt idx="319">
                  <c:v>2.1253013085399446</c:v>
                </c:pt>
                <c:pt idx="320">
                  <c:v>2.1253013085399446</c:v>
                </c:pt>
                <c:pt idx="321">
                  <c:v>2.1387525826446279</c:v>
                </c:pt>
                <c:pt idx="322">
                  <c:v>2.1791064049586768</c:v>
                </c:pt>
                <c:pt idx="323">
                  <c:v>2.1925576790633605</c:v>
                </c:pt>
                <c:pt idx="324">
                  <c:v>2.1925576790633605</c:v>
                </c:pt>
                <c:pt idx="325">
                  <c:v>2.2060089531680434</c:v>
                </c:pt>
                <c:pt idx="326">
                  <c:v>2.2194602272727271</c:v>
                </c:pt>
                <c:pt idx="327">
                  <c:v>2.2329115013774095</c:v>
                </c:pt>
                <c:pt idx="328">
                  <c:v>2.2329115013774095</c:v>
                </c:pt>
                <c:pt idx="329">
                  <c:v>2.2732653236914593</c:v>
                </c:pt>
                <c:pt idx="330">
                  <c:v>2.2867165977961426</c:v>
                </c:pt>
                <c:pt idx="331">
                  <c:v>2.2732653236914593</c:v>
                </c:pt>
                <c:pt idx="332">
                  <c:v>2.2598140495867765</c:v>
                </c:pt>
                <c:pt idx="333">
                  <c:v>2.3001678719008258</c:v>
                </c:pt>
                <c:pt idx="334">
                  <c:v>2.3001678719008258</c:v>
                </c:pt>
                <c:pt idx="335">
                  <c:v>2.3136191460055091</c:v>
                </c:pt>
                <c:pt idx="336">
                  <c:v>2.3136191460055091</c:v>
                </c:pt>
                <c:pt idx="337">
                  <c:v>2.3136191460055091</c:v>
                </c:pt>
                <c:pt idx="338">
                  <c:v>2.3405216942148757</c:v>
                </c:pt>
                <c:pt idx="339">
                  <c:v>2.3808755165289255</c:v>
                </c:pt>
                <c:pt idx="340">
                  <c:v>2.3808755165289255</c:v>
                </c:pt>
                <c:pt idx="341">
                  <c:v>2.3808755165289255</c:v>
                </c:pt>
                <c:pt idx="342">
                  <c:v>2.3943267906336083</c:v>
                </c:pt>
                <c:pt idx="343">
                  <c:v>2.4077780647382916</c:v>
                </c:pt>
                <c:pt idx="344">
                  <c:v>2.4212293388429744</c:v>
                </c:pt>
                <c:pt idx="345">
                  <c:v>2.4615831611570242</c:v>
                </c:pt>
                <c:pt idx="346">
                  <c:v>2.448131887052341</c:v>
                </c:pt>
                <c:pt idx="347">
                  <c:v>2.4750344352617075</c:v>
                </c:pt>
                <c:pt idx="348">
                  <c:v>2.4750344352617075</c:v>
                </c:pt>
                <c:pt idx="349">
                  <c:v>2.4884857093663904</c:v>
                </c:pt>
                <c:pt idx="350">
                  <c:v>2.5153882575757569</c:v>
                </c:pt>
                <c:pt idx="351">
                  <c:v>2.4884857093663904</c:v>
                </c:pt>
                <c:pt idx="352">
                  <c:v>2.5422908057851235</c:v>
                </c:pt>
                <c:pt idx="353">
                  <c:v>2.5422908057851235</c:v>
                </c:pt>
                <c:pt idx="354">
                  <c:v>2.5422908057851235</c:v>
                </c:pt>
                <c:pt idx="355">
                  <c:v>2.5826446280991733</c:v>
                </c:pt>
                <c:pt idx="356">
                  <c:v>2.5557420798898063</c:v>
                </c:pt>
                <c:pt idx="357">
                  <c:v>2.5826446280991733</c:v>
                </c:pt>
                <c:pt idx="358">
                  <c:v>2.5826446280991733</c:v>
                </c:pt>
                <c:pt idx="359">
                  <c:v>2.6095471763085394</c:v>
                </c:pt>
                <c:pt idx="360">
                  <c:v>2.6095471763085394</c:v>
                </c:pt>
                <c:pt idx="361">
                  <c:v>2.6095471763085394</c:v>
                </c:pt>
                <c:pt idx="362">
                  <c:v>2.6364497245179059</c:v>
                </c:pt>
                <c:pt idx="363">
                  <c:v>2.6364497245179059</c:v>
                </c:pt>
                <c:pt idx="364">
                  <c:v>2.663352272727272</c:v>
                </c:pt>
                <c:pt idx="365">
                  <c:v>2.663352272727272</c:v>
                </c:pt>
                <c:pt idx="366">
                  <c:v>2.663352272727272</c:v>
                </c:pt>
                <c:pt idx="367">
                  <c:v>2.6902548209366386</c:v>
                </c:pt>
                <c:pt idx="368">
                  <c:v>2.7171573691460056</c:v>
                </c:pt>
                <c:pt idx="369">
                  <c:v>2.7306086432506884</c:v>
                </c:pt>
                <c:pt idx="370">
                  <c:v>2.7306086432506884</c:v>
                </c:pt>
                <c:pt idx="371">
                  <c:v>2.7575111914600545</c:v>
                </c:pt>
                <c:pt idx="372">
                  <c:v>2.7709624655647378</c:v>
                </c:pt>
                <c:pt idx="373">
                  <c:v>2.7844137396694211</c:v>
                </c:pt>
                <c:pt idx="374">
                  <c:v>2.7709624655647378</c:v>
                </c:pt>
                <c:pt idx="375">
                  <c:v>2.7709624655647378</c:v>
                </c:pt>
                <c:pt idx="376">
                  <c:v>2.7978650137741039</c:v>
                </c:pt>
                <c:pt idx="377">
                  <c:v>2.8113162878787872</c:v>
                </c:pt>
                <c:pt idx="378">
                  <c:v>2.8382188360881533</c:v>
                </c:pt>
                <c:pt idx="379">
                  <c:v>2.8382188360881533</c:v>
                </c:pt>
                <c:pt idx="380">
                  <c:v>2.8651213842975203</c:v>
                </c:pt>
                <c:pt idx="381">
                  <c:v>2.8382188360881533</c:v>
                </c:pt>
                <c:pt idx="382">
                  <c:v>2.8920239325068864</c:v>
                </c:pt>
                <c:pt idx="383">
                  <c:v>2.8920239325068864</c:v>
                </c:pt>
                <c:pt idx="384">
                  <c:v>2.9054752066115692</c:v>
                </c:pt>
                <c:pt idx="385">
                  <c:v>2.9323777548209362</c:v>
                </c:pt>
                <c:pt idx="386">
                  <c:v>2.9323777548209362</c:v>
                </c:pt>
                <c:pt idx="387">
                  <c:v>2.9323777548209362</c:v>
                </c:pt>
                <c:pt idx="388">
                  <c:v>2.9592803030303028</c:v>
                </c:pt>
                <c:pt idx="389">
                  <c:v>2.9727315771349856</c:v>
                </c:pt>
                <c:pt idx="390">
                  <c:v>2.9861828512396684</c:v>
                </c:pt>
                <c:pt idx="391">
                  <c:v>2.9727315771349856</c:v>
                </c:pt>
                <c:pt idx="392">
                  <c:v>2.9861828512396684</c:v>
                </c:pt>
                <c:pt idx="393">
                  <c:v>3.0130853994490354</c:v>
                </c:pt>
                <c:pt idx="394">
                  <c:v>3.0265366735537187</c:v>
                </c:pt>
                <c:pt idx="395">
                  <c:v>3.0534392217630848</c:v>
                </c:pt>
                <c:pt idx="396">
                  <c:v>3.0534392217630848</c:v>
                </c:pt>
                <c:pt idx="397">
                  <c:v>3.0803417699724513</c:v>
                </c:pt>
                <c:pt idx="398">
                  <c:v>3.0937930440771346</c:v>
                </c:pt>
                <c:pt idx="399">
                  <c:v>3.0803417699724513</c:v>
                </c:pt>
                <c:pt idx="400">
                  <c:v>3.1072443181818175</c:v>
                </c:pt>
                <c:pt idx="401">
                  <c:v>3.0937930440771346</c:v>
                </c:pt>
                <c:pt idx="402">
                  <c:v>3.1072443181818175</c:v>
                </c:pt>
                <c:pt idx="403">
                  <c:v>3.1206955922865003</c:v>
                </c:pt>
                <c:pt idx="404">
                  <c:v>3.1206955922865003</c:v>
                </c:pt>
                <c:pt idx="405">
                  <c:v>3.161049414600551</c:v>
                </c:pt>
                <c:pt idx="406">
                  <c:v>3.1745006887052334</c:v>
                </c:pt>
                <c:pt idx="407">
                  <c:v>3.2014032369145995</c:v>
                </c:pt>
                <c:pt idx="408">
                  <c:v>3.1879519628099162</c:v>
                </c:pt>
                <c:pt idx="409">
                  <c:v>3.2014032369145995</c:v>
                </c:pt>
                <c:pt idx="410">
                  <c:v>3.2014032369145995</c:v>
                </c:pt>
                <c:pt idx="411">
                  <c:v>3.2148545110192823</c:v>
                </c:pt>
                <c:pt idx="412">
                  <c:v>3.2148545110192823</c:v>
                </c:pt>
                <c:pt idx="413">
                  <c:v>3.2283057851239669</c:v>
                </c:pt>
                <c:pt idx="414">
                  <c:v>3.2552083333333326</c:v>
                </c:pt>
                <c:pt idx="415">
                  <c:v>3.2417570592286498</c:v>
                </c:pt>
                <c:pt idx="416">
                  <c:v>3.2955621556473824</c:v>
                </c:pt>
                <c:pt idx="417">
                  <c:v>3.3090134297520661</c:v>
                </c:pt>
                <c:pt idx="418">
                  <c:v>3.2955621556473824</c:v>
                </c:pt>
                <c:pt idx="419">
                  <c:v>3.3224647038567485</c:v>
                </c:pt>
                <c:pt idx="420">
                  <c:v>3.3224647038567485</c:v>
                </c:pt>
                <c:pt idx="421">
                  <c:v>3.3224647038567485</c:v>
                </c:pt>
                <c:pt idx="422">
                  <c:v>3.3628185261707983</c:v>
                </c:pt>
                <c:pt idx="423">
                  <c:v>3.3762698002754816</c:v>
                </c:pt>
                <c:pt idx="424">
                  <c:v>3.3762698002754816</c:v>
                </c:pt>
                <c:pt idx="425">
                  <c:v>3.3897210743801649</c:v>
                </c:pt>
                <c:pt idx="426">
                  <c:v>3.4031723484848477</c:v>
                </c:pt>
                <c:pt idx="427">
                  <c:v>3.4031723484848477</c:v>
                </c:pt>
                <c:pt idx="428">
                  <c:v>3.4166236225895306</c:v>
                </c:pt>
                <c:pt idx="429">
                  <c:v>3.4300748966942138</c:v>
                </c:pt>
                <c:pt idx="430">
                  <c:v>3.4300748966942138</c:v>
                </c:pt>
                <c:pt idx="431">
                  <c:v>3.4569774449035808</c:v>
                </c:pt>
                <c:pt idx="432">
                  <c:v>3.4838799931129469</c:v>
                </c:pt>
                <c:pt idx="433">
                  <c:v>3.4838799931129469</c:v>
                </c:pt>
                <c:pt idx="434">
                  <c:v>3.4973312672176302</c:v>
                </c:pt>
                <c:pt idx="435">
                  <c:v>3.4838799931129469</c:v>
                </c:pt>
                <c:pt idx="436">
                  <c:v>2.7709624655647378</c:v>
                </c:pt>
                <c:pt idx="437">
                  <c:v>0</c:v>
                </c:pt>
                <c:pt idx="439">
                  <c:v>3.4973312672176302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A0E-744F-9CBD-08B8BF8002ED}"/>
            </c:ext>
          </c:extLst>
        </c:ser>
        <c:ser>
          <c:idx val="5"/>
          <c:order val="5"/>
          <c:tx>
            <c:v>8.1_42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'plaster 8.1_42'!$H$9:$H$726</c:f>
              <c:numCache>
                <c:formatCode>General</c:formatCode>
                <c:ptCount val="7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3.2867999999999704E-6</c:v>
                </c:pt>
                <c:pt idx="93">
                  <c:v>5.976000000000006E-6</c:v>
                </c:pt>
                <c:pt idx="94">
                  <c:v>7.7688000000001415E-6</c:v>
                </c:pt>
                <c:pt idx="95">
                  <c:v>9.8603999999999099E-6</c:v>
                </c:pt>
                <c:pt idx="96">
                  <c:v>1.3446000000000179E-5</c:v>
                </c:pt>
                <c:pt idx="97">
                  <c:v>1.5836399999999918E-5</c:v>
                </c:pt>
                <c:pt idx="98">
                  <c:v>1.7928000000000015E-5</c:v>
                </c:pt>
                <c:pt idx="99">
                  <c:v>2.0916000000000021E-5</c:v>
                </c:pt>
                <c:pt idx="100">
                  <c:v>2.3605200000000056E-5</c:v>
                </c:pt>
                <c:pt idx="101">
                  <c:v>2.5398000000000193E-5</c:v>
                </c:pt>
                <c:pt idx="102">
                  <c:v>2.7788399999999929E-5</c:v>
                </c:pt>
                <c:pt idx="103">
                  <c:v>3.0776399999999931E-5</c:v>
                </c:pt>
                <c:pt idx="104">
                  <c:v>3.2868000000000032E-5</c:v>
                </c:pt>
                <c:pt idx="105">
                  <c:v>3.5258400000000103E-5</c:v>
                </c:pt>
                <c:pt idx="106">
                  <c:v>3.7648800000000174E-5</c:v>
                </c:pt>
                <c:pt idx="107">
                  <c:v>4.0935600000000137E-5</c:v>
                </c:pt>
                <c:pt idx="108">
                  <c:v>4.2728399999999941E-5</c:v>
                </c:pt>
                <c:pt idx="109">
                  <c:v>4.4820000000000042E-5</c:v>
                </c:pt>
                <c:pt idx="110">
                  <c:v>4.8405599999999983E-5</c:v>
                </c:pt>
                <c:pt idx="111">
                  <c:v>5.1094800000000018E-5</c:v>
                </c:pt>
                <c:pt idx="112">
                  <c:v>5.2887600000000147E-5</c:v>
                </c:pt>
                <c:pt idx="113">
                  <c:v>5.5576800000000183E-5</c:v>
                </c:pt>
                <c:pt idx="114">
                  <c:v>5.8564800000000195E-5</c:v>
                </c:pt>
                <c:pt idx="115">
                  <c:v>6.0357599999999986E-5</c:v>
                </c:pt>
                <c:pt idx="116">
                  <c:v>6.2748000000000057E-5</c:v>
                </c:pt>
                <c:pt idx="117">
                  <c:v>6.5138400000000135E-5</c:v>
                </c:pt>
                <c:pt idx="118">
                  <c:v>6.7827600000000164E-5</c:v>
                </c:pt>
                <c:pt idx="119">
                  <c:v>6.9919199999999939E-5</c:v>
                </c:pt>
                <c:pt idx="120">
                  <c:v>7.2608399999999967E-5</c:v>
                </c:pt>
                <c:pt idx="121">
                  <c:v>7.5895199999999937E-5</c:v>
                </c:pt>
                <c:pt idx="122">
                  <c:v>7.7986800000000051E-5</c:v>
                </c:pt>
                <c:pt idx="123">
                  <c:v>8.0078400000000151E-5</c:v>
                </c:pt>
                <c:pt idx="124">
                  <c:v>8.2468800000000202E-5</c:v>
                </c:pt>
                <c:pt idx="125">
                  <c:v>8.5755600000000186E-5</c:v>
                </c:pt>
                <c:pt idx="126">
                  <c:v>8.7548399999999983E-5</c:v>
                </c:pt>
                <c:pt idx="127">
                  <c:v>8.9938800000000048E-5</c:v>
                </c:pt>
                <c:pt idx="128">
                  <c:v>9.3225600000000018E-5</c:v>
                </c:pt>
                <c:pt idx="129">
                  <c:v>9.5616000000000096E-5</c:v>
                </c:pt>
                <c:pt idx="130">
                  <c:v>9.7408800000000232E-5</c:v>
                </c:pt>
                <c:pt idx="131">
                  <c:v>1.0009799999999994E-4</c:v>
                </c:pt>
                <c:pt idx="132">
                  <c:v>1.0308599999999994E-4</c:v>
                </c:pt>
                <c:pt idx="133">
                  <c:v>1.0517760000000003E-4</c:v>
                </c:pt>
                <c:pt idx="134">
                  <c:v>1.0756800000000011E-4</c:v>
                </c:pt>
                <c:pt idx="135">
                  <c:v>1.105560000000001E-4</c:v>
                </c:pt>
                <c:pt idx="136">
                  <c:v>1.1294640000000018E-4</c:v>
                </c:pt>
                <c:pt idx="137">
                  <c:v>1.1503799999999995E-4</c:v>
                </c:pt>
                <c:pt idx="138">
                  <c:v>1.1742840000000002E-4</c:v>
                </c:pt>
                <c:pt idx="139">
                  <c:v>1.2071519999999997E-4</c:v>
                </c:pt>
                <c:pt idx="140">
                  <c:v>1.2280680000000007E-4</c:v>
                </c:pt>
                <c:pt idx="141">
                  <c:v>1.2489840000000019E-4</c:v>
                </c:pt>
                <c:pt idx="142">
                  <c:v>1.2788640000000021E-4</c:v>
                </c:pt>
                <c:pt idx="143">
                  <c:v>1.3057560000000025E-4</c:v>
                </c:pt>
                <c:pt idx="144">
                  <c:v>1.3266720000000001E-4</c:v>
                </c:pt>
                <c:pt idx="145">
                  <c:v>1.347588000000001E-4</c:v>
                </c:pt>
                <c:pt idx="146">
                  <c:v>1.3774680000000012E-4</c:v>
                </c:pt>
                <c:pt idx="147">
                  <c:v>1.398384000000002E-4</c:v>
                </c:pt>
                <c:pt idx="148">
                  <c:v>1.4192999999999999E-4</c:v>
                </c:pt>
                <c:pt idx="149">
                  <c:v>1.4521679999999993E-4</c:v>
                </c:pt>
                <c:pt idx="150">
                  <c:v>1.4790599999999998E-4</c:v>
                </c:pt>
                <c:pt idx="151">
                  <c:v>1.4969880000000011E-4</c:v>
                </c:pt>
                <c:pt idx="152">
                  <c:v>1.520892000000002E-4</c:v>
                </c:pt>
                <c:pt idx="153">
                  <c:v>1.5537600000000015E-4</c:v>
                </c:pt>
                <c:pt idx="154">
                  <c:v>1.5776640000000021E-4</c:v>
                </c:pt>
                <c:pt idx="155">
                  <c:v>1.59858E-4</c:v>
                </c:pt>
                <c:pt idx="156">
                  <c:v>1.6284599999999999E-4</c:v>
                </c:pt>
                <c:pt idx="157">
                  <c:v>1.6553520000000003E-4</c:v>
                </c:pt>
                <c:pt idx="158">
                  <c:v>1.6732800000000017E-4</c:v>
                </c:pt>
                <c:pt idx="159">
                  <c:v>1.6971840000000024E-4</c:v>
                </c:pt>
                <c:pt idx="160">
                  <c:v>1.7240759999999992E-4</c:v>
                </c:pt>
                <c:pt idx="161">
                  <c:v>1.7509679999999997E-4</c:v>
                </c:pt>
                <c:pt idx="162">
                  <c:v>1.7718840000000008E-4</c:v>
                </c:pt>
                <c:pt idx="163">
                  <c:v>1.7957880000000014E-4</c:v>
                </c:pt>
                <c:pt idx="164">
                  <c:v>1.8256680000000014E-4</c:v>
                </c:pt>
                <c:pt idx="165">
                  <c:v>1.8495720000000023E-4</c:v>
                </c:pt>
                <c:pt idx="166">
                  <c:v>1.8704879999999999E-4</c:v>
                </c:pt>
                <c:pt idx="167">
                  <c:v>1.9003679999999998E-4</c:v>
                </c:pt>
                <c:pt idx="168">
                  <c:v>1.9272600000000002E-4</c:v>
                </c:pt>
                <c:pt idx="169">
                  <c:v>1.9481760000000011E-4</c:v>
                </c:pt>
                <c:pt idx="170">
                  <c:v>1.9720800000000018E-4</c:v>
                </c:pt>
                <c:pt idx="171">
                  <c:v>2.0019600000000017E-4</c:v>
                </c:pt>
                <c:pt idx="172">
                  <c:v>2.0258639999999993E-4</c:v>
                </c:pt>
                <c:pt idx="173">
                  <c:v>2.0437920000000007E-4</c:v>
                </c:pt>
                <c:pt idx="174">
                  <c:v>2.0706840000000009E-4</c:v>
                </c:pt>
                <c:pt idx="175">
                  <c:v>2.1005640000000013E-4</c:v>
                </c:pt>
                <c:pt idx="176">
                  <c:v>2.1184920000000024E-4</c:v>
                </c:pt>
                <c:pt idx="177">
                  <c:v>2.1453839999999996E-4</c:v>
                </c:pt>
                <c:pt idx="178">
                  <c:v>2.1782520000000023E-4</c:v>
                </c:pt>
                <c:pt idx="179">
                  <c:v>2.1991680000000002E-4</c:v>
                </c:pt>
                <c:pt idx="180">
                  <c:v>2.2200840000000013E-4</c:v>
                </c:pt>
                <c:pt idx="181">
                  <c:v>2.2439880000000017E-4</c:v>
                </c:pt>
                <c:pt idx="182">
                  <c:v>2.2738680000000021E-4</c:v>
                </c:pt>
                <c:pt idx="183">
                  <c:v>2.2977720000000025E-4</c:v>
                </c:pt>
                <c:pt idx="184">
                  <c:v>2.3216760000000002E-4</c:v>
                </c:pt>
                <c:pt idx="185">
                  <c:v>2.3515560000000001E-4</c:v>
                </c:pt>
                <c:pt idx="186">
                  <c:v>2.3754600000000007E-4</c:v>
                </c:pt>
                <c:pt idx="187">
                  <c:v>2.3963760000000019E-4</c:v>
                </c:pt>
                <c:pt idx="188">
                  <c:v>2.4202800000000022E-4</c:v>
                </c:pt>
                <c:pt idx="189">
                  <c:v>2.4501600000000024E-4</c:v>
                </c:pt>
                <c:pt idx="190">
                  <c:v>2.4680880000000006E-4</c:v>
                </c:pt>
                <c:pt idx="191">
                  <c:v>2.4919920000000009E-4</c:v>
                </c:pt>
                <c:pt idx="192">
                  <c:v>2.5218720000000008E-4</c:v>
                </c:pt>
                <c:pt idx="193">
                  <c:v>2.5487640000000015E-4</c:v>
                </c:pt>
                <c:pt idx="194">
                  <c:v>2.5696800000000027E-4</c:v>
                </c:pt>
                <c:pt idx="195">
                  <c:v>2.5935839999999998E-4</c:v>
                </c:pt>
                <c:pt idx="196">
                  <c:v>2.6234639999999997E-4</c:v>
                </c:pt>
                <c:pt idx="197">
                  <c:v>2.6473680000000006E-4</c:v>
                </c:pt>
                <c:pt idx="198">
                  <c:v>2.6682840000000018E-4</c:v>
                </c:pt>
                <c:pt idx="199">
                  <c:v>2.6981640000000017E-4</c:v>
                </c:pt>
                <c:pt idx="200">
                  <c:v>2.7250560000000024E-4</c:v>
                </c:pt>
                <c:pt idx="201">
                  <c:v>2.742984E-4</c:v>
                </c:pt>
                <c:pt idx="202">
                  <c:v>2.7668880000000009E-4</c:v>
                </c:pt>
                <c:pt idx="203">
                  <c:v>2.7967680000000008E-4</c:v>
                </c:pt>
                <c:pt idx="204">
                  <c:v>2.8236600000000009E-4</c:v>
                </c:pt>
                <c:pt idx="205">
                  <c:v>2.8415880000000023E-4</c:v>
                </c:pt>
                <c:pt idx="206">
                  <c:v>2.8714680000000022E-4</c:v>
                </c:pt>
                <c:pt idx="207">
                  <c:v>2.8983599999999991E-4</c:v>
                </c:pt>
                <c:pt idx="208">
                  <c:v>2.9192760000000003E-4</c:v>
                </c:pt>
                <c:pt idx="209">
                  <c:v>2.9401920000000014E-4</c:v>
                </c:pt>
                <c:pt idx="210">
                  <c:v>2.9700720000000013E-4</c:v>
                </c:pt>
                <c:pt idx="211">
                  <c:v>2.996964000000002E-4</c:v>
                </c:pt>
                <c:pt idx="212">
                  <c:v>3.0178799999999994E-4</c:v>
                </c:pt>
                <c:pt idx="213">
                  <c:v>3.0447720000000001E-4</c:v>
                </c:pt>
                <c:pt idx="214">
                  <c:v>3.0716640000000002E-4</c:v>
                </c:pt>
                <c:pt idx="215">
                  <c:v>3.0955680000000011E-4</c:v>
                </c:pt>
                <c:pt idx="216">
                  <c:v>3.1164840000000023E-4</c:v>
                </c:pt>
                <c:pt idx="217">
                  <c:v>3.1433760000000024E-4</c:v>
                </c:pt>
                <c:pt idx="218">
                  <c:v>3.1702679999999998E-4</c:v>
                </c:pt>
                <c:pt idx="219">
                  <c:v>3.1911840000000004E-4</c:v>
                </c:pt>
                <c:pt idx="220">
                  <c:v>3.2150880000000008E-4</c:v>
                </c:pt>
                <c:pt idx="221">
                  <c:v>3.2449680000000007E-4</c:v>
                </c:pt>
                <c:pt idx="222">
                  <c:v>3.2688720000000017E-4</c:v>
                </c:pt>
                <c:pt idx="223">
                  <c:v>3.2897879999999995E-4</c:v>
                </c:pt>
                <c:pt idx="224">
                  <c:v>3.3166799999999997E-4</c:v>
                </c:pt>
                <c:pt idx="225">
                  <c:v>3.3465599999999996E-4</c:v>
                </c:pt>
                <c:pt idx="226">
                  <c:v>3.3674760000000008E-4</c:v>
                </c:pt>
                <c:pt idx="227">
                  <c:v>3.3913800000000017E-4</c:v>
                </c:pt>
                <c:pt idx="228">
                  <c:v>3.4242480000000014E-4</c:v>
                </c:pt>
                <c:pt idx="229">
                  <c:v>3.4451640000000025E-4</c:v>
                </c:pt>
                <c:pt idx="230">
                  <c:v>3.4660800000000004E-4</c:v>
                </c:pt>
                <c:pt idx="231">
                  <c:v>3.4899840000000008E-4</c:v>
                </c:pt>
                <c:pt idx="232">
                  <c:v>3.5198640000000012E-4</c:v>
                </c:pt>
                <c:pt idx="233">
                  <c:v>3.5407800000000018E-4</c:v>
                </c:pt>
                <c:pt idx="234">
                  <c:v>3.5616959999999997E-4</c:v>
                </c:pt>
                <c:pt idx="235">
                  <c:v>3.5945640000000021E-4</c:v>
                </c:pt>
                <c:pt idx="236">
                  <c:v>3.6184679999999998E-4</c:v>
                </c:pt>
                <c:pt idx="237">
                  <c:v>3.6393840000000009E-4</c:v>
                </c:pt>
                <c:pt idx="238">
                  <c:v>3.6632880000000013E-4</c:v>
                </c:pt>
                <c:pt idx="239">
                  <c:v>3.6931680000000018E-4</c:v>
                </c:pt>
                <c:pt idx="240">
                  <c:v>3.7200600000000019E-4</c:v>
                </c:pt>
                <c:pt idx="241">
                  <c:v>3.7409759999999998E-4</c:v>
                </c:pt>
                <c:pt idx="242">
                  <c:v>3.7708559999999997E-4</c:v>
                </c:pt>
                <c:pt idx="243">
                  <c:v>3.7947600000000006E-4</c:v>
                </c:pt>
                <c:pt idx="244">
                  <c:v>3.812688000000002E-4</c:v>
                </c:pt>
                <c:pt idx="245">
                  <c:v>3.8365920000000024E-4</c:v>
                </c:pt>
                <c:pt idx="246">
                  <c:v>3.8694600000000021E-4</c:v>
                </c:pt>
                <c:pt idx="247">
                  <c:v>3.890376E-4</c:v>
                </c:pt>
                <c:pt idx="248">
                  <c:v>3.9112920000000011E-4</c:v>
                </c:pt>
                <c:pt idx="249">
                  <c:v>3.9441600000000008E-4</c:v>
                </c:pt>
                <c:pt idx="250">
                  <c:v>3.971052000000001E-4</c:v>
                </c:pt>
                <c:pt idx="251">
                  <c:v>3.9889800000000023E-4</c:v>
                </c:pt>
                <c:pt idx="252">
                  <c:v>4.0098960000000002E-4</c:v>
                </c:pt>
                <c:pt idx="253">
                  <c:v>4.0427639999999999E-4</c:v>
                </c:pt>
                <c:pt idx="254">
                  <c:v>4.0666679999999997E-4</c:v>
                </c:pt>
                <c:pt idx="255">
                  <c:v>4.0875840000000014E-4</c:v>
                </c:pt>
                <c:pt idx="256">
                  <c:v>4.1144760000000016E-4</c:v>
                </c:pt>
                <c:pt idx="257">
                  <c:v>4.144356000000002E-4</c:v>
                </c:pt>
                <c:pt idx="258">
                  <c:v>4.1652720000000026E-4</c:v>
                </c:pt>
                <c:pt idx="259">
                  <c:v>4.1861880000000005E-4</c:v>
                </c:pt>
                <c:pt idx="260">
                  <c:v>4.216068000000001E-4</c:v>
                </c:pt>
                <c:pt idx="261">
                  <c:v>4.2429600000000011E-4</c:v>
                </c:pt>
                <c:pt idx="262">
                  <c:v>4.2608880000000025E-4</c:v>
                </c:pt>
                <c:pt idx="263">
                  <c:v>4.2877800000000021E-4</c:v>
                </c:pt>
                <c:pt idx="264">
                  <c:v>4.3206480000000018E-4</c:v>
                </c:pt>
                <c:pt idx="265">
                  <c:v>4.3385760000000005E-4</c:v>
                </c:pt>
                <c:pt idx="266">
                  <c:v>4.3594920000000011E-4</c:v>
                </c:pt>
                <c:pt idx="267">
                  <c:v>4.3863840000000012E-4</c:v>
                </c:pt>
                <c:pt idx="268">
                  <c:v>4.4162640000000017E-4</c:v>
                </c:pt>
                <c:pt idx="269">
                  <c:v>4.4371800000000023E-4</c:v>
                </c:pt>
                <c:pt idx="270">
                  <c:v>4.4640719999999997E-4</c:v>
                </c:pt>
                <c:pt idx="271">
                  <c:v>4.4939520000000002E-4</c:v>
                </c:pt>
                <c:pt idx="272">
                  <c:v>4.5148680000000008E-4</c:v>
                </c:pt>
                <c:pt idx="273">
                  <c:v>4.5357840000000014E-4</c:v>
                </c:pt>
                <c:pt idx="274">
                  <c:v>4.5626760000000026E-4</c:v>
                </c:pt>
                <c:pt idx="275">
                  <c:v>4.5895680000000027E-4</c:v>
                </c:pt>
                <c:pt idx="276">
                  <c:v>4.6104840000000006E-4</c:v>
                </c:pt>
                <c:pt idx="277">
                  <c:v>4.6343880000000015E-4</c:v>
                </c:pt>
                <c:pt idx="278">
                  <c:v>4.6672560000000007E-4</c:v>
                </c:pt>
                <c:pt idx="279">
                  <c:v>4.6881720000000013E-4</c:v>
                </c:pt>
                <c:pt idx="280">
                  <c:v>4.7090880000000019E-4</c:v>
                </c:pt>
                <c:pt idx="281">
                  <c:v>4.7329920000000001E-4</c:v>
                </c:pt>
                <c:pt idx="282">
                  <c:v>4.7688480000000028E-4</c:v>
                </c:pt>
                <c:pt idx="283">
                  <c:v>4.7897640000000002E-4</c:v>
                </c:pt>
                <c:pt idx="284">
                  <c:v>4.8106800000000013E-4</c:v>
                </c:pt>
                <c:pt idx="285">
                  <c:v>4.8405600000000018E-4</c:v>
                </c:pt>
                <c:pt idx="286">
                  <c:v>4.8644640000000016E-4</c:v>
                </c:pt>
                <c:pt idx="287">
                  <c:v>4.8853799999999995E-4</c:v>
                </c:pt>
                <c:pt idx="288">
                  <c:v>4.909284000000001E-4</c:v>
                </c:pt>
                <c:pt idx="289">
                  <c:v>4.9391640000000009E-4</c:v>
                </c:pt>
                <c:pt idx="290">
                  <c:v>4.9600800000000015E-4</c:v>
                </c:pt>
                <c:pt idx="291">
                  <c:v>4.9839840000000018E-4</c:v>
                </c:pt>
                <c:pt idx="292">
                  <c:v>5.0138640000000029E-4</c:v>
                </c:pt>
                <c:pt idx="293">
                  <c:v>5.037768E-4</c:v>
                </c:pt>
                <c:pt idx="294">
                  <c:v>5.0586840000000006E-4</c:v>
                </c:pt>
                <c:pt idx="295">
                  <c:v>5.0825880000000009E-4</c:v>
                </c:pt>
                <c:pt idx="296">
                  <c:v>5.112468000000002E-4</c:v>
                </c:pt>
                <c:pt idx="297">
                  <c:v>5.1393600000000021E-4</c:v>
                </c:pt>
                <c:pt idx="298">
                  <c:v>5.1572879999999997E-4</c:v>
                </c:pt>
                <c:pt idx="299">
                  <c:v>5.1871679999999996E-4</c:v>
                </c:pt>
                <c:pt idx="300">
                  <c:v>5.2140599999999997E-4</c:v>
                </c:pt>
                <c:pt idx="301">
                  <c:v>5.2349760000000014E-4</c:v>
                </c:pt>
                <c:pt idx="302">
                  <c:v>5.2588800000000018E-4</c:v>
                </c:pt>
                <c:pt idx="303">
                  <c:v>5.2887600000000017E-4</c:v>
                </c:pt>
                <c:pt idx="304">
                  <c:v>5.3096760000000002E-4</c:v>
                </c:pt>
                <c:pt idx="305">
                  <c:v>5.3305920000000007E-4</c:v>
                </c:pt>
                <c:pt idx="306">
                  <c:v>5.3634599999999994E-4</c:v>
                </c:pt>
                <c:pt idx="307">
                  <c:v>5.3903520000000006E-4</c:v>
                </c:pt>
                <c:pt idx="308">
                  <c:v>5.4082800000000025E-4</c:v>
                </c:pt>
                <c:pt idx="309">
                  <c:v>5.4291959999999988E-4</c:v>
                </c:pt>
                <c:pt idx="310">
                  <c:v>5.4620640000000028E-4</c:v>
                </c:pt>
                <c:pt idx="311">
                  <c:v>5.4859679999999999E-4</c:v>
                </c:pt>
                <c:pt idx="312">
                  <c:v>5.5068840000000016E-4</c:v>
                </c:pt>
                <c:pt idx="313">
                  <c:v>5.5337760000000018E-4</c:v>
                </c:pt>
                <c:pt idx="314">
                  <c:v>5.5636560000000017E-4</c:v>
                </c:pt>
                <c:pt idx="315">
                  <c:v>5.5845720000000023E-4</c:v>
                </c:pt>
                <c:pt idx="316">
                  <c:v>5.6054880000000007E-4</c:v>
                </c:pt>
                <c:pt idx="317">
                  <c:v>5.6323800000000008E-4</c:v>
                </c:pt>
                <c:pt idx="318">
                  <c:v>5.6622600000000008E-4</c:v>
                </c:pt>
                <c:pt idx="319">
                  <c:v>5.6801880000000016E-4</c:v>
                </c:pt>
                <c:pt idx="320">
                  <c:v>5.7070800000000017E-4</c:v>
                </c:pt>
                <c:pt idx="321">
                  <c:v>5.7399480000000014E-4</c:v>
                </c:pt>
                <c:pt idx="322">
                  <c:v>5.757875999999999E-4</c:v>
                </c:pt>
                <c:pt idx="323">
                  <c:v>5.7787920000000007E-4</c:v>
                </c:pt>
                <c:pt idx="324">
                  <c:v>5.8056840000000008E-4</c:v>
                </c:pt>
                <c:pt idx="325">
                  <c:v>5.8385520000000005E-4</c:v>
                </c:pt>
                <c:pt idx="326">
                  <c:v>5.8594680000000022E-4</c:v>
                </c:pt>
                <c:pt idx="327">
                  <c:v>5.8833720000000037E-4</c:v>
                </c:pt>
                <c:pt idx="328">
                  <c:v>5.9102639999999995E-4</c:v>
                </c:pt>
                <c:pt idx="329">
                  <c:v>5.9341680000000009E-4</c:v>
                </c:pt>
                <c:pt idx="330">
                  <c:v>5.9550840000000015E-4</c:v>
                </c:pt>
                <c:pt idx="331">
                  <c:v>5.9819760000000017E-4</c:v>
                </c:pt>
                <c:pt idx="332">
                  <c:v>6.0088680000000018E-4</c:v>
                </c:pt>
                <c:pt idx="333">
                  <c:v>6.0297840000000003E-4</c:v>
                </c:pt>
                <c:pt idx="334">
                  <c:v>6.0536880000000006E-4</c:v>
                </c:pt>
                <c:pt idx="335">
                  <c:v>6.0895440000000001E-4</c:v>
                </c:pt>
                <c:pt idx="336">
                  <c:v>6.1104600000000007E-4</c:v>
                </c:pt>
                <c:pt idx="337">
                  <c:v>6.1283880000000015E-4</c:v>
                </c:pt>
                <c:pt idx="338">
                  <c:v>6.1522919999999997E-4</c:v>
                </c:pt>
                <c:pt idx="339">
                  <c:v>6.1881480000000025E-4</c:v>
                </c:pt>
                <c:pt idx="340">
                  <c:v>6.2090639999999998E-4</c:v>
                </c:pt>
                <c:pt idx="341">
                  <c:v>6.2299800000000015E-4</c:v>
                </c:pt>
                <c:pt idx="342">
                  <c:v>6.2598600000000014E-4</c:v>
                </c:pt>
                <c:pt idx="343">
                  <c:v>6.2837640000000018E-4</c:v>
                </c:pt>
                <c:pt idx="344">
                  <c:v>6.3046800000000035E-4</c:v>
                </c:pt>
                <c:pt idx="345">
                  <c:v>6.3285840000000006E-4</c:v>
                </c:pt>
                <c:pt idx="346">
                  <c:v>6.3584640000000005E-4</c:v>
                </c:pt>
                <c:pt idx="347">
                  <c:v>6.3793800000000011E-4</c:v>
                </c:pt>
                <c:pt idx="348">
                  <c:v>6.4002960000000028E-4</c:v>
                </c:pt>
                <c:pt idx="349">
                  <c:v>6.4331640000000025E-4</c:v>
                </c:pt>
                <c:pt idx="350">
                  <c:v>6.4600560000000026E-4</c:v>
                </c:pt>
                <c:pt idx="351">
                  <c:v>6.4779840000000002E-4</c:v>
                </c:pt>
                <c:pt idx="352">
                  <c:v>6.4989000000000019E-4</c:v>
                </c:pt>
                <c:pt idx="353">
                  <c:v>6.5317680000000016E-4</c:v>
                </c:pt>
                <c:pt idx="354">
                  <c:v>6.5586600000000017E-4</c:v>
                </c:pt>
                <c:pt idx="355">
                  <c:v>6.5795760000000023E-4</c:v>
                </c:pt>
                <c:pt idx="356">
                  <c:v>6.6064680000000036E-4</c:v>
                </c:pt>
                <c:pt idx="357">
                  <c:v>6.6333599999999994E-4</c:v>
                </c:pt>
                <c:pt idx="358">
                  <c:v>6.6542760000000011E-4</c:v>
                </c:pt>
                <c:pt idx="359">
                  <c:v>6.6751920000000017E-4</c:v>
                </c:pt>
                <c:pt idx="360">
                  <c:v>6.7050720000000027E-4</c:v>
                </c:pt>
                <c:pt idx="361">
                  <c:v>6.7259880000000033E-4</c:v>
                </c:pt>
                <c:pt idx="362">
                  <c:v>6.7498920000000004E-4</c:v>
                </c:pt>
                <c:pt idx="363">
                  <c:v>6.7767840000000005E-4</c:v>
                </c:pt>
                <c:pt idx="364">
                  <c:v>6.8096520000000002E-4</c:v>
                </c:pt>
                <c:pt idx="365">
                  <c:v>6.8275800000000021E-4</c:v>
                </c:pt>
                <c:pt idx="366">
                  <c:v>6.8484960000000027E-4</c:v>
                </c:pt>
                <c:pt idx="367">
                  <c:v>6.8813640000000024E-4</c:v>
                </c:pt>
                <c:pt idx="368">
                  <c:v>6.9082560000000026E-4</c:v>
                </c:pt>
                <c:pt idx="369">
                  <c:v>6.9261840000000012E-4</c:v>
                </c:pt>
                <c:pt idx="370">
                  <c:v>6.9530760000000014E-4</c:v>
                </c:pt>
                <c:pt idx="371">
                  <c:v>6.9829560000000013E-4</c:v>
                </c:pt>
                <c:pt idx="372">
                  <c:v>7.0038720000000019E-4</c:v>
                </c:pt>
                <c:pt idx="373">
                  <c:v>7.0247880000000003E-4</c:v>
                </c:pt>
                <c:pt idx="374">
                  <c:v>7.0486920000000007E-4</c:v>
                </c:pt>
                <c:pt idx="375">
                  <c:v>7.0815600000000004E-4</c:v>
                </c:pt>
                <c:pt idx="376">
                  <c:v>7.0994880000000023E-4</c:v>
                </c:pt>
                <c:pt idx="377">
                  <c:v>7.1263800000000025E-4</c:v>
                </c:pt>
                <c:pt idx="378">
                  <c:v>7.1592480000000011E-4</c:v>
                </c:pt>
                <c:pt idx="379">
                  <c:v>7.1801640000000028E-4</c:v>
                </c:pt>
                <c:pt idx="380">
                  <c:v>7.2010800000000001E-4</c:v>
                </c:pt>
                <c:pt idx="381">
                  <c:v>7.2249840000000005E-4</c:v>
                </c:pt>
                <c:pt idx="382">
                  <c:v>7.2578520000000002E-4</c:v>
                </c:pt>
                <c:pt idx="383">
                  <c:v>7.2757800000000021E-4</c:v>
                </c:pt>
                <c:pt idx="384">
                  <c:v>7.2996840000000025E-4</c:v>
                </c:pt>
                <c:pt idx="385">
                  <c:v>7.3295640000000035E-4</c:v>
                </c:pt>
                <c:pt idx="386">
                  <c:v>7.3534680000000006E-4</c:v>
                </c:pt>
                <c:pt idx="387">
                  <c:v>7.3743840000000012E-4</c:v>
                </c:pt>
                <c:pt idx="388">
                  <c:v>7.3982880000000016E-4</c:v>
                </c:pt>
                <c:pt idx="389">
                  <c:v>7.4281680000000026E-4</c:v>
                </c:pt>
                <c:pt idx="390">
                  <c:v>7.4490840000000032E-4</c:v>
                </c:pt>
                <c:pt idx="391">
                  <c:v>7.4729880000000003E-4</c:v>
                </c:pt>
                <c:pt idx="392">
                  <c:v>7.505856E-4</c:v>
                </c:pt>
                <c:pt idx="393">
                  <c:v>7.5297600000000004E-4</c:v>
                </c:pt>
                <c:pt idx="394">
                  <c:v>7.5476880000000023E-4</c:v>
                </c:pt>
                <c:pt idx="395">
                  <c:v>7.5686039999999996E-4</c:v>
                </c:pt>
                <c:pt idx="396">
                  <c:v>7.6044600000000023E-4</c:v>
                </c:pt>
                <c:pt idx="397">
                  <c:v>7.6283639999999995E-4</c:v>
                </c:pt>
                <c:pt idx="398">
                  <c:v>7.6492800000000011E-4</c:v>
                </c:pt>
                <c:pt idx="399">
                  <c:v>7.67916E-4</c:v>
                </c:pt>
                <c:pt idx="400">
                  <c:v>7.7060520000000012E-4</c:v>
                </c:pt>
                <c:pt idx="401">
                  <c:v>7.7269680000000018E-4</c:v>
                </c:pt>
                <c:pt idx="402">
                  <c:v>7.7478840000000002E-4</c:v>
                </c:pt>
                <c:pt idx="403">
                  <c:v>7.7777640000000002E-4</c:v>
                </c:pt>
                <c:pt idx="404">
                  <c:v>7.7986800000000008E-4</c:v>
                </c:pt>
                <c:pt idx="405">
                  <c:v>7.8225840000000022E-4</c:v>
                </c:pt>
                <c:pt idx="406">
                  <c:v>7.8464880000000026E-4</c:v>
                </c:pt>
                <c:pt idx="407">
                  <c:v>7.8793560000000023E-4</c:v>
                </c:pt>
                <c:pt idx="408">
                  <c:v>7.9002720000000029E-4</c:v>
                </c:pt>
                <c:pt idx="409">
                  <c:v>7.9182000000000015E-4</c:v>
                </c:pt>
                <c:pt idx="410">
                  <c:v>7.9570439999999997E-4</c:v>
                </c:pt>
                <c:pt idx="411">
                  <c:v>7.9809480000000001E-4</c:v>
                </c:pt>
                <c:pt idx="412">
                  <c:v>7.998876000000002E-4</c:v>
                </c:pt>
                <c:pt idx="413">
                  <c:v>8.0257680000000032E-4</c:v>
                </c:pt>
                <c:pt idx="414">
                  <c:v>8.0556480000000031E-4</c:v>
                </c:pt>
                <c:pt idx="415">
                  <c:v>8.0735760000000007E-4</c:v>
                </c:pt>
                <c:pt idx="416">
                  <c:v>8.0944920000000024E-4</c:v>
                </c:pt>
                <c:pt idx="417">
                  <c:v>8.1213840000000025E-4</c:v>
                </c:pt>
                <c:pt idx="418">
                  <c:v>8.1482760000000027E-4</c:v>
                </c:pt>
                <c:pt idx="419">
                  <c:v>8.1691920000000011E-4</c:v>
                </c:pt>
                <c:pt idx="420">
                  <c:v>8.1960840000000013E-4</c:v>
                </c:pt>
                <c:pt idx="421">
                  <c:v>8.2289519999999999E-4</c:v>
                </c:pt>
                <c:pt idx="422">
                  <c:v>8.2498680000000016E-4</c:v>
                </c:pt>
                <c:pt idx="423">
                  <c:v>8.2707840000000022E-4</c:v>
                </c:pt>
                <c:pt idx="424">
                  <c:v>8.2946880000000025E-4</c:v>
                </c:pt>
                <c:pt idx="425">
                  <c:v>8.3275560000000033E-4</c:v>
                </c:pt>
                <c:pt idx="426">
                  <c:v>8.3454840000000009E-4</c:v>
                </c:pt>
                <c:pt idx="427">
                  <c:v>8.3693880000000002E-4</c:v>
                </c:pt>
                <c:pt idx="428">
                  <c:v>8.402256000000001E-4</c:v>
                </c:pt>
                <c:pt idx="429">
                  <c:v>8.4261600000000013E-4</c:v>
                </c:pt>
                <c:pt idx="430">
                  <c:v>8.4440880000000022E-4</c:v>
                </c:pt>
                <c:pt idx="431">
                  <c:v>8.4679920000000004E-4</c:v>
                </c:pt>
                <c:pt idx="432">
                  <c:v>8.500859999999999E-4</c:v>
                </c:pt>
                <c:pt idx="433">
                  <c:v>8.5217760000000007E-4</c:v>
                </c:pt>
                <c:pt idx="434">
                  <c:v>8.545680000000001E-4</c:v>
                </c:pt>
                <c:pt idx="435">
                  <c:v>8.575560000000001E-4</c:v>
                </c:pt>
                <c:pt idx="436">
                  <c:v>8.5994640000000024E-4</c:v>
                </c:pt>
                <c:pt idx="437">
                  <c:v>8.6203800000000008E-4</c:v>
                </c:pt>
                <c:pt idx="438">
                  <c:v>8.6442840000000012E-4</c:v>
                </c:pt>
                <c:pt idx="439">
                  <c:v>8.6771520000000009E-4</c:v>
                </c:pt>
                <c:pt idx="440">
                  <c:v>8.6980680000000015E-4</c:v>
                </c:pt>
                <c:pt idx="441">
                  <c:v>8.7189840000000021E-4</c:v>
                </c:pt>
                <c:pt idx="442">
                  <c:v>8.7488640000000031E-4</c:v>
                </c:pt>
                <c:pt idx="443">
                  <c:v>8.7757560000000033E-4</c:v>
                </c:pt>
                <c:pt idx="444">
                  <c:v>8.7966720000000006E-4</c:v>
                </c:pt>
                <c:pt idx="445">
                  <c:v>8.8175880000000023E-4</c:v>
                </c:pt>
                <c:pt idx="446">
                  <c:v>8.8444800000000024E-4</c:v>
                </c:pt>
                <c:pt idx="447">
                  <c:v>8.8683840000000028E-4</c:v>
                </c:pt>
                <c:pt idx="448">
                  <c:v>8.8863120000000004E-4</c:v>
                </c:pt>
                <c:pt idx="449">
                  <c:v>8.9191800000000012E-4</c:v>
                </c:pt>
                <c:pt idx="450">
                  <c:v>8.9490600000000011E-4</c:v>
                </c:pt>
                <c:pt idx="451">
                  <c:v>8.9669880000000019E-4</c:v>
                </c:pt>
                <c:pt idx="452">
                  <c:v>8.9908920000000023E-4</c:v>
                </c:pt>
                <c:pt idx="453">
                  <c:v>9.0237600000000031E-4</c:v>
                </c:pt>
                <c:pt idx="454">
                  <c:v>9.0476640000000024E-4</c:v>
                </c:pt>
                <c:pt idx="455">
                  <c:v>9.0685800000000008E-4</c:v>
                </c:pt>
                <c:pt idx="456">
                  <c:v>9.0984600000000007E-4</c:v>
                </c:pt>
                <c:pt idx="457">
                  <c:v>9.1253520000000009E-4</c:v>
                </c:pt>
                <c:pt idx="458">
                  <c:v>9.1432800000000028E-4</c:v>
                </c:pt>
                <c:pt idx="459">
                  <c:v>9.167184000000002E-4</c:v>
                </c:pt>
                <c:pt idx="460">
                  <c:v>9.1940760000000011E-4</c:v>
                </c:pt>
                <c:pt idx="461">
                  <c:v>9.2209680000000013E-4</c:v>
                </c:pt>
                <c:pt idx="462">
                  <c:v>9.2418840000000008E-4</c:v>
                </c:pt>
                <c:pt idx="463">
                  <c:v>9.2657880000000022E-4</c:v>
                </c:pt>
                <c:pt idx="464">
                  <c:v>9.2986560000000008E-4</c:v>
                </c:pt>
                <c:pt idx="465">
                  <c:v>9.3195720000000025E-4</c:v>
                </c:pt>
                <c:pt idx="466">
                  <c:v>9.340488000000001E-4</c:v>
                </c:pt>
                <c:pt idx="467">
                  <c:v>9.3703680000000009E-4</c:v>
                </c:pt>
                <c:pt idx="468">
                  <c:v>9.397260000000001E-4</c:v>
                </c:pt>
                <c:pt idx="469">
                  <c:v>9.4181760000000027E-4</c:v>
                </c:pt>
                <c:pt idx="470">
                  <c:v>9.442080000000002E-4</c:v>
                </c:pt>
                <c:pt idx="471">
                  <c:v>9.471960000000003E-4</c:v>
                </c:pt>
                <c:pt idx="472">
                  <c:v>9.495863999999999E-4</c:v>
                </c:pt>
                <c:pt idx="473">
                  <c:v>9.5167800000000007E-4</c:v>
                </c:pt>
                <c:pt idx="474">
                  <c:v>9.5406840000000022E-4</c:v>
                </c:pt>
                <c:pt idx="475">
                  <c:v>9.570564000000001E-4</c:v>
                </c:pt>
                <c:pt idx="476">
                  <c:v>9.5914800000000027E-4</c:v>
                </c:pt>
                <c:pt idx="477">
                  <c:v>9.6153840000000009E-4</c:v>
                </c:pt>
                <c:pt idx="478">
                  <c:v>9.6452640000000008E-4</c:v>
                </c:pt>
                <c:pt idx="479">
                  <c:v>9.6691680000000012E-4</c:v>
                </c:pt>
                <c:pt idx="480">
                  <c:v>9.6900840000000029E-4</c:v>
                </c:pt>
                <c:pt idx="481">
                  <c:v>9.7139880000000022E-4</c:v>
                </c:pt>
                <c:pt idx="482">
                  <c:v>9.7438680000000021E-4</c:v>
                </c:pt>
                <c:pt idx="483">
                  <c:v>9.7677720000000036E-4</c:v>
                </c:pt>
                <c:pt idx="484">
                  <c:v>9.7916760000000018E-4</c:v>
                </c:pt>
                <c:pt idx="485">
                  <c:v>9.8245439999999993E-4</c:v>
                </c:pt>
                <c:pt idx="486">
                  <c:v>9.8454600000000021E-4</c:v>
                </c:pt>
                <c:pt idx="487">
                  <c:v>9.8663760000000027E-4</c:v>
                </c:pt>
                <c:pt idx="488">
                  <c:v>9.890280000000003E-4</c:v>
                </c:pt>
                <c:pt idx="489">
                  <c:v>9.920160000000003E-4</c:v>
                </c:pt>
                <c:pt idx="490">
                  <c:v>9.9380879999999994E-4</c:v>
                </c:pt>
                <c:pt idx="491">
                  <c:v>9.9619919999999998E-4</c:v>
                </c:pt>
                <c:pt idx="492">
                  <c:v>9.9918720000000019E-4</c:v>
                </c:pt>
                <c:pt idx="493">
                  <c:v>1.0018764E-3</c:v>
                </c:pt>
                <c:pt idx="494">
                  <c:v>1.0036691999999999E-3</c:v>
                </c:pt>
                <c:pt idx="495">
                  <c:v>1.0063584000000001E-3</c:v>
                </c:pt>
                <c:pt idx="496">
                  <c:v>1.0093463999999999E-3</c:v>
                </c:pt>
                <c:pt idx="497">
                  <c:v>1.0117368000000001E-3</c:v>
                </c:pt>
                <c:pt idx="498">
                  <c:v>1.0138284E-3</c:v>
                </c:pt>
                <c:pt idx="499">
                  <c:v>1.0168164000000002E-3</c:v>
                </c:pt>
                <c:pt idx="500">
                  <c:v>1.0195056000000002E-3</c:v>
                </c:pt>
                <c:pt idx="501">
                  <c:v>1.0212983999999998E-3</c:v>
                </c:pt>
                <c:pt idx="502">
                  <c:v>1.0236888000000003E-3</c:v>
                </c:pt>
                <c:pt idx="503">
                  <c:v>1.0266768000000003E-3</c:v>
                </c:pt>
                <c:pt idx="504">
                  <c:v>1.0293660000000001E-3</c:v>
                </c:pt>
                <c:pt idx="505">
                  <c:v>1.0311588000000004E-3</c:v>
                </c:pt>
                <c:pt idx="506">
                  <c:v>1.0341468000000002E-3</c:v>
                </c:pt>
                <c:pt idx="507">
                  <c:v>1.0371348000000004E-3</c:v>
                </c:pt>
                <c:pt idx="508">
                  <c:v>1.0389276E-3</c:v>
                </c:pt>
                <c:pt idx="509">
                  <c:v>1.0410192000000003E-3</c:v>
                </c:pt>
                <c:pt idx="510">
                  <c:v>1.0440072000000001E-3</c:v>
                </c:pt>
                <c:pt idx="511">
                  <c:v>1.0466964000000003E-3</c:v>
                </c:pt>
                <c:pt idx="512">
                  <c:v>1.0484892E-3</c:v>
                </c:pt>
                <c:pt idx="513">
                  <c:v>1.0514771999999999E-3</c:v>
                </c:pt>
                <c:pt idx="514">
                  <c:v>1.0544652000000002E-3</c:v>
                </c:pt>
                <c:pt idx="515">
                  <c:v>1.0565568E-3</c:v>
                </c:pt>
                <c:pt idx="516">
                  <c:v>1.0586484000000003E-3</c:v>
                </c:pt>
                <c:pt idx="517">
                  <c:v>1.0616364000000001E-3</c:v>
                </c:pt>
                <c:pt idx="518">
                  <c:v>1.0640267999999999E-3</c:v>
                </c:pt>
                <c:pt idx="519">
                  <c:v>1.0661184000000001E-3</c:v>
                </c:pt>
                <c:pt idx="520">
                  <c:v>1.0685088E-3</c:v>
                </c:pt>
                <c:pt idx="521">
                  <c:v>1.0714968000000002E-3</c:v>
                </c:pt>
                <c:pt idx="522">
                  <c:v>1.0738872000000004E-3</c:v>
                </c:pt>
                <c:pt idx="523">
                  <c:v>1.0756800000000003E-3</c:v>
                </c:pt>
                <c:pt idx="524">
                  <c:v>1.0783692000000001E-3</c:v>
                </c:pt>
                <c:pt idx="525">
                  <c:v>1.0816559999999999E-3</c:v>
                </c:pt>
                <c:pt idx="526">
                  <c:v>1.0837476000000001E-3</c:v>
                </c:pt>
                <c:pt idx="527">
                  <c:v>1.0861379999999999E-3</c:v>
                </c:pt>
              </c:numCache>
            </c:numRef>
          </c:xVal>
          <c:yVal>
            <c:numRef>
              <c:f>'plaster 8.1_42'!$G$9:$G$726</c:f>
              <c:numCache>
                <c:formatCode>General</c:formatCode>
                <c:ptCount val="7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6.048289543717033E-2</c:v>
                </c:pt>
                <c:pt idx="93">
                  <c:v>6.048289543717033E-2</c:v>
                </c:pt>
                <c:pt idx="94">
                  <c:v>6.048289543717033E-2</c:v>
                </c:pt>
                <c:pt idx="95">
                  <c:v>7.5603619296462948E-2</c:v>
                </c:pt>
                <c:pt idx="96">
                  <c:v>9.0724343155755519E-2</c:v>
                </c:pt>
                <c:pt idx="97">
                  <c:v>7.5603619296462948E-2</c:v>
                </c:pt>
                <c:pt idx="98">
                  <c:v>6.048289543717033E-2</c:v>
                </c:pt>
                <c:pt idx="99">
                  <c:v>0.10584506701504814</c:v>
                </c:pt>
                <c:pt idx="100">
                  <c:v>7.5603619296462948E-2</c:v>
                </c:pt>
                <c:pt idx="101">
                  <c:v>7.5603619296462948E-2</c:v>
                </c:pt>
                <c:pt idx="102">
                  <c:v>0.10584506701504814</c:v>
                </c:pt>
                <c:pt idx="103">
                  <c:v>7.5603619296462948E-2</c:v>
                </c:pt>
                <c:pt idx="104">
                  <c:v>0.12096579087434073</c:v>
                </c:pt>
                <c:pt idx="105">
                  <c:v>0.12096579087434073</c:v>
                </c:pt>
                <c:pt idx="106">
                  <c:v>0.10584506701504814</c:v>
                </c:pt>
                <c:pt idx="107">
                  <c:v>0.12096579087434073</c:v>
                </c:pt>
                <c:pt idx="108">
                  <c:v>0.13608651473363326</c:v>
                </c:pt>
                <c:pt idx="109">
                  <c:v>0.1512072385929259</c:v>
                </c:pt>
                <c:pt idx="110">
                  <c:v>0.1512072385929259</c:v>
                </c:pt>
                <c:pt idx="111">
                  <c:v>0.18144868631151112</c:v>
                </c:pt>
                <c:pt idx="112">
                  <c:v>0.18144868631151112</c:v>
                </c:pt>
                <c:pt idx="113">
                  <c:v>0.13608651473363326</c:v>
                </c:pt>
                <c:pt idx="114">
                  <c:v>0.19656941017080365</c:v>
                </c:pt>
                <c:pt idx="115">
                  <c:v>0.1512072385929259</c:v>
                </c:pt>
                <c:pt idx="116">
                  <c:v>0.1512072385929259</c:v>
                </c:pt>
                <c:pt idx="117">
                  <c:v>0.1512072385929259</c:v>
                </c:pt>
                <c:pt idx="118">
                  <c:v>0.13608651473363326</c:v>
                </c:pt>
                <c:pt idx="119">
                  <c:v>0.16632796245221848</c:v>
                </c:pt>
                <c:pt idx="120">
                  <c:v>0.16632796245221848</c:v>
                </c:pt>
                <c:pt idx="121">
                  <c:v>0.19656941017080365</c:v>
                </c:pt>
                <c:pt idx="122">
                  <c:v>0.21169013403009621</c:v>
                </c:pt>
                <c:pt idx="123">
                  <c:v>0.19656941017080365</c:v>
                </c:pt>
                <c:pt idx="124">
                  <c:v>0.19656941017080365</c:v>
                </c:pt>
                <c:pt idx="125">
                  <c:v>0.19656941017080365</c:v>
                </c:pt>
                <c:pt idx="126">
                  <c:v>0.19656941017080365</c:v>
                </c:pt>
                <c:pt idx="127">
                  <c:v>0.19656941017080365</c:v>
                </c:pt>
                <c:pt idx="128">
                  <c:v>0.19656941017080365</c:v>
                </c:pt>
                <c:pt idx="129">
                  <c:v>0.2268108578893889</c:v>
                </c:pt>
                <c:pt idx="130">
                  <c:v>0.2268108578893889</c:v>
                </c:pt>
                <c:pt idx="131">
                  <c:v>0.24193158174868146</c:v>
                </c:pt>
                <c:pt idx="132">
                  <c:v>0.2268108578893889</c:v>
                </c:pt>
                <c:pt idx="133">
                  <c:v>0.24193158174868146</c:v>
                </c:pt>
                <c:pt idx="134">
                  <c:v>0.27217302946726663</c:v>
                </c:pt>
                <c:pt idx="135">
                  <c:v>0.24193158174868146</c:v>
                </c:pt>
                <c:pt idx="136">
                  <c:v>0.2268108578893889</c:v>
                </c:pt>
                <c:pt idx="137">
                  <c:v>0.25705230560797404</c:v>
                </c:pt>
                <c:pt idx="138">
                  <c:v>0.30241447718585179</c:v>
                </c:pt>
                <c:pt idx="139">
                  <c:v>0.25705230560797404</c:v>
                </c:pt>
                <c:pt idx="140">
                  <c:v>0.28729375332655921</c:v>
                </c:pt>
                <c:pt idx="141">
                  <c:v>0.28729375332655921</c:v>
                </c:pt>
                <c:pt idx="142">
                  <c:v>0.27217302946726663</c:v>
                </c:pt>
                <c:pt idx="143">
                  <c:v>0.30241447718585179</c:v>
                </c:pt>
                <c:pt idx="144">
                  <c:v>0.33265592490443696</c:v>
                </c:pt>
                <c:pt idx="145">
                  <c:v>0.33265592490443696</c:v>
                </c:pt>
                <c:pt idx="146">
                  <c:v>0.3477766487637296</c:v>
                </c:pt>
                <c:pt idx="147">
                  <c:v>0.3477766487637296</c:v>
                </c:pt>
                <c:pt idx="148">
                  <c:v>0.3477766487637296</c:v>
                </c:pt>
                <c:pt idx="149">
                  <c:v>0.36289737262302224</c:v>
                </c:pt>
                <c:pt idx="150">
                  <c:v>0.36289737262302224</c:v>
                </c:pt>
                <c:pt idx="151">
                  <c:v>0.3931388203416073</c:v>
                </c:pt>
                <c:pt idx="152">
                  <c:v>0.3931388203416073</c:v>
                </c:pt>
                <c:pt idx="153">
                  <c:v>0.3931388203416073</c:v>
                </c:pt>
                <c:pt idx="154">
                  <c:v>0.40825954420089988</c:v>
                </c:pt>
                <c:pt idx="155">
                  <c:v>0.43850099191948511</c:v>
                </c:pt>
                <c:pt idx="156">
                  <c:v>0.42338026806019241</c:v>
                </c:pt>
                <c:pt idx="157">
                  <c:v>0.42338026806019241</c:v>
                </c:pt>
                <c:pt idx="158">
                  <c:v>0.42338026806019241</c:v>
                </c:pt>
                <c:pt idx="159">
                  <c:v>0.42338026806019241</c:v>
                </c:pt>
                <c:pt idx="160">
                  <c:v>0.48386316349736291</c:v>
                </c:pt>
                <c:pt idx="161">
                  <c:v>0.48386316349736291</c:v>
                </c:pt>
                <c:pt idx="162">
                  <c:v>0.46874243963807033</c:v>
                </c:pt>
                <c:pt idx="163">
                  <c:v>0.48386316349736291</c:v>
                </c:pt>
                <c:pt idx="164">
                  <c:v>0.48386316349736291</c:v>
                </c:pt>
                <c:pt idx="165">
                  <c:v>0.46874243963807033</c:v>
                </c:pt>
                <c:pt idx="166">
                  <c:v>0.4536217157787778</c:v>
                </c:pt>
                <c:pt idx="167">
                  <c:v>0.49898388735665544</c:v>
                </c:pt>
                <c:pt idx="168">
                  <c:v>0.52922533507524061</c:v>
                </c:pt>
                <c:pt idx="169">
                  <c:v>0.51410461121594808</c:v>
                </c:pt>
                <c:pt idx="170">
                  <c:v>0.52922533507524061</c:v>
                </c:pt>
                <c:pt idx="171">
                  <c:v>0.51410461121594808</c:v>
                </c:pt>
                <c:pt idx="172">
                  <c:v>0.51410461121594808</c:v>
                </c:pt>
                <c:pt idx="173">
                  <c:v>0.52922533507524061</c:v>
                </c:pt>
                <c:pt idx="174">
                  <c:v>0.52922533507524061</c:v>
                </c:pt>
                <c:pt idx="175">
                  <c:v>0.57458750665311842</c:v>
                </c:pt>
                <c:pt idx="176">
                  <c:v>0.55946678279382589</c:v>
                </c:pt>
                <c:pt idx="177">
                  <c:v>0.55946678279382589</c:v>
                </c:pt>
                <c:pt idx="178">
                  <c:v>0.57458750665311842</c:v>
                </c:pt>
                <c:pt idx="179">
                  <c:v>0.60482895437170359</c:v>
                </c:pt>
                <c:pt idx="180">
                  <c:v>0.57458750665311842</c:v>
                </c:pt>
                <c:pt idx="181">
                  <c:v>0.57458750665311842</c:v>
                </c:pt>
                <c:pt idx="182">
                  <c:v>0.60482895437170359</c:v>
                </c:pt>
                <c:pt idx="183">
                  <c:v>0.60482895437170359</c:v>
                </c:pt>
                <c:pt idx="184">
                  <c:v>0.63507040209028887</c:v>
                </c:pt>
                <c:pt idx="185">
                  <c:v>0.65019112594958139</c:v>
                </c:pt>
                <c:pt idx="186">
                  <c:v>0.65019112594958139</c:v>
                </c:pt>
                <c:pt idx="187">
                  <c:v>0.65019112594958139</c:v>
                </c:pt>
                <c:pt idx="188">
                  <c:v>0.65019112594958139</c:v>
                </c:pt>
                <c:pt idx="189">
                  <c:v>0.65019112594958139</c:v>
                </c:pt>
                <c:pt idx="190">
                  <c:v>0.6955532975274592</c:v>
                </c:pt>
                <c:pt idx="191">
                  <c:v>0.68043257366816645</c:v>
                </c:pt>
                <c:pt idx="192">
                  <c:v>0.6955532975274592</c:v>
                </c:pt>
                <c:pt idx="193">
                  <c:v>0.68043257366816645</c:v>
                </c:pt>
                <c:pt idx="194">
                  <c:v>0.7409154691053369</c:v>
                </c:pt>
                <c:pt idx="195">
                  <c:v>0.72579474524604437</c:v>
                </c:pt>
                <c:pt idx="196">
                  <c:v>0.72579474524604437</c:v>
                </c:pt>
                <c:pt idx="197">
                  <c:v>0.77115691682392218</c:v>
                </c:pt>
                <c:pt idx="198">
                  <c:v>0.72579474524604437</c:v>
                </c:pt>
                <c:pt idx="199">
                  <c:v>0.7409154691053369</c:v>
                </c:pt>
                <c:pt idx="200">
                  <c:v>0.7409154691053369</c:v>
                </c:pt>
                <c:pt idx="201">
                  <c:v>0.77115691682392218</c:v>
                </c:pt>
                <c:pt idx="202">
                  <c:v>0.7862776406832146</c:v>
                </c:pt>
                <c:pt idx="203">
                  <c:v>0.7862776406832146</c:v>
                </c:pt>
                <c:pt idx="204">
                  <c:v>0.80139836454250735</c:v>
                </c:pt>
                <c:pt idx="205">
                  <c:v>0.81651908840179976</c:v>
                </c:pt>
                <c:pt idx="206">
                  <c:v>0.81651908840179976</c:v>
                </c:pt>
                <c:pt idx="207">
                  <c:v>0.81651908840179976</c:v>
                </c:pt>
                <c:pt idx="208">
                  <c:v>0.83163981226109263</c:v>
                </c:pt>
                <c:pt idx="209">
                  <c:v>0.84676053612038504</c:v>
                </c:pt>
                <c:pt idx="210">
                  <c:v>0.81651908840179976</c:v>
                </c:pt>
                <c:pt idx="211">
                  <c:v>0.86188125997967768</c:v>
                </c:pt>
                <c:pt idx="212">
                  <c:v>0.84676053612038504</c:v>
                </c:pt>
                <c:pt idx="213">
                  <c:v>0.86188125997967768</c:v>
                </c:pt>
                <c:pt idx="214">
                  <c:v>0.89212270769826285</c:v>
                </c:pt>
                <c:pt idx="215">
                  <c:v>0.9072434315575556</c:v>
                </c:pt>
                <c:pt idx="216">
                  <c:v>0.87700198383897021</c:v>
                </c:pt>
                <c:pt idx="217">
                  <c:v>0.9223641554168478</c:v>
                </c:pt>
                <c:pt idx="218">
                  <c:v>0.9072434315575556</c:v>
                </c:pt>
                <c:pt idx="219">
                  <c:v>0.9072434315575556</c:v>
                </c:pt>
                <c:pt idx="220">
                  <c:v>0.9223641554168478</c:v>
                </c:pt>
                <c:pt idx="221">
                  <c:v>0.93748487927614066</c:v>
                </c:pt>
                <c:pt idx="222">
                  <c:v>0.96772632699472583</c:v>
                </c:pt>
                <c:pt idx="223">
                  <c:v>0.99796777471331088</c:v>
                </c:pt>
                <c:pt idx="224">
                  <c:v>0.9526056031354333</c:v>
                </c:pt>
                <c:pt idx="225">
                  <c:v>1.0130884985726034</c:v>
                </c:pt>
                <c:pt idx="226">
                  <c:v>0.99796777471331088</c:v>
                </c:pt>
                <c:pt idx="227">
                  <c:v>0.96772632699472583</c:v>
                </c:pt>
                <c:pt idx="228">
                  <c:v>0.98284705085401869</c:v>
                </c:pt>
                <c:pt idx="229">
                  <c:v>0.99796777471331088</c:v>
                </c:pt>
                <c:pt idx="230">
                  <c:v>0.99796777471331088</c:v>
                </c:pt>
                <c:pt idx="231">
                  <c:v>0.99796777471331088</c:v>
                </c:pt>
                <c:pt idx="232">
                  <c:v>1.0282092224318962</c:v>
                </c:pt>
                <c:pt idx="233">
                  <c:v>1.0130884985726034</c:v>
                </c:pt>
                <c:pt idx="234">
                  <c:v>1.0282092224318962</c:v>
                </c:pt>
                <c:pt idx="235">
                  <c:v>1.0584506701504812</c:v>
                </c:pt>
                <c:pt idx="236">
                  <c:v>1.0433299462911887</c:v>
                </c:pt>
                <c:pt idx="237">
                  <c:v>1.0886921178690665</c:v>
                </c:pt>
                <c:pt idx="238">
                  <c:v>1.073571394009774</c:v>
                </c:pt>
                <c:pt idx="239">
                  <c:v>1.1189335655876518</c:v>
                </c:pt>
                <c:pt idx="240">
                  <c:v>1.1038128417283588</c:v>
                </c:pt>
                <c:pt idx="241">
                  <c:v>1.1340542894469443</c:v>
                </c:pt>
                <c:pt idx="242">
                  <c:v>1.1189335655876518</c:v>
                </c:pt>
                <c:pt idx="243">
                  <c:v>1.1491750133062368</c:v>
                </c:pt>
                <c:pt idx="244">
                  <c:v>1.1340542894469443</c:v>
                </c:pt>
                <c:pt idx="245">
                  <c:v>1.1642957371655296</c:v>
                </c:pt>
                <c:pt idx="246">
                  <c:v>1.1642957371655296</c:v>
                </c:pt>
                <c:pt idx="247">
                  <c:v>1.1945371848841146</c:v>
                </c:pt>
                <c:pt idx="248">
                  <c:v>1.2096579087434072</c:v>
                </c:pt>
                <c:pt idx="249">
                  <c:v>1.1794164610248221</c:v>
                </c:pt>
                <c:pt idx="250">
                  <c:v>1.1491750133062368</c:v>
                </c:pt>
                <c:pt idx="251">
                  <c:v>1.2096579087434072</c:v>
                </c:pt>
                <c:pt idx="252">
                  <c:v>1.2398993564619927</c:v>
                </c:pt>
                <c:pt idx="253">
                  <c:v>1.2096579087434072</c:v>
                </c:pt>
                <c:pt idx="254">
                  <c:v>1.2398993564619927</c:v>
                </c:pt>
                <c:pt idx="255">
                  <c:v>1.2398993564619927</c:v>
                </c:pt>
                <c:pt idx="256">
                  <c:v>1.2852615280398705</c:v>
                </c:pt>
                <c:pt idx="257">
                  <c:v>1.2852615280398705</c:v>
                </c:pt>
                <c:pt idx="258">
                  <c:v>1.2398993564619927</c:v>
                </c:pt>
                <c:pt idx="259">
                  <c:v>1.2852615280398705</c:v>
                </c:pt>
                <c:pt idx="260">
                  <c:v>1.3306236996177481</c:v>
                </c:pt>
                <c:pt idx="261">
                  <c:v>1.3306236996177481</c:v>
                </c:pt>
                <c:pt idx="262">
                  <c:v>1.3306236996177481</c:v>
                </c:pt>
                <c:pt idx="263">
                  <c:v>1.3306236996177481</c:v>
                </c:pt>
                <c:pt idx="264">
                  <c:v>1.3306236996177481</c:v>
                </c:pt>
                <c:pt idx="265">
                  <c:v>1.3608651473363329</c:v>
                </c:pt>
                <c:pt idx="266">
                  <c:v>1.3759858711956259</c:v>
                </c:pt>
                <c:pt idx="267">
                  <c:v>1.3911065950549184</c:v>
                </c:pt>
                <c:pt idx="268">
                  <c:v>1.3911065950549184</c:v>
                </c:pt>
                <c:pt idx="269">
                  <c:v>1.3759858711956259</c:v>
                </c:pt>
                <c:pt idx="270">
                  <c:v>1.4062273189142107</c:v>
                </c:pt>
                <c:pt idx="271">
                  <c:v>1.4213480427735037</c:v>
                </c:pt>
                <c:pt idx="272">
                  <c:v>1.4515894904920887</c:v>
                </c:pt>
                <c:pt idx="273">
                  <c:v>1.436468766632796</c:v>
                </c:pt>
                <c:pt idx="274">
                  <c:v>1.436468766632796</c:v>
                </c:pt>
                <c:pt idx="275">
                  <c:v>1.4515894904920887</c:v>
                </c:pt>
                <c:pt idx="276">
                  <c:v>1.4667102143513813</c:v>
                </c:pt>
                <c:pt idx="277">
                  <c:v>1.4515894904920887</c:v>
                </c:pt>
                <c:pt idx="278">
                  <c:v>1.4969516620699668</c:v>
                </c:pt>
                <c:pt idx="279">
                  <c:v>1.4969516620699668</c:v>
                </c:pt>
                <c:pt idx="280">
                  <c:v>1.4969516620699668</c:v>
                </c:pt>
                <c:pt idx="281">
                  <c:v>1.5271931097885518</c:v>
                </c:pt>
                <c:pt idx="282">
                  <c:v>1.5423138336478444</c:v>
                </c:pt>
                <c:pt idx="283">
                  <c:v>1.5423138336478444</c:v>
                </c:pt>
                <c:pt idx="284">
                  <c:v>1.5574345575071369</c:v>
                </c:pt>
                <c:pt idx="285">
                  <c:v>1.5423138336478444</c:v>
                </c:pt>
                <c:pt idx="286">
                  <c:v>1.5725552813664292</c:v>
                </c:pt>
                <c:pt idx="287">
                  <c:v>1.5725552813664292</c:v>
                </c:pt>
                <c:pt idx="288">
                  <c:v>1.6027967290850147</c:v>
                </c:pt>
                <c:pt idx="289">
                  <c:v>1.617917452944307</c:v>
                </c:pt>
                <c:pt idx="290">
                  <c:v>1.617917452944307</c:v>
                </c:pt>
                <c:pt idx="291">
                  <c:v>1.6632796245221853</c:v>
                </c:pt>
                <c:pt idx="292">
                  <c:v>1.6632796245221853</c:v>
                </c:pt>
                <c:pt idx="293">
                  <c:v>1.6481589006628925</c:v>
                </c:pt>
                <c:pt idx="294">
                  <c:v>1.6632796245221853</c:v>
                </c:pt>
                <c:pt idx="295">
                  <c:v>1.6632796245221853</c:v>
                </c:pt>
                <c:pt idx="296">
                  <c:v>1.6784003483814778</c:v>
                </c:pt>
                <c:pt idx="297">
                  <c:v>1.6632796245221853</c:v>
                </c:pt>
                <c:pt idx="298">
                  <c:v>1.7237625199593554</c:v>
                </c:pt>
                <c:pt idx="299">
                  <c:v>1.7237625199593554</c:v>
                </c:pt>
                <c:pt idx="300">
                  <c:v>1.7540039676779404</c:v>
                </c:pt>
                <c:pt idx="301">
                  <c:v>1.7388832438186479</c:v>
                </c:pt>
                <c:pt idx="302">
                  <c:v>1.7237625199593554</c:v>
                </c:pt>
                <c:pt idx="303">
                  <c:v>1.799366139255818</c:v>
                </c:pt>
                <c:pt idx="304">
                  <c:v>1.7691246915372332</c:v>
                </c:pt>
                <c:pt idx="305">
                  <c:v>1.799366139255818</c:v>
                </c:pt>
                <c:pt idx="306">
                  <c:v>1.7842454153965257</c:v>
                </c:pt>
                <c:pt idx="307">
                  <c:v>1.8296075869744035</c:v>
                </c:pt>
                <c:pt idx="308">
                  <c:v>1.844728310833696</c:v>
                </c:pt>
                <c:pt idx="309">
                  <c:v>1.7691246915372332</c:v>
                </c:pt>
                <c:pt idx="310">
                  <c:v>1.8144868631151112</c:v>
                </c:pt>
                <c:pt idx="311">
                  <c:v>1.844728310833696</c:v>
                </c:pt>
                <c:pt idx="312">
                  <c:v>1.859849034692989</c:v>
                </c:pt>
                <c:pt idx="313">
                  <c:v>1.8900904824115741</c:v>
                </c:pt>
                <c:pt idx="314">
                  <c:v>1.8900904824115741</c:v>
                </c:pt>
                <c:pt idx="315">
                  <c:v>1.8749697585522811</c:v>
                </c:pt>
                <c:pt idx="316">
                  <c:v>1.9052112062708666</c:v>
                </c:pt>
                <c:pt idx="317">
                  <c:v>1.9354526539894519</c:v>
                </c:pt>
                <c:pt idx="318">
                  <c:v>1.9052112062708666</c:v>
                </c:pt>
                <c:pt idx="319">
                  <c:v>1.950573377848744</c:v>
                </c:pt>
                <c:pt idx="320">
                  <c:v>1.950573377848744</c:v>
                </c:pt>
                <c:pt idx="321">
                  <c:v>1.9808148255673295</c:v>
                </c:pt>
                <c:pt idx="322">
                  <c:v>1.950573377848744</c:v>
                </c:pt>
                <c:pt idx="323">
                  <c:v>1.950573377848744</c:v>
                </c:pt>
                <c:pt idx="324">
                  <c:v>2.0110562732859143</c:v>
                </c:pt>
                <c:pt idx="325">
                  <c:v>1.9959355494266218</c:v>
                </c:pt>
                <c:pt idx="326">
                  <c:v>2.0261769971452068</c:v>
                </c:pt>
                <c:pt idx="327">
                  <c:v>2.0110562732859143</c:v>
                </c:pt>
                <c:pt idx="328">
                  <c:v>2.0564184448637919</c:v>
                </c:pt>
                <c:pt idx="329">
                  <c:v>2.0715391687230844</c:v>
                </c:pt>
                <c:pt idx="330">
                  <c:v>2.0261769971452068</c:v>
                </c:pt>
                <c:pt idx="331">
                  <c:v>2.0564184448637919</c:v>
                </c:pt>
                <c:pt idx="332">
                  <c:v>2.0715391687230844</c:v>
                </c:pt>
                <c:pt idx="333">
                  <c:v>2.1017806164416699</c:v>
                </c:pt>
                <c:pt idx="334">
                  <c:v>2.1017806164416699</c:v>
                </c:pt>
                <c:pt idx="335">
                  <c:v>2.1169013403009629</c:v>
                </c:pt>
                <c:pt idx="336">
                  <c:v>2.1169013403009629</c:v>
                </c:pt>
                <c:pt idx="337">
                  <c:v>2.1471427880195479</c:v>
                </c:pt>
                <c:pt idx="338">
                  <c:v>2.16226351187884</c:v>
                </c:pt>
                <c:pt idx="339">
                  <c:v>2.177384235738133</c:v>
                </c:pt>
                <c:pt idx="340">
                  <c:v>2.16226351187884</c:v>
                </c:pt>
                <c:pt idx="341">
                  <c:v>2.192504959597426</c:v>
                </c:pt>
                <c:pt idx="342">
                  <c:v>2.192504959597426</c:v>
                </c:pt>
                <c:pt idx="343">
                  <c:v>2.2076256834567181</c:v>
                </c:pt>
                <c:pt idx="344">
                  <c:v>2.2076256834567181</c:v>
                </c:pt>
                <c:pt idx="345">
                  <c:v>2.2378671311753031</c:v>
                </c:pt>
                <c:pt idx="346">
                  <c:v>2.2681085788938891</c:v>
                </c:pt>
                <c:pt idx="347">
                  <c:v>2.2529878550345961</c:v>
                </c:pt>
                <c:pt idx="348">
                  <c:v>2.2681085788938891</c:v>
                </c:pt>
                <c:pt idx="349">
                  <c:v>2.3134707504717662</c:v>
                </c:pt>
                <c:pt idx="350">
                  <c:v>2.3285914743310592</c:v>
                </c:pt>
                <c:pt idx="351">
                  <c:v>2.3134707504717662</c:v>
                </c:pt>
                <c:pt idx="352">
                  <c:v>2.3285914743310592</c:v>
                </c:pt>
                <c:pt idx="353">
                  <c:v>2.3285914743310592</c:v>
                </c:pt>
                <c:pt idx="354">
                  <c:v>2.3437121981903517</c:v>
                </c:pt>
                <c:pt idx="355">
                  <c:v>2.3437121981903517</c:v>
                </c:pt>
                <c:pt idx="356">
                  <c:v>2.3890743697682293</c:v>
                </c:pt>
                <c:pt idx="357">
                  <c:v>2.3739536459089368</c:v>
                </c:pt>
                <c:pt idx="358">
                  <c:v>2.3890743697682293</c:v>
                </c:pt>
                <c:pt idx="359">
                  <c:v>2.4193158174868143</c:v>
                </c:pt>
                <c:pt idx="360">
                  <c:v>2.4193158174868143</c:v>
                </c:pt>
                <c:pt idx="361">
                  <c:v>2.4193158174868143</c:v>
                </c:pt>
                <c:pt idx="362">
                  <c:v>2.4495572652053994</c:v>
                </c:pt>
                <c:pt idx="363">
                  <c:v>2.4495572652053994</c:v>
                </c:pt>
                <c:pt idx="364">
                  <c:v>2.4797987129239845</c:v>
                </c:pt>
                <c:pt idx="365">
                  <c:v>2.4949194367832774</c:v>
                </c:pt>
                <c:pt idx="366">
                  <c:v>2.4797987129239845</c:v>
                </c:pt>
                <c:pt idx="367">
                  <c:v>2.5251608845018625</c:v>
                </c:pt>
                <c:pt idx="368">
                  <c:v>2.5402816083611559</c:v>
                </c:pt>
                <c:pt idx="369">
                  <c:v>2.5251608845018625</c:v>
                </c:pt>
                <c:pt idx="370">
                  <c:v>2.5554023322204475</c:v>
                </c:pt>
                <c:pt idx="371">
                  <c:v>2.5251608845018625</c:v>
                </c:pt>
                <c:pt idx="372">
                  <c:v>2.5554023322204475</c:v>
                </c:pt>
                <c:pt idx="373">
                  <c:v>2.5402816083611559</c:v>
                </c:pt>
                <c:pt idx="374">
                  <c:v>2.6007645037983256</c:v>
                </c:pt>
                <c:pt idx="375">
                  <c:v>2.6007645037983256</c:v>
                </c:pt>
                <c:pt idx="376">
                  <c:v>2.6158852276576186</c:v>
                </c:pt>
                <c:pt idx="377">
                  <c:v>2.6310059515169106</c:v>
                </c:pt>
                <c:pt idx="378">
                  <c:v>2.6461266753762041</c:v>
                </c:pt>
                <c:pt idx="379">
                  <c:v>2.6461266753762041</c:v>
                </c:pt>
                <c:pt idx="380">
                  <c:v>2.6914888469540816</c:v>
                </c:pt>
                <c:pt idx="381">
                  <c:v>2.6763681230947891</c:v>
                </c:pt>
                <c:pt idx="382">
                  <c:v>2.6763681230947891</c:v>
                </c:pt>
                <c:pt idx="383">
                  <c:v>2.6763681230947891</c:v>
                </c:pt>
                <c:pt idx="384">
                  <c:v>2.7217302946726663</c:v>
                </c:pt>
                <c:pt idx="385">
                  <c:v>2.7217302946726663</c:v>
                </c:pt>
                <c:pt idx="386">
                  <c:v>2.7519717423912518</c:v>
                </c:pt>
                <c:pt idx="387">
                  <c:v>2.7368510185319588</c:v>
                </c:pt>
                <c:pt idx="388">
                  <c:v>2.7670924662505438</c:v>
                </c:pt>
                <c:pt idx="389">
                  <c:v>2.7368510185319588</c:v>
                </c:pt>
                <c:pt idx="390">
                  <c:v>2.7822131901098368</c:v>
                </c:pt>
                <c:pt idx="391">
                  <c:v>2.7822131901098368</c:v>
                </c:pt>
                <c:pt idx="392">
                  <c:v>2.7973339139691298</c:v>
                </c:pt>
                <c:pt idx="393">
                  <c:v>2.8124546378284214</c:v>
                </c:pt>
                <c:pt idx="394">
                  <c:v>2.8275753616877144</c:v>
                </c:pt>
                <c:pt idx="395">
                  <c:v>2.8124546378284214</c:v>
                </c:pt>
                <c:pt idx="396">
                  <c:v>2.8426960855470065</c:v>
                </c:pt>
                <c:pt idx="397">
                  <c:v>2.8578168094062999</c:v>
                </c:pt>
                <c:pt idx="398">
                  <c:v>2.8880582571248845</c:v>
                </c:pt>
                <c:pt idx="399">
                  <c:v>2.8880582571248845</c:v>
                </c:pt>
                <c:pt idx="400">
                  <c:v>2.8880582571248845</c:v>
                </c:pt>
                <c:pt idx="401">
                  <c:v>2.8880582571248845</c:v>
                </c:pt>
                <c:pt idx="402">
                  <c:v>2.9485411525620546</c:v>
                </c:pt>
                <c:pt idx="403">
                  <c:v>2.9636618764213476</c:v>
                </c:pt>
                <c:pt idx="404">
                  <c:v>2.9485411525620546</c:v>
                </c:pt>
                <c:pt idx="405">
                  <c:v>2.9334204287027625</c:v>
                </c:pt>
                <c:pt idx="406">
                  <c:v>2.978782600280641</c:v>
                </c:pt>
                <c:pt idx="407">
                  <c:v>2.978782600280641</c:v>
                </c:pt>
                <c:pt idx="408">
                  <c:v>2.978782600280641</c:v>
                </c:pt>
                <c:pt idx="409">
                  <c:v>3.0090240479992261</c:v>
                </c:pt>
                <c:pt idx="410">
                  <c:v>3.0241447718585177</c:v>
                </c:pt>
                <c:pt idx="411">
                  <c:v>3.0241447718585177</c:v>
                </c:pt>
                <c:pt idx="412">
                  <c:v>3.0392654957178107</c:v>
                </c:pt>
                <c:pt idx="413">
                  <c:v>3.0392654957178107</c:v>
                </c:pt>
                <c:pt idx="414">
                  <c:v>3.0997483911549808</c:v>
                </c:pt>
                <c:pt idx="415">
                  <c:v>3.0543862195771037</c:v>
                </c:pt>
                <c:pt idx="416">
                  <c:v>3.0543862195771037</c:v>
                </c:pt>
                <c:pt idx="417">
                  <c:v>3.0846276672956887</c:v>
                </c:pt>
                <c:pt idx="418">
                  <c:v>3.0695069434363957</c:v>
                </c:pt>
                <c:pt idx="419">
                  <c:v>3.1299898388735667</c:v>
                </c:pt>
                <c:pt idx="420">
                  <c:v>3.1451105627328584</c:v>
                </c:pt>
                <c:pt idx="421">
                  <c:v>3.1451105627328584</c:v>
                </c:pt>
                <c:pt idx="422">
                  <c:v>3.1602312865921518</c:v>
                </c:pt>
                <c:pt idx="423">
                  <c:v>3.1602312865921518</c:v>
                </c:pt>
                <c:pt idx="424">
                  <c:v>3.1753520104514439</c:v>
                </c:pt>
                <c:pt idx="425">
                  <c:v>3.1904727343107364</c:v>
                </c:pt>
                <c:pt idx="426">
                  <c:v>3.1753520104514439</c:v>
                </c:pt>
                <c:pt idx="427">
                  <c:v>3.1904727343107364</c:v>
                </c:pt>
                <c:pt idx="428">
                  <c:v>3.2358349058886149</c:v>
                </c:pt>
                <c:pt idx="429">
                  <c:v>3.250955629747907</c:v>
                </c:pt>
                <c:pt idx="430">
                  <c:v>3.2358349058886149</c:v>
                </c:pt>
                <c:pt idx="431">
                  <c:v>3.2358349058886149</c:v>
                </c:pt>
                <c:pt idx="432">
                  <c:v>3.296317801325785</c:v>
                </c:pt>
                <c:pt idx="433">
                  <c:v>3.2660763536071991</c:v>
                </c:pt>
                <c:pt idx="434">
                  <c:v>3.2811970774664916</c:v>
                </c:pt>
                <c:pt idx="435">
                  <c:v>3.2811970774664916</c:v>
                </c:pt>
                <c:pt idx="436">
                  <c:v>3.311438525185078</c:v>
                </c:pt>
                <c:pt idx="437">
                  <c:v>3.311438525185078</c:v>
                </c:pt>
                <c:pt idx="438">
                  <c:v>3.296317801325785</c:v>
                </c:pt>
                <c:pt idx="439">
                  <c:v>3.3416799729036626</c:v>
                </c:pt>
                <c:pt idx="440">
                  <c:v>3.3416799729036626</c:v>
                </c:pt>
                <c:pt idx="441">
                  <c:v>3.3719214206222476</c:v>
                </c:pt>
                <c:pt idx="442">
                  <c:v>3.3719214206222476</c:v>
                </c:pt>
                <c:pt idx="443">
                  <c:v>3.4172835922001257</c:v>
                </c:pt>
                <c:pt idx="444">
                  <c:v>3.3870421444815406</c:v>
                </c:pt>
                <c:pt idx="445">
                  <c:v>3.3870421444815406</c:v>
                </c:pt>
                <c:pt idx="446">
                  <c:v>3.4324043160594182</c:v>
                </c:pt>
                <c:pt idx="447">
                  <c:v>3.4626457637780024</c:v>
                </c:pt>
                <c:pt idx="448">
                  <c:v>3.4324043160594182</c:v>
                </c:pt>
                <c:pt idx="449">
                  <c:v>3.4626457637780024</c:v>
                </c:pt>
                <c:pt idx="450">
                  <c:v>3.4626457637780024</c:v>
                </c:pt>
                <c:pt idx="451">
                  <c:v>3.5231286592151738</c:v>
                </c:pt>
                <c:pt idx="452">
                  <c:v>3.5080079353558808</c:v>
                </c:pt>
                <c:pt idx="453">
                  <c:v>3.5080079353558808</c:v>
                </c:pt>
                <c:pt idx="454">
                  <c:v>3.5382493830744659</c:v>
                </c:pt>
                <c:pt idx="455">
                  <c:v>3.5382493830744659</c:v>
                </c:pt>
                <c:pt idx="456">
                  <c:v>3.5533701069337593</c:v>
                </c:pt>
                <c:pt idx="457">
                  <c:v>3.5533701069337593</c:v>
                </c:pt>
                <c:pt idx="458">
                  <c:v>3.5987322785116369</c:v>
                </c:pt>
                <c:pt idx="459">
                  <c:v>3.5533701069337593</c:v>
                </c:pt>
                <c:pt idx="460">
                  <c:v>3.5684908307930514</c:v>
                </c:pt>
                <c:pt idx="461">
                  <c:v>3.5987322785116369</c:v>
                </c:pt>
                <c:pt idx="462">
                  <c:v>3.6289737262302224</c:v>
                </c:pt>
                <c:pt idx="463">
                  <c:v>3.5987322785116369</c:v>
                </c:pt>
                <c:pt idx="464">
                  <c:v>3.6289737262302224</c:v>
                </c:pt>
                <c:pt idx="465">
                  <c:v>3.6440944500895145</c:v>
                </c:pt>
                <c:pt idx="466">
                  <c:v>3.6138530023709281</c:v>
                </c:pt>
                <c:pt idx="467">
                  <c:v>3.659215173948807</c:v>
                </c:pt>
                <c:pt idx="468">
                  <c:v>3.6894566216673912</c:v>
                </c:pt>
                <c:pt idx="469">
                  <c:v>3.6894566216673912</c:v>
                </c:pt>
                <c:pt idx="470">
                  <c:v>3.6894566216673912</c:v>
                </c:pt>
                <c:pt idx="471">
                  <c:v>3.7196980693859767</c:v>
                </c:pt>
                <c:pt idx="472">
                  <c:v>3.7045773455266855</c:v>
                </c:pt>
                <c:pt idx="473">
                  <c:v>3.7650602409638547</c:v>
                </c:pt>
                <c:pt idx="474">
                  <c:v>3.7499395171045626</c:v>
                </c:pt>
                <c:pt idx="475">
                  <c:v>3.7953016886824398</c:v>
                </c:pt>
                <c:pt idx="476">
                  <c:v>3.7801809648231481</c:v>
                </c:pt>
                <c:pt idx="477">
                  <c:v>3.8104224125417332</c:v>
                </c:pt>
                <c:pt idx="478">
                  <c:v>3.8104224125417332</c:v>
                </c:pt>
                <c:pt idx="479">
                  <c:v>3.8406638602603178</c:v>
                </c:pt>
                <c:pt idx="480">
                  <c:v>3.8104224125417332</c:v>
                </c:pt>
                <c:pt idx="481">
                  <c:v>3.8255431364010262</c:v>
                </c:pt>
                <c:pt idx="482">
                  <c:v>3.8557845841196112</c:v>
                </c:pt>
                <c:pt idx="483">
                  <c:v>3.8557845841196112</c:v>
                </c:pt>
                <c:pt idx="484">
                  <c:v>3.8557845841196112</c:v>
                </c:pt>
                <c:pt idx="485">
                  <c:v>3.8709053079789033</c:v>
                </c:pt>
                <c:pt idx="486">
                  <c:v>3.8860260318381958</c:v>
                </c:pt>
                <c:pt idx="487">
                  <c:v>3.8860260318381958</c:v>
                </c:pt>
                <c:pt idx="488">
                  <c:v>3.9162674795567809</c:v>
                </c:pt>
                <c:pt idx="489">
                  <c:v>3.9313882034160748</c:v>
                </c:pt>
                <c:pt idx="490">
                  <c:v>3.9162674795567809</c:v>
                </c:pt>
                <c:pt idx="491">
                  <c:v>3.9616296511346589</c:v>
                </c:pt>
                <c:pt idx="492">
                  <c:v>3.9162674795567809</c:v>
                </c:pt>
                <c:pt idx="493">
                  <c:v>3.9767503749939515</c:v>
                </c:pt>
                <c:pt idx="494">
                  <c:v>3.9616296511346589</c:v>
                </c:pt>
                <c:pt idx="495">
                  <c:v>3.9918710988532435</c:v>
                </c:pt>
                <c:pt idx="496">
                  <c:v>4.0069918227125374</c:v>
                </c:pt>
                <c:pt idx="497">
                  <c:v>3.9918710988532435</c:v>
                </c:pt>
                <c:pt idx="498">
                  <c:v>4.0221125465718286</c:v>
                </c:pt>
                <c:pt idx="499">
                  <c:v>4.0372332704311216</c:v>
                </c:pt>
                <c:pt idx="500">
                  <c:v>4.0825954420090005</c:v>
                </c:pt>
                <c:pt idx="501">
                  <c:v>4.0523539942904137</c:v>
                </c:pt>
                <c:pt idx="502">
                  <c:v>4.0674747181497066</c:v>
                </c:pt>
                <c:pt idx="503">
                  <c:v>4.0674747181497066</c:v>
                </c:pt>
                <c:pt idx="504">
                  <c:v>4.1128368897275847</c:v>
                </c:pt>
                <c:pt idx="505">
                  <c:v>4.1128368897275847</c:v>
                </c:pt>
                <c:pt idx="506">
                  <c:v>4.1430783374461688</c:v>
                </c:pt>
                <c:pt idx="507">
                  <c:v>4.1279576135868767</c:v>
                </c:pt>
                <c:pt idx="508">
                  <c:v>4.1581990613054618</c:v>
                </c:pt>
                <c:pt idx="509">
                  <c:v>4.1581990613054618</c:v>
                </c:pt>
                <c:pt idx="510">
                  <c:v>4.1581990613054618</c:v>
                </c:pt>
                <c:pt idx="511">
                  <c:v>4.1884405090240477</c:v>
                </c:pt>
                <c:pt idx="512">
                  <c:v>4.1733197851647548</c:v>
                </c:pt>
                <c:pt idx="513">
                  <c:v>4.1733197851647548</c:v>
                </c:pt>
                <c:pt idx="514">
                  <c:v>4.2338026806019249</c:v>
                </c:pt>
                <c:pt idx="515">
                  <c:v>4.2338026806019249</c:v>
                </c:pt>
                <c:pt idx="516">
                  <c:v>4.2489234044612179</c:v>
                </c:pt>
                <c:pt idx="517">
                  <c:v>4.2489234044612179</c:v>
                </c:pt>
                <c:pt idx="518">
                  <c:v>4.2640441283205108</c:v>
                </c:pt>
                <c:pt idx="519">
                  <c:v>4.2489234044612179</c:v>
                </c:pt>
                <c:pt idx="520">
                  <c:v>4.2942855760390959</c:v>
                </c:pt>
                <c:pt idx="521">
                  <c:v>4.3094062998983871</c:v>
                </c:pt>
                <c:pt idx="522">
                  <c:v>4.3245270237576809</c:v>
                </c:pt>
                <c:pt idx="523">
                  <c:v>4.3094062998983871</c:v>
                </c:pt>
                <c:pt idx="524">
                  <c:v>4.3396477476169748</c:v>
                </c:pt>
                <c:pt idx="525">
                  <c:v>4.354768471476266</c:v>
                </c:pt>
                <c:pt idx="526">
                  <c:v>4.3396477476169748</c:v>
                </c:pt>
                <c:pt idx="527">
                  <c:v>0</c:v>
                </c:pt>
                <c:pt idx="529">
                  <c:v>4.354768471476266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A0E-744F-9CBD-08B8BF8002ED}"/>
            </c:ext>
          </c:extLst>
        </c:ser>
        <c:ser>
          <c:idx val="6"/>
          <c:order val="6"/>
          <c:tx>
            <c:v>8.1_43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8.1_43'!$H$9:$H$620</c:f>
              <c:numCache>
                <c:formatCode>General</c:formatCode>
                <c:ptCount val="6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1.9151999999999664E-6</c:v>
                </c:pt>
                <c:pt idx="7">
                  <c:v>6.3840000000000061E-6</c:v>
                </c:pt>
                <c:pt idx="8">
                  <c:v>1.053360000000008E-5</c:v>
                </c:pt>
                <c:pt idx="9">
                  <c:v>1.340639999999994E-5</c:v>
                </c:pt>
                <c:pt idx="10">
                  <c:v>1.7236800000000052E-5</c:v>
                </c:pt>
                <c:pt idx="11">
                  <c:v>1.9152000000000019E-5</c:v>
                </c:pt>
                <c:pt idx="12">
                  <c:v>2.1386399999999948E-5</c:v>
                </c:pt>
                <c:pt idx="13">
                  <c:v>2.4259199999999986E-5</c:v>
                </c:pt>
                <c:pt idx="14">
                  <c:v>2.7770399999999957E-5</c:v>
                </c:pt>
                <c:pt idx="15">
                  <c:v>3.0004800000000065E-5</c:v>
                </c:pt>
                <c:pt idx="16">
                  <c:v>3.2239199999999994E-5</c:v>
                </c:pt>
                <c:pt idx="17">
                  <c:v>3.5750399999999969E-5</c:v>
                </c:pt>
                <c:pt idx="18">
                  <c:v>3.798480000000007E-5</c:v>
                </c:pt>
                <c:pt idx="19">
                  <c:v>4.0219200000000003E-5</c:v>
                </c:pt>
                <c:pt idx="20">
                  <c:v>4.3092000000000041E-5</c:v>
                </c:pt>
                <c:pt idx="21">
                  <c:v>4.5964800000000079E-5</c:v>
                </c:pt>
                <c:pt idx="22">
                  <c:v>4.8199200000000011E-5</c:v>
                </c:pt>
                <c:pt idx="23">
                  <c:v>5.0752800000000088E-5</c:v>
                </c:pt>
                <c:pt idx="24">
                  <c:v>5.4264000000000055E-5</c:v>
                </c:pt>
                <c:pt idx="25">
                  <c:v>5.6817599999999949E-5</c:v>
                </c:pt>
                <c:pt idx="26">
                  <c:v>5.8732800000000096E-5</c:v>
                </c:pt>
                <c:pt idx="27">
                  <c:v>6.1605599999999951E-5</c:v>
                </c:pt>
                <c:pt idx="28">
                  <c:v>6.5116800000000101E-5</c:v>
                </c:pt>
                <c:pt idx="29">
                  <c:v>6.7351200000000027E-5</c:v>
                </c:pt>
                <c:pt idx="30">
                  <c:v>6.9585599999999953E-5</c:v>
                </c:pt>
                <c:pt idx="31">
                  <c:v>7.2777599999999959E-5</c:v>
                </c:pt>
                <c:pt idx="32">
                  <c:v>7.5331200000000028E-5</c:v>
                </c:pt>
                <c:pt idx="33">
                  <c:v>7.7565599999999968E-5</c:v>
                </c:pt>
                <c:pt idx="34">
                  <c:v>8.0119200000000038E-5</c:v>
                </c:pt>
                <c:pt idx="35">
                  <c:v>8.3311200000000044E-5</c:v>
                </c:pt>
                <c:pt idx="36">
                  <c:v>8.5545599999999983E-5</c:v>
                </c:pt>
                <c:pt idx="37">
                  <c:v>8.8099200000000039E-5</c:v>
                </c:pt>
                <c:pt idx="38">
                  <c:v>9.1291200000000045E-5</c:v>
                </c:pt>
                <c:pt idx="39">
                  <c:v>9.4483200000000051E-5</c:v>
                </c:pt>
                <c:pt idx="40">
                  <c:v>9.6079200000000054E-5</c:v>
                </c:pt>
                <c:pt idx="41">
                  <c:v>9.8632799999999948E-5</c:v>
                </c:pt>
                <c:pt idx="42">
                  <c:v>1.021440000000001E-4</c:v>
                </c:pt>
                <c:pt idx="43">
                  <c:v>1.0469759999999999E-4</c:v>
                </c:pt>
                <c:pt idx="44">
                  <c:v>1.0693200000000009E-4</c:v>
                </c:pt>
                <c:pt idx="45">
                  <c:v>1.0980479999999997E-4</c:v>
                </c:pt>
                <c:pt idx="46">
                  <c:v>1.1267759999999999E-4</c:v>
                </c:pt>
                <c:pt idx="47">
                  <c:v>1.1491199999999992E-4</c:v>
                </c:pt>
                <c:pt idx="48">
                  <c:v>1.1746560000000002E-4</c:v>
                </c:pt>
                <c:pt idx="49">
                  <c:v>1.2033840000000004E-4</c:v>
                </c:pt>
                <c:pt idx="50">
                  <c:v>1.2289199999999993E-4</c:v>
                </c:pt>
                <c:pt idx="51">
                  <c:v>1.2512640000000004E-4</c:v>
                </c:pt>
                <c:pt idx="52">
                  <c:v>1.2831840000000004E-4</c:v>
                </c:pt>
                <c:pt idx="53">
                  <c:v>1.3182960000000002E-4</c:v>
                </c:pt>
                <c:pt idx="54">
                  <c:v>1.3342560000000002E-4</c:v>
                </c:pt>
                <c:pt idx="55">
                  <c:v>1.3565999999999996E-4</c:v>
                </c:pt>
                <c:pt idx="56">
                  <c:v>1.3917120000000009E-4</c:v>
                </c:pt>
                <c:pt idx="57">
                  <c:v>1.4204399999999994E-4</c:v>
                </c:pt>
                <c:pt idx="58">
                  <c:v>1.439592000000001E-4</c:v>
                </c:pt>
                <c:pt idx="59">
                  <c:v>1.4715120000000011E-4</c:v>
                </c:pt>
                <c:pt idx="60">
                  <c:v>1.5034320000000009E-4</c:v>
                </c:pt>
                <c:pt idx="61">
                  <c:v>1.5257760000000006E-4</c:v>
                </c:pt>
                <c:pt idx="62">
                  <c:v>1.544928E-4</c:v>
                </c:pt>
                <c:pt idx="63">
                  <c:v>1.5768480000000001E-4</c:v>
                </c:pt>
                <c:pt idx="64">
                  <c:v>1.6055760000000004E-4</c:v>
                </c:pt>
                <c:pt idx="65">
                  <c:v>1.6279199999999998E-4</c:v>
                </c:pt>
                <c:pt idx="66">
                  <c:v>1.6534560000000005E-4</c:v>
                </c:pt>
                <c:pt idx="67">
                  <c:v>1.6853760000000003E-4</c:v>
                </c:pt>
                <c:pt idx="68">
                  <c:v>1.7109119999999997E-4</c:v>
                </c:pt>
                <c:pt idx="69">
                  <c:v>1.7332560000000007E-4</c:v>
                </c:pt>
                <c:pt idx="70">
                  <c:v>1.7619840000000008E-4</c:v>
                </c:pt>
                <c:pt idx="71">
                  <c:v>1.7970960000000008E-4</c:v>
                </c:pt>
                <c:pt idx="72">
                  <c:v>1.8162480000000002E-4</c:v>
                </c:pt>
                <c:pt idx="73">
                  <c:v>1.8417840000000009E-4</c:v>
                </c:pt>
                <c:pt idx="74">
                  <c:v>1.8737040000000013E-4</c:v>
                </c:pt>
                <c:pt idx="75">
                  <c:v>1.8992400000000001E-4</c:v>
                </c:pt>
                <c:pt idx="76">
                  <c:v>1.9183919999999998E-4</c:v>
                </c:pt>
                <c:pt idx="77">
                  <c:v>1.9471199999999999E-4</c:v>
                </c:pt>
                <c:pt idx="78">
                  <c:v>1.9758480000000005E-4</c:v>
                </c:pt>
                <c:pt idx="79">
                  <c:v>1.9981919999999997E-4</c:v>
                </c:pt>
                <c:pt idx="80">
                  <c:v>2.0237280000000006E-4</c:v>
                </c:pt>
                <c:pt idx="81">
                  <c:v>2.0588400000000001E-4</c:v>
                </c:pt>
                <c:pt idx="82">
                  <c:v>2.0843760000000011E-4</c:v>
                </c:pt>
                <c:pt idx="83">
                  <c:v>2.1035280000000008E-4</c:v>
                </c:pt>
                <c:pt idx="84">
                  <c:v>2.1322560000000009E-4</c:v>
                </c:pt>
                <c:pt idx="85">
                  <c:v>2.1641760000000007E-4</c:v>
                </c:pt>
                <c:pt idx="86">
                  <c:v>2.189712E-4</c:v>
                </c:pt>
                <c:pt idx="87">
                  <c:v>2.212056000000001E-4</c:v>
                </c:pt>
                <c:pt idx="88">
                  <c:v>2.2439760000000008E-4</c:v>
                </c:pt>
                <c:pt idx="89">
                  <c:v>2.2727039999999996E-4</c:v>
                </c:pt>
                <c:pt idx="90">
                  <c:v>2.2950480000000009E-4</c:v>
                </c:pt>
                <c:pt idx="91">
                  <c:v>2.317392E-4</c:v>
                </c:pt>
                <c:pt idx="92">
                  <c:v>2.3493120000000003E-4</c:v>
                </c:pt>
                <c:pt idx="93">
                  <c:v>2.374848000000001E-4</c:v>
                </c:pt>
                <c:pt idx="94">
                  <c:v>2.3971919999999999E-4</c:v>
                </c:pt>
                <c:pt idx="95">
                  <c:v>2.4259200000000005E-4</c:v>
                </c:pt>
                <c:pt idx="96">
                  <c:v>2.4578400000000003E-4</c:v>
                </c:pt>
                <c:pt idx="97">
                  <c:v>2.476992E-4</c:v>
                </c:pt>
                <c:pt idx="98">
                  <c:v>2.5025280000000007E-4</c:v>
                </c:pt>
                <c:pt idx="99">
                  <c:v>2.5344480000000013E-4</c:v>
                </c:pt>
                <c:pt idx="100">
                  <c:v>2.5631759999999993E-4</c:v>
                </c:pt>
                <c:pt idx="101">
                  <c:v>2.5855200000000005E-4</c:v>
                </c:pt>
                <c:pt idx="102">
                  <c:v>2.6142480000000012E-4</c:v>
                </c:pt>
                <c:pt idx="103">
                  <c:v>2.6461680000000013E-4</c:v>
                </c:pt>
                <c:pt idx="104">
                  <c:v>2.6685120000000004E-4</c:v>
                </c:pt>
                <c:pt idx="105">
                  <c:v>2.6908559999999995E-4</c:v>
                </c:pt>
                <c:pt idx="106">
                  <c:v>2.7195840000000002E-4</c:v>
                </c:pt>
                <c:pt idx="107">
                  <c:v>2.7451200000000008E-4</c:v>
                </c:pt>
                <c:pt idx="108">
                  <c:v>2.767464E-4</c:v>
                </c:pt>
                <c:pt idx="109">
                  <c:v>2.7961920000000006E-4</c:v>
                </c:pt>
                <c:pt idx="110">
                  <c:v>2.8313040000000001E-4</c:v>
                </c:pt>
                <c:pt idx="111">
                  <c:v>2.8536479999999992E-4</c:v>
                </c:pt>
                <c:pt idx="112">
                  <c:v>2.8759920000000005E-4</c:v>
                </c:pt>
                <c:pt idx="113">
                  <c:v>2.9047200000000012E-4</c:v>
                </c:pt>
                <c:pt idx="114">
                  <c:v>2.9398320000000006E-4</c:v>
                </c:pt>
                <c:pt idx="115">
                  <c:v>2.9589840000000003E-4</c:v>
                </c:pt>
                <c:pt idx="116">
                  <c:v>2.984520000000001E-4</c:v>
                </c:pt>
                <c:pt idx="117">
                  <c:v>3.0164400000000011E-4</c:v>
                </c:pt>
                <c:pt idx="118">
                  <c:v>3.0419760000000002E-4</c:v>
                </c:pt>
                <c:pt idx="119">
                  <c:v>3.0643200000000015E-4</c:v>
                </c:pt>
                <c:pt idx="120">
                  <c:v>3.089856E-4</c:v>
                </c:pt>
                <c:pt idx="121">
                  <c:v>3.121776E-4</c:v>
                </c:pt>
                <c:pt idx="122">
                  <c:v>3.1441199999999997E-4</c:v>
                </c:pt>
                <c:pt idx="123">
                  <c:v>3.1696560000000004E-4</c:v>
                </c:pt>
                <c:pt idx="124">
                  <c:v>3.2015760000000005E-4</c:v>
                </c:pt>
                <c:pt idx="125">
                  <c:v>3.2271120000000006E-4</c:v>
                </c:pt>
                <c:pt idx="126">
                  <c:v>3.2494560000000003E-4</c:v>
                </c:pt>
                <c:pt idx="127">
                  <c:v>3.274992000000001E-4</c:v>
                </c:pt>
                <c:pt idx="128">
                  <c:v>3.310104000000001E-4</c:v>
                </c:pt>
                <c:pt idx="129">
                  <c:v>3.3324480000000001E-4</c:v>
                </c:pt>
                <c:pt idx="130">
                  <c:v>3.3547920000000009E-4</c:v>
                </c:pt>
                <c:pt idx="131">
                  <c:v>3.3867120000000009E-4</c:v>
                </c:pt>
                <c:pt idx="132">
                  <c:v>3.4154399999999999E-4</c:v>
                </c:pt>
                <c:pt idx="133">
                  <c:v>3.4377840000000007E-4</c:v>
                </c:pt>
                <c:pt idx="134">
                  <c:v>3.4633199999999998E-4</c:v>
                </c:pt>
                <c:pt idx="135">
                  <c:v>3.4920479999999999E-4</c:v>
                </c:pt>
                <c:pt idx="136">
                  <c:v>3.5175840000000006E-4</c:v>
                </c:pt>
                <c:pt idx="137">
                  <c:v>3.5399280000000002E-4</c:v>
                </c:pt>
                <c:pt idx="138">
                  <c:v>3.5750400000000002E-4</c:v>
                </c:pt>
                <c:pt idx="139">
                  <c:v>3.6005760000000004E-4</c:v>
                </c:pt>
                <c:pt idx="140">
                  <c:v>3.6229199999999995E-4</c:v>
                </c:pt>
                <c:pt idx="141">
                  <c:v>3.6484560000000008E-4</c:v>
                </c:pt>
                <c:pt idx="142">
                  <c:v>3.6803760000000008E-4</c:v>
                </c:pt>
                <c:pt idx="143">
                  <c:v>3.7059119999999999E-4</c:v>
                </c:pt>
                <c:pt idx="144">
                  <c:v>3.7282560000000006E-4</c:v>
                </c:pt>
                <c:pt idx="145">
                  <c:v>3.7601760000000007E-4</c:v>
                </c:pt>
                <c:pt idx="146">
                  <c:v>3.7920960000000008E-4</c:v>
                </c:pt>
                <c:pt idx="147">
                  <c:v>3.8112480000000005E-4</c:v>
                </c:pt>
                <c:pt idx="148">
                  <c:v>3.8335920000000001E-4</c:v>
                </c:pt>
                <c:pt idx="149">
                  <c:v>3.8655119999999997E-4</c:v>
                </c:pt>
                <c:pt idx="150">
                  <c:v>3.8910480000000004E-4</c:v>
                </c:pt>
                <c:pt idx="151">
                  <c:v>3.913392E-4</c:v>
                </c:pt>
                <c:pt idx="152">
                  <c:v>3.9421200000000001E-4</c:v>
                </c:pt>
                <c:pt idx="153">
                  <c:v>3.9740400000000002E-4</c:v>
                </c:pt>
                <c:pt idx="154">
                  <c:v>3.9963839999999993E-4</c:v>
                </c:pt>
                <c:pt idx="155">
                  <c:v>4.0187280000000001E-4</c:v>
                </c:pt>
                <c:pt idx="156">
                  <c:v>4.0506480000000007E-4</c:v>
                </c:pt>
                <c:pt idx="157">
                  <c:v>4.0793760000000008E-4</c:v>
                </c:pt>
                <c:pt idx="158">
                  <c:v>4.1017200000000004E-4</c:v>
                </c:pt>
                <c:pt idx="159">
                  <c:v>4.1304480000000005E-4</c:v>
                </c:pt>
                <c:pt idx="160">
                  <c:v>4.1623680000000006E-4</c:v>
                </c:pt>
                <c:pt idx="161">
                  <c:v>4.1847120000000003E-4</c:v>
                </c:pt>
                <c:pt idx="162">
                  <c:v>4.2070560000000016E-4</c:v>
                </c:pt>
                <c:pt idx="163">
                  <c:v>4.235784E-4</c:v>
                </c:pt>
                <c:pt idx="164">
                  <c:v>4.2645119999999996E-4</c:v>
                </c:pt>
                <c:pt idx="165">
                  <c:v>4.2868560000000009E-4</c:v>
                </c:pt>
                <c:pt idx="166">
                  <c:v>4.312392E-4</c:v>
                </c:pt>
                <c:pt idx="167">
                  <c:v>4.347504E-4</c:v>
                </c:pt>
                <c:pt idx="168">
                  <c:v>4.3698480000000013E-4</c:v>
                </c:pt>
                <c:pt idx="169">
                  <c:v>4.3921920000000004E-4</c:v>
                </c:pt>
                <c:pt idx="170">
                  <c:v>4.4209200000000005E-4</c:v>
                </c:pt>
                <c:pt idx="171">
                  <c:v>4.4528400000000011E-4</c:v>
                </c:pt>
                <c:pt idx="172">
                  <c:v>4.4751839999999997E-4</c:v>
                </c:pt>
                <c:pt idx="173">
                  <c:v>4.5007200000000004E-4</c:v>
                </c:pt>
                <c:pt idx="174">
                  <c:v>4.5326400000000004E-4</c:v>
                </c:pt>
                <c:pt idx="175">
                  <c:v>4.5581759999999995E-4</c:v>
                </c:pt>
                <c:pt idx="176">
                  <c:v>4.5805200000000008E-4</c:v>
                </c:pt>
                <c:pt idx="177">
                  <c:v>4.6060559999999999E-4</c:v>
                </c:pt>
                <c:pt idx="178">
                  <c:v>4.6379759999999999E-4</c:v>
                </c:pt>
                <c:pt idx="179">
                  <c:v>4.6603200000000007E-4</c:v>
                </c:pt>
                <c:pt idx="180">
                  <c:v>4.6858560000000003E-4</c:v>
                </c:pt>
                <c:pt idx="181">
                  <c:v>4.7177759999999998E-4</c:v>
                </c:pt>
                <c:pt idx="182">
                  <c:v>4.7433120000000005E-4</c:v>
                </c:pt>
                <c:pt idx="183">
                  <c:v>4.7656559999999996E-4</c:v>
                </c:pt>
                <c:pt idx="184">
                  <c:v>4.7880000000000009E-4</c:v>
                </c:pt>
                <c:pt idx="185">
                  <c:v>4.8231120000000009E-4</c:v>
                </c:pt>
                <c:pt idx="186">
                  <c:v>4.851840000000001E-4</c:v>
                </c:pt>
                <c:pt idx="187">
                  <c:v>4.8709920000000013E-4</c:v>
                </c:pt>
                <c:pt idx="188">
                  <c:v>4.9029120000000008E-4</c:v>
                </c:pt>
                <c:pt idx="189">
                  <c:v>4.9316399999999993E-4</c:v>
                </c:pt>
                <c:pt idx="190">
                  <c:v>4.953984E-4</c:v>
                </c:pt>
                <c:pt idx="191">
                  <c:v>4.9795200000000007E-4</c:v>
                </c:pt>
                <c:pt idx="192">
                  <c:v>5.0114400000000013E-4</c:v>
                </c:pt>
                <c:pt idx="193">
                  <c:v>5.036976000000002E-4</c:v>
                </c:pt>
                <c:pt idx="194">
                  <c:v>5.0561280000000007E-4</c:v>
                </c:pt>
                <c:pt idx="195">
                  <c:v>5.0880480000000002E-4</c:v>
                </c:pt>
                <c:pt idx="196">
                  <c:v>5.1199679999999997E-4</c:v>
                </c:pt>
                <c:pt idx="197">
                  <c:v>5.1391200000000005E-4</c:v>
                </c:pt>
                <c:pt idx="198">
                  <c:v>5.1614639999999991E-4</c:v>
                </c:pt>
                <c:pt idx="199">
                  <c:v>5.1933839999999986E-4</c:v>
                </c:pt>
                <c:pt idx="200">
                  <c:v>5.2221119999999992E-4</c:v>
                </c:pt>
                <c:pt idx="201">
                  <c:v>5.244456E-4</c:v>
                </c:pt>
                <c:pt idx="202">
                  <c:v>5.2763759999999995E-4</c:v>
                </c:pt>
                <c:pt idx="203">
                  <c:v>5.3051040000000012E-4</c:v>
                </c:pt>
                <c:pt idx="204">
                  <c:v>5.327448000000002E-4</c:v>
                </c:pt>
                <c:pt idx="205">
                  <c:v>5.3497919999999995E-4</c:v>
                </c:pt>
                <c:pt idx="206">
                  <c:v>5.381711999999999E-4</c:v>
                </c:pt>
                <c:pt idx="207">
                  <c:v>5.4104399999999997E-4</c:v>
                </c:pt>
                <c:pt idx="208">
                  <c:v>5.4295920000000015E-4</c:v>
                </c:pt>
                <c:pt idx="209">
                  <c:v>5.4583200000000011E-4</c:v>
                </c:pt>
                <c:pt idx="210">
                  <c:v>5.4934320000000017E-4</c:v>
                </c:pt>
                <c:pt idx="211">
                  <c:v>5.5157759999999991E-4</c:v>
                </c:pt>
                <c:pt idx="212">
                  <c:v>5.5349279999999999E-4</c:v>
                </c:pt>
                <c:pt idx="213">
                  <c:v>5.5636560000000006E-4</c:v>
                </c:pt>
                <c:pt idx="214">
                  <c:v>5.5955760000000001E-4</c:v>
                </c:pt>
                <c:pt idx="215">
                  <c:v>5.6179200000000019E-4</c:v>
                </c:pt>
                <c:pt idx="216">
                  <c:v>5.6434559999999983E-4</c:v>
                </c:pt>
                <c:pt idx="217">
                  <c:v>5.6753759999999989E-4</c:v>
                </c:pt>
                <c:pt idx="218">
                  <c:v>5.7009119999999996E-4</c:v>
                </c:pt>
                <c:pt idx="219">
                  <c:v>5.7232560000000014E-4</c:v>
                </c:pt>
                <c:pt idx="220">
                  <c:v>5.751984000000001E-4</c:v>
                </c:pt>
                <c:pt idx="221">
                  <c:v>5.7839040000000016E-4</c:v>
                </c:pt>
                <c:pt idx="222">
                  <c:v>5.806247999999998E-4</c:v>
                </c:pt>
                <c:pt idx="223">
                  <c:v>5.8285919999999998E-4</c:v>
                </c:pt>
                <c:pt idx="224">
                  <c:v>5.8637039999999993E-4</c:v>
                </c:pt>
                <c:pt idx="225">
                  <c:v>5.88924E-4</c:v>
                </c:pt>
                <c:pt idx="226">
                  <c:v>5.9083920000000019E-4</c:v>
                </c:pt>
                <c:pt idx="227">
                  <c:v>5.9339279999999993E-4</c:v>
                </c:pt>
                <c:pt idx="228">
                  <c:v>5.9690400000000021E-4</c:v>
                </c:pt>
                <c:pt idx="229">
                  <c:v>5.9945759999999995E-4</c:v>
                </c:pt>
                <c:pt idx="230">
                  <c:v>6.0169200000000003E-4</c:v>
                </c:pt>
                <c:pt idx="231">
                  <c:v>6.0488399999999998E-4</c:v>
                </c:pt>
                <c:pt idx="232">
                  <c:v>6.0743760000000005E-4</c:v>
                </c:pt>
                <c:pt idx="233">
                  <c:v>6.0967200000000023E-4</c:v>
                </c:pt>
                <c:pt idx="234">
                  <c:v>6.1222559999999997E-4</c:v>
                </c:pt>
                <c:pt idx="235">
                  <c:v>6.1541759999999993E-4</c:v>
                </c:pt>
                <c:pt idx="236">
                  <c:v>6.1765200000000011E-4</c:v>
                </c:pt>
                <c:pt idx="237">
                  <c:v>6.2020560000000018E-4</c:v>
                </c:pt>
                <c:pt idx="238">
                  <c:v>6.2339760000000013E-4</c:v>
                </c:pt>
                <c:pt idx="239">
                  <c:v>6.262704000000002E-4</c:v>
                </c:pt>
                <c:pt idx="240">
                  <c:v>6.2818559999999995E-4</c:v>
                </c:pt>
                <c:pt idx="241">
                  <c:v>6.3042000000000003E-4</c:v>
                </c:pt>
                <c:pt idx="242">
                  <c:v>6.3393120000000008E-4</c:v>
                </c:pt>
                <c:pt idx="243">
                  <c:v>6.3648480000000015E-4</c:v>
                </c:pt>
                <c:pt idx="244">
                  <c:v>6.3903840000000022E-4</c:v>
                </c:pt>
                <c:pt idx="245">
                  <c:v>6.4191120000000018E-4</c:v>
                </c:pt>
                <c:pt idx="246">
                  <c:v>6.4478399999999992E-4</c:v>
                </c:pt>
                <c:pt idx="247">
                  <c:v>6.4701839999999999E-4</c:v>
                </c:pt>
                <c:pt idx="248">
                  <c:v>6.4957200000000006E-4</c:v>
                </c:pt>
                <c:pt idx="249">
                  <c:v>6.5244480000000013E-4</c:v>
                </c:pt>
                <c:pt idx="250">
                  <c:v>6.549984000000002E-4</c:v>
                </c:pt>
                <c:pt idx="251">
                  <c:v>6.5723279999999995E-4</c:v>
                </c:pt>
                <c:pt idx="252">
                  <c:v>6.604247999999999E-4</c:v>
                </c:pt>
                <c:pt idx="253">
                  <c:v>6.6361679999999996E-4</c:v>
                </c:pt>
                <c:pt idx="254">
                  <c:v>6.6553200000000004E-4</c:v>
                </c:pt>
                <c:pt idx="255">
                  <c:v>6.6776640000000022E-4</c:v>
                </c:pt>
                <c:pt idx="256">
                  <c:v>6.7095840000000017E-4</c:v>
                </c:pt>
                <c:pt idx="257">
                  <c:v>6.7415040000000012E-4</c:v>
                </c:pt>
                <c:pt idx="258">
                  <c:v>6.7606559999999999E-4</c:v>
                </c:pt>
                <c:pt idx="259">
                  <c:v>6.7893840000000005E-4</c:v>
                </c:pt>
                <c:pt idx="260">
                  <c:v>6.8181120000000012E-4</c:v>
                </c:pt>
                <c:pt idx="261">
                  <c:v>6.8436480000000019E-4</c:v>
                </c:pt>
                <c:pt idx="262">
                  <c:v>6.8659919999999994E-4</c:v>
                </c:pt>
                <c:pt idx="263">
                  <c:v>6.89472E-4</c:v>
                </c:pt>
                <c:pt idx="264">
                  <c:v>6.9266399999999995E-4</c:v>
                </c:pt>
                <c:pt idx="265">
                  <c:v>6.9457920000000003E-4</c:v>
                </c:pt>
                <c:pt idx="266">
                  <c:v>6.974520000000001E-4</c:v>
                </c:pt>
                <c:pt idx="267">
                  <c:v>7.0096320000000004E-4</c:v>
                </c:pt>
                <c:pt idx="268">
                  <c:v>7.0319760000000023E-4</c:v>
                </c:pt>
                <c:pt idx="269">
                  <c:v>7.0511279999999998E-4</c:v>
                </c:pt>
                <c:pt idx="270">
                  <c:v>7.0798560000000005E-4</c:v>
                </c:pt>
                <c:pt idx="271">
                  <c:v>7.1149679999999999E-4</c:v>
                </c:pt>
                <c:pt idx="272">
                  <c:v>7.1373120000000018E-4</c:v>
                </c:pt>
                <c:pt idx="273">
                  <c:v>7.1596560000000014E-4</c:v>
                </c:pt>
                <c:pt idx="274">
                  <c:v>7.191576000000002E-4</c:v>
                </c:pt>
                <c:pt idx="275">
                  <c:v>7.2171119999999995E-4</c:v>
                </c:pt>
                <c:pt idx="276">
                  <c:v>7.2394560000000002E-4</c:v>
                </c:pt>
                <c:pt idx="277">
                  <c:v>7.2649920000000009E-4</c:v>
                </c:pt>
                <c:pt idx="278">
                  <c:v>7.2969120000000015E-4</c:v>
                </c:pt>
                <c:pt idx="279">
                  <c:v>7.3192559999999979E-4</c:v>
                </c:pt>
                <c:pt idx="280">
                  <c:v>7.3447919999999986E-4</c:v>
                </c:pt>
                <c:pt idx="281">
                  <c:v>7.3799039999999992E-4</c:v>
                </c:pt>
                <c:pt idx="282">
                  <c:v>7.4054399999999999E-4</c:v>
                </c:pt>
                <c:pt idx="283">
                  <c:v>7.4245920000000018E-4</c:v>
                </c:pt>
                <c:pt idx="284">
                  <c:v>7.4501280000000025E-4</c:v>
                </c:pt>
                <c:pt idx="285">
                  <c:v>7.4884320000000008E-4</c:v>
                </c:pt>
                <c:pt idx="286">
                  <c:v>7.5107759999999994E-4</c:v>
                </c:pt>
                <c:pt idx="287">
                  <c:v>7.5331200000000001E-4</c:v>
                </c:pt>
                <c:pt idx="288">
                  <c:v>7.5650399999999997E-4</c:v>
                </c:pt>
                <c:pt idx="289">
                  <c:v>7.5905760000000004E-4</c:v>
                </c:pt>
                <c:pt idx="290">
                  <c:v>7.6129200000000022E-4</c:v>
                </c:pt>
                <c:pt idx="291">
                  <c:v>7.6384559999999985E-4</c:v>
                </c:pt>
                <c:pt idx="292">
                  <c:v>7.6671840000000003E-4</c:v>
                </c:pt>
                <c:pt idx="293">
                  <c:v>7.692720000000001E-4</c:v>
                </c:pt>
                <c:pt idx="294">
                  <c:v>7.7150640000000006E-4</c:v>
                </c:pt>
                <c:pt idx="295">
                  <c:v>7.7501760000000001E-4</c:v>
                </c:pt>
                <c:pt idx="296">
                  <c:v>7.7820960000000007E-4</c:v>
                </c:pt>
                <c:pt idx="297">
                  <c:v>7.7980559999999994E-4</c:v>
                </c:pt>
                <c:pt idx="298">
                  <c:v>7.8204000000000001E-4</c:v>
                </c:pt>
                <c:pt idx="299">
                  <c:v>7.8555119999999996E-4</c:v>
                </c:pt>
                <c:pt idx="300">
                  <c:v>7.8842400000000003E-4</c:v>
                </c:pt>
                <c:pt idx="301">
                  <c:v>7.906584000000001E-4</c:v>
                </c:pt>
                <c:pt idx="302">
                  <c:v>7.9321200000000017E-4</c:v>
                </c:pt>
                <c:pt idx="303">
                  <c:v>7.9640400000000023E-4</c:v>
                </c:pt>
                <c:pt idx="304">
                  <c:v>7.9863839999999998E-4</c:v>
                </c:pt>
                <c:pt idx="305">
                  <c:v>8.0119199999999994E-4</c:v>
                </c:pt>
                <c:pt idx="306">
                  <c:v>8.0406480000000012E-4</c:v>
                </c:pt>
                <c:pt idx="307">
                  <c:v>8.0693760000000018E-4</c:v>
                </c:pt>
                <c:pt idx="308">
                  <c:v>8.0917200000000025E-4</c:v>
                </c:pt>
                <c:pt idx="309">
                  <c:v>8.1172559999999989E-4</c:v>
                </c:pt>
                <c:pt idx="310">
                  <c:v>8.1555599999999994E-4</c:v>
                </c:pt>
                <c:pt idx="311">
                  <c:v>8.1747119999999991E-4</c:v>
                </c:pt>
                <c:pt idx="312">
                  <c:v>8.193864000000001E-4</c:v>
                </c:pt>
                <c:pt idx="313">
                  <c:v>8.2225920000000027E-4</c:v>
                </c:pt>
                <c:pt idx="314">
                  <c:v>8.2577040000000022E-4</c:v>
                </c:pt>
                <c:pt idx="315">
                  <c:v>8.2800479999999986E-4</c:v>
                </c:pt>
                <c:pt idx="316">
                  <c:v>8.3055839999999993E-4</c:v>
                </c:pt>
                <c:pt idx="317">
                  <c:v>8.337504000000001E-4</c:v>
                </c:pt>
                <c:pt idx="318">
                  <c:v>8.3630400000000017E-4</c:v>
                </c:pt>
                <c:pt idx="319">
                  <c:v>8.3821920000000014E-4</c:v>
                </c:pt>
                <c:pt idx="320">
                  <c:v>8.4109199999999988E-4</c:v>
                </c:pt>
                <c:pt idx="321">
                  <c:v>8.4396480000000005E-4</c:v>
                </c:pt>
                <c:pt idx="322">
                  <c:v>8.4619920000000002E-4</c:v>
                </c:pt>
                <c:pt idx="323">
                  <c:v>8.4875280000000009E-4</c:v>
                </c:pt>
                <c:pt idx="324">
                  <c:v>8.5258320000000014E-4</c:v>
                </c:pt>
                <c:pt idx="325">
                  <c:v>8.5481760000000011E-4</c:v>
                </c:pt>
                <c:pt idx="326">
                  <c:v>8.5673279999999997E-4</c:v>
                </c:pt>
                <c:pt idx="327">
                  <c:v>8.5960560000000004E-4</c:v>
                </c:pt>
                <c:pt idx="328">
                  <c:v>8.6311679999999987E-4</c:v>
                </c:pt>
                <c:pt idx="329">
                  <c:v>8.6535120000000006E-4</c:v>
                </c:pt>
                <c:pt idx="330">
                  <c:v>8.6758560000000013E-4</c:v>
                </c:pt>
                <c:pt idx="331">
                  <c:v>8.707776000000003E-4</c:v>
                </c:pt>
                <c:pt idx="332">
                  <c:v>8.7333119999999994E-4</c:v>
                </c:pt>
                <c:pt idx="333">
                  <c:v>8.7556560000000001E-4</c:v>
                </c:pt>
                <c:pt idx="334">
                  <c:v>8.7811920000000008E-4</c:v>
                </c:pt>
                <c:pt idx="335">
                  <c:v>8.8131120000000003E-4</c:v>
                </c:pt>
                <c:pt idx="336">
                  <c:v>8.838648000000001E-4</c:v>
                </c:pt>
                <c:pt idx="337">
                  <c:v>8.8609919999999996E-4</c:v>
                </c:pt>
                <c:pt idx="338">
                  <c:v>8.8929119999999991E-4</c:v>
                </c:pt>
                <c:pt idx="339">
                  <c:v>8.9248319999999986E-4</c:v>
                </c:pt>
                <c:pt idx="340">
                  <c:v>8.9407920000000017E-4</c:v>
                </c:pt>
                <c:pt idx="341">
                  <c:v>8.9663280000000024E-4</c:v>
                </c:pt>
                <c:pt idx="342">
                  <c:v>9.0014400000000007E-4</c:v>
                </c:pt>
                <c:pt idx="343">
                  <c:v>9.0269760000000025E-4</c:v>
                </c:pt>
                <c:pt idx="344">
                  <c:v>9.04932E-4</c:v>
                </c:pt>
                <c:pt idx="345">
                  <c:v>9.0780480000000007E-4</c:v>
                </c:pt>
                <c:pt idx="346">
                  <c:v>9.1099680000000002E-4</c:v>
                </c:pt>
                <c:pt idx="347">
                  <c:v>9.1291200000000021E-4</c:v>
                </c:pt>
                <c:pt idx="348">
                  <c:v>9.1546560000000028E-4</c:v>
                </c:pt>
                <c:pt idx="349">
                  <c:v>9.183383999999998E-4</c:v>
                </c:pt>
                <c:pt idx="350">
                  <c:v>9.2089199999999987E-4</c:v>
                </c:pt>
                <c:pt idx="351">
                  <c:v>9.2312640000000016E-4</c:v>
                </c:pt>
                <c:pt idx="352">
                  <c:v>9.2631840000000011E-4</c:v>
                </c:pt>
                <c:pt idx="353">
                  <c:v>9.2951040000000006E-4</c:v>
                </c:pt>
                <c:pt idx="354">
                  <c:v>9.3142559999999982E-4</c:v>
                </c:pt>
                <c:pt idx="355">
                  <c:v>9.3366000000000011E-4</c:v>
                </c:pt>
                <c:pt idx="356">
                  <c:v>9.3685200000000006E-4</c:v>
                </c:pt>
                <c:pt idx="357">
                  <c:v>9.4004400000000001E-4</c:v>
                </c:pt>
                <c:pt idx="358">
                  <c:v>9.419592000000002E-4</c:v>
                </c:pt>
                <c:pt idx="359">
                  <c:v>9.4483200000000027E-4</c:v>
                </c:pt>
                <c:pt idx="360">
                  <c:v>9.4834320000000021E-4</c:v>
                </c:pt>
                <c:pt idx="361">
                  <c:v>9.5057759999999996E-4</c:v>
                </c:pt>
                <c:pt idx="362">
                  <c:v>9.5281199999999993E-4</c:v>
                </c:pt>
                <c:pt idx="363">
                  <c:v>9.553656E-4</c:v>
                </c:pt>
                <c:pt idx="364">
                  <c:v>9.5855760000000017E-4</c:v>
                </c:pt>
                <c:pt idx="365">
                  <c:v>9.6079200000000013E-4</c:v>
                </c:pt>
                <c:pt idx="366">
                  <c:v>9.6334559999999988E-4</c:v>
                </c:pt>
                <c:pt idx="367">
                  <c:v>9.6653759999999983E-4</c:v>
                </c:pt>
                <c:pt idx="368">
                  <c:v>9.690911999999999E-4</c:v>
                </c:pt>
                <c:pt idx="369">
                  <c:v>9.7100640000000009E-4</c:v>
                </c:pt>
                <c:pt idx="370">
                  <c:v>9.7419840000000026E-4</c:v>
                </c:pt>
                <c:pt idx="371">
                  <c:v>9.7770959999999999E-4</c:v>
                </c:pt>
                <c:pt idx="372">
                  <c:v>9.7962479999999996E-4</c:v>
                </c:pt>
                <c:pt idx="373">
                  <c:v>9.8217839999999992E-4</c:v>
                </c:pt>
                <c:pt idx="374">
                  <c:v>9.8537040000000009E-4</c:v>
                </c:pt>
                <c:pt idx="375">
                  <c:v>9.8792400000000005E-4</c:v>
                </c:pt>
                <c:pt idx="376">
                  <c:v>9.8983920000000002E-4</c:v>
                </c:pt>
                <c:pt idx="377">
                  <c:v>9.9271200000000019E-4</c:v>
                </c:pt>
                <c:pt idx="378">
                  <c:v>9.9558479999999993E-4</c:v>
                </c:pt>
                <c:pt idx="379">
                  <c:v>9.978191999999999E-4</c:v>
                </c:pt>
                <c:pt idx="380">
                  <c:v>1.0003728000000001E-3</c:v>
                </c:pt>
                <c:pt idx="381">
                  <c:v>1.003884E-3</c:v>
                </c:pt>
                <c:pt idx="382">
                  <c:v>1.0064376000000002E-3</c:v>
                </c:pt>
                <c:pt idx="383">
                  <c:v>1.0086720000000004E-3</c:v>
                </c:pt>
                <c:pt idx="384">
                  <c:v>1.0112256000000001E-3</c:v>
                </c:pt>
                <c:pt idx="385">
                  <c:v>1.0144176000000001E-3</c:v>
                </c:pt>
                <c:pt idx="386">
                  <c:v>1.0169712E-3</c:v>
                </c:pt>
                <c:pt idx="387">
                  <c:v>1.0192056E-3</c:v>
                </c:pt>
                <c:pt idx="388">
                  <c:v>1.0223976000000002E-3</c:v>
                </c:pt>
                <c:pt idx="389">
                  <c:v>1.0255896000000001E-3</c:v>
                </c:pt>
                <c:pt idx="390">
                  <c:v>1.0275048000000001E-3</c:v>
                </c:pt>
                <c:pt idx="391">
                  <c:v>1.0297392000000001E-3</c:v>
                </c:pt>
                <c:pt idx="392">
                  <c:v>1.0329312E-3</c:v>
                </c:pt>
                <c:pt idx="393">
                  <c:v>1.0354848E-3</c:v>
                </c:pt>
                <c:pt idx="394">
                  <c:v>1.0377192000000002E-3</c:v>
                </c:pt>
                <c:pt idx="395">
                  <c:v>1.0405919999999999E-3</c:v>
                </c:pt>
                <c:pt idx="396">
                  <c:v>1.0437839999999999E-3</c:v>
                </c:pt>
                <c:pt idx="397">
                  <c:v>1.0456992E-3</c:v>
                </c:pt>
                <c:pt idx="398">
                  <c:v>1.0482528000000002E-3</c:v>
                </c:pt>
                <c:pt idx="399">
                  <c:v>1.0517640000000002E-3</c:v>
                </c:pt>
                <c:pt idx="400">
                  <c:v>1.0543176000000003E-3</c:v>
                </c:pt>
                <c:pt idx="401">
                  <c:v>1.0565519999999999E-3</c:v>
                </c:pt>
                <c:pt idx="402">
                  <c:v>1.0594248000000001E-3</c:v>
                </c:pt>
                <c:pt idx="403">
                  <c:v>1.0626168E-3</c:v>
                </c:pt>
                <c:pt idx="404">
                  <c:v>1.0648512E-3</c:v>
                </c:pt>
                <c:pt idx="405">
                  <c:v>1.0670856000000002E-3</c:v>
                </c:pt>
                <c:pt idx="406">
                  <c:v>1.0699584000000003E-3</c:v>
                </c:pt>
                <c:pt idx="407">
                  <c:v>1.0725120000000001E-3</c:v>
                </c:pt>
                <c:pt idx="408">
                  <c:v>1.0747464E-3</c:v>
                </c:pt>
                <c:pt idx="409">
                  <c:v>1.0776192E-3</c:v>
                </c:pt>
                <c:pt idx="410">
                  <c:v>1.0811303999999999E-3</c:v>
                </c:pt>
                <c:pt idx="411">
                  <c:v>1.0833648000000003E-3</c:v>
                </c:pt>
                <c:pt idx="412">
                  <c:v>1.0855991999999999E-3</c:v>
                </c:pt>
                <c:pt idx="413">
                  <c:v>1.0884720000000001E-3</c:v>
                </c:pt>
                <c:pt idx="414">
                  <c:v>1.091664E-3</c:v>
                </c:pt>
                <c:pt idx="415">
                  <c:v>1.0938984000000002E-3</c:v>
                </c:pt>
                <c:pt idx="416">
                  <c:v>1.0964519999999999E-3</c:v>
                </c:pt>
                <c:pt idx="417">
                  <c:v>1.0996440000000001E-3</c:v>
                </c:pt>
                <c:pt idx="418">
                  <c:v>1.1021976000000005E-3</c:v>
                </c:pt>
                <c:pt idx="419">
                  <c:v>1.1044319999999998E-3</c:v>
                </c:pt>
                <c:pt idx="420">
                  <c:v>1.1069856E-3</c:v>
                </c:pt>
                <c:pt idx="421">
                  <c:v>1.1101776000000002E-3</c:v>
                </c:pt>
                <c:pt idx="422">
                  <c:v>1.1124120000000001E-3</c:v>
                </c:pt>
                <c:pt idx="423">
                  <c:v>1.1149656000000003E-3</c:v>
                </c:pt>
                <c:pt idx="424">
                  <c:v>1.1181576000000003E-3</c:v>
                </c:pt>
                <c:pt idx="425">
                  <c:v>1.1207112E-3</c:v>
                </c:pt>
                <c:pt idx="426">
                  <c:v>1.1229456000000002E-3</c:v>
                </c:pt>
                <c:pt idx="427">
                  <c:v>1.1254992000000001E-3</c:v>
                </c:pt>
                <c:pt idx="428">
                  <c:v>1.1293296000000001E-3</c:v>
                </c:pt>
                <c:pt idx="429">
                  <c:v>1.1312448000000001E-3</c:v>
                </c:pt>
                <c:pt idx="430">
                  <c:v>1.1334792E-3</c:v>
                </c:pt>
                <c:pt idx="431">
                  <c:v>1.1366711999999998E-3</c:v>
                </c:pt>
                <c:pt idx="432">
                  <c:v>1.1395440000000001E-3</c:v>
                </c:pt>
                <c:pt idx="433">
                  <c:v>1.1417784000000003E-3</c:v>
                </c:pt>
                <c:pt idx="434">
                  <c:v>1.1440128000000001E-3</c:v>
                </c:pt>
                <c:pt idx="435">
                  <c:v>1.1472048000000002E-3</c:v>
                </c:pt>
                <c:pt idx="436">
                  <c:v>1.1497584E-3</c:v>
                </c:pt>
                <c:pt idx="437">
                  <c:v>1.1519928E-3</c:v>
                </c:pt>
                <c:pt idx="438">
                  <c:v>1.1551848000000001E-3</c:v>
                </c:pt>
                <c:pt idx="439">
                  <c:v>1.1580576000000001E-3</c:v>
                </c:pt>
                <c:pt idx="440">
                  <c:v>1.1599728000000005E-3</c:v>
                </c:pt>
                <c:pt idx="441">
                  <c:v>1.1628455999999998E-3</c:v>
                </c:pt>
                <c:pt idx="442">
                  <c:v>1.1660376E-3</c:v>
                </c:pt>
                <c:pt idx="443">
                  <c:v>1.1685912000000001E-3</c:v>
                </c:pt>
                <c:pt idx="444">
                  <c:v>1.1708256000000001E-3</c:v>
                </c:pt>
                <c:pt idx="445">
                  <c:v>1.1740176000000003E-3</c:v>
                </c:pt>
                <c:pt idx="446">
                  <c:v>1.1772096000000002E-3</c:v>
                </c:pt>
                <c:pt idx="447">
                  <c:v>1.1791248E-3</c:v>
                </c:pt>
                <c:pt idx="448">
                  <c:v>1.1813592000000002E-3</c:v>
                </c:pt>
                <c:pt idx="449">
                  <c:v>1.1845511999999999E-3</c:v>
                </c:pt>
                <c:pt idx="450">
                  <c:v>1.1871048000000001E-3</c:v>
                </c:pt>
                <c:pt idx="451">
                  <c:v>1.1893392000000003E-3</c:v>
                </c:pt>
                <c:pt idx="452">
                  <c:v>1.1922120000000002E-3</c:v>
                </c:pt>
                <c:pt idx="453">
                  <c:v>1.1954040000000002E-3</c:v>
                </c:pt>
                <c:pt idx="454">
                  <c:v>1.1976383999999999E-3</c:v>
                </c:pt>
                <c:pt idx="455">
                  <c:v>1.1998727999999999E-3</c:v>
                </c:pt>
                <c:pt idx="456">
                  <c:v>1.2030648000000001E-3</c:v>
                </c:pt>
                <c:pt idx="457">
                  <c:v>1.2059376E-3</c:v>
                </c:pt>
                <c:pt idx="458">
                  <c:v>1.2081720000000002E-3</c:v>
                </c:pt>
                <c:pt idx="459">
                  <c:v>1.2110447999999999E-3</c:v>
                </c:pt>
                <c:pt idx="460">
                  <c:v>1.2142368000000001E-3</c:v>
                </c:pt>
                <c:pt idx="461">
                  <c:v>1.2164712000000001E-3</c:v>
                </c:pt>
                <c:pt idx="462">
                  <c:v>1.2187056E-3</c:v>
                </c:pt>
                <c:pt idx="463">
                  <c:v>1.2212592000000002E-3</c:v>
                </c:pt>
                <c:pt idx="464">
                  <c:v>1.2244512000000004E-3</c:v>
                </c:pt>
                <c:pt idx="465">
                  <c:v>1.2266855999999999E-3</c:v>
                </c:pt>
                <c:pt idx="466">
                  <c:v>1.2292392000000001E-3</c:v>
                </c:pt>
                <c:pt idx="467">
                  <c:v>1.2327504E-3</c:v>
                </c:pt>
                <c:pt idx="468">
                  <c:v>1.2353040000000002E-3</c:v>
                </c:pt>
                <c:pt idx="469">
                  <c:v>1.2372192000000004E-3</c:v>
                </c:pt>
                <c:pt idx="470">
                  <c:v>1.2400919999999997E-3</c:v>
                </c:pt>
                <c:pt idx="471">
                  <c:v>1.2429648000000001E-3</c:v>
                </c:pt>
                <c:pt idx="472">
                  <c:v>1.2455183999999998E-3</c:v>
                </c:pt>
                <c:pt idx="473">
                  <c:v>1.2480720000000002E-3</c:v>
                </c:pt>
                <c:pt idx="474">
                  <c:v>1.2512640000000002E-3</c:v>
                </c:pt>
                <c:pt idx="475">
                  <c:v>1.2538176000000002E-3</c:v>
                </c:pt>
                <c:pt idx="476">
                  <c:v>1.2560519999999999E-3</c:v>
                </c:pt>
                <c:pt idx="477">
                  <c:v>1.2586056000000001E-3</c:v>
                </c:pt>
                <c:pt idx="478">
                  <c:v>1.2617976E-3</c:v>
                </c:pt>
                <c:pt idx="479">
                  <c:v>1.2640320000000002E-3</c:v>
                </c:pt>
                <c:pt idx="480">
                  <c:v>1.2665856000000002E-3</c:v>
                </c:pt>
                <c:pt idx="481">
                  <c:v>1.2694584000000004E-3</c:v>
                </c:pt>
                <c:pt idx="482">
                  <c:v>1.2723311999999999E-3</c:v>
                </c:pt>
                <c:pt idx="483">
                  <c:v>1.2745656000000001E-3</c:v>
                </c:pt>
                <c:pt idx="484">
                  <c:v>1.2768000000000002E-3</c:v>
                </c:pt>
                <c:pt idx="485">
                  <c:v>1.2803112E-3</c:v>
                </c:pt>
                <c:pt idx="486">
                  <c:v>1.2831839999999999E-3</c:v>
                </c:pt>
                <c:pt idx="487">
                  <c:v>1.2850991999999999E-3</c:v>
                </c:pt>
                <c:pt idx="488">
                  <c:v>1.2882911999999999E-3</c:v>
                </c:pt>
                <c:pt idx="489">
                  <c:v>1.2911639999999998E-3</c:v>
                </c:pt>
                <c:pt idx="490">
                  <c:v>1.2933984E-3</c:v>
                </c:pt>
                <c:pt idx="491">
                  <c:v>1.2956328000000002E-3</c:v>
                </c:pt>
                <c:pt idx="492">
                  <c:v>1.2988248000000001E-3</c:v>
                </c:pt>
                <c:pt idx="493">
                  <c:v>1.3016976000000003E-3</c:v>
                </c:pt>
                <c:pt idx="494">
                  <c:v>1.3036128000000001E-3</c:v>
                </c:pt>
                <c:pt idx="495">
                  <c:v>1.3068048E-3</c:v>
                </c:pt>
                <c:pt idx="496">
                  <c:v>1.3099968E-3</c:v>
                </c:pt>
                <c:pt idx="497">
                  <c:v>1.3119120000000001E-3</c:v>
                </c:pt>
                <c:pt idx="498">
                  <c:v>1.3141463999999999E-3</c:v>
                </c:pt>
                <c:pt idx="499">
                  <c:v>1.3173383999999998E-3</c:v>
                </c:pt>
                <c:pt idx="500">
                  <c:v>1.3205304E-3</c:v>
                </c:pt>
                <c:pt idx="501">
                  <c:v>1.3224456000000002E-3</c:v>
                </c:pt>
                <c:pt idx="502">
                  <c:v>1.3256376000000002E-3</c:v>
                </c:pt>
                <c:pt idx="503">
                  <c:v>1.3285104000000003E-3</c:v>
                </c:pt>
                <c:pt idx="504">
                  <c:v>1.3307448000000003E-3</c:v>
                </c:pt>
                <c:pt idx="505">
                  <c:v>1.3329792E-3</c:v>
                </c:pt>
                <c:pt idx="506">
                  <c:v>1.3358520000000002E-3</c:v>
                </c:pt>
                <c:pt idx="507">
                  <c:v>1.339044E-3</c:v>
                </c:pt>
                <c:pt idx="508">
                  <c:v>1.3409591999999999E-3</c:v>
                </c:pt>
                <c:pt idx="509">
                  <c:v>1.3438320000000003E-3</c:v>
                </c:pt>
                <c:pt idx="510">
                  <c:v>1.3473432000000003E-3</c:v>
                </c:pt>
                <c:pt idx="511">
                  <c:v>1.3495775999999998E-3</c:v>
                </c:pt>
                <c:pt idx="512">
                  <c:v>1.3514928000000002E-3</c:v>
                </c:pt>
                <c:pt idx="513">
                  <c:v>1.3543655999999999E-3</c:v>
                </c:pt>
                <c:pt idx="514">
                  <c:v>1.3575576000000001E-3</c:v>
                </c:pt>
                <c:pt idx="515">
                  <c:v>1.3597920000000001E-3</c:v>
                </c:pt>
                <c:pt idx="516">
                  <c:v>1.3623455999999998E-3</c:v>
                </c:pt>
                <c:pt idx="517">
                  <c:v>1.3655375999999998E-3</c:v>
                </c:pt>
                <c:pt idx="518">
                  <c:v>1.3680912000000002E-3</c:v>
                </c:pt>
                <c:pt idx="519">
                  <c:v>1.3703256000000001E-3</c:v>
                </c:pt>
                <c:pt idx="520">
                  <c:v>1.3731984000000001E-3</c:v>
                </c:pt>
                <c:pt idx="521">
                  <c:v>1.3763904000000003E-3</c:v>
                </c:pt>
                <c:pt idx="522">
                  <c:v>1.3786247999999998E-3</c:v>
                </c:pt>
                <c:pt idx="523">
                  <c:v>1.3808592000000002E-3</c:v>
                </c:pt>
                <c:pt idx="524">
                  <c:v>1.3843704000000001E-3</c:v>
                </c:pt>
                <c:pt idx="525">
                  <c:v>1.3866047999999999E-3</c:v>
                </c:pt>
                <c:pt idx="526">
                  <c:v>1.3888392000000001E-3</c:v>
                </c:pt>
                <c:pt idx="527">
                  <c:v>1.3913927999999998E-3</c:v>
                </c:pt>
                <c:pt idx="528">
                  <c:v>1.3945847999999998E-3</c:v>
                </c:pt>
                <c:pt idx="529">
                  <c:v>1.3974575999999999E-3</c:v>
                </c:pt>
                <c:pt idx="530">
                  <c:v>1.3996920000000001E-3</c:v>
                </c:pt>
                <c:pt idx="531">
                  <c:v>1.4028840000000001E-3</c:v>
                </c:pt>
                <c:pt idx="532">
                  <c:v>1.4054376E-3</c:v>
                </c:pt>
                <c:pt idx="533">
                  <c:v>1.4076720000000004E-3</c:v>
                </c:pt>
                <c:pt idx="534">
                  <c:v>1.4102256E-3</c:v>
                </c:pt>
                <c:pt idx="535">
                  <c:v>1.4134175999999999E-3</c:v>
                </c:pt>
                <c:pt idx="536">
                  <c:v>1.4156520000000001E-3</c:v>
                </c:pt>
                <c:pt idx="537">
                  <c:v>1.4178864000000003E-3</c:v>
                </c:pt>
                <c:pt idx="538">
                  <c:v>1.4213976000000002E-3</c:v>
                </c:pt>
                <c:pt idx="539">
                  <c:v>1.4242704000000002E-3</c:v>
                </c:pt>
                <c:pt idx="540">
                  <c:v>1.4261855999999997E-3</c:v>
                </c:pt>
                <c:pt idx="541">
                  <c:v>1.4284200000000001E-3</c:v>
                </c:pt>
                <c:pt idx="542">
                  <c:v>1.4319312000000003E-3</c:v>
                </c:pt>
                <c:pt idx="543">
                  <c:v>1.434804E-3</c:v>
                </c:pt>
                <c:pt idx="544">
                  <c:v>1.4370384000000002E-3</c:v>
                </c:pt>
                <c:pt idx="545">
                  <c:v>1.4399112000000002E-3</c:v>
                </c:pt>
                <c:pt idx="546">
                  <c:v>1.4427839999999999E-3</c:v>
                </c:pt>
                <c:pt idx="547">
                  <c:v>1.4450184000000001E-3</c:v>
                </c:pt>
                <c:pt idx="548">
                  <c:v>1.4475720000000001E-3</c:v>
                </c:pt>
                <c:pt idx="549">
                  <c:v>1.4504448E-3</c:v>
                </c:pt>
                <c:pt idx="550">
                  <c:v>1.4533176000000002E-3</c:v>
                </c:pt>
                <c:pt idx="551">
                  <c:v>1.4552327999999999E-3</c:v>
                </c:pt>
                <c:pt idx="552">
                  <c:v>1.4584247999999999E-3</c:v>
                </c:pt>
                <c:pt idx="553">
                  <c:v>1.4616168000000001E-3</c:v>
                </c:pt>
                <c:pt idx="554">
                  <c:v>1.4635320000000002E-3</c:v>
                </c:pt>
                <c:pt idx="555">
                  <c:v>1.4657664000000002E-3</c:v>
                </c:pt>
                <c:pt idx="556">
                  <c:v>1.4689584000000004E-3</c:v>
                </c:pt>
                <c:pt idx="557">
                  <c:v>1.4721504000000003E-3</c:v>
                </c:pt>
                <c:pt idx="558">
                  <c:v>1.4740655999999999E-3</c:v>
                </c:pt>
                <c:pt idx="559">
                  <c:v>1.4769384000000003E-3</c:v>
                </c:pt>
                <c:pt idx="560">
                  <c:v>1.4798112000000002E-3</c:v>
                </c:pt>
                <c:pt idx="561">
                  <c:v>1.4823648000000004E-3</c:v>
                </c:pt>
                <c:pt idx="562">
                  <c:v>1.4845991999999999E-3</c:v>
                </c:pt>
                <c:pt idx="563">
                  <c:v>1.4874720000000001E-3</c:v>
                </c:pt>
                <c:pt idx="564">
                  <c:v>1.4906640000000001E-3</c:v>
                </c:pt>
                <c:pt idx="565">
                  <c:v>1.4925792E-3</c:v>
                </c:pt>
                <c:pt idx="566">
                  <c:v>1.495452E-3</c:v>
                </c:pt>
                <c:pt idx="567">
                  <c:v>1.4989632000000001E-3</c:v>
                </c:pt>
                <c:pt idx="568">
                  <c:v>1.5011976000000003E-3</c:v>
                </c:pt>
                <c:pt idx="569">
                  <c:v>1.5031128000000001E-3</c:v>
                </c:pt>
                <c:pt idx="570">
                  <c:v>1.5059856E-3</c:v>
                </c:pt>
                <c:pt idx="571">
                  <c:v>1.5094968E-3</c:v>
                </c:pt>
                <c:pt idx="572">
                  <c:v>1.5117312000000002E-3</c:v>
                </c:pt>
              </c:numCache>
            </c:numRef>
          </c:xVal>
          <c:yVal>
            <c:numRef>
              <c:f>'plaster 8.1_43'!$G$9:$G$620</c:f>
              <c:numCache>
                <c:formatCode>General</c:formatCode>
                <c:ptCount val="6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1.3249759737690096E-2</c:v>
                </c:pt>
                <c:pt idx="7">
                  <c:v>1.3249759737690096E-2</c:v>
                </c:pt>
                <c:pt idx="8">
                  <c:v>3.9749279213070289E-2</c:v>
                </c:pt>
                <c:pt idx="9">
                  <c:v>2.6499519475380193E-2</c:v>
                </c:pt>
                <c:pt idx="10">
                  <c:v>1.3249759737690096E-2</c:v>
                </c:pt>
                <c:pt idx="11">
                  <c:v>6.6248798688450447E-2</c:v>
                </c:pt>
                <c:pt idx="12">
                  <c:v>9.274831816383064E-2</c:v>
                </c:pt>
                <c:pt idx="13">
                  <c:v>6.6248798688450447E-2</c:v>
                </c:pt>
                <c:pt idx="14">
                  <c:v>9.274831816383064E-2</c:v>
                </c:pt>
                <c:pt idx="15">
                  <c:v>6.6248798688450447E-2</c:v>
                </c:pt>
                <c:pt idx="16">
                  <c:v>7.949855842614055E-2</c:v>
                </c:pt>
                <c:pt idx="17">
                  <c:v>9.274831816383064E-2</c:v>
                </c:pt>
                <c:pt idx="18">
                  <c:v>9.274831816383064E-2</c:v>
                </c:pt>
                <c:pt idx="19">
                  <c:v>9.274831816383064E-2</c:v>
                </c:pt>
                <c:pt idx="20">
                  <c:v>0.13249759737690095</c:v>
                </c:pt>
                <c:pt idx="21">
                  <c:v>9.274831816383064E-2</c:v>
                </c:pt>
                <c:pt idx="22">
                  <c:v>0.1192478376392108</c:v>
                </c:pt>
                <c:pt idx="23">
                  <c:v>0.1192478376392108</c:v>
                </c:pt>
                <c:pt idx="24">
                  <c:v>0.1192478376392108</c:v>
                </c:pt>
                <c:pt idx="25">
                  <c:v>0.10599807790152073</c:v>
                </c:pt>
                <c:pt idx="26">
                  <c:v>0.13249759737690095</c:v>
                </c:pt>
                <c:pt idx="27">
                  <c:v>0.15899711685228107</c:v>
                </c:pt>
                <c:pt idx="28">
                  <c:v>0.15899711685228107</c:v>
                </c:pt>
                <c:pt idx="29">
                  <c:v>0.13249759737690095</c:v>
                </c:pt>
                <c:pt idx="30">
                  <c:v>0.15899711685228107</c:v>
                </c:pt>
                <c:pt idx="31">
                  <c:v>0.18549663632766125</c:v>
                </c:pt>
                <c:pt idx="32">
                  <c:v>0.145747357114591</c:v>
                </c:pt>
                <c:pt idx="33">
                  <c:v>0.18549663632766125</c:v>
                </c:pt>
                <c:pt idx="34">
                  <c:v>0.18549663632766125</c:v>
                </c:pt>
                <c:pt idx="35">
                  <c:v>0.21199615580304146</c:v>
                </c:pt>
                <c:pt idx="36">
                  <c:v>0.22524591554073148</c:v>
                </c:pt>
                <c:pt idx="37">
                  <c:v>0.21199615580304146</c:v>
                </c:pt>
                <c:pt idx="38">
                  <c:v>0.19874639606535138</c:v>
                </c:pt>
                <c:pt idx="39">
                  <c:v>0.19874639606535138</c:v>
                </c:pt>
                <c:pt idx="40">
                  <c:v>0.22524591554073148</c:v>
                </c:pt>
                <c:pt idx="41">
                  <c:v>0.22524591554073148</c:v>
                </c:pt>
                <c:pt idx="42">
                  <c:v>0.26499519475380179</c:v>
                </c:pt>
                <c:pt idx="43">
                  <c:v>0.23849567527842161</c:v>
                </c:pt>
                <c:pt idx="44">
                  <c:v>0.27824495449149195</c:v>
                </c:pt>
                <c:pt idx="45">
                  <c:v>0.27824495449149195</c:v>
                </c:pt>
                <c:pt idx="46">
                  <c:v>0.29149471422918194</c:v>
                </c:pt>
                <c:pt idx="47">
                  <c:v>0.30474447396687204</c:v>
                </c:pt>
                <c:pt idx="48">
                  <c:v>0.3179942337045622</c:v>
                </c:pt>
                <c:pt idx="49">
                  <c:v>0.29149471422918194</c:v>
                </c:pt>
                <c:pt idx="50">
                  <c:v>0.29149471422918194</c:v>
                </c:pt>
                <c:pt idx="51">
                  <c:v>0.29149471422918194</c:v>
                </c:pt>
                <c:pt idx="52">
                  <c:v>0.30474447396687204</c:v>
                </c:pt>
                <c:pt idx="53">
                  <c:v>0.30474447396687204</c:v>
                </c:pt>
                <c:pt idx="54">
                  <c:v>0.3312439934422523</c:v>
                </c:pt>
                <c:pt idx="55">
                  <c:v>0.3444937531799423</c:v>
                </c:pt>
                <c:pt idx="56">
                  <c:v>0.3577435129176324</c:v>
                </c:pt>
                <c:pt idx="57">
                  <c:v>0.3444937531799423</c:v>
                </c:pt>
                <c:pt idx="58">
                  <c:v>0.3444937531799423</c:v>
                </c:pt>
                <c:pt idx="59">
                  <c:v>0.38424303239301277</c:v>
                </c:pt>
                <c:pt idx="60">
                  <c:v>0.37099327265532256</c:v>
                </c:pt>
                <c:pt idx="61">
                  <c:v>0.37099327265532256</c:v>
                </c:pt>
                <c:pt idx="62">
                  <c:v>0.38424303239301277</c:v>
                </c:pt>
                <c:pt idx="63">
                  <c:v>0.3577435129176324</c:v>
                </c:pt>
                <c:pt idx="64">
                  <c:v>0.38424303239301277</c:v>
                </c:pt>
                <c:pt idx="65">
                  <c:v>0.37099327265532256</c:v>
                </c:pt>
                <c:pt idx="66">
                  <c:v>0.37099327265532256</c:v>
                </c:pt>
                <c:pt idx="67">
                  <c:v>0.38424303239301277</c:v>
                </c:pt>
                <c:pt idx="68">
                  <c:v>0.38424303239301277</c:v>
                </c:pt>
                <c:pt idx="69">
                  <c:v>0.39749279213070277</c:v>
                </c:pt>
                <c:pt idx="70">
                  <c:v>0.43724207134377291</c:v>
                </c:pt>
                <c:pt idx="71">
                  <c:v>0.41074255186839276</c:v>
                </c:pt>
                <c:pt idx="72">
                  <c:v>0.43724207134377291</c:v>
                </c:pt>
                <c:pt idx="73">
                  <c:v>0.42399231160608292</c:v>
                </c:pt>
                <c:pt idx="74">
                  <c:v>0.46374159081915323</c:v>
                </c:pt>
                <c:pt idx="75">
                  <c:v>0.45049183108146307</c:v>
                </c:pt>
                <c:pt idx="76">
                  <c:v>0.45049183108146307</c:v>
                </c:pt>
                <c:pt idx="77">
                  <c:v>0.49024111029453332</c:v>
                </c:pt>
                <c:pt idx="78">
                  <c:v>0.45049183108146307</c:v>
                </c:pt>
                <c:pt idx="79">
                  <c:v>0.47699135055684322</c:v>
                </c:pt>
                <c:pt idx="80">
                  <c:v>0.49024111029453332</c:v>
                </c:pt>
                <c:pt idx="81">
                  <c:v>0.49024111029453332</c:v>
                </c:pt>
                <c:pt idx="82">
                  <c:v>0.51674062976991364</c:v>
                </c:pt>
                <c:pt idx="83">
                  <c:v>0.49024111029453332</c:v>
                </c:pt>
                <c:pt idx="84">
                  <c:v>0.51674062976991364</c:v>
                </c:pt>
                <c:pt idx="85">
                  <c:v>0.51674062976991364</c:v>
                </c:pt>
                <c:pt idx="86">
                  <c:v>0.55648990898298389</c:v>
                </c:pt>
                <c:pt idx="87">
                  <c:v>0.52999038950760358</c:v>
                </c:pt>
                <c:pt idx="88">
                  <c:v>0.54324014924529374</c:v>
                </c:pt>
                <c:pt idx="89">
                  <c:v>0.58298942845836399</c:v>
                </c:pt>
                <c:pt idx="90">
                  <c:v>0.58298942845836399</c:v>
                </c:pt>
                <c:pt idx="91">
                  <c:v>0.59623918819605404</c:v>
                </c:pt>
                <c:pt idx="92">
                  <c:v>0.58298942845836399</c:v>
                </c:pt>
                <c:pt idx="93">
                  <c:v>0.58298942845836399</c:v>
                </c:pt>
                <c:pt idx="94">
                  <c:v>0.60948894793374409</c:v>
                </c:pt>
                <c:pt idx="95">
                  <c:v>0.62273870767143436</c:v>
                </c:pt>
                <c:pt idx="96">
                  <c:v>0.60948894793374409</c:v>
                </c:pt>
                <c:pt idx="97">
                  <c:v>0.62273870767143436</c:v>
                </c:pt>
                <c:pt idx="98">
                  <c:v>0.60948894793374409</c:v>
                </c:pt>
                <c:pt idx="99">
                  <c:v>0.59623918819605404</c:v>
                </c:pt>
                <c:pt idx="100">
                  <c:v>0.60948894793374409</c:v>
                </c:pt>
                <c:pt idx="101">
                  <c:v>0.62273870767143436</c:v>
                </c:pt>
                <c:pt idx="102">
                  <c:v>0.60948894793374409</c:v>
                </c:pt>
                <c:pt idx="103">
                  <c:v>0.6624879868845045</c:v>
                </c:pt>
                <c:pt idx="104">
                  <c:v>0.62273870767143436</c:v>
                </c:pt>
                <c:pt idx="105">
                  <c:v>0.64923822714681445</c:v>
                </c:pt>
                <c:pt idx="106">
                  <c:v>0.6624879868845045</c:v>
                </c:pt>
                <c:pt idx="107">
                  <c:v>0.64923822714681445</c:v>
                </c:pt>
                <c:pt idx="108">
                  <c:v>0.67573774662219455</c:v>
                </c:pt>
                <c:pt idx="109">
                  <c:v>0.6359884674091244</c:v>
                </c:pt>
                <c:pt idx="110">
                  <c:v>0.68898750635988482</c:v>
                </c:pt>
                <c:pt idx="111">
                  <c:v>0.68898750635988482</c:v>
                </c:pt>
                <c:pt idx="112">
                  <c:v>0.70223726609757475</c:v>
                </c:pt>
                <c:pt idx="113">
                  <c:v>0.7154870258352648</c:v>
                </c:pt>
                <c:pt idx="114">
                  <c:v>0.68898750635988482</c:v>
                </c:pt>
                <c:pt idx="115">
                  <c:v>0.72873678557295507</c:v>
                </c:pt>
                <c:pt idx="116">
                  <c:v>0.7154870258352648</c:v>
                </c:pt>
                <c:pt idx="117">
                  <c:v>0.70223726609757475</c:v>
                </c:pt>
                <c:pt idx="118">
                  <c:v>0.7154870258352648</c:v>
                </c:pt>
                <c:pt idx="119">
                  <c:v>0.74198654531064501</c:v>
                </c:pt>
                <c:pt idx="120">
                  <c:v>0.72873678557295507</c:v>
                </c:pt>
                <c:pt idx="121">
                  <c:v>0.72873678557295507</c:v>
                </c:pt>
                <c:pt idx="122">
                  <c:v>0.74198654531064501</c:v>
                </c:pt>
                <c:pt idx="123">
                  <c:v>0.75523630504833517</c:v>
                </c:pt>
                <c:pt idx="124">
                  <c:v>0.76848606478602532</c:v>
                </c:pt>
                <c:pt idx="125">
                  <c:v>0.75523630504833517</c:v>
                </c:pt>
                <c:pt idx="126">
                  <c:v>0.79498558426140553</c:v>
                </c:pt>
                <c:pt idx="127">
                  <c:v>0.78173582452371526</c:v>
                </c:pt>
                <c:pt idx="128">
                  <c:v>0.80823534399909547</c:v>
                </c:pt>
                <c:pt idx="129">
                  <c:v>0.80823534399909547</c:v>
                </c:pt>
                <c:pt idx="130">
                  <c:v>0.80823534399909547</c:v>
                </c:pt>
                <c:pt idx="131">
                  <c:v>0.82148510373678552</c:v>
                </c:pt>
                <c:pt idx="132">
                  <c:v>0.82148510373678552</c:v>
                </c:pt>
                <c:pt idx="133">
                  <c:v>0.82148510373678552</c:v>
                </c:pt>
                <c:pt idx="134">
                  <c:v>0.82148510373678552</c:v>
                </c:pt>
                <c:pt idx="135">
                  <c:v>0.83473486347447579</c:v>
                </c:pt>
                <c:pt idx="136">
                  <c:v>0.83473486347447579</c:v>
                </c:pt>
                <c:pt idx="137">
                  <c:v>0.86123438294985599</c:v>
                </c:pt>
                <c:pt idx="138">
                  <c:v>0.83473486347447579</c:v>
                </c:pt>
                <c:pt idx="139">
                  <c:v>0.84798462321216583</c:v>
                </c:pt>
                <c:pt idx="140">
                  <c:v>0.90098366216292614</c:v>
                </c:pt>
                <c:pt idx="141">
                  <c:v>0.88773390242523609</c:v>
                </c:pt>
                <c:pt idx="142">
                  <c:v>0.88773390242523609</c:v>
                </c:pt>
                <c:pt idx="143">
                  <c:v>0.92748318163830645</c:v>
                </c:pt>
                <c:pt idx="144">
                  <c:v>0.90098366216292614</c:v>
                </c:pt>
                <c:pt idx="145">
                  <c:v>0.92748318163830645</c:v>
                </c:pt>
                <c:pt idx="146">
                  <c:v>0.91423342190061618</c:v>
                </c:pt>
                <c:pt idx="147">
                  <c:v>0.92748318163830645</c:v>
                </c:pt>
                <c:pt idx="148">
                  <c:v>0.94073294137599639</c:v>
                </c:pt>
                <c:pt idx="149">
                  <c:v>0.92748318163830645</c:v>
                </c:pt>
                <c:pt idx="150">
                  <c:v>0.96723246085137671</c:v>
                </c:pt>
                <c:pt idx="151">
                  <c:v>0.96723246085137671</c:v>
                </c:pt>
                <c:pt idx="152">
                  <c:v>0.98048222058906664</c:v>
                </c:pt>
                <c:pt idx="153">
                  <c:v>0.95398270111368644</c:v>
                </c:pt>
                <c:pt idx="154">
                  <c:v>0.99373198032675669</c:v>
                </c:pt>
                <c:pt idx="155">
                  <c:v>0.96723246085137671</c:v>
                </c:pt>
                <c:pt idx="156">
                  <c:v>0.98048222058906664</c:v>
                </c:pt>
                <c:pt idx="157">
                  <c:v>1.006981740064447</c:v>
                </c:pt>
                <c:pt idx="158">
                  <c:v>0.98048222058906664</c:v>
                </c:pt>
                <c:pt idx="159">
                  <c:v>1.0202314998021369</c:v>
                </c:pt>
                <c:pt idx="160">
                  <c:v>1.0202314998021369</c:v>
                </c:pt>
                <c:pt idx="161">
                  <c:v>1.0202314998021369</c:v>
                </c:pt>
                <c:pt idx="162">
                  <c:v>1.0202314998021369</c:v>
                </c:pt>
                <c:pt idx="163">
                  <c:v>1.046731019277517</c:v>
                </c:pt>
                <c:pt idx="164">
                  <c:v>1.046731019277517</c:v>
                </c:pt>
                <c:pt idx="165">
                  <c:v>1.0599807790152072</c:v>
                </c:pt>
                <c:pt idx="166">
                  <c:v>1.046731019277517</c:v>
                </c:pt>
                <c:pt idx="167">
                  <c:v>1.0864802984905875</c:v>
                </c:pt>
                <c:pt idx="168">
                  <c:v>1.0732305387528971</c:v>
                </c:pt>
                <c:pt idx="169">
                  <c:v>1.1129798179659676</c:v>
                </c:pt>
                <c:pt idx="170">
                  <c:v>1.1262295777036579</c:v>
                </c:pt>
                <c:pt idx="171">
                  <c:v>1.1262295777036579</c:v>
                </c:pt>
                <c:pt idx="172">
                  <c:v>1.1394793374413477</c:v>
                </c:pt>
                <c:pt idx="173">
                  <c:v>1.1394793374413477</c:v>
                </c:pt>
                <c:pt idx="174">
                  <c:v>1.1262295777036579</c:v>
                </c:pt>
                <c:pt idx="175">
                  <c:v>1.152729097179038</c:v>
                </c:pt>
                <c:pt idx="176">
                  <c:v>1.1262295777036579</c:v>
                </c:pt>
                <c:pt idx="177">
                  <c:v>1.152729097179038</c:v>
                </c:pt>
                <c:pt idx="178">
                  <c:v>1.165978856916728</c:v>
                </c:pt>
                <c:pt idx="179">
                  <c:v>1.1924783763921081</c:v>
                </c:pt>
                <c:pt idx="180">
                  <c:v>1.1924783763921081</c:v>
                </c:pt>
                <c:pt idx="181">
                  <c:v>1.2189778958674882</c:v>
                </c:pt>
                <c:pt idx="182">
                  <c:v>1.1792286166544179</c:v>
                </c:pt>
                <c:pt idx="183">
                  <c:v>1.1924783763921081</c:v>
                </c:pt>
                <c:pt idx="184">
                  <c:v>1.2189778958674882</c:v>
                </c:pt>
                <c:pt idx="185">
                  <c:v>1.2322276556051783</c:v>
                </c:pt>
                <c:pt idx="186">
                  <c:v>1.2454774153428687</c:v>
                </c:pt>
                <c:pt idx="187">
                  <c:v>1.2454774153428687</c:v>
                </c:pt>
                <c:pt idx="188">
                  <c:v>1.2189778958674882</c:v>
                </c:pt>
                <c:pt idx="189">
                  <c:v>1.2454774153428687</c:v>
                </c:pt>
                <c:pt idx="190">
                  <c:v>1.2719769348182488</c:v>
                </c:pt>
                <c:pt idx="191">
                  <c:v>1.2587271750805584</c:v>
                </c:pt>
                <c:pt idx="192">
                  <c:v>1.2852266945559387</c:v>
                </c:pt>
                <c:pt idx="193">
                  <c:v>1.2719769348182488</c:v>
                </c:pt>
                <c:pt idx="194">
                  <c:v>1.2719769348182488</c:v>
                </c:pt>
                <c:pt idx="195">
                  <c:v>1.2852266945559387</c:v>
                </c:pt>
                <c:pt idx="196">
                  <c:v>1.3117262140313191</c:v>
                </c:pt>
                <c:pt idx="197">
                  <c:v>1.2852266945559387</c:v>
                </c:pt>
                <c:pt idx="198">
                  <c:v>1.324975973769009</c:v>
                </c:pt>
                <c:pt idx="199">
                  <c:v>1.3647252529820793</c:v>
                </c:pt>
                <c:pt idx="200">
                  <c:v>1.324975973769009</c:v>
                </c:pt>
                <c:pt idx="201">
                  <c:v>1.3382257335066994</c:v>
                </c:pt>
                <c:pt idx="202">
                  <c:v>1.324975973769009</c:v>
                </c:pt>
                <c:pt idx="203">
                  <c:v>1.3647252529820793</c:v>
                </c:pt>
                <c:pt idx="204">
                  <c:v>1.3382257335066994</c:v>
                </c:pt>
                <c:pt idx="205">
                  <c:v>1.3912247724574593</c:v>
                </c:pt>
                <c:pt idx="206">
                  <c:v>1.3779750127197692</c:v>
                </c:pt>
                <c:pt idx="207">
                  <c:v>1.3912247724574593</c:v>
                </c:pt>
                <c:pt idx="208">
                  <c:v>1.3779750127197692</c:v>
                </c:pt>
                <c:pt idx="209">
                  <c:v>1.3779750127197692</c:v>
                </c:pt>
                <c:pt idx="210">
                  <c:v>1.3514754932443891</c:v>
                </c:pt>
                <c:pt idx="211">
                  <c:v>1.4044745321951495</c:v>
                </c:pt>
                <c:pt idx="212">
                  <c:v>1.4177242919328399</c:v>
                </c:pt>
                <c:pt idx="213">
                  <c:v>1.4177242919328399</c:v>
                </c:pt>
                <c:pt idx="214">
                  <c:v>1.3912247724574593</c:v>
                </c:pt>
                <c:pt idx="215">
                  <c:v>1.4044745321951495</c:v>
                </c:pt>
                <c:pt idx="216">
                  <c:v>1.4309740516705296</c:v>
                </c:pt>
                <c:pt idx="217">
                  <c:v>1.4442238114082198</c:v>
                </c:pt>
                <c:pt idx="218">
                  <c:v>1.4574735711459101</c:v>
                </c:pt>
                <c:pt idx="219">
                  <c:v>1.4707233308836001</c:v>
                </c:pt>
                <c:pt idx="220">
                  <c:v>1.4574735711459101</c:v>
                </c:pt>
                <c:pt idx="221">
                  <c:v>1.4574735711459101</c:v>
                </c:pt>
                <c:pt idx="222">
                  <c:v>1.4707233308836001</c:v>
                </c:pt>
                <c:pt idx="223">
                  <c:v>1.48397309062129</c:v>
                </c:pt>
                <c:pt idx="224">
                  <c:v>1.4972228503589802</c:v>
                </c:pt>
                <c:pt idx="225">
                  <c:v>1.48397309062129</c:v>
                </c:pt>
                <c:pt idx="226">
                  <c:v>1.5104726100966703</c:v>
                </c:pt>
                <c:pt idx="227">
                  <c:v>1.5237223698343603</c:v>
                </c:pt>
                <c:pt idx="228">
                  <c:v>1.4972228503589802</c:v>
                </c:pt>
                <c:pt idx="229">
                  <c:v>1.4972228503589802</c:v>
                </c:pt>
                <c:pt idx="230">
                  <c:v>1.5369721295720506</c:v>
                </c:pt>
                <c:pt idx="231">
                  <c:v>1.5502218893097406</c:v>
                </c:pt>
                <c:pt idx="232">
                  <c:v>1.5634716490474305</c:v>
                </c:pt>
                <c:pt idx="233">
                  <c:v>1.5502218893097406</c:v>
                </c:pt>
                <c:pt idx="234">
                  <c:v>1.5369721295720506</c:v>
                </c:pt>
                <c:pt idx="235">
                  <c:v>1.5634716490474305</c:v>
                </c:pt>
                <c:pt idx="236">
                  <c:v>1.5634716490474305</c:v>
                </c:pt>
                <c:pt idx="237">
                  <c:v>1.5634716490474305</c:v>
                </c:pt>
                <c:pt idx="238">
                  <c:v>1.6032209282605008</c:v>
                </c:pt>
                <c:pt idx="239">
                  <c:v>1.6032209282605008</c:v>
                </c:pt>
                <c:pt idx="240">
                  <c:v>1.5899711685228111</c:v>
                </c:pt>
                <c:pt idx="241">
                  <c:v>1.6164706879981909</c:v>
                </c:pt>
                <c:pt idx="242">
                  <c:v>1.5899711685228111</c:v>
                </c:pt>
                <c:pt idx="243">
                  <c:v>1.6032209282605008</c:v>
                </c:pt>
                <c:pt idx="244">
                  <c:v>1.642970207473571</c:v>
                </c:pt>
                <c:pt idx="245">
                  <c:v>1.642970207473571</c:v>
                </c:pt>
                <c:pt idx="246">
                  <c:v>1.642970207473571</c:v>
                </c:pt>
                <c:pt idx="247">
                  <c:v>1.642970207473571</c:v>
                </c:pt>
                <c:pt idx="248">
                  <c:v>1.6562199672112614</c:v>
                </c:pt>
                <c:pt idx="249">
                  <c:v>1.6694697269489516</c:v>
                </c:pt>
                <c:pt idx="250">
                  <c:v>1.6562199672112614</c:v>
                </c:pt>
                <c:pt idx="251">
                  <c:v>1.6827194866866413</c:v>
                </c:pt>
                <c:pt idx="252">
                  <c:v>1.6827194866866413</c:v>
                </c:pt>
                <c:pt idx="253">
                  <c:v>1.7092190061620214</c:v>
                </c:pt>
                <c:pt idx="254">
                  <c:v>1.6827194866866413</c:v>
                </c:pt>
                <c:pt idx="255">
                  <c:v>1.6827194866866413</c:v>
                </c:pt>
                <c:pt idx="256">
                  <c:v>1.6959692464243317</c:v>
                </c:pt>
                <c:pt idx="257">
                  <c:v>1.7092190061620214</c:v>
                </c:pt>
                <c:pt idx="258">
                  <c:v>1.7092190061620214</c:v>
                </c:pt>
                <c:pt idx="259">
                  <c:v>1.6959692464243317</c:v>
                </c:pt>
                <c:pt idx="260">
                  <c:v>1.7092190061620214</c:v>
                </c:pt>
                <c:pt idx="261">
                  <c:v>1.6827194866866413</c:v>
                </c:pt>
                <c:pt idx="262">
                  <c:v>1.7092190061620214</c:v>
                </c:pt>
                <c:pt idx="263">
                  <c:v>1.7092190061620214</c:v>
                </c:pt>
                <c:pt idx="264">
                  <c:v>1.6959692464243317</c:v>
                </c:pt>
                <c:pt idx="265">
                  <c:v>1.7092190061620214</c:v>
                </c:pt>
                <c:pt idx="266">
                  <c:v>1.722468765899712</c:v>
                </c:pt>
                <c:pt idx="267">
                  <c:v>1.7754678048504717</c:v>
                </c:pt>
                <c:pt idx="268">
                  <c:v>1.722468765899712</c:v>
                </c:pt>
                <c:pt idx="269">
                  <c:v>1.7489682853750916</c:v>
                </c:pt>
                <c:pt idx="270">
                  <c:v>1.7754678048504717</c:v>
                </c:pt>
                <c:pt idx="271">
                  <c:v>1.7754678048504717</c:v>
                </c:pt>
                <c:pt idx="272">
                  <c:v>1.7887175645881621</c:v>
                </c:pt>
                <c:pt idx="273">
                  <c:v>1.8019673243258523</c:v>
                </c:pt>
                <c:pt idx="274">
                  <c:v>1.815217084063542</c:v>
                </c:pt>
                <c:pt idx="275">
                  <c:v>1.8019673243258523</c:v>
                </c:pt>
                <c:pt idx="276">
                  <c:v>1.815217084063542</c:v>
                </c:pt>
                <c:pt idx="277">
                  <c:v>1.8549663632766127</c:v>
                </c:pt>
                <c:pt idx="278">
                  <c:v>1.8549663632766127</c:v>
                </c:pt>
                <c:pt idx="279">
                  <c:v>1.8549663632766127</c:v>
                </c:pt>
                <c:pt idx="280">
                  <c:v>1.8549663632766127</c:v>
                </c:pt>
                <c:pt idx="281">
                  <c:v>1.8549663632766127</c:v>
                </c:pt>
                <c:pt idx="282">
                  <c:v>1.8947156424896829</c:v>
                </c:pt>
                <c:pt idx="283">
                  <c:v>1.8947156424896829</c:v>
                </c:pt>
                <c:pt idx="284">
                  <c:v>1.921215161965063</c:v>
                </c:pt>
                <c:pt idx="285">
                  <c:v>1.9079654022273729</c:v>
                </c:pt>
                <c:pt idx="286">
                  <c:v>1.9344649217027534</c:v>
                </c:pt>
                <c:pt idx="287">
                  <c:v>1.921215161965063</c:v>
                </c:pt>
                <c:pt idx="288">
                  <c:v>1.921215161965063</c:v>
                </c:pt>
                <c:pt idx="289">
                  <c:v>1.9477146814404431</c:v>
                </c:pt>
                <c:pt idx="290">
                  <c:v>1.9477146814404431</c:v>
                </c:pt>
                <c:pt idx="291">
                  <c:v>1.9477146814404431</c:v>
                </c:pt>
                <c:pt idx="292">
                  <c:v>1.9609644411781333</c:v>
                </c:pt>
                <c:pt idx="293">
                  <c:v>1.9742142009158239</c:v>
                </c:pt>
                <c:pt idx="294">
                  <c:v>1.9609644411781333</c:v>
                </c:pt>
                <c:pt idx="295">
                  <c:v>1.9874639606535134</c:v>
                </c:pt>
                <c:pt idx="296">
                  <c:v>2.0007137203912033</c:v>
                </c:pt>
                <c:pt idx="297">
                  <c:v>2.0007137203912033</c:v>
                </c:pt>
                <c:pt idx="298">
                  <c:v>2.0007137203912033</c:v>
                </c:pt>
                <c:pt idx="299">
                  <c:v>2.0272132398665841</c:v>
                </c:pt>
                <c:pt idx="300">
                  <c:v>2.0669625190796541</c:v>
                </c:pt>
                <c:pt idx="301">
                  <c:v>2.053712759341964</c:v>
                </c:pt>
                <c:pt idx="302">
                  <c:v>2.0404629996042738</c:v>
                </c:pt>
                <c:pt idx="303">
                  <c:v>2.0404629996042738</c:v>
                </c:pt>
                <c:pt idx="304">
                  <c:v>2.0669625190796541</c:v>
                </c:pt>
                <c:pt idx="305">
                  <c:v>2.053712759341964</c:v>
                </c:pt>
                <c:pt idx="306">
                  <c:v>2.053712759341964</c:v>
                </c:pt>
                <c:pt idx="307">
                  <c:v>2.0669625190796541</c:v>
                </c:pt>
                <c:pt idx="308">
                  <c:v>2.0802122788173443</c:v>
                </c:pt>
                <c:pt idx="309">
                  <c:v>2.1067117982927246</c:v>
                </c:pt>
                <c:pt idx="310">
                  <c:v>2.0669625190796541</c:v>
                </c:pt>
                <c:pt idx="311">
                  <c:v>2.093462038555034</c:v>
                </c:pt>
                <c:pt idx="312">
                  <c:v>2.0802122788173443</c:v>
                </c:pt>
                <c:pt idx="313">
                  <c:v>2.1067117982927246</c:v>
                </c:pt>
                <c:pt idx="314">
                  <c:v>2.1199615580304143</c:v>
                </c:pt>
                <c:pt idx="315">
                  <c:v>2.1199615580304143</c:v>
                </c:pt>
                <c:pt idx="316">
                  <c:v>2.133211317768104</c:v>
                </c:pt>
                <c:pt idx="317">
                  <c:v>2.1464610775057942</c:v>
                </c:pt>
                <c:pt idx="318">
                  <c:v>2.1464610775057942</c:v>
                </c:pt>
                <c:pt idx="319">
                  <c:v>2.1597108372434852</c:v>
                </c:pt>
                <c:pt idx="320">
                  <c:v>2.1729605969811749</c:v>
                </c:pt>
                <c:pt idx="321">
                  <c:v>2.1464610775057942</c:v>
                </c:pt>
                <c:pt idx="322">
                  <c:v>2.1994601164565544</c:v>
                </c:pt>
                <c:pt idx="323">
                  <c:v>2.1862103567188647</c:v>
                </c:pt>
                <c:pt idx="324">
                  <c:v>2.2259596359319351</c:v>
                </c:pt>
                <c:pt idx="325">
                  <c:v>2.1994601164565544</c:v>
                </c:pt>
                <c:pt idx="326">
                  <c:v>2.1994601164565544</c:v>
                </c:pt>
                <c:pt idx="327">
                  <c:v>2.212709876194245</c:v>
                </c:pt>
                <c:pt idx="328">
                  <c:v>2.2392093956696257</c:v>
                </c:pt>
                <c:pt idx="329">
                  <c:v>2.2392093956696257</c:v>
                </c:pt>
                <c:pt idx="330">
                  <c:v>2.2789586748826953</c:v>
                </c:pt>
                <c:pt idx="331">
                  <c:v>2.2524591554073159</c:v>
                </c:pt>
                <c:pt idx="332">
                  <c:v>2.2657089151450052</c:v>
                </c:pt>
                <c:pt idx="333">
                  <c:v>2.2657089151450052</c:v>
                </c:pt>
                <c:pt idx="334">
                  <c:v>2.2922084346203855</c:v>
                </c:pt>
                <c:pt idx="335">
                  <c:v>2.2657089151450052</c:v>
                </c:pt>
                <c:pt idx="336">
                  <c:v>2.2922084346203855</c:v>
                </c:pt>
                <c:pt idx="337">
                  <c:v>2.3054581943580756</c:v>
                </c:pt>
                <c:pt idx="338">
                  <c:v>2.3187079540957662</c:v>
                </c:pt>
                <c:pt idx="339">
                  <c:v>2.331957713833456</c:v>
                </c:pt>
                <c:pt idx="340">
                  <c:v>2.331957713833456</c:v>
                </c:pt>
                <c:pt idx="341">
                  <c:v>2.331957713833456</c:v>
                </c:pt>
                <c:pt idx="342">
                  <c:v>2.3452074735711461</c:v>
                </c:pt>
                <c:pt idx="343">
                  <c:v>2.371706993046526</c:v>
                </c:pt>
                <c:pt idx="344">
                  <c:v>2.331957713833456</c:v>
                </c:pt>
                <c:pt idx="345">
                  <c:v>2.371706993046526</c:v>
                </c:pt>
                <c:pt idx="346">
                  <c:v>2.371706993046526</c:v>
                </c:pt>
                <c:pt idx="347">
                  <c:v>2.371706993046526</c:v>
                </c:pt>
                <c:pt idx="348">
                  <c:v>2.3849567527842157</c:v>
                </c:pt>
                <c:pt idx="349">
                  <c:v>2.3849567527842157</c:v>
                </c:pt>
                <c:pt idx="350">
                  <c:v>2.371706993046526</c:v>
                </c:pt>
                <c:pt idx="351">
                  <c:v>2.3982065125219063</c:v>
                </c:pt>
                <c:pt idx="352">
                  <c:v>2.4247060319972866</c:v>
                </c:pt>
                <c:pt idx="353">
                  <c:v>2.4247060319972866</c:v>
                </c:pt>
                <c:pt idx="354">
                  <c:v>2.4114562722595965</c:v>
                </c:pt>
                <c:pt idx="355">
                  <c:v>2.4247060319972866</c:v>
                </c:pt>
                <c:pt idx="356">
                  <c:v>2.4512055514726661</c:v>
                </c:pt>
                <c:pt idx="357">
                  <c:v>2.4644553112103567</c:v>
                </c:pt>
                <c:pt idx="358">
                  <c:v>2.4644553112103567</c:v>
                </c:pt>
                <c:pt idx="359">
                  <c:v>2.4777050709480468</c:v>
                </c:pt>
                <c:pt idx="360">
                  <c:v>2.5042045904234271</c:v>
                </c:pt>
                <c:pt idx="361">
                  <c:v>2.4777050709480468</c:v>
                </c:pt>
                <c:pt idx="362">
                  <c:v>2.5174543501611168</c:v>
                </c:pt>
                <c:pt idx="363">
                  <c:v>2.5042045904234271</c:v>
                </c:pt>
                <c:pt idx="364">
                  <c:v>2.5307041098988066</c:v>
                </c:pt>
                <c:pt idx="365">
                  <c:v>2.5174543501611168</c:v>
                </c:pt>
                <c:pt idx="366">
                  <c:v>2.5704533891118775</c:v>
                </c:pt>
                <c:pt idx="367">
                  <c:v>2.5704533891118775</c:v>
                </c:pt>
                <c:pt idx="368">
                  <c:v>2.5572036293741878</c:v>
                </c:pt>
                <c:pt idx="369">
                  <c:v>2.5572036293741878</c:v>
                </c:pt>
                <c:pt idx="370">
                  <c:v>2.5837031488495676</c:v>
                </c:pt>
                <c:pt idx="371">
                  <c:v>2.5969529085872578</c:v>
                </c:pt>
                <c:pt idx="372">
                  <c:v>2.5969529085872578</c:v>
                </c:pt>
                <c:pt idx="373">
                  <c:v>2.6367021878003283</c:v>
                </c:pt>
                <c:pt idx="374">
                  <c:v>2.6234524280626381</c:v>
                </c:pt>
                <c:pt idx="375">
                  <c:v>2.6367021878003283</c:v>
                </c:pt>
                <c:pt idx="376">
                  <c:v>2.6102026683249475</c:v>
                </c:pt>
                <c:pt idx="377">
                  <c:v>2.6367021878003283</c:v>
                </c:pt>
                <c:pt idx="378">
                  <c:v>2.6764514670133988</c:v>
                </c:pt>
                <c:pt idx="379">
                  <c:v>2.649951947538018</c:v>
                </c:pt>
                <c:pt idx="380">
                  <c:v>2.649951947538018</c:v>
                </c:pt>
                <c:pt idx="381">
                  <c:v>2.6764514670133988</c:v>
                </c:pt>
                <c:pt idx="382">
                  <c:v>2.6632017072757082</c:v>
                </c:pt>
                <c:pt idx="383">
                  <c:v>2.6764514670133988</c:v>
                </c:pt>
                <c:pt idx="384">
                  <c:v>2.7427002657018487</c:v>
                </c:pt>
                <c:pt idx="385">
                  <c:v>2.7162007462264683</c:v>
                </c:pt>
                <c:pt idx="386">
                  <c:v>2.7294505059641585</c:v>
                </c:pt>
                <c:pt idx="387">
                  <c:v>2.7427002657018487</c:v>
                </c:pt>
                <c:pt idx="388">
                  <c:v>2.7427002657018487</c:v>
                </c:pt>
                <c:pt idx="389">
                  <c:v>2.7559500254395384</c:v>
                </c:pt>
                <c:pt idx="390">
                  <c:v>2.7824495449149187</c:v>
                </c:pt>
                <c:pt idx="391">
                  <c:v>2.7559500254395384</c:v>
                </c:pt>
                <c:pt idx="392">
                  <c:v>2.7427002657018487</c:v>
                </c:pt>
                <c:pt idx="393">
                  <c:v>2.769199785177229</c:v>
                </c:pt>
                <c:pt idx="394">
                  <c:v>2.769199785177229</c:v>
                </c:pt>
                <c:pt idx="395">
                  <c:v>2.7956993046526084</c:v>
                </c:pt>
                <c:pt idx="396">
                  <c:v>2.7956993046526084</c:v>
                </c:pt>
                <c:pt idx="397">
                  <c:v>2.808949064390299</c:v>
                </c:pt>
                <c:pt idx="398">
                  <c:v>2.8354485838656789</c:v>
                </c:pt>
                <c:pt idx="399">
                  <c:v>2.8486983436033695</c:v>
                </c:pt>
                <c:pt idx="400">
                  <c:v>2.8354485838656789</c:v>
                </c:pt>
                <c:pt idx="401">
                  <c:v>2.8619481033410592</c:v>
                </c:pt>
                <c:pt idx="402">
                  <c:v>2.8486983436033695</c:v>
                </c:pt>
                <c:pt idx="403">
                  <c:v>2.8354485838656789</c:v>
                </c:pt>
                <c:pt idx="404">
                  <c:v>2.8884476228164395</c:v>
                </c:pt>
                <c:pt idx="405">
                  <c:v>2.8751978630787498</c:v>
                </c:pt>
                <c:pt idx="406">
                  <c:v>2.8884476228164395</c:v>
                </c:pt>
                <c:pt idx="407">
                  <c:v>2.9149471422918203</c:v>
                </c:pt>
                <c:pt idx="408">
                  <c:v>2.8884476228164395</c:v>
                </c:pt>
                <c:pt idx="409">
                  <c:v>2.9149471422918203</c:v>
                </c:pt>
                <c:pt idx="410">
                  <c:v>2.9149471422918203</c:v>
                </c:pt>
                <c:pt idx="411">
                  <c:v>2.9414466617672002</c:v>
                </c:pt>
                <c:pt idx="412">
                  <c:v>2.9414466617672002</c:v>
                </c:pt>
                <c:pt idx="413">
                  <c:v>2.92819690202951</c:v>
                </c:pt>
                <c:pt idx="414">
                  <c:v>2.9414466617672002</c:v>
                </c:pt>
                <c:pt idx="415">
                  <c:v>2.9414466617672002</c:v>
                </c:pt>
                <c:pt idx="416">
                  <c:v>2.9414466617672002</c:v>
                </c:pt>
                <c:pt idx="417">
                  <c:v>2.9811959409802702</c:v>
                </c:pt>
                <c:pt idx="418">
                  <c:v>2.96794618124258</c:v>
                </c:pt>
                <c:pt idx="419">
                  <c:v>3.0076954604556509</c:v>
                </c:pt>
                <c:pt idx="420">
                  <c:v>2.9944457007179603</c:v>
                </c:pt>
                <c:pt idx="421">
                  <c:v>3.0076954604556509</c:v>
                </c:pt>
                <c:pt idx="422">
                  <c:v>3.0341949799310304</c:v>
                </c:pt>
                <c:pt idx="423">
                  <c:v>3.0076954604556509</c:v>
                </c:pt>
                <c:pt idx="424">
                  <c:v>3.0209452201933407</c:v>
                </c:pt>
                <c:pt idx="425">
                  <c:v>3.0474447396687205</c:v>
                </c:pt>
                <c:pt idx="426">
                  <c:v>3.087194018881791</c:v>
                </c:pt>
                <c:pt idx="427">
                  <c:v>3.0474447396687205</c:v>
                </c:pt>
                <c:pt idx="428">
                  <c:v>3.0606944994064107</c:v>
                </c:pt>
                <c:pt idx="429">
                  <c:v>3.087194018881791</c:v>
                </c:pt>
                <c:pt idx="430">
                  <c:v>3.0739442591441013</c:v>
                </c:pt>
                <c:pt idx="431">
                  <c:v>3.1004437786194812</c:v>
                </c:pt>
                <c:pt idx="432">
                  <c:v>3.1136935383571713</c:v>
                </c:pt>
                <c:pt idx="433">
                  <c:v>3.126943298094861</c:v>
                </c:pt>
                <c:pt idx="434">
                  <c:v>3.1136935383571713</c:v>
                </c:pt>
                <c:pt idx="435">
                  <c:v>3.1136935383571713</c:v>
                </c:pt>
                <c:pt idx="436">
                  <c:v>3.1136935383571713</c:v>
                </c:pt>
                <c:pt idx="437">
                  <c:v>3.1401930578325508</c:v>
                </c:pt>
                <c:pt idx="438">
                  <c:v>3.1534428175702418</c:v>
                </c:pt>
                <c:pt idx="439">
                  <c:v>3.1534428175702418</c:v>
                </c:pt>
                <c:pt idx="440">
                  <c:v>3.1534428175702418</c:v>
                </c:pt>
                <c:pt idx="441">
                  <c:v>3.1931920967833118</c:v>
                </c:pt>
                <c:pt idx="442">
                  <c:v>3.2196916162586913</c:v>
                </c:pt>
                <c:pt idx="443">
                  <c:v>3.2196916162586913</c:v>
                </c:pt>
                <c:pt idx="444">
                  <c:v>3.2196916162586913</c:v>
                </c:pt>
                <c:pt idx="445">
                  <c:v>3.2196916162586913</c:v>
                </c:pt>
                <c:pt idx="446">
                  <c:v>3.2329413759963819</c:v>
                </c:pt>
                <c:pt idx="447">
                  <c:v>3.2196916162586913</c:v>
                </c:pt>
                <c:pt idx="448">
                  <c:v>3.2594408954717626</c:v>
                </c:pt>
                <c:pt idx="449">
                  <c:v>3.2859404149471421</c:v>
                </c:pt>
                <c:pt idx="450">
                  <c:v>3.2859404149471421</c:v>
                </c:pt>
                <c:pt idx="451">
                  <c:v>3.2859404149471421</c:v>
                </c:pt>
                <c:pt idx="452">
                  <c:v>3.2991901746848327</c:v>
                </c:pt>
                <c:pt idx="453">
                  <c:v>3.3124399344225228</c:v>
                </c:pt>
                <c:pt idx="454">
                  <c:v>3.3256896941602125</c:v>
                </c:pt>
                <c:pt idx="455">
                  <c:v>3.3256896941602125</c:v>
                </c:pt>
                <c:pt idx="456">
                  <c:v>3.3389394538979031</c:v>
                </c:pt>
                <c:pt idx="457">
                  <c:v>3.3521892136355929</c:v>
                </c:pt>
                <c:pt idx="458">
                  <c:v>3.3389394538979031</c:v>
                </c:pt>
                <c:pt idx="459">
                  <c:v>3.3919384928486633</c:v>
                </c:pt>
                <c:pt idx="460">
                  <c:v>3.3654389733732826</c:v>
                </c:pt>
                <c:pt idx="461">
                  <c:v>3.3654389733732826</c:v>
                </c:pt>
                <c:pt idx="462">
                  <c:v>3.405188252586353</c:v>
                </c:pt>
                <c:pt idx="463">
                  <c:v>3.405188252586353</c:v>
                </c:pt>
                <c:pt idx="464">
                  <c:v>3.4449375317994235</c:v>
                </c:pt>
                <c:pt idx="465">
                  <c:v>3.4184380123240428</c:v>
                </c:pt>
                <c:pt idx="466">
                  <c:v>3.4184380123240428</c:v>
                </c:pt>
                <c:pt idx="467">
                  <c:v>3.4714370512748034</c:v>
                </c:pt>
                <c:pt idx="468">
                  <c:v>3.4714370512748034</c:v>
                </c:pt>
                <c:pt idx="469">
                  <c:v>3.4846868110124936</c:v>
                </c:pt>
                <c:pt idx="470">
                  <c:v>3.4581872915371137</c:v>
                </c:pt>
                <c:pt idx="471">
                  <c:v>3.4714370512748034</c:v>
                </c:pt>
                <c:pt idx="472">
                  <c:v>3.5111863304878739</c:v>
                </c:pt>
                <c:pt idx="473">
                  <c:v>3.5111863304878739</c:v>
                </c:pt>
                <c:pt idx="474">
                  <c:v>3.5244360902255636</c:v>
                </c:pt>
                <c:pt idx="475">
                  <c:v>3.5509356097009435</c:v>
                </c:pt>
                <c:pt idx="476">
                  <c:v>3.5641853694386341</c:v>
                </c:pt>
                <c:pt idx="477">
                  <c:v>3.5509356097009435</c:v>
                </c:pt>
                <c:pt idx="478">
                  <c:v>3.5509356097009435</c:v>
                </c:pt>
                <c:pt idx="479">
                  <c:v>3.5774351291763242</c:v>
                </c:pt>
                <c:pt idx="480">
                  <c:v>3.5906848889140139</c:v>
                </c:pt>
                <c:pt idx="481">
                  <c:v>3.5906848889140139</c:v>
                </c:pt>
                <c:pt idx="482">
                  <c:v>3.6039346486517045</c:v>
                </c:pt>
                <c:pt idx="483">
                  <c:v>3.5906848889140139</c:v>
                </c:pt>
                <c:pt idx="484">
                  <c:v>3.6039346486517045</c:v>
                </c:pt>
                <c:pt idx="485">
                  <c:v>3.6171844083893943</c:v>
                </c:pt>
                <c:pt idx="486">
                  <c:v>3.6436839278647746</c:v>
                </c:pt>
                <c:pt idx="487">
                  <c:v>3.6171844083893943</c:v>
                </c:pt>
                <c:pt idx="488">
                  <c:v>3.6436839278647746</c:v>
                </c:pt>
                <c:pt idx="489">
                  <c:v>3.6834332070778451</c:v>
                </c:pt>
                <c:pt idx="490">
                  <c:v>3.6569336876024647</c:v>
                </c:pt>
                <c:pt idx="491">
                  <c:v>3.6436839278647746</c:v>
                </c:pt>
                <c:pt idx="492">
                  <c:v>3.670183447340154</c:v>
                </c:pt>
                <c:pt idx="493">
                  <c:v>3.6966829668155352</c:v>
                </c:pt>
                <c:pt idx="494">
                  <c:v>3.7231824862909151</c:v>
                </c:pt>
                <c:pt idx="495">
                  <c:v>3.7231824862909151</c:v>
                </c:pt>
                <c:pt idx="496">
                  <c:v>3.7099327265532254</c:v>
                </c:pt>
                <c:pt idx="497">
                  <c:v>3.7099327265532254</c:v>
                </c:pt>
                <c:pt idx="498">
                  <c:v>3.7364322460286044</c:v>
                </c:pt>
                <c:pt idx="499">
                  <c:v>3.7364322460286044</c:v>
                </c:pt>
                <c:pt idx="500">
                  <c:v>3.7231824862909151</c:v>
                </c:pt>
                <c:pt idx="501">
                  <c:v>3.7496820057662954</c:v>
                </c:pt>
                <c:pt idx="502">
                  <c:v>3.7496820057662954</c:v>
                </c:pt>
                <c:pt idx="503">
                  <c:v>3.7894312849793659</c:v>
                </c:pt>
                <c:pt idx="504">
                  <c:v>3.7761815252416757</c:v>
                </c:pt>
                <c:pt idx="505">
                  <c:v>3.7761815252416757</c:v>
                </c:pt>
                <c:pt idx="506">
                  <c:v>3.8026810447170556</c:v>
                </c:pt>
                <c:pt idx="507">
                  <c:v>3.8291805641924359</c:v>
                </c:pt>
                <c:pt idx="508">
                  <c:v>3.8159308044547458</c:v>
                </c:pt>
                <c:pt idx="509">
                  <c:v>3.842430323930127</c:v>
                </c:pt>
                <c:pt idx="510">
                  <c:v>3.8556800836678162</c:v>
                </c:pt>
                <c:pt idx="511">
                  <c:v>3.8556800836678162</c:v>
                </c:pt>
                <c:pt idx="512">
                  <c:v>3.8689298434055064</c:v>
                </c:pt>
                <c:pt idx="513">
                  <c:v>3.8954293628808863</c:v>
                </c:pt>
                <c:pt idx="514">
                  <c:v>3.8954293628808863</c:v>
                </c:pt>
                <c:pt idx="515">
                  <c:v>3.9086791226185773</c:v>
                </c:pt>
                <c:pt idx="516">
                  <c:v>3.9086791226185773</c:v>
                </c:pt>
                <c:pt idx="517">
                  <c:v>3.9351786420939567</c:v>
                </c:pt>
                <c:pt idx="518">
                  <c:v>3.8954293628808863</c:v>
                </c:pt>
                <c:pt idx="519">
                  <c:v>3.9484284018316478</c:v>
                </c:pt>
                <c:pt idx="520">
                  <c:v>3.9484284018316478</c:v>
                </c:pt>
                <c:pt idx="521">
                  <c:v>3.9749279213070268</c:v>
                </c:pt>
                <c:pt idx="522">
                  <c:v>3.9616781615693371</c:v>
                </c:pt>
                <c:pt idx="523">
                  <c:v>3.9616781615693371</c:v>
                </c:pt>
                <c:pt idx="524">
                  <c:v>3.9749279213070268</c:v>
                </c:pt>
                <c:pt idx="525">
                  <c:v>4.0146772005200981</c:v>
                </c:pt>
                <c:pt idx="526">
                  <c:v>4.0146772005200981</c:v>
                </c:pt>
                <c:pt idx="527">
                  <c:v>4.0279269602577878</c:v>
                </c:pt>
                <c:pt idx="528">
                  <c:v>4.0279269602577878</c:v>
                </c:pt>
                <c:pt idx="529">
                  <c:v>4.0544264797331682</c:v>
                </c:pt>
                <c:pt idx="530">
                  <c:v>4.067676239470857</c:v>
                </c:pt>
                <c:pt idx="531">
                  <c:v>4.0544264797331682</c:v>
                </c:pt>
                <c:pt idx="532">
                  <c:v>4.067676239470857</c:v>
                </c:pt>
                <c:pt idx="533">
                  <c:v>4.067676239470857</c:v>
                </c:pt>
                <c:pt idx="534">
                  <c:v>4.0941757589462382</c:v>
                </c:pt>
                <c:pt idx="535">
                  <c:v>4.0809259992085476</c:v>
                </c:pt>
                <c:pt idx="536">
                  <c:v>4.1074255186839279</c:v>
                </c:pt>
                <c:pt idx="537">
                  <c:v>4.1206752784216176</c:v>
                </c:pt>
                <c:pt idx="538">
                  <c:v>4.1471747978969979</c:v>
                </c:pt>
                <c:pt idx="539">
                  <c:v>4.1339250381593082</c:v>
                </c:pt>
                <c:pt idx="540">
                  <c:v>4.1604245576346885</c:v>
                </c:pt>
                <c:pt idx="541">
                  <c:v>4.1604245576346885</c:v>
                </c:pt>
                <c:pt idx="542">
                  <c:v>4.1471747978969979</c:v>
                </c:pt>
                <c:pt idx="543">
                  <c:v>4.2001738368477586</c:v>
                </c:pt>
                <c:pt idx="544">
                  <c:v>4.2001738368477586</c:v>
                </c:pt>
                <c:pt idx="545">
                  <c:v>4.186924077110068</c:v>
                </c:pt>
                <c:pt idx="546">
                  <c:v>4.2001738368477586</c:v>
                </c:pt>
                <c:pt idx="547">
                  <c:v>4.2001738368477586</c:v>
                </c:pt>
                <c:pt idx="548">
                  <c:v>4.2001738368477586</c:v>
                </c:pt>
                <c:pt idx="549">
                  <c:v>4.226673356323138</c:v>
                </c:pt>
                <c:pt idx="550">
                  <c:v>4.2399231160608286</c:v>
                </c:pt>
                <c:pt idx="551">
                  <c:v>4.2399231160608286</c:v>
                </c:pt>
                <c:pt idx="552">
                  <c:v>4.266422635536208</c:v>
                </c:pt>
                <c:pt idx="553">
                  <c:v>4.306171914749279</c:v>
                </c:pt>
                <c:pt idx="554">
                  <c:v>4.2929221550115884</c:v>
                </c:pt>
                <c:pt idx="555">
                  <c:v>4.306171914749279</c:v>
                </c:pt>
                <c:pt idx="556">
                  <c:v>4.3194216744869696</c:v>
                </c:pt>
                <c:pt idx="557">
                  <c:v>4.3459211939623499</c:v>
                </c:pt>
                <c:pt idx="558">
                  <c:v>4.3326714342246584</c:v>
                </c:pt>
                <c:pt idx="559">
                  <c:v>4.3459211939623499</c:v>
                </c:pt>
                <c:pt idx="560">
                  <c:v>4.3591709537000396</c:v>
                </c:pt>
                <c:pt idx="561">
                  <c:v>4.3856704731754199</c:v>
                </c:pt>
                <c:pt idx="562">
                  <c:v>4.3724207134377293</c:v>
                </c:pt>
                <c:pt idx="563">
                  <c:v>4.3856704731754199</c:v>
                </c:pt>
                <c:pt idx="564">
                  <c:v>4.4254197523884899</c:v>
                </c:pt>
                <c:pt idx="565">
                  <c:v>4.4121699926508011</c:v>
                </c:pt>
                <c:pt idx="566">
                  <c:v>4.4254197523884899</c:v>
                </c:pt>
                <c:pt idx="567">
                  <c:v>4.4254197523884899</c:v>
                </c:pt>
                <c:pt idx="568">
                  <c:v>4.4784187913392515</c:v>
                </c:pt>
                <c:pt idx="569">
                  <c:v>4.46516903160156</c:v>
                </c:pt>
                <c:pt idx="570">
                  <c:v>4.4519192718638703</c:v>
                </c:pt>
                <c:pt idx="571">
                  <c:v>1.0864802984905875</c:v>
                </c:pt>
                <c:pt idx="572">
                  <c:v>0</c:v>
                </c:pt>
                <c:pt idx="574">
                  <c:v>4.4784187913392515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A0E-744F-9CBD-08B8BF8002ED}"/>
            </c:ext>
          </c:extLst>
        </c:ser>
        <c:ser>
          <c:idx val="7"/>
          <c:order val="7"/>
          <c:tx>
            <c:v>8.1_44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8.1_44'!$H$9:$H$481</c:f>
              <c:numCache>
                <c:formatCode>General</c:formatCode>
                <c:ptCount val="4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1.6380000000000015E-6</c:v>
                </c:pt>
                <c:pt idx="7">
                  <c:v>5.8967999999998958E-6</c:v>
                </c:pt>
                <c:pt idx="8">
                  <c:v>1.0155599999999973E-5</c:v>
                </c:pt>
                <c:pt idx="9">
                  <c:v>1.4086799999999902E-5</c:v>
                </c:pt>
                <c:pt idx="10">
                  <c:v>1.6380000000000013E-5</c:v>
                </c:pt>
                <c:pt idx="11">
                  <c:v>1.9656000000000016E-5</c:v>
                </c:pt>
                <c:pt idx="12">
                  <c:v>2.293200000000002E-5</c:v>
                </c:pt>
                <c:pt idx="13">
                  <c:v>2.4897599999999987E-5</c:v>
                </c:pt>
                <c:pt idx="14">
                  <c:v>2.7190799999999916E-5</c:v>
                </c:pt>
                <c:pt idx="15">
                  <c:v>3.0466799999999916E-5</c:v>
                </c:pt>
                <c:pt idx="16">
                  <c:v>3.3087599999999998E-5</c:v>
                </c:pt>
                <c:pt idx="17">
                  <c:v>3.5380799999999924E-5</c:v>
                </c:pt>
                <c:pt idx="18">
                  <c:v>3.8329199999999965E-5</c:v>
                </c:pt>
                <c:pt idx="19">
                  <c:v>4.1605199999999965E-5</c:v>
                </c:pt>
                <c:pt idx="20">
                  <c:v>4.3898399999999891E-5</c:v>
                </c:pt>
                <c:pt idx="21">
                  <c:v>4.6191600000000007E-5</c:v>
                </c:pt>
                <c:pt idx="22">
                  <c:v>4.9467600000000007E-5</c:v>
                </c:pt>
                <c:pt idx="23">
                  <c:v>5.2416000000000048E-5</c:v>
                </c:pt>
                <c:pt idx="24">
                  <c:v>5.4709199999999981E-5</c:v>
                </c:pt>
                <c:pt idx="25">
                  <c:v>5.7330000000000049E-5</c:v>
                </c:pt>
                <c:pt idx="26">
                  <c:v>6.0933600000000023E-5</c:v>
                </c:pt>
                <c:pt idx="27">
                  <c:v>6.3226799999999955E-5</c:v>
                </c:pt>
                <c:pt idx="28">
                  <c:v>6.552000000000005E-5</c:v>
                </c:pt>
                <c:pt idx="29">
                  <c:v>6.8468399999999915E-5</c:v>
                </c:pt>
                <c:pt idx="30">
                  <c:v>7.1416799999999956E-5</c:v>
                </c:pt>
                <c:pt idx="31">
                  <c:v>7.3710000000000065E-5</c:v>
                </c:pt>
                <c:pt idx="32">
                  <c:v>7.6330799999999957E-5</c:v>
                </c:pt>
                <c:pt idx="33">
                  <c:v>7.993439999999993E-5</c:v>
                </c:pt>
                <c:pt idx="34">
                  <c:v>8.2227600000000039E-5</c:v>
                </c:pt>
                <c:pt idx="35">
                  <c:v>8.4520799999999958E-5</c:v>
                </c:pt>
                <c:pt idx="36">
                  <c:v>8.7469199999999999E-5</c:v>
                </c:pt>
                <c:pt idx="37">
                  <c:v>9.07452E-5</c:v>
                </c:pt>
                <c:pt idx="38">
                  <c:v>9.3038399999999932E-5</c:v>
                </c:pt>
                <c:pt idx="39">
                  <c:v>9.5659200000000014E-5</c:v>
                </c:pt>
                <c:pt idx="40">
                  <c:v>9.8935200000000015E-5</c:v>
                </c:pt>
                <c:pt idx="41">
                  <c:v>1.0155599999999991E-4</c:v>
                </c:pt>
                <c:pt idx="42">
                  <c:v>1.0384920000000002E-4</c:v>
                </c:pt>
                <c:pt idx="43">
                  <c:v>1.0646999999999991E-4</c:v>
                </c:pt>
                <c:pt idx="44">
                  <c:v>1.0974599999999992E-4</c:v>
                </c:pt>
                <c:pt idx="45">
                  <c:v>1.1203920000000003E-4</c:v>
                </c:pt>
                <c:pt idx="46">
                  <c:v>1.1465999999999992E-4</c:v>
                </c:pt>
                <c:pt idx="47">
                  <c:v>1.1793599999999994E-4</c:v>
                </c:pt>
                <c:pt idx="48">
                  <c:v>1.2055679999999999E-4</c:v>
                </c:pt>
                <c:pt idx="49">
                  <c:v>1.2284999999999992E-4</c:v>
                </c:pt>
                <c:pt idx="50">
                  <c:v>1.2514320000000005E-4</c:v>
                </c:pt>
                <c:pt idx="51">
                  <c:v>1.2874680000000001E-4</c:v>
                </c:pt>
                <c:pt idx="52">
                  <c:v>1.3169520000000005E-4</c:v>
                </c:pt>
                <c:pt idx="53">
                  <c:v>1.3366079999999999E-4</c:v>
                </c:pt>
                <c:pt idx="54">
                  <c:v>1.3693680000000002E-4</c:v>
                </c:pt>
                <c:pt idx="55">
                  <c:v>1.3988519999999987E-4</c:v>
                </c:pt>
                <c:pt idx="56">
                  <c:v>1.4217839999999997E-4</c:v>
                </c:pt>
                <c:pt idx="57">
                  <c:v>1.4479920000000005E-4</c:v>
                </c:pt>
                <c:pt idx="58">
                  <c:v>1.4807520000000005E-4</c:v>
                </c:pt>
                <c:pt idx="59">
                  <c:v>1.5069600000000013E-4</c:v>
                </c:pt>
                <c:pt idx="60">
                  <c:v>1.5266159999999991E-4</c:v>
                </c:pt>
                <c:pt idx="61">
                  <c:v>1.5593759999999991E-4</c:v>
                </c:pt>
                <c:pt idx="62">
                  <c:v>1.5921359999999994E-4</c:v>
                </c:pt>
                <c:pt idx="63">
                  <c:v>1.6117920000000008E-4</c:v>
                </c:pt>
                <c:pt idx="64">
                  <c:v>1.6347239999999979E-4</c:v>
                </c:pt>
                <c:pt idx="65">
                  <c:v>1.6674839999999982E-4</c:v>
                </c:pt>
                <c:pt idx="66">
                  <c:v>1.6969679999999984E-4</c:v>
                </c:pt>
                <c:pt idx="67">
                  <c:v>1.7198999999999998E-4</c:v>
                </c:pt>
                <c:pt idx="68">
                  <c:v>1.749384E-4</c:v>
                </c:pt>
                <c:pt idx="69">
                  <c:v>1.7821440000000003E-4</c:v>
                </c:pt>
                <c:pt idx="70">
                  <c:v>1.8050760000000012E-4</c:v>
                </c:pt>
                <c:pt idx="71">
                  <c:v>1.8280079999999986E-4</c:v>
                </c:pt>
                <c:pt idx="72">
                  <c:v>1.8607679999999986E-4</c:v>
                </c:pt>
                <c:pt idx="73">
                  <c:v>1.8902519999999991E-4</c:v>
                </c:pt>
                <c:pt idx="74">
                  <c:v>1.9099080000000007E-4</c:v>
                </c:pt>
                <c:pt idx="75">
                  <c:v>1.9393920000000008E-4</c:v>
                </c:pt>
                <c:pt idx="76">
                  <c:v>1.9754280000000007E-4</c:v>
                </c:pt>
                <c:pt idx="77">
                  <c:v>1.9983599999999981E-4</c:v>
                </c:pt>
                <c:pt idx="78">
                  <c:v>2.0180159999999998E-4</c:v>
                </c:pt>
                <c:pt idx="79">
                  <c:v>2.0474999999999999E-4</c:v>
                </c:pt>
                <c:pt idx="80">
                  <c:v>2.0802599999999999E-4</c:v>
                </c:pt>
                <c:pt idx="81">
                  <c:v>2.1031920000000014E-4</c:v>
                </c:pt>
                <c:pt idx="82">
                  <c:v>2.1293999999999981E-4</c:v>
                </c:pt>
                <c:pt idx="83">
                  <c:v>2.1654360000000015E-4</c:v>
                </c:pt>
                <c:pt idx="84">
                  <c:v>2.1883679999999992E-4</c:v>
                </c:pt>
                <c:pt idx="85">
                  <c:v>2.2112999999999999E-4</c:v>
                </c:pt>
                <c:pt idx="86">
                  <c:v>2.2407840000000006E-4</c:v>
                </c:pt>
                <c:pt idx="87">
                  <c:v>2.2735440000000006E-4</c:v>
                </c:pt>
                <c:pt idx="88">
                  <c:v>2.296475999999998E-4</c:v>
                </c:pt>
                <c:pt idx="89">
                  <c:v>2.3194079999999993E-4</c:v>
                </c:pt>
                <c:pt idx="90">
                  <c:v>2.3554439999999989E-4</c:v>
                </c:pt>
                <c:pt idx="91">
                  <c:v>2.3816519999999994E-4</c:v>
                </c:pt>
                <c:pt idx="92">
                  <c:v>2.401308000000001E-4</c:v>
                </c:pt>
                <c:pt idx="93">
                  <c:v>2.4275159999999981E-4</c:v>
                </c:pt>
                <c:pt idx="94">
                  <c:v>2.4635520000000014E-4</c:v>
                </c:pt>
                <c:pt idx="95">
                  <c:v>2.4897599999999987E-4</c:v>
                </c:pt>
                <c:pt idx="96">
                  <c:v>2.5126919999999994E-4</c:v>
                </c:pt>
                <c:pt idx="97">
                  <c:v>2.5454519999999997E-4</c:v>
                </c:pt>
                <c:pt idx="98">
                  <c:v>2.5716600000000002E-4</c:v>
                </c:pt>
                <c:pt idx="99">
                  <c:v>2.5945920000000015E-4</c:v>
                </c:pt>
                <c:pt idx="100">
                  <c:v>2.6207999999999988E-4</c:v>
                </c:pt>
                <c:pt idx="101">
                  <c:v>2.653559999999999E-4</c:v>
                </c:pt>
                <c:pt idx="102">
                  <c:v>2.6764919999999997E-4</c:v>
                </c:pt>
                <c:pt idx="103">
                  <c:v>2.7027000000000008E-4</c:v>
                </c:pt>
                <c:pt idx="104">
                  <c:v>2.7354600000000005E-4</c:v>
                </c:pt>
                <c:pt idx="105">
                  <c:v>2.7649440000000009E-4</c:v>
                </c:pt>
                <c:pt idx="106">
                  <c:v>2.7845999999999991E-4</c:v>
                </c:pt>
                <c:pt idx="107">
                  <c:v>2.8075320000000003E-4</c:v>
                </c:pt>
                <c:pt idx="108">
                  <c:v>2.8435679999999993E-4</c:v>
                </c:pt>
                <c:pt idx="109">
                  <c:v>2.8697760000000004E-4</c:v>
                </c:pt>
                <c:pt idx="110">
                  <c:v>2.895984000000001E-4</c:v>
                </c:pt>
                <c:pt idx="111">
                  <c:v>2.9254680000000014E-4</c:v>
                </c:pt>
                <c:pt idx="112">
                  <c:v>2.954951999999998E-4</c:v>
                </c:pt>
                <c:pt idx="113">
                  <c:v>2.9778839999999998E-4</c:v>
                </c:pt>
                <c:pt idx="114">
                  <c:v>3.0040919999999998E-4</c:v>
                </c:pt>
                <c:pt idx="115">
                  <c:v>3.0335760000000007E-4</c:v>
                </c:pt>
                <c:pt idx="116">
                  <c:v>3.0630600000000011E-4</c:v>
                </c:pt>
                <c:pt idx="117">
                  <c:v>3.0827159999999987E-4</c:v>
                </c:pt>
                <c:pt idx="118">
                  <c:v>3.115475999999999E-4</c:v>
                </c:pt>
                <c:pt idx="119">
                  <c:v>3.1482359999999987E-4</c:v>
                </c:pt>
                <c:pt idx="120">
                  <c:v>3.1678920000000001E-4</c:v>
                </c:pt>
                <c:pt idx="121">
                  <c:v>3.1908240000000013E-4</c:v>
                </c:pt>
                <c:pt idx="122">
                  <c:v>3.2235840000000016E-4</c:v>
                </c:pt>
                <c:pt idx="123">
                  <c:v>3.2563440000000013E-4</c:v>
                </c:pt>
                <c:pt idx="124">
                  <c:v>3.2759999999999994E-4</c:v>
                </c:pt>
                <c:pt idx="125">
                  <c:v>3.3054839999999993E-4</c:v>
                </c:pt>
                <c:pt idx="126">
                  <c:v>3.3349679999999997E-4</c:v>
                </c:pt>
                <c:pt idx="127">
                  <c:v>3.3611760000000008E-4</c:v>
                </c:pt>
                <c:pt idx="128">
                  <c:v>3.3841079999999982E-4</c:v>
                </c:pt>
                <c:pt idx="129">
                  <c:v>3.4135919999999986E-4</c:v>
                </c:pt>
                <c:pt idx="130">
                  <c:v>3.4463519999999989E-4</c:v>
                </c:pt>
                <c:pt idx="131">
                  <c:v>3.4660080000000002E-4</c:v>
                </c:pt>
                <c:pt idx="132">
                  <c:v>3.4954920000000007E-4</c:v>
                </c:pt>
                <c:pt idx="133">
                  <c:v>3.5315280000000002E-4</c:v>
                </c:pt>
                <c:pt idx="134">
                  <c:v>3.5544600000000015E-4</c:v>
                </c:pt>
                <c:pt idx="135">
                  <c:v>3.574115999999999E-4</c:v>
                </c:pt>
                <c:pt idx="136">
                  <c:v>3.6035999999999994E-4</c:v>
                </c:pt>
                <c:pt idx="137">
                  <c:v>3.6396359999999996E-4</c:v>
                </c:pt>
                <c:pt idx="138">
                  <c:v>3.6625680000000003E-4</c:v>
                </c:pt>
                <c:pt idx="139">
                  <c:v>3.6855000000000015E-4</c:v>
                </c:pt>
                <c:pt idx="140">
                  <c:v>3.7182600000000018E-4</c:v>
                </c:pt>
                <c:pt idx="141">
                  <c:v>3.7444679999999985E-4</c:v>
                </c:pt>
                <c:pt idx="142">
                  <c:v>3.7673999999999997E-4</c:v>
                </c:pt>
                <c:pt idx="143">
                  <c:v>3.7936080000000003E-4</c:v>
                </c:pt>
                <c:pt idx="144">
                  <c:v>3.8263680000000006E-4</c:v>
                </c:pt>
                <c:pt idx="145">
                  <c:v>3.849299999999998E-4</c:v>
                </c:pt>
                <c:pt idx="146">
                  <c:v>3.8755079999999985E-4</c:v>
                </c:pt>
                <c:pt idx="147">
                  <c:v>3.9115439999999981E-4</c:v>
                </c:pt>
                <c:pt idx="148">
                  <c:v>3.9377519999999992E-4</c:v>
                </c:pt>
                <c:pt idx="149">
                  <c:v>3.9574080000000006E-4</c:v>
                </c:pt>
                <c:pt idx="150">
                  <c:v>3.9836160000000011E-4</c:v>
                </c:pt>
                <c:pt idx="151">
                  <c:v>4.0229280000000001E-4</c:v>
                </c:pt>
                <c:pt idx="152">
                  <c:v>4.0458599999999986E-4</c:v>
                </c:pt>
                <c:pt idx="153">
                  <c:v>4.0687919999999992E-4</c:v>
                </c:pt>
                <c:pt idx="154">
                  <c:v>4.0982759999999991E-4</c:v>
                </c:pt>
                <c:pt idx="155">
                  <c:v>4.1277600000000001E-4</c:v>
                </c:pt>
                <c:pt idx="156">
                  <c:v>4.1506920000000013E-4</c:v>
                </c:pt>
                <c:pt idx="157">
                  <c:v>4.176899999999998E-4</c:v>
                </c:pt>
                <c:pt idx="158">
                  <c:v>4.2096599999999989E-4</c:v>
                </c:pt>
                <c:pt idx="159">
                  <c:v>4.2325919999999995E-4</c:v>
                </c:pt>
                <c:pt idx="160">
                  <c:v>4.2555240000000002E-4</c:v>
                </c:pt>
                <c:pt idx="161">
                  <c:v>4.2915600000000004E-4</c:v>
                </c:pt>
                <c:pt idx="162">
                  <c:v>4.3243200000000001E-4</c:v>
                </c:pt>
                <c:pt idx="163">
                  <c:v>4.3406999999999983E-4</c:v>
                </c:pt>
                <c:pt idx="164">
                  <c:v>4.363631999999999E-4</c:v>
                </c:pt>
                <c:pt idx="165">
                  <c:v>4.3996679999999992E-4</c:v>
                </c:pt>
                <c:pt idx="166">
                  <c:v>4.4291519999999996E-4</c:v>
                </c:pt>
                <c:pt idx="167">
                  <c:v>4.4520840000000008E-4</c:v>
                </c:pt>
                <c:pt idx="168">
                  <c:v>4.4815680000000012E-4</c:v>
                </c:pt>
                <c:pt idx="169">
                  <c:v>4.5110520000000011E-4</c:v>
                </c:pt>
                <c:pt idx="170">
                  <c:v>4.5339839999999996E-4</c:v>
                </c:pt>
                <c:pt idx="171">
                  <c:v>4.5601919999999996E-4</c:v>
                </c:pt>
                <c:pt idx="172">
                  <c:v>4.589676E-4</c:v>
                </c:pt>
                <c:pt idx="173">
                  <c:v>4.619160000000001E-4</c:v>
                </c:pt>
                <c:pt idx="174">
                  <c:v>4.6420920000000016E-4</c:v>
                </c:pt>
                <c:pt idx="175">
                  <c:v>4.6682999999999984E-4</c:v>
                </c:pt>
                <c:pt idx="176">
                  <c:v>4.7076119999999984E-4</c:v>
                </c:pt>
                <c:pt idx="177">
                  <c:v>4.7272679999999997E-4</c:v>
                </c:pt>
                <c:pt idx="178">
                  <c:v>4.7469240000000006E-4</c:v>
                </c:pt>
                <c:pt idx="179">
                  <c:v>4.776408000000001E-4</c:v>
                </c:pt>
                <c:pt idx="180">
                  <c:v>4.8124440000000011E-4</c:v>
                </c:pt>
                <c:pt idx="181">
                  <c:v>4.8353759999999985E-4</c:v>
                </c:pt>
                <c:pt idx="182">
                  <c:v>4.8615839999999985E-4</c:v>
                </c:pt>
                <c:pt idx="183">
                  <c:v>4.8943439999999988E-4</c:v>
                </c:pt>
                <c:pt idx="184">
                  <c:v>4.9205519999999999E-4</c:v>
                </c:pt>
                <c:pt idx="185">
                  <c:v>4.9402080000000013E-4</c:v>
                </c:pt>
                <c:pt idx="186">
                  <c:v>4.9696919999999984E-4</c:v>
                </c:pt>
                <c:pt idx="187">
                  <c:v>4.9991759999999988E-4</c:v>
                </c:pt>
                <c:pt idx="188">
                  <c:v>5.0221079999999995E-4</c:v>
                </c:pt>
                <c:pt idx="189">
                  <c:v>5.0483160000000006E-4</c:v>
                </c:pt>
                <c:pt idx="190">
                  <c:v>5.0876280000000001E-4</c:v>
                </c:pt>
                <c:pt idx="191">
                  <c:v>5.1105600000000008E-4</c:v>
                </c:pt>
                <c:pt idx="192">
                  <c:v>5.1302159999999989E-4</c:v>
                </c:pt>
                <c:pt idx="193">
                  <c:v>5.1596999999999993E-4</c:v>
                </c:pt>
                <c:pt idx="194">
                  <c:v>5.1957359999999983E-4</c:v>
                </c:pt>
                <c:pt idx="195">
                  <c:v>5.2186680000000001E-4</c:v>
                </c:pt>
                <c:pt idx="196">
                  <c:v>5.2416000000000008E-4</c:v>
                </c:pt>
                <c:pt idx="197">
                  <c:v>5.2743600000000005E-4</c:v>
                </c:pt>
                <c:pt idx="198">
                  <c:v>5.3005679999999983E-4</c:v>
                </c:pt>
                <c:pt idx="199">
                  <c:v>5.323499999999999E-4</c:v>
                </c:pt>
                <c:pt idx="200">
                  <c:v>5.3497080000000001E-4</c:v>
                </c:pt>
                <c:pt idx="201">
                  <c:v>5.3824679999999998E-4</c:v>
                </c:pt>
                <c:pt idx="202">
                  <c:v>5.4086760000000009E-4</c:v>
                </c:pt>
                <c:pt idx="203">
                  <c:v>5.4316079999999984E-4</c:v>
                </c:pt>
                <c:pt idx="204">
                  <c:v>5.4643679999999981E-4</c:v>
                </c:pt>
                <c:pt idx="205">
                  <c:v>5.4971279999999978E-4</c:v>
                </c:pt>
                <c:pt idx="206">
                  <c:v>5.5135079999999999E-4</c:v>
                </c:pt>
                <c:pt idx="207">
                  <c:v>5.539716000000001E-4</c:v>
                </c:pt>
                <c:pt idx="208">
                  <c:v>5.575752E-4</c:v>
                </c:pt>
                <c:pt idx="209">
                  <c:v>5.6019600000000011E-4</c:v>
                </c:pt>
                <c:pt idx="210">
                  <c:v>5.6216159999999992E-4</c:v>
                </c:pt>
                <c:pt idx="211">
                  <c:v>5.6543759999999989E-4</c:v>
                </c:pt>
                <c:pt idx="212">
                  <c:v>5.6871359999999987E-4</c:v>
                </c:pt>
                <c:pt idx="213">
                  <c:v>5.7067920000000011E-4</c:v>
                </c:pt>
                <c:pt idx="214">
                  <c:v>5.7330000000000011E-4</c:v>
                </c:pt>
                <c:pt idx="215">
                  <c:v>5.7624839999999983E-4</c:v>
                </c:pt>
                <c:pt idx="216">
                  <c:v>5.7886919999999994E-4</c:v>
                </c:pt>
                <c:pt idx="217">
                  <c:v>5.811624E-4</c:v>
                </c:pt>
                <c:pt idx="218">
                  <c:v>5.8443839999999998E-4</c:v>
                </c:pt>
                <c:pt idx="219">
                  <c:v>5.8771440000000006E-4</c:v>
                </c:pt>
                <c:pt idx="220">
                  <c:v>5.8967999999999976E-4</c:v>
                </c:pt>
                <c:pt idx="221">
                  <c:v>5.9197319999999994E-4</c:v>
                </c:pt>
                <c:pt idx="222">
                  <c:v>5.9557679999999995E-4</c:v>
                </c:pt>
                <c:pt idx="223">
                  <c:v>5.9852519999999988E-4</c:v>
                </c:pt>
                <c:pt idx="224">
                  <c:v>6.0049080000000002E-4</c:v>
                </c:pt>
                <c:pt idx="225">
                  <c:v>6.0343920000000017E-4</c:v>
                </c:pt>
                <c:pt idx="226">
                  <c:v>6.0704280000000008E-4</c:v>
                </c:pt>
                <c:pt idx="227">
                  <c:v>6.0933599999999982E-4</c:v>
                </c:pt>
                <c:pt idx="228">
                  <c:v>6.116292E-4</c:v>
                </c:pt>
                <c:pt idx="229">
                  <c:v>6.1425E-4</c:v>
                </c:pt>
                <c:pt idx="230">
                  <c:v>6.1752599999999997E-4</c:v>
                </c:pt>
                <c:pt idx="231">
                  <c:v>6.1981920000000015E-4</c:v>
                </c:pt>
                <c:pt idx="232">
                  <c:v>6.2243999999999982E-4</c:v>
                </c:pt>
                <c:pt idx="233">
                  <c:v>6.2571599999999979E-4</c:v>
                </c:pt>
                <c:pt idx="234">
                  <c:v>6.283367999999999E-4</c:v>
                </c:pt>
                <c:pt idx="235">
                  <c:v>6.3062999999999997E-4</c:v>
                </c:pt>
                <c:pt idx="236">
                  <c:v>6.3357840000000001E-4</c:v>
                </c:pt>
                <c:pt idx="237">
                  <c:v>6.3718200000000003E-4</c:v>
                </c:pt>
                <c:pt idx="238">
                  <c:v>6.3914759999999984E-4</c:v>
                </c:pt>
                <c:pt idx="239">
                  <c:v>6.4176839999999984E-4</c:v>
                </c:pt>
                <c:pt idx="240">
                  <c:v>6.4504439999999992E-4</c:v>
                </c:pt>
                <c:pt idx="241">
                  <c:v>6.4766519999999992E-4</c:v>
                </c:pt>
                <c:pt idx="242">
                  <c:v>6.4963080000000006E-4</c:v>
                </c:pt>
                <c:pt idx="243">
                  <c:v>6.525792000000002E-4</c:v>
                </c:pt>
                <c:pt idx="244">
                  <c:v>6.5552759999999981E-4</c:v>
                </c:pt>
                <c:pt idx="245">
                  <c:v>6.5782079999999988E-4</c:v>
                </c:pt>
                <c:pt idx="246">
                  <c:v>6.6044159999999999E-4</c:v>
                </c:pt>
                <c:pt idx="247">
                  <c:v>6.640452E-4</c:v>
                </c:pt>
                <c:pt idx="248">
                  <c:v>6.66666E-4</c:v>
                </c:pt>
                <c:pt idx="249">
                  <c:v>6.6895920000000007E-4</c:v>
                </c:pt>
                <c:pt idx="250">
                  <c:v>6.7157999999999986E-4</c:v>
                </c:pt>
                <c:pt idx="251">
                  <c:v>6.7518359999999987E-4</c:v>
                </c:pt>
                <c:pt idx="252">
                  <c:v>6.7747679999999994E-4</c:v>
                </c:pt>
                <c:pt idx="253">
                  <c:v>6.7977000000000011E-4</c:v>
                </c:pt>
                <c:pt idx="254">
                  <c:v>6.8304600000000009E-4</c:v>
                </c:pt>
                <c:pt idx="255">
                  <c:v>6.8599440000000013E-4</c:v>
                </c:pt>
                <c:pt idx="256">
                  <c:v>6.8828759999999987E-4</c:v>
                </c:pt>
                <c:pt idx="257">
                  <c:v>6.9058079999999994E-4</c:v>
                </c:pt>
                <c:pt idx="258">
                  <c:v>6.9385679999999991E-4</c:v>
                </c:pt>
                <c:pt idx="259">
                  <c:v>6.9647760000000002E-4</c:v>
                </c:pt>
                <c:pt idx="260">
                  <c:v>6.9877080000000009E-4</c:v>
                </c:pt>
                <c:pt idx="261">
                  <c:v>7.0171919999999981E-4</c:v>
                </c:pt>
                <c:pt idx="262">
                  <c:v>7.0499519999999989E-4</c:v>
                </c:pt>
                <c:pt idx="263">
                  <c:v>7.0696079999999991E-4</c:v>
                </c:pt>
                <c:pt idx="264">
                  <c:v>7.0958160000000002E-4</c:v>
                </c:pt>
                <c:pt idx="265">
                  <c:v>7.1318520000000004E-4</c:v>
                </c:pt>
                <c:pt idx="266">
                  <c:v>7.1580600000000004E-4</c:v>
                </c:pt>
                <c:pt idx="267">
                  <c:v>7.1809919999999978E-4</c:v>
                </c:pt>
                <c:pt idx="268">
                  <c:v>7.2104759999999993E-4</c:v>
                </c:pt>
                <c:pt idx="269">
                  <c:v>7.243235999999999E-4</c:v>
                </c:pt>
                <c:pt idx="270">
                  <c:v>7.2661679999999997E-4</c:v>
                </c:pt>
                <c:pt idx="271">
                  <c:v>7.2891000000000015E-4</c:v>
                </c:pt>
                <c:pt idx="272">
                  <c:v>7.3185840000000008E-4</c:v>
                </c:pt>
                <c:pt idx="273">
                  <c:v>7.348067999999998E-4</c:v>
                </c:pt>
                <c:pt idx="274">
                  <c:v>7.3677240000000004E-4</c:v>
                </c:pt>
                <c:pt idx="275">
                  <c:v>7.3972079999999997E-4</c:v>
                </c:pt>
                <c:pt idx="276">
                  <c:v>7.4332439999999988E-4</c:v>
                </c:pt>
                <c:pt idx="277">
                  <c:v>7.4561760000000006E-4</c:v>
                </c:pt>
                <c:pt idx="278">
                  <c:v>7.479107999999998E-4</c:v>
                </c:pt>
                <c:pt idx="279">
                  <c:v>7.5085919999999984E-4</c:v>
                </c:pt>
                <c:pt idx="280">
                  <c:v>7.5413519999999992E-4</c:v>
                </c:pt>
                <c:pt idx="281">
                  <c:v>7.5642839999999999E-4</c:v>
                </c:pt>
                <c:pt idx="282">
                  <c:v>7.5904919999999999E-4</c:v>
                </c:pt>
                <c:pt idx="283">
                  <c:v>7.6232520000000007E-4</c:v>
                </c:pt>
                <c:pt idx="284">
                  <c:v>7.6494600000000007E-4</c:v>
                </c:pt>
                <c:pt idx="285">
                  <c:v>7.6723919999999981E-4</c:v>
                </c:pt>
                <c:pt idx="286">
                  <c:v>7.6986000000000003E-4</c:v>
                </c:pt>
                <c:pt idx="287">
                  <c:v>7.7313600000000001E-4</c:v>
                </c:pt>
                <c:pt idx="288">
                  <c:v>7.7542920000000007E-4</c:v>
                </c:pt>
                <c:pt idx="289">
                  <c:v>7.7805000000000018E-4</c:v>
                </c:pt>
                <c:pt idx="290">
                  <c:v>7.8132600000000016E-4</c:v>
                </c:pt>
                <c:pt idx="291">
                  <c:v>7.8394679999999983E-4</c:v>
                </c:pt>
                <c:pt idx="292">
                  <c:v>7.8624000000000001E-4</c:v>
                </c:pt>
                <c:pt idx="293">
                  <c:v>7.8886080000000001E-4</c:v>
                </c:pt>
                <c:pt idx="294">
                  <c:v>7.9279199999999995E-4</c:v>
                </c:pt>
                <c:pt idx="295">
                  <c:v>7.947576000000002E-4</c:v>
                </c:pt>
                <c:pt idx="296">
                  <c:v>7.9705079999999983E-4</c:v>
                </c:pt>
                <c:pt idx="297">
                  <c:v>8.0032679999999981E-4</c:v>
                </c:pt>
                <c:pt idx="298">
                  <c:v>8.0327519999999985E-4</c:v>
                </c:pt>
                <c:pt idx="299">
                  <c:v>8.0556839999999992E-4</c:v>
                </c:pt>
                <c:pt idx="300">
                  <c:v>8.078616000000002E-4</c:v>
                </c:pt>
                <c:pt idx="301">
                  <c:v>8.1113760000000017E-4</c:v>
                </c:pt>
                <c:pt idx="302">
                  <c:v>8.1375839999999985E-4</c:v>
                </c:pt>
                <c:pt idx="303">
                  <c:v>8.1605159999999992E-4</c:v>
                </c:pt>
                <c:pt idx="304">
                  <c:v>8.1932759999999989E-4</c:v>
                </c:pt>
                <c:pt idx="305">
                  <c:v>8.2227599999999993E-4</c:v>
                </c:pt>
                <c:pt idx="306">
                  <c:v>8.2424160000000018E-4</c:v>
                </c:pt>
                <c:pt idx="307">
                  <c:v>8.2718999999999989E-4</c:v>
                </c:pt>
                <c:pt idx="308">
                  <c:v>8.3046599999999986E-4</c:v>
                </c:pt>
                <c:pt idx="309">
                  <c:v>8.3308679999999987E-4</c:v>
                </c:pt>
                <c:pt idx="310">
                  <c:v>8.3537999999999993E-4</c:v>
                </c:pt>
                <c:pt idx="311">
                  <c:v>8.3865599999999991E-4</c:v>
                </c:pt>
                <c:pt idx="312">
                  <c:v>8.419320000000001E-4</c:v>
                </c:pt>
                <c:pt idx="313">
                  <c:v>8.438975999999998E-4</c:v>
                </c:pt>
                <c:pt idx="314">
                  <c:v>8.4619079999999998E-4</c:v>
                </c:pt>
                <c:pt idx="315">
                  <c:v>8.4946679999999995E-4</c:v>
                </c:pt>
                <c:pt idx="316">
                  <c:v>8.5208759999999995E-4</c:v>
                </c:pt>
                <c:pt idx="317">
                  <c:v>8.5438080000000002E-4</c:v>
                </c:pt>
                <c:pt idx="318">
                  <c:v>8.5732920000000017E-4</c:v>
                </c:pt>
                <c:pt idx="319">
                  <c:v>8.6060520000000014E-4</c:v>
                </c:pt>
                <c:pt idx="320">
                  <c:v>8.6289839999999988E-4</c:v>
                </c:pt>
                <c:pt idx="321">
                  <c:v>8.6519159999999995E-4</c:v>
                </c:pt>
                <c:pt idx="322">
                  <c:v>8.6846759999999992E-4</c:v>
                </c:pt>
                <c:pt idx="323">
                  <c:v>8.7141599999999997E-4</c:v>
                </c:pt>
                <c:pt idx="324">
                  <c:v>8.7370920000000025E-4</c:v>
                </c:pt>
                <c:pt idx="325">
                  <c:v>8.7665759999999986E-4</c:v>
                </c:pt>
                <c:pt idx="326">
                  <c:v>8.7993359999999983E-4</c:v>
                </c:pt>
                <c:pt idx="327">
                  <c:v>8.822267999999999E-4</c:v>
                </c:pt>
                <c:pt idx="328">
                  <c:v>8.8451999999999997E-4</c:v>
                </c:pt>
                <c:pt idx="329">
                  <c:v>8.8746840000000001E-4</c:v>
                </c:pt>
                <c:pt idx="330">
                  <c:v>8.9041680000000016E-4</c:v>
                </c:pt>
                <c:pt idx="331">
                  <c:v>8.927099999999999E-4</c:v>
                </c:pt>
                <c:pt idx="332">
                  <c:v>8.9533080000000001E-4</c:v>
                </c:pt>
                <c:pt idx="333">
                  <c:v>8.9893439999999992E-4</c:v>
                </c:pt>
                <c:pt idx="334">
                  <c:v>9.0155519999999992E-4</c:v>
                </c:pt>
                <c:pt idx="335">
                  <c:v>9.0352080000000005E-4</c:v>
                </c:pt>
                <c:pt idx="336">
                  <c:v>9.0646919999999977E-4</c:v>
                </c:pt>
                <c:pt idx="337">
                  <c:v>9.0974519999999985E-4</c:v>
                </c:pt>
                <c:pt idx="338">
                  <c:v>9.1203839999999992E-4</c:v>
                </c:pt>
                <c:pt idx="339">
                  <c:v>9.1465920000000003E-4</c:v>
                </c:pt>
                <c:pt idx="340">
                  <c:v>9.179352E-4</c:v>
                </c:pt>
                <c:pt idx="341">
                  <c:v>9.20556E-4</c:v>
                </c:pt>
                <c:pt idx="342">
                  <c:v>9.2284919999999974E-4</c:v>
                </c:pt>
                <c:pt idx="343">
                  <c:v>9.2546999999999996E-4</c:v>
                </c:pt>
                <c:pt idx="344">
                  <c:v>9.2874599999999993E-4</c:v>
                </c:pt>
                <c:pt idx="345">
                  <c:v>9.310392E-4</c:v>
                </c:pt>
                <c:pt idx="346">
                  <c:v>9.3366000000000011E-4</c:v>
                </c:pt>
                <c:pt idx="347">
                  <c:v>9.3693600000000008E-4</c:v>
                </c:pt>
                <c:pt idx="348">
                  <c:v>9.3955679999999976E-4</c:v>
                </c:pt>
                <c:pt idx="349">
                  <c:v>9.4184999999999994E-4</c:v>
                </c:pt>
                <c:pt idx="350">
                  <c:v>9.4414320000000011E-4</c:v>
                </c:pt>
                <c:pt idx="351">
                  <c:v>9.4774680000000002E-4</c:v>
                </c:pt>
                <c:pt idx="352">
                  <c:v>9.5069520000000006E-4</c:v>
                </c:pt>
                <c:pt idx="353">
                  <c:v>9.5266079999999976E-4</c:v>
                </c:pt>
                <c:pt idx="354">
                  <c:v>9.5593679999999973E-4</c:v>
                </c:pt>
                <c:pt idx="355">
                  <c:v>9.5888519999999988E-4</c:v>
                </c:pt>
                <c:pt idx="356">
                  <c:v>9.6117840000000006E-4</c:v>
                </c:pt>
                <c:pt idx="357">
                  <c:v>9.6347160000000013E-4</c:v>
                </c:pt>
                <c:pt idx="358">
                  <c:v>9.667476000000001E-4</c:v>
                </c:pt>
                <c:pt idx="359">
                  <c:v>9.6969600000000003E-4</c:v>
                </c:pt>
                <c:pt idx="360">
                  <c:v>9.7166159999999985E-4</c:v>
                </c:pt>
                <c:pt idx="361">
                  <c:v>9.7493760000000004E-4</c:v>
                </c:pt>
                <c:pt idx="362">
                  <c:v>9.782135999999999E-4</c:v>
                </c:pt>
                <c:pt idx="363">
                  <c:v>9.8017920000000014E-4</c:v>
                </c:pt>
                <c:pt idx="364">
                  <c:v>9.8247239999999978E-4</c:v>
                </c:pt>
                <c:pt idx="365">
                  <c:v>9.8574839999999975E-4</c:v>
                </c:pt>
                <c:pt idx="366">
                  <c:v>9.8902439999999973E-4</c:v>
                </c:pt>
                <c:pt idx="367">
                  <c:v>9.9131760000000001E-4</c:v>
                </c:pt>
                <c:pt idx="368">
                  <c:v>9.9426599999999994E-4</c:v>
                </c:pt>
                <c:pt idx="369">
                  <c:v>9.9721440000000009E-4</c:v>
                </c:pt>
                <c:pt idx="370">
                  <c:v>9.9950760000000016E-4</c:v>
                </c:pt>
                <c:pt idx="371">
                  <c:v>1.0018007999999998E-3</c:v>
                </c:pt>
                <c:pt idx="372">
                  <c:v>1.0047491999999997E-3</c:v>
                </c:pt>
                <c:pt idx="373">
                  <c:v>1.0080251999999999E-3</c:v>
                </c:pt>
                <c:pt idx="374">
                  <c:v>1.0099908000000002E-3</c:v>
                </c:pt>
                <c:pt idx="375">
                  <c:v>1.0129392000000001E-3</c:v>
                </c:pt>
                <c:pt idx="376">
                  <c:v>1.0165428000000001E-3</c:v>
                </c:pt>
                <c:pt idx="377">
                  <c:v>1.0188359999999997E-3</c:v>
                </c:pt>
                <c:pt idx="378">
                  <c:v>1.0208016E-3</c:v>
                </c:pt>
                <c:pt idx="379">
                  <c:v>1.0237500000000001E-3</c:v>
                </c:pt>
                <c:pt idx="380">
                  <c:v>1.0270260000000001E-3</c:v>
                </c:pt>
                <c:pt idx="381">
                  <c:v>1.0293192000000002E-3</c:v>
                </c:pt>
                <c:pt idx="382">
                  <c:v>1.0319399999999999E-3</c:v>
                </c:pt>
                <c:pt idx="383">
                  <c:v>1.0352159999999998E-3</c:v>
                </c:pt>
                <c:pt idx="384">
                  <c:v>1.0378367999999997E-3</c:v>
                </c:pt>
                <c:pt idx="385">
                  <c:v>1.04013E-3</c:v>
                </c:pt>
                <c:pt idx="386">
                  <c:v>1.0430784000000002E-3</c:v>
                </c:pt>
                <c:pt idx="387">
                  <c:v>1.0463544000000001E-3</c:v>
                </c:pt>
                <c:pt idx="388">
                  <c:v>1.0486475999999998E-3</c:v>
                </c:pt>
                <c:pt idx="389">
                  <c:v>1.0509407999999998E-3</c:v>
                </c:pt>
                <c:pt idx="390">
                  <c:v>1.0545443999999998E-3</c:v>
                </c:pt>
                <c:pt idx="391">
                  <c:v>1.0568376000000001E-3</c:v>
                </c:pt>
                <c:pt idx="392">
                  <c:v>1.0591308000000002E-3</c:v>
                </c:pt>
                <c:pt idx="393">
                  <c:v>1.0617515999999999E-3</c:v>
                </c:pt>
                <c:pt idx="394">
                  <c:v>1.0650275999999998E-3</c:v>
                </c:pt>
                <c:pt idx="395">
                  <c:v>1.0679759999999998E-3</c:v>
                </c:pt>
                <c:pt idx="396">
                  <c:v>1.0702691999999998E-3</c:v>
                </c:pt>
                <c:pt idx="397">
                  <c:v>1.0735452E-3</c:v>
                </c:pt>
                <c:pt idx="398">
                  <c:v>1.0761660000000001E-3</c:v>
                </c:pt>
                <c:pt idx="399">
                  <c:v>1.0784592000000002E-3</c:v>
                </c:pt>
                <c:pt idx="400">
                  <c:v>1.0810799999999999E-3</c:v>
                </c:pt>
                <c:pt idx="401">
                  <c:v>1.0843559999999999E-3</c:v>
                </c:pt>
                <c:pt idx="402">
                  <c:v>1.0866491999999999E-3</c:v>
                </c:pt>
                <c:pt idx="403">
                  <c:v>1.0889424E-3</c:v>
                </c:pt>
                <c:pt idx="404">
                  <c:v>1.092546E-3</c:v>
                </c:pt>
                <c:pt idx="405">
                  <c:v>1.0954944000000002E-3</c:v>
                </c:pt>
                <c:pt idx="406">
                  <c:v>1.09746E-3</c:v>
                </c:pt>
                <c:pt idx="407">
                  <c:v>1.0997531999999998E-3</c:v>
                </c:pt>
                <c:pt idx="408">
                  <c:v>1.1033567999999998E-3</c:v>
                </c:pt>
                <c:pt idx="409">
                  <c:v>1.1063052E-3</c:v>
                </c:pt>
                <c:pt idx="410">
                  <c:v>1.1085984000000001E-3</c:v>
                </c:pt>
                <c:pt idx="411">
                  <c:v>1.1115468E-3</c:v>
                </c:pt>
                <c:pt idx="412">
                  <c:v>1.1144951999999999E-3</c:v>
                </c:pt>
                <c:pt idx="413">
                  <c:v>1.1167884E-3</c:v>
                </c:pt>
                <c:pt idx="414">
                  <c:v>1.1194092000000001E-3</c:v>
                </c:pt>
                <c:pt idx="415">
                  <c:v>1.1223576E-3</c:v>
                </c:pt>
              </c:numCache>
            </c:numRef>
          </c:xVal>
          <c:yVal>
            <c:numRef>
              <c:f>'plaster 8.1_44'!$G$9:$G$481</c:f>
              <c:numCache>
                <c:formatCode>General</c:formatCode>
                <c:ptCount val="4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1.2578996095479592E-2</c:v>
                </c:pt>
                <c:pt idx="7">
                  <c:v>3.7736988286438823E-2</c:v>
                </c:pt>
                <c:pt idx="8">
                  <c:v>5.0315984381918449E-2</c:v>
                </c:pt>
                <c:pt idx="9">
                  <c:v>5.0315984381918449E-2</c:v>
                </c:pt>
                <c:pt idx="10">
                  <c:v>6.2894980477398069E-2</c:v>
                </c:pt>
                <c:pt idx="11">
                  <c:v>5.0315984381918449E-2</c:v>
                </c:pt>
                <c:pt idx="12">
                  <c:v>7.5473976572877646E-2</c:v>
                </c:pt>
                <c:pt idx="13">
                  <c:v>6.2894980477398069E-2</c:v>
                </c:pt>
                <c:pt idx="14">
                  <c:v>7.5473976572877646E-2</c:v>
                </c:pt>
                <c:pt idx="15">
                  <c:v>0.11321096485931652</c:v>
                </c:pt>
                <c:pt idx="16">
                  <c:v>7.5473976572877646E-2</c:v>
                </c:pt>
                <c:pt idx="17">
                  <c:v>0.1006319687638369</c:v>
                </c:pt>
                <c:pt idx="18">
                  <c:v>0.12578996095479611</c:v>
                </c:pt>
                <c:pt idx="19">
                  <c:v>0.11321096485931652</c:v>
                </c:pt>
                <c:pt idx="20">
                  <c:v>0.1006319687638369</c:v>
                </c:pt>
                <c:pt idx="21">
                  <c:v>0.11321096485931652</c:v>
                </c:pt>
                <c:pt idx="22">
                  <c:v>0.12578996095479611</c:v>
                </c:pt>
                <c:pt idx="23">
                  <c:v>0.12578996095479611</c:v>
                </c:pt>
                <c:pt idx="24">
                  <c:v>0.15094795314575535</c:v>
                </c:pt>
                <c:pt idx="25">
                  <c:v>0.15094795314575535</c:v>
                </c:pt>
                <c:pt idx="26">
                  <c:v>0.16352694924123493</c:v>
                </c:pt>
                <c:pt idx="27">
                  <c:v>0.15094795314575535</c:v>
                </c:pt>
                <c:pt idx="28">
                  <c:v>0.16352694924123493</c:v>
                </c:pt>
                <c:pt idx="29">
                  <c:v>0.17610594533671459</c:v>
                </c:pt>
                <c:pt idx="30">
                  <c:v>0.18868494143219416</c:v>
                </c:pt>
                <c:pt idx="31">
                  <c:v>0.17610594533671459</c:v>
                </c:pt>
                <c:pt idx="32">
                  <c:v>0.22642192971863298</c:v>
                </c:pt>
                <c:pt idx="33">
                  <c:v>0.22642192971863298</c:v>
                </c:pt>
                <c:pt idx="34">
                  <c:v>0.22642192971863298</c:v>
                </c:pt>
                <c:pt idx="35">
                  <c:v>0.2390009258141127</c:v>
                </c:pt>
                <c:pt idx="36">
                  <c:v>0.22642192971863298</c:v>
                </c:pt>
                <c:pt idx="37">
                  <c:v>0.2390009258141127</c:v>
                </c:pt>
                <c:pt idx="38">
                  <c:v>0.22642192971863298</c:v>
                </c:pt>
                <c:pt idx="39">
                  <c:v>0.27673791410055143</c:v>
                </c:pt>
                <c:pt idx="40">
                  <c:v>0.27673791410055143</c:v>
                </c:pt>
                <c:pt idx="41">
                  <c:v>0.27673791410055143</c:v>
                </c:pt>
                <c:pt idx="42">
                  <c:v>0.28931691019603106</c:v>
                </c:pt>
                <c:pt idx="43">
                  <c:v>0.30189590629151075</c:v>
                </c:pt>
                <c:pt idx="44">
                  <c:v>0.30189590629151075</c:v>
                </c:pt>
                <c:pt idx="45">
                  <c:v>0.33963289457794948</c:v>
                </c:pt>
                <c:pt idx="46">
                  <c:v>0.30189590629151075</c:v>
                </c:pt>
                <c:pt idx="47">
                  <c:v>0.31447490238699027</c:v>
                </c:pt>
                <c:pt idx="48">
                  <c:v>0.32705389848246991</c:v>
                </c:pt>
                <c:pt idx="49">
                  <c:v>0.3647908867689087</c:v>
                </c:pt>
                <c:pt idx="50">
                  <c:v>0.3647908867689087</c:v>
                </c:pt>
                <c:pt idx="51">
                  <c:v>0.3647908867689087</c:v>
                </c:pt>
                <c:pt idx="52">
                  <c:v>0.40252787505534759</c:v>
                </c:pt>
                <c:pt idx="53">
                  <c:v>0.38994887895986796</c:v>
                </c:pt>
                <c:pt idx="54">
                  <c:v>0.38994887895986796</c:v>
                </c:pt>
                <c:pt idx="55">
                  <c:v>0.42768586724630675</c:v>
                </c:pt>
                <c:pt idx="56">
                  <c:v>0.41510687115082717</c:v>
                </c:pt>
                <c:pt idx="57">
                  <c:v>0.45284385943726607</c:v>
                </c:pt>
                <c:pt idx="58">
                  <c:v>0.44026486334178633</c:v>
                </c:pt>
                <c:pt idx="59">
                  <c:v>0.42768586724630675</c:v>
                </c:pt>
                <c:pt idx="60">
                  <c:v>0.45284385943726607</c:v>
                </c:pt>
                <c:pt idx="61">
                  <c:v>0.46542285553274559</c:v>
                </c:pt>
                <c:pt idx="62">
                  <c:v>0.46542285553274559</c:v>
                </c:pt>
                <c:pt idx="63">
                  <c:v>0.46542285553274559</c:v>
                </c:pt>
                <c:pt idx="64">
                  <c:v>0.47800185162822528</c:v>
                </c:pt>
                <c:pt idx="65">
                  <c:v>0.47800185162822528</c:v>
                </c:pt>
                <c:pt idx="66">
                  <c:v>0.49058084772370492</c:v>
                </c:pt>
                <c:pt idx="67">
                  <c:v>0.51573883991466407</c:v>
                </c:pt>
                <c:pt idx="68">
                  <c:v>0.51573883991466407</c:v>
                </c:pt>
                <c:pt idx="69">
                  <c:v>0.5283178360101437</c:v>
                </c:pt>
                <c:pt idx="70">
                  <c:v>0.5283178360101437</c:v>
                </c:pt>
                <c:pt idx="71">
                  <c:v>0.54089683210562334</c:v>
                </c:pt>
                <c:pt idx="72">
                  <c:v>0.55347582820110286</c:v>
                </c:pt>
                <c:pt idx="73">
                  <c:v>0.54089683210562334</c:v>
                </c:pt>
                <c:pt idx="74">
                  <c:v>0.56605482429658249</c:v>
                </c:pt>
                <c:pt idx="75">
                  <c:v>0.56605482429658249</c:v>
                </c:pt>
                <c:pt idx="76">
                  <c:v>0.57863382039206213</c:v>
                </c:pt>
                <c:pt idx="77">
                  <c:v>0.59121281648754165</c:v>
                </c:pt>
                <c:pt idx="78">
                  <c:v>0.59121281648754165</c:v>
                </c:pt>
                <c:pt idx="79">
                  <c:v>0.62894980477398066</c:v>
                </c:pt>
                <c:pt idx="80">
                  <c:v>0.61637080867850103</c:v>
                </c:pt>
                <c:pt idx="81">
                  <c:v>0.64152880086946018</c:v>
                </c:pt>
                <c:pt idx="82">
                  <c:v>0.62894980477398066</c:v>
                </c:pt>
                <c:pt idx="83">
                  <c:v>0.65410779696493981</c:v>
                </c:pt>
                <c:pt idx="84">
                  <c:v>0.54089683210562334</c:v>
                </c:pt>
                <c:pt idx="85">
                  <c:v>0.55347582820110286</c:v>
                </c:pt>
                <c:pt idx="86">
                  <c:v>0.56605482429658249</c:v>
                </c:pt>
                <c:pt idx="87">
                  <c:v>0.56605482429658249</c:v>
                </c:pt>
                <c:pt idx="88">
                  <c:v>0.57863382039206213</c:v>
                </c:pt>
                <c:pt idx="89">
                  <c:v>0.60379181258302139</c:v>
                </c:pt>
                <c:pt idx="90">
                  <c:v>0.60379181258302139</c:v>
                </c:pt>
                <c:pt idx="91">
                  <c:v>0.62894980477398066</c:v>
                </c:pt>
                <c:pt idx="92">
                  <c:v>0.64152880086946018</c:v>
                </c:pt>
                <c:pt idx="93">
                  <c:v>0.64152880086946018</c:v>
                </c:pt>
                <c:pt idx="94">
                  <c:v>0.66668679306041945</c:v>
                </c:pt>
                <c:pt idx="95">
                  <c:v>0.66668679306041945</c:v>
                </c:pt>
                <c:pt idx="96">
                  <c:v>0.69184478525137882</c:v>
                </c:pt>
                <c:pt idx="97">
                  <c:v>0.69184478525137882</c:v>
                </c:pt>
                <c:pt idx="98">
                  <c:v>0.69184478525137882</c:v>
                </c:pt>
                <c:pt idx="99">
                  <c:v>0.71700277744233787</c:v>
                </c:pt>
                <c:pt idx="100">
                  <c:v>0.72958177353781739</c:v>
                </c:pt>
                <c:pt idx="101">
                  <c:v>0.76731876182425618</c:v>
                </c:pt>
                <c:pt idx="102">
                  <c:v>0.77989775791973592</c:v>
                </c:pt>
                <c:pt idx="103">
                  <c:v>0.75473976572877688</c:v>
                </c:pt>
                <c:pt idx="104">
                  <c:v>0.80505575011069519</c:v>
                </c:pt>
                <c:pt idx="105">
                  <c:v>0.80505575011069519</c:v>
                </c:pt>
                <c:pt idx="106">
                  <c:v>0.80505575011069519</c:v>
                </c:pt>
                <c:pt idx="107">
                  <c:v>0.81763474620617482</c:v>
                </c:pt>
                <c:pt idx="108">
                  <c:v>0.83021374230165434</c:v>
                </c:pt>
                <c:pt idx="109">
                  <c:v>0.84279273839713398</c:v>
                </c:pt>
                <c:pt idx="110">
                  <c:v>0.85537173449261361</c:v>
                </c:pt>
                <c:pt idx="111">
                  <c:v>0.86795073058809324</c:v>
                </c:pt>
                <c:pt idx="112">
                  <c:v>0.86795073058809324</c:v>
                </c:pt>
                <c:pt idx="113">
                  <c:v>0.90568771887453214</c:v>
                </c:pt>
                <c:pt idx="114">
                  <c:v>0.89310872277905251</c:v>
                </c:pt>
                <c:pt idx="115">
                  <c:v>0.90568771887453214</c:v>
                </c:pt>
                <c:pt idx="116">
                  <c:v>0.9308457110654913</c:v>
                </c:pt>
                <c:pt idx="117">
                  <c:v>0.91826671497001155</c:v>
                </c:pt>
                <c:pt idx="118">
                  <c:v>0.94342470716097093</c:v>
                </c:pt>
                <c:pt idx="119">
                  <c:v>0.95600370325645057</c:v>
                </c:pt>
                <c:pt idx="120">
                  <c:v>0.98116169544740983</c:v>
                </c:pt>
                <c:pt idx="121">
                  <c:v>0.9685826993519302</c:v>
                </c:pt>
                <c:pt idx="122">
                  <c:v>0.9685826993519302</c:v>
                </c:pt>
                <c:pt idx="123">
                  <c:v>1.0188986837338485</c:v>
                </c:pt>
                <c:pt idx="124">
                  <c:v>1.0063196876383691</c:v>
                </c:pt>
                <c:pt idx="125">
                  <c:v>1.0188986837338485</c:v>
                </c:pt>
                <c:pt idx="126">
                  <c:v>1.0188986837338485</c:v>
                </c:pt>
                <c:pt idx="127">
                  <c:v>1.0314776798293281</c:v>
                </c:pt>
                <c:pt idx="128">
                  <c:v>1.0692146681157668</c:v>
                </c:pt>
                <c:pt idx="129">
                  <c:v>1.0817936642112467</c:v>
                </c:pt>
                <c:pt idx="130">
                  <c:v>1.0943726603067263</c:v>
                </c:pt>
                <c:pt idx="131">
                  <c:v>1.0817936642112467</c:v>
                </c:pt>
                <c:pt idx="132">
                  <c:v>1.0943726603067263</c:v>
                </c:pt>
                <c:pt idx="133">
                  <c:v>1.1195306524976856</c:v>
                </c:pt>
                <c:pt idx="134">
                  <c:v>1.132109648593165</c:v>
                </c:pt>
                <c:pt idx="135">
                  <c:v>1.1195306524976856</c:v>
                </c:pt>
                <c:pt idx="136">
                  <c:v>1.1446886446886448</c:v>
                </c:pt>
                <c:pt idx="137">
                  <c:v>1.1698466368796039</c:v>
                </c:pt>
                <c:pt idx="138">
                  <c:v>1.1572676407841243</c:v>
                </c:pt>
                <c:pt idx="139">
                  <c:v>1.1824256329750837</c:v>
                </c:pt>
                <c:pt idx="140">
                  <c:v>1.1950046290705629</c:v>
                </c:pt>
                <c:pt idx="141">
                  <c:v>1.2201626212615224</c:v>
                </c:pt>
                <c:pt idx="142">
                  <c:v>1.2201626212615224</c:v>
                </c:pt>
                <c:pt idx="143">
                  <c:v>1.2201626212615224</c:v>
                </c:pt>
                <c:pt idx="144">
                  <c:v>1.2578996095479613</c:v>
                </c:pt>
                <c:pt idx="145">
                  <c:v>1.270478605643441</c:v>
                </c:pt>
                <c:pt idx="146">
                  <c:v>1.2578996095479613</c:v>
                </c:pt>
                <c:pt idx="147">
                  <c:v>1.2830576017389204</c:v>
                </c:pt>
                <c:pt idx="148">
                  <c:v>1.2830576017389204</c:v>
                </c:pt>
                <c:pt idx="149">
                  <c:v>1.3082155939298796</c:v>
                </c:pt>
                <c:pt idx="150">
                  <c:v>1.2830576017389204</c:v>
                </c:pt>
                <c:pt idx="151">
                  <c:v>1.2956365978344</c:v>
                </c:pt>
                <c:pt idx="152">
                  <c:v>1.3333735861208389</c:v>
                </c:pt>
                <c:pt idx="153">
                  <c:v>1.3459525822163183</c:v>
                </c:pt>
                <c:pt idx="154">
                  <c:v>1.3333735861208389</c:v>
                </c:pt>
                <c:pt idx="155">
                  <c:v>1.3459525822163183</c:v>
                </c:pt>
                <c:pt idx="156">
                  <c:v>1.3459525822163183</c:v>
                </c:pt>
                <c:pt idx="157">
                  <c:v>1.3711105744072778</c:v>
                </c:pt>
                <c:pt idx="158">
                  <c:v>1.3711105744072778</c:v>
                </c:pt>
                <c:pt idx="159">
                  <c:v>1.3711105744072778</c:v>
                </c:pt>
                <c:pt idx="160">
                  <c:v>1.4088475626937167</c:v>
                </c:pt>
                <c:pt idx="161">
                  <c:v>1.4214265587891963</c:v>
                </c:pt>
                <c:pt idx="162">
                  <c:v>1.4591635470756348</c:v>
                </c:pt>
                <c:pt idx="163">
                  <c:v>1.4465845509801554</c:v>
                </c:pt>
                <c:pt idx="164">
                  <c:v>1.4591635470756348</c:v>
                </c:pt>
                <c:pt idx="165">
                  <c:v>1.4591635470756348</c:v>
                </c:pt>
                <c:pt idx="166">
                  <c:v>1.4843215392665943</c:v>
                </c:pt>
                <c:pt idx="167">
                  <c:v>1.4969005353620737</c:v>
                </c:pt>
                <c:pt idx="168">
                  <c:v>1.5094795314575538</c:v>
                </c:pt>
                <c:pt idx="169">
                  <c:v>1.5094795314575538</c:v>
                </c:pt>
                <c:pt idx="170">
                  <c:v>1.5094795314575538</c:v>
                </c:pt>
                <c:pt idx="171">
                  <c:v>1.5346375236485124</c:v>
                </c:pt>
                <c:pt idx="172">
                  <c:v>1.5597955158394718</c:v>
                </c:pt>
                <c:pt idx="173">
                  <c:v>1.5597955158394718</c:v>
                </c:pt>
                <c:pt idx="174">
                  <c:v>1.5597955158394718</c:v>
                </c:pt>
                <c:pt idx="175">
                  <c:v>1.5597955158394718</c:v>
                </c:pt>
                <c:pt idx="176">
                  <c:v>1.5975325041259105</c:v>
                </c:pt>
                <c:pt idx="177">
                  <c:v>1.5975325041259105</c:v>
                </c:pt>
                <c:pt idx="178">
                  <c:v>1.5723745119349515</c:v>
                </c:pt>
                <c:pt idx="179">
                  <c:v>1.6226904963168698</c:v>
                </c:pt>
                <c:pt idx="180">
                  <c:v>1.6101115002213904</c:v>
                </c:pt>
                <c:pt idx="181">
                  <c:v>1.6226904963168698</c:v>
                </c:pt>
                <c:pt idx="182">
                  <c:v>1.6352694924123496</c:v>
                </c:pt>
                <c:pt idx="183">
                  <c:v>1.6604274846033087</c:v>
                </c:pt>
                <c:pt idx="184">
                  <c:v>1.6604274846033087</c:v>
                </c:pt>
                <c:pt idx="185">
                  <c:v>1.6604274846033087</c:v>
                </c:pt>
                <c:pt idx="186">
                  <c:v>1.685585476794268</c:v>
                </c:pt>
                <c:pt idx="187">
                  <c:v>1.710743468985227</c:v>
                </c:pt>
                <c:pt idx="188">
                  <c:v>1.710743468985227</c:v>
                </c:pt>
                <c:pt idx="189">
                  <c:v>1.710743468985227</c:v>
                </c:pt>
                <c:pt idx="190">
                  <c:v>1.7484804572716661</c:v>
                </c:pt>
                <c:pt idx="191">
                  <c:v>1.7359014611761865</c:v>
                </c:pt>
                <c:pt idx="192">
                  <c:v>1.7359014611761865</c:v>
                </c:pt>
                <c:pt idx="193">
                  <c:v>1.7610594533671458</c:v>
                </c:pt>
                <c:pt idx="194">
                  <c:v>1.7736384494626249</c:v>
                </c:pt>
                <c:pt idx="195">
                  <c:v>1.786217445558105</c:v>
                </c:pt>
                <c:pt idx="196">
                  <c:v>1.7987964416535847</c:v>
                </c:pt>
                <c:pt idx="197">
                  <c:v>1.7987964416535847</c:v>
                </c:pt>
                <c:pt idx="198">
                  <c:v>1.8239544338445439</c:v>
                </c:pt>
                <c:pt idx="199">
                  <c:v>1.7987964416535847</c:v>
                </c:pt>
                <c:pt idx="200">
                  <c:v>1.849112426035503</c:v>
                </c:pt>
                <c:pt idx="201">
                  <c:v>1.849112426035503</c:v>
                </c:pt>
                <c:pt idx="202">
                  <c:v>1.849112426035503</c:v>
                </c:pt>
                <c:pt idx="203">
                  <c:v>1.849112426035503</c:v>
                </c:pt>
                <c:pt idx="204">
                  <c:v>1.8742704182264627</c:v>
                </c:pt>
                <c:pt idx="205">
                  <c:v>1.8868494143219419</c:v>
                </c:pt>
                <c:pt idx="206">
                  <c:v>1.8742704182264627</c:v>
                </c:pt>
                <c:pt idx="207">
                  <c:v>1.8994284104174211</c:v>
                </c:pt>
                <c:pt idx="208">
                  <c:v>1.9371653987038604</c:v>
                </c:pt>
                <c:pt idx="209">
                  <c:v>1.9371653987038604</c:v>
                </c:pt>
                <c:pt idx="210">
                  <c:v>1.9623233908948197</c:v>
                </c:pt>
                <c:pt idx="211">
                  <c:v>1.94974439479934</c:v>
                </c:pt>
                <c:pt idx="212">
                  <c:v>1.94974439479934</c:v>
                </c:pt>
                <c:pt idx="213">
                  <c:v>1.9749023869902991</c:v>
                </c:pt>
                <c:pt idx="214">
                  <c:v>2.0000603791812588</c:v>
                </c:pt>
                <c:pt idx="215">
                  <c:v>2.0126393752767382</c:v>
                </c:pt>
                <c:pt idx="216">
                  <c:v>2.0126393752767382</c:v>
                </c:pt>
                <c:pt idx="217">
                  <c:v>2.0252183713722172</c:v>
                </c:pt>
                <c:pt idx="218">
                  <c:v>2.0629553596586567</c:v>
                </c:pt>
                <c:pt idx="219">
                  <c:v>2.0629553596586567</c:v>
                </c:pt>
                <c:pt idx="220">
                  <c:v>2.0629553596586567</c:v>
                </c:pt>
                <c:pt idx="221">
                  <c:v>2.0881133518496151</c:v>
                </c:pt>
                <c:pt idx="222">
                  <c:v>2.0629553596586567</c:v>
                </c:pt>
                <c:pt idx="223">
                  <c:v>2.1006923479450954</c:v>
                </c:pt>
                <c:pt idx="224">
                  <c:v>2.1006923479450954</c:v>
                </c:pt>
                <c:pt idx="225">
                  <c:v>2.0755343557541361</c:v>
                </c:pt>
                <c:pt idx="226">
                  <c:v>2.1258503401360542</c:v>
                </c:pt>
                <c:pt idx="227">
                  <c:v>2.1384293362315345</c:v>
                </c:pt>
                <c:pt idx="228">
                  <c:v>2.1384293362315345</c:v>
                </c:pt>
                <c:pt idx="229">
                  <c:v>2.1510083323270139</c:v>
                </c:pt>
                <c:pt idx="230">
                  <c:v>2.1761663245179728</c:v>
                </c:pt>
                <c:pt idx="231">
                  <c:v>2.1510083323270139</c:v>
                </c:pt>
                <c:pt idx="232">
                  <c:v>2.1887453206134526</c:v>
                </c:pt>
                <c:pt idx="233">
                  <c:v>2.201324316708932</c:v>
                </c:pt>
                <c:pt idx="234">
                  <c:v>2.2139033128044119</c:v>
                </c:pt>
                <c:pt idx="235">
                  <c:v>2.2264823088998917</c:v>
                </c:pt>
                <c:pt idx="236">
                  <c:v>2.2516403010908506</c:v>
                </c:pt>
                <c:pt idx="237">
                  <c:v>2.2516403010908506</c:v>
                </c:pt>
                <c:pt idx="238">
                  <c:v>2.2264823088998917</c:v>
                </c:pt>
                <c:pt idx="239">
                  <c:v>2.2767982932818098</c:v>
                </c:pt>
                <c:pt idx="240">
                  <c:v>2.26421929718633</c:v>
                </c:pt>
                <c:pt idx="241">
                  <c:v>2.26421929718633</c:v>
                </c:pt>
                <c:pt idx="242">
                  <c:v>2.3019562854727691</c:v>
                </c:pt>
                <c:pt idx="243">
                  <c:v>2.3145352815682485</c:v>
                </c:pt>
                <c:pt idx="244">
                  <c:v>2.3145352815682485</c:v>
                </c:pt>
                <c:pt idx="245">
                  <c:v>2.3271142776637279</c:v>
                </c:pt>
                <c:pt idx="246">
                  <c:v>2.3396932737592078</c:v>
                </c:pt>
                <c:pt idx="247">
                  <c:v>2.3774302620456469</c:v>
                </c:pt>
                <c:pt idx="248">
                  <c:v>2.3271142776637279</c:v>
                </c:pt>
                <c:pt idx="249">
                  <c:v>2.3648512659501675</c:v>
                </c:pt>
                <c:pt idx="250">
                  <c:v>2.3900092581411259</c:v>
                </c:pt>
                <c:pt idx="251">
                  <c:v>2.4025882542366057</c:v>
                </c:pt>
                <c:pt idx="252">
                  <c:v>2.4025882542366057</c:v>
                </c:pt>
                <c:pt idx="253">
                  <c:v>2.3900092581411259</c:v>
                </c:pt>
                <c:pt idx="254">
                  <c:v>2.4151672503320856</c:v>
                </c:pt>
                <c:pt idx="255">
                  <c:v>2.4403252425230448</c:v>
                </c:pt>
                <c:pt idx="256">
                  <c:v>2.4403252425230448</c:v>
                </c:pt>
                <c:pt idx="257">
                  <c:v>2.4403252425230448</c:v>
                </c:pt>
                <c:pt idx="258">
                  <c:v>2.4780622308094835</c:v>
                </c:pt>
                <c:pt idx="259">
                  <c:v>2.4654832347140041</c:v>
                </c:pt>
                <c:pt idx="260">
                  <c:v>2.4780622308094835</c:v>
                </c:pt>
                <c:pt idx="261">
                  <c:v>2.4906412269049629</c:v>
                </c:pt>
                <c:pt idx="262">
                  <c:v>2.5032202230004432</c:v>
                </c:pt>
                <c:pt idx="263">
                  <c:v>2.528378215191402</c:v>
                </c:pt>
                <c:pt idx="264">
                  <c:v>2.5157992190959226</c:v>
                </c:pt>
                <c:pt idx="265">
                  <c:v>2.5661152034778407</c:v>
                </c:pt>
                <c:pt idx="266">
                  <c:v>2.5535362073823613</c:v>
                </c:pt>
                <c:pt idx="267">
                  <c:v>2.5661152034778407</c:v>
                </c:pt>
                <c:pt idx="268">
                  <c:v>2.5912731956688</c:v>
                </c:pt>
                <c:pt idx="269">
                  <c:v>2.6038521917642798</c:v>
                </c:pt>
                <c:pt idx="270">
                  <c:v>2.6038521917642798</c:v>
                </c:pt>
                <c:pt idx="271">
                  <c:v>2.5912731956688</c:v>
                </c:pt>
                <c:pt idx="272">
                  <c:v>2.6290101839552391</c:v>
                </c:pt>
                <c:pt idx="273">
                  <c:v>2.6415891800507185</c:v>
                </c:pt>
                <c:pt idx="274">
                  <c:v>2.6290101839552391</c:v>
                </c:pt>
                <c:pt idx="275">
                  <c:v>2.6541681761461979</c:v>
                </c:pt>
                <c:pt idx="276">
                  <c:v>2.6793261683371576</c:v>
                </c:pt>
                <c:pt idx="277">
                  <c:v>2.6793261683371576</c:v>
                </c:pt>
                <c:pt idx="278">
                  <c:v>2.6793261683371576</c:v>
                </c:pt>
                <c:pt idx="279">
                  <c:v>2.6919051644326366</c:v>
                </c:pt>
                <c:pt idx="280">
                  <c:v>2.7044841605281169</c:v>
                </c:pt>
                <c:pt idx="281">
                  <c:v>2.7170631566235959</c:v>
                </c:pt>
                <c:pt idx="282">
                  <c:v>2.7044841605281169</c:v>
                </c:pt>
                <c:pt idx="283">
                  <c:v>2.7296421527190762</c:v>
                </c:pt>
                <c:pt idx="284">
                  <c:v>2.7673791410055153</c:v>
                </c:pt>
                <c:pt idx="285">
                  <c:v>2.7673791410055153</c:v>
                </c:pt>
                <c:pt idx="286">
                  <c:v>2.7925371331964746</c:v>
                </c:pt>
                <c:pt idx="287">
                  <c:v>2.7925371331964746</c:v>
                </c:pt>
                <c:pt idx="288">
                  <c:v>2.7925371331964746</c:v>
                </c:pt>
                <c:pt idx="289">
                  <c:v>2.8176951253874334</c:v>
                </c:pt>
                <c:pt idx="290">
                  <c:v>2.8428531175783927</c:v>
                </c:pt>
                <c:pt idx="291">
                  <c:v>2.8428531175783927</c:v>
                </c:pt>
                <c:pt idx="292">
                  <c:v>2.8554321136738725</c:v>
                </c:pt>
                <c:pt idx="293">
                  <c:v>2.8428531175783927</c:v>
                </c:pt>
                <c:pt idx="294">
                  <c:v>2.8554321136738725</c:v>
                </c:pt>
                <c:pt idx="295">
                  <c:v>2.8680111097693515</c:v>
                </c:pt>
                <c:pt idx="296">
                  <c:v>2.8931691019603107</c:v>
                </c:pt>
                <c:pt idx="297">
                  <c:v>2.8931691019603107</c:v>
                </c:pt>
                <c:pt idx="298">
                  <c:v>2.9057480980557906</c:v>
                </c:pt>
                <c:pt idx="299">
                  <c:v>2.9183270941512696</c:v>
                </c:pt>
                <c:pt idx="300">
                  <c:v>2.9183270941512696</c:v>
                </c:pt>
                <c:pt idx="301">
                  <c:v>2.9686430785331885</c:v>
                </c:pt>
                <c:pt idx="302">
                  <c:v>2.9434850863422293</c:v>
                </c:pt>
                <c:pt idx="303">
                  <c:v>2.9560640824377091</c:v>
                </c:pt>
                <c:pt idx="304">
                  <c:v>2.9686430785331885</c:v>
                </c:pt>
                <c:pt idx="305">
                  <c:v>2.9938010707241474</c:v>
                </c:pt>
                <c:pt idx="306">
                  <c:v>3.0063800668196272</c:v>
                </c:pt>
                <c:pt idx="307">
                  <c:v>2.9938010707241474</c:v>
                </c:pt>
                <c:pt idx="308">
                  <c:v>3.0315380590105865</c:v>
                </c:pt>
                <c:pt idx="309">
                  <c:v>3.0441170551060663</c:v>
                </c:pt>
                <c:pt idx="310">
                  <c:v>3.0315380590105865</c:v>
                </c:pt>
                <c:pt idx="311">
                  <c:v>3.0315380590105865</c:v>
                </c:pt>
                <c:pt idx="312">
                  <c:v>3.0692750472970247</c:v>
                </c:pt>
                <c:pt idx="313">
                  <c:v>3.0818540433925059</c:v>
                </c:pt>
                <c:pt idx="314">
                  <c:v>3.1070120355834643</c:v>
                </c:pt>
                <c:pt idx="315">
                  <c:v>3.0944330394879849</c:v>
                </c:pt>
                <c:pt idx="316">
                  <c:v>3.0944330394879849</c:v>
                </c:pt>
                <c:pt idx="317">
                  <c:v>3.0944330394879849</c:v>
                </c:pt>
                <c:pt idx="318">
                  <c:v>3.1321700277744231</c:v>
                </c:pt>
                <c:pt idx="319">
                  <c:v>3.1573280199653828</c:v>
                </c:pt>
                <c:pt idx="320">
                  <c:v>3.1573280199653828</c:v>
                </c:pt>
                <c:pt idx="321">
                  <c:v>3.1824860121563421</c:v>
                </c:pt>
                <c:pt idx="322">
                  <c:v>3.195065008251821</c:v>
                </c:pt>
                <c:pt idx="323">
                  <c:v>3.1699070160608627</c:v>
                </c:pt>
                <c:pt idx="324">
                  <c:v>3.195065008251821</c:v>
                </c:pt>
                <c:pt idx="325">
                  <c:v>3.2076440043473009</c:v>
                </c:pt>
                <c:pt idx="326">
                  <c:v>3.2328019965382606</c:v>
                </c:pt>
                <c:pt idx="327">
                  <c:v>3.2202230004427812</c:v>
                </c:pt>
                <c:pt idx="328">
                  <c:v>3.2453809926337396</c:v>
                </c:pt>
                <c:pt idx="329">
                  <c:v>3.2453809926337396</c:v>
                </c:pt>
                <c:pt idx="330">
                  <c:v>3.2705389848246993</c:v>
                </c:pt>
                <c:pt idx="331">
                  <c:v>3.2705389848246993</c:v>
                </c:pt>
                <c:pt idx="332">
                  <c:v>3.2831179809201787</c:v>
                </c:pt>
                <c:pt idx="333">
                  <c:v>3.2831179809201787</c:v>
                </c:pt>
                <c:pt idx="334">
                  <c:v>3.3208549692066174</c:v>
                </c:pt>
                <c:pt idx="335">
                  <c:v>3.3208549692066174</c:v>
                </c:pt>
                <c:pt idx="336">
                  <c:v>3.3460129613975766</c:v>
                </c:pt>
                <c:pt idx="337">
                  <c:v>3.3334339653020972</c:v>
                </c:pt>
                <c:pt idx="338">
                  <c:v>3.3460129613975766</c:v>
                </c:pt>
                <c:pt idx="339">
                  <c:v>3.3460129613975766</c:v>
                </c:pt>
                <c:pt idx="340">
                  <c:v>3.3711709535885359</c:v>
                </c:pt>
                <c:pt idx="341">
                  <c:v>3.3963289457794952</c:v>
                </c:pt>
                <c:pt idx="342">
                  <c:v>3.4089079418749746</c:v>
                </c:pt>
                <c:pt idx="343">
                  <c:v>3.3837499496840158</c:v>
                </c:pt>
                <c:pt idx="344">
                  <c:v>3.421486937970454</c:v>
                </c:pt>
                <c:pt idx="345">
                  <c:v>3.4340659340659339</c:v>
                </c:pt>
                <c:pt idx="346">
                  <c:v>3.4466449301614133</c:v>
                </c:pt>
                <c:pt idx="347">
                  <c:v>3.4340659340659339</c:v>
                </c:pt>
                <c:pt idx="348">
                  <c:v>3.4843819184478519</c:v>
                </c:pt>
                <c:pt idx="349">
                  <c:v>3.471802922352373</c:v>
                </c:pt>
                <c:pt idx="350">
                  <c:v>3.471802922352373</c:v>
                </c:pt>
                <c:pt idx="351">
                  <c:v>3.5095399106388121</c:v>
                </c:pt>
                <c:pt idx="352">
                  <c:v>3.5095399106388121</c:v>
                </c:pt>
                <c:pt idx="353">
                  <c:v>3.5221189067342915</c:v>
                </c:pt>
                <c:pt idx="354">
                  <c:v>3.5346979028297709</c:v>
                </c:pt>
                <c:pt idx="355">
                  <c:v>3.5221189067342915</c:v>
                </c:pt>
                <c:pt idx="356">
                  <c:v>3.5221189067342915</c:v>
                </c:pt>
                <c:pt idx="357">
                  <c:v>3.5346979028297709</c:v>
                </c:pt>
                <c:pt idx="358">
                  <c:v>3.5598558950207302</c:v>
                </c:pt>
                <c:pt idx="359">
                  <c:v>3.57243489111621</c:v>
                </c:pt>
                <c:pt idx="360">
                  <c:v>3.5850138872116895</c:v>
                </c:pt>
                <c:pt idx="361">
                  <c:v>3.6101718794026487</c:v>
                </c:pt>
                <c:pt idx="362">
                  <c:v>3.6227508754981286</c:v>
                </c:pt>
                <c:pt idx="363">
                  <c:v>3.6101718794026487</c:v>
                </c:pt>
                <c:pt idx="364">
                  <c:v>3.635329871593608</c:v>
                </c:pt>
                <c:pt idx="365">
                  <c:v>3.6479088676890878</c:v>
                </c:pt>
                <c:pt idx="366">
                  <c:v>3.6479088676890878</c:v>
                </c:pt>
                <c:pt idx="367">
                  <c:v>3.6604878637845673</c:v>
                </c:pt>
                <c:pt idx="368">
                  <c:v>3.6730668598800467</c:v>
                </c:pt>
                <c:pt idx="369">
                  <c:v>3.6856458559755274</c:v>
                </c:pt>
                <c:pt idx="370">
                  <c:v>3.7108038481664858</c:v>
                </c:pt>
                <c:pt idx="371">
                  <c:v>3.7108038481664858</c:v>
                </c:pt>
                <c:pt idx="372">
                  <c:v>3.7233828442619652</c:v>
                </c:pt>
                <c:pt idx="373">
                  <c:v>3.7233828442619652</c:v>
                </c:pt>
                <c:pt idx="374">
                  <c:v>3.7359618403574451</c:v>
                </c:pt>
                <c:pt idx="375">
                  <c:v>3.7233828442619652</c:v>
                </c:pt>
                <c:pt idx="376">
                  <c:v>3.7611198325484043</c:v>
                </c:pt>
                <c:pt idx="377">
                  <c:v>3.7736988286438837</c:v>
                </c:pt>
                <c:pt idx="378">
                  <c:v>3.7611198325484043</c:v>
                </c:pt>
                <c:pt idx="379">
                  <c:v>3.7611198325484043</c:v>
                </c:pt>
                <c:pt idx="380">
                  <c:v>3.8114358169303224</c:v>
                </c:pt>
                <c:pt idx="381">
                  <c:v>3.8240148130258032</c:v>
                </c:pt>
                <c:pt idx="382">
                  <c:v>3.8114358169303224</c:v>
                </c:pt>
                <c:pt idx="383">
                  <c:v>3.8617518013122409</c:v>
                </c:pt>
                <c:pt idx="384">
                  <c:v>3.8617518013122409</c:v>
                </c:pt>
                <c:pt idx="385">
                  <c:v>3.8365938091212817</c:v>
                </c:pt>
                <c:pt idx="386">
                  <c:v>3.8743307974077208</c:v>
                </c:pt>
                <c:pt idx="387">
                  <c:v>3.8617518013122409</c:v>
                </c:pt>
                <c:pt idx="388">
                  <c:v>3.8869097935032002</c:v>
                </c:pt>
                <c:pt idx="389">
                  <c:v>3.8869097935032002</c:v>
                </c:pt>
                <c:pt idx="390">
                  <c:v>3.9120677856941595</c:v>
                </c:pt>
                <c:pt idx="391">
                  <c:v>3.9246467817896393</c:v>
                </c:pt>
                <c:pt idx="392">
                  <c:v>3.9372257778851187</c:v>
                </c:pt>
                <c:pt idx="393">
                  <c:v>3.9372257778851187</c:v>
                </c:pt>
                <c:pt idx="394">
                  <c:v>3.9498047739805981</c:v>
                </c:pt>
                <c:pt idx="395">
                  <c:v>3.9875417622670382</c:v>
                </c:pt>
                <c:pt idx="396">
                  <c:v>3.9749627661715574</c:v>
                </c:pt>
                <c:pt idx="397">
                  <c:v>4.0001207583625176</c:v>
                </c:pt>
                <c:pt idx="398">
                  <c:v>3.9875417622670382</c:v>
                </c:pt>
                <c:pt idx="399">
                  <c:v>4.0126997544579961</c:v>
                </c:pt>
                <c:pt idx="400">
                  <c:v>4.0252787505534764</c:v>
                </c:pt>
                <c:pt idx="401">
                  <c:v>4.0504367427444361</c:v>
                </c:pt>
                <c:pt idx="402">
                  <c:v>4.0252787505534764</c:v>
                </c:pt>
                <c:pt idx="403">
                  <c:v>4.0504367427444361</c:v>
                </c:pt>
                <c:pt idx="404">
                  <c:v>4.0630157388399155</c:v>
                </c:pt>
                <c:pt idx="405">
                  <c:v>4.0630157388399155</c:v>
                </c:pt>
                <c:pt idx="406">
                  <c:v>4.1007527271263546</c:v>
                </c:pt>
                <c:pt idx="407">
                  <c:v>4.0881737310308743</c:v>
                </c:pt>
                <c:pt idx="408">
                  <c:v>4.1007527271263546</c:v>
                </c:pt>
                <c:pt idx="409">
                  <c:v>4.1133317232218323</c:v>
                </c:pt>
                <c:pt idx="410">
                  <c:v>4.1259107193173135</c:v>
                </c:pt>
                <c:pt idx="411">
                  <c:v>4.1384897154127929</c:v>
                </c:pt>
                <c:pt idx="412">
                  <c:v>4.1510687115082723</c:v>
                </c:pt>
                <c:pt idx="413">
                  <c:v>4.1510687115082723</c:v>
                </c:pt>
                <c:pt idx="414">
                  <c:v>4.1888056997947114</c:v>
                </c:pt>
                <c:pt idx="415">
                  <c:v>0</c:v>
                </c:pt>
                <c:pt idx="417">
                  <c:v>4.1888056997947114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6A0E-744F-9CBD-08B8BF8002ED}"/>
            </c:ext>
          </c:extLst>
        </c:ser>
        <c:ser>
          <c:idx val="8"/>
          <c:order val="8"/>
          <c:tx>
            <c:v>8.1_45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8.1_45'!$H$9:$H$398</c:f>
              <c:numCache>
                <c:formatCode>General</c:formatCode>
                <c:ptCount val="390"/>
                <c:pt idx="0">
                  <c:v>0</c:v>
                </c:pt>
                <c:pt idx="1">
                  <c:v>1.1345399999999991E-5</c:v>
                </c:pt>
                <c:pt idx="2">
                  <c:v>9.2826000000000287E-6</c:v>
                </c:pt>
                <c:pt idx="3">
                  <c:v>8.5950000000000083E-6</c:v>
                </c:pt>
                <c:pt idx="4">
                  <c:v>8.5950000000000083E-6</c:v>
                </c:pt>
                <c:pt idx="5">
                  <c:v>8.9387999999999711E-6</c:v>
                </c:pt>
                <c:pt idx="6">
                  <c:v>1.0657799999999971E-5</c:v>
                </c:pt>
                <c:pt idx="7">
                  <c:v>1.5127200000000052E-5</c:v>
                </c:pt>
                <c:pt idx="8">
                  <c:v>2.0284200000000059E-5</c:v>
                </c:pt>
                <c:pt idx="9">
                  <c:v>2.3722199999999964E-5</c:v>
                </c:pt>
                <c:pt idx="10">
                  <c:v>2.6128799999999986E-5</c:v>
                </c:pt>
                <c:pt idx="11">
                  <c:v>2.9223000000000028E-5</c:v>
                </c:pt>
                <c:pt idx="12">
                  <c:v>3.2661000000000032E-5</c:v>
                </c:pt>
                <c:pt idx="13">
                  <c:v>3.4723799999999994E-5</c:v>
                </c:pt>
                <c:pt idx="14">
                  <c:v>3.7818000000000037E-5</c:v>
                </c:pt>
                <c:pt idx="15">
                  <c:v>4.125600000000004E-5</c:v>
                </c:pt>
                <c:pt idx="16">
                  <c:v>4.3662600000000065E-5</c:v>
                </c:pt>
                <c:pt idx="17">
                  <c:v>4.6413000000000045E-5</c:v>
                </c:pt>
                <c:pt idx="18">
                  <c:v>4.9163400000000031E-5</c:v>
                </c:pt>
                <c:pt idx="19">
                  <c:v>5.2601400000000035E-5</c:v>
                </c:pt>
                <c:pt idx="20">
                  <c:v>5.4664199999999997E-5</c:v>
                </c:pt>
                <c:pt idx="21">
                  <c:v>5.7758400000000033E-5</c:v>
                </c:pt>
                <c:pt idx="22">
                  <c:v>6.1196400000000043E-5</c:v>
                </c:pt>
                <c:pt idx="23">
                  <c:v>6.394680000000003E-5</c:v>
                </c:pt>
                <c:pt idx="24">
                  <c:v>6.6353400000000035E-5</c:v>
                </c:pt>
                <c:pt idx="25">
                  <c:v>6.9103800000000021E-5</c:v>
                </c:pt>
                <c:pt idx="26">
                  <c:v>7.2541800000000038E-5</c:v>
                </c:pt>
                <c:pt idx="27">
                  <c:v>7.5292200000000024E-5</c:v>
                </c:pt>
                <c:pt idx="28">
                  <c:v>7.8042599999999997E-5</c:v>
                </c:pt>
                <c:pt idx="29">
                  <c:v>8.1824400000000063E-5</c:v>
                </c:pt>
                <c:pt idx="30">
                  <c:v>8.4230999999999987E-5</c:v>
                </c:pt>
                <c:pt idx="31">
                  <c:v>8.6637600000000005E-5</c:v>
                </c:pt>
                <c:pt idx="32">
                  <c:v>8.9387999999999992E-5</c:v>
                </c:pt>
                <c:pt idx="33">
                  <c:v>9.2482200000000041E-5</c:v>
                </c:pt>
                <c:pt idx="34">
                  <c:v>9.4888800000000046E-5</c:v>
                </c:pt>
                <c:pt idx="35">
                  <c:v>9.7639200000000032E-5</c:v>
                </c:pt>
                <c:pt idx="36">
                  <c:v>1.0107720000000005E-4</c:v>
                </c:pt>
                <c:pt idx="37">
                  <c:v>1.0417139999999998E-4</c:v>
                </c:pt>
                <c:pt idx="38">
                  <c:v>1.0657800000000002E-4</c:v>
                </c:pt>
                <c:pt idx="39">
                  <c:v>1.0932839999999999E-4</c:v>
                </c:pt>
                <c:pt idx="40">
                  <c:v>1.127664E-4</c:v>
                </c:pt>
                <c:pt idx="41">
                  <c:v>1.1551679999999997E-4</c:v>
                </c:pt>
                <c:pt idx="42">
                  <c:v>1.1792339999999999E-4</c:v>
                </c:pt>
                <c:pt idx="43">
                  <c:v>1.2136139999999999E-4</c:v>
                </c:pt>
                <c:pt idx="44">
                  <c:v>1.2445560000000006E-4</c:v>
                </c:pt>
                <c:pt idx="45">
                  <c:v>1.265184E-4</c:v>
                </c:pt>
                <c:pt idx="46">
                  <c:v>1.2926879999999998E-4</c:v>
                </c:pt>
                <c:pt idx="47">
                  <c:v>1.3270679999999999E-4</c:v>
                </c:pt>
                <c:pt idx="48">
                  <c:v>1.3580100000000004E-4</c:v>
                </c:pt>
                <c:pt idx="49">
                  <c:v>1.3786380000000001E-4</c:v>
                </c:pt>
                <c:pt idx="50">
                  <c:v>1.4130180000000001E-4</c:v>
                </c:pt>
                <c:pt idx="51">
                  <c:v>1.4439600000000003E-4</c:v>
                </c:pt>
                <c:pt idx="52">
                  <c:v>1.4680260000000006E-4</c:v>
                </c:pt>
                <c:pt idx="53">
                  <c:v>1.4920919999999999E-4</c:v>
                </c:pt>
                <c:pt idx="54">
                  <c:v>1.5230340000000001E-4</c:v>
                </c:pt>
                <c:pt idx="55">
                  <c:v>1.5574140000000004E-4</c:v>
                </c:pt>
                <c:pt idx="56">
                  <c:v>1.5814800000000007E-4</c:v>
                </c:pt>
                <c:pt idx="57">
                  <c:v>1.6124220000000001E-4</c:v>
                </c:pt>
                <c:pt idx="58">
                  <c:v>1.6468020000000002E-4</c:v>
                </c:pt>
                <c:pt idx="59">
                  <c:v>1.6708680000000002E-4</c:v>
                </c:pt>
                <c:pt idx="60">
                  <c:v>1.6949340000000003E-4</c:v>
                </c:pt>
                <c:pt idx="61">
                  <c:v>1.7258759999999999E-4</c:v>
                </c:pt>
                <c:pt idx="62">
                  <c:v>1.7568180000000004E-4</c:v>
                </c:pt>
                <c:pt idx="63">
                  <c:v>1.7808840000000005E-4</c:v>
                </c:pt>
                <c:pt idx="64">
                  <c:v>1.8083880000000003E-4</c:v>
                </c:pt>
                <c:pt idx="65">
                  <c:v>1.8462059999999999E-4</c:v>
                </c:pt>
                <c:pt idx="66">
                  <c:v>1.8702720000000005E-4</c:v>
                </c:pt>
                <c:pt idx="67">
                  <c:v>1.8943380000000006E-4</c:v>
                </c:pt>
                <c:pt idx="68">
                  <c:v>1.92528E-4</c:v>
                </c:pt>
                <c:pt idx="69">
                  <c:v>1.95966E-4</c:v>
                </c:pt>
                <c:pt idx="70">
                  <c:v>1.9837260000000001E-4</c:v>
                </c:pt>
                <c:pt idx="71">
                  <c:v>2.0112299999999999E-4</c:v>
                </c:pt>
                <c:pt idx="72">
                  <c:v>2.04561E-4</c:v>
                </c:pt>
                <c:pt idx="73">
                  <c:v>2.0731139999999998E-4</c:v>
                </c:pt>
                <c:pt idx="74">
                  <c:v>2.0971800000000012E-4</c:v>
                </c:pt>
                <c:pt idx="75">
                  <c:v>2.1246839999999997E-4</c:v>
                </c:pt>
                <c:pt idx="76">
                  <c:v>2.1590639999999998E-4</c:v>
                </c:pt>
                <c:pt idx="77">
                  <c:v>2.1831300000000012E-4</c:v>
                </c:pt>
                <c:pt idx="78">
                  <c:v>2.2071960000000007E-4</c:v>
                </c:pt>
                <c:pt idx="79">
                  <c:v>2.2450139999999997E-4</c:v>
                </c:pt>
                <c:pt idx="80">
                  <c:v>2.2725180000000007E-4</c:v>
                </c:pt>
                <c:pt idx="81">
                  <c:v>2.2965840000000002E-4</c:v>
                </c:pt>
                <c:pt idx="82">
                  <c:v>2.3240880000000011E-4</c:v>
                </c:pt>
                <c:pt idx="83">
                  <c:v>2.3584680000000012E-4</c:v>
                </c:pt>
                <c:pt idx="84">
                  <c:v>2.3894099999999995E-4</c:v>
                </c:pt>
                <c:pt idx="85">
                  <c:v>2.4134760000000006E-4</c:v>
                </c:pt>
                <c:pt idx="86">
                  <c:v>2.4478560000000006E-4</c:v>
                </c:pt>
                <c:pt idx="87">
                  <c:v>2.4753599999999991E-4</c:v>
                </c:pt>
                <c:pt idx="88">
                  <c:v>2.4959880000000007E-4</c:v>
                </c:pt>
                <c:pt idx="89">
                  <c:v>2.5234920000000003E-4</c:v>
                </c:pt>
                <c:pt idx="90">
                  <c:v>2.5613099999999999E-4</c:v>
                </c:pt>
                <c:pt idx="91">
                  <c:v>2.5853760000000008E-4</c:v>
                </c:pt>
                <c:pt idx="92">
                  <c:v>2.609442E-4</c:v>
                </c:pt>
                <c:pt idx="93">
                  <c:v>2.6472599999999996E-4</c:v>
                </c:pt>
                <c:pt idx="94">
                  <c:v>2.6782020000000001E-4</c:v>
                </c:pt>
                <c:pt idx="95">
                  <c:v>2.6988299999999995E-4</c:v>
                </c:pt>
                <c:pt idx="96">
                  <c:v>2.7228960000000009E-4</c:v>
                </c:pt>
                <c:pt idx="97">
                  <c:v>2.7607140000000005E-4</c:v>
                </c:pt>
                <c:pt idx="98">
                  <c:v>2.7882179999999995E-4</c:v>
                </c:pt>
                <c:pt idx="99">
                  <c:v>2.8122840000000004E-4</c:v>
                </c:pt>
                <c:pt idx="100">
                  <c:v>2.8432260000000009E-4</c:v>
                </c:pt>
                <c:pt idx="101">
                  <c:v>2.8776060000000012E-4</c:v>
                </c:pt>
                <c:pt idx="102">
                  <c:v>2.9016719999999999E-4</c:v>
                </c:pt>
                <c:pt idx="103">
                  <c:v>2.9257380000000002E-4</c:v>
                </c:pt>
                <c:pt idx="104">
                  <c:v>2.960118E-4</c:v>
                </c:pt>
                <c:pt idx="105">
                  <c:v>2.9910600000000005E-4</c:v>
                </c:pt>
                <c:pt idx="106">
                  <c:v>3.0116879999999993E-4</c:v>
                </c:pt>
                <c:pt idx="107">
                  <c:v>3.0426299999999998E-4</c:v>
                </c:pt>
                <c:pt idx="108">
                  <c:v>3.0804479999999994E-4</c:v>
                </c:pt>
                <c:pt idx="109">
                  <c:v>3.101076000000001E-4</c:v>
                </c:pt>
                <c:pt idx="110">
                  <c:v>3.1251420000000008E-4</c:v>
                </c:pt>
                <c:pt idx="111">
                  <c:v>3.1560840000000013E-4</c:v>
                </c:pt>
                <c:pt idx="112">
                  <c:v>3.190464000000001E-4</c:v>
                </c:pt>
                <c:pt idx="113">
                  <c:v>3.2145299999999997E-4</c:v>
                </c:pt>
                <c:pt idx="114">
                  <c:v>3.2454720000000002E-4</c:v>
                </c:pt>
                <c:pt idx="115">
                  <c:v>3.2798520000000005E-4</c:v>
                </c:pt>
                <c:pt idx="116">
                  <c:v>3.3039180000000003E-4</c:v>
                </c:pt>
                <c:pt idx="117">
                  <c:v>3.3279840000000017E-4</c:v>
                </c:pt>
                <c:pt idx="118">
                  <c:v>3.3589259999999995E-4</c:v>
                </c:pt>
                <c:pt idx="119">
                  <c:v>3.389868E-4</c:v>
                </c:pt>
                <c:pt idx="120">
                  <c:v>3.4139340000000008E-4</c:v>
                </c:pt>
                <c:pt idx="121">
                  <c:v>3.4414380000000004E-4</c:v>
                </c:pt>
                <c:pt idx="122">
                  <c:v>3.479256E-4</c:v>
                </c:pt>
                <c:pt idx="123">
                  <c:v>3.5067600000000007E-4</c:v>
                </c:pt>
                <c:pt idx="124">
                  <c:v>3.5273879999999996E-4</c:v>
                </c:pt>
                <c:pt idx="125">
                  <c:v>3.5583300000000001E-4</c:v>
                </c:pt>
                <c:pt idx="126">
                  <c:v>3.5961479999999996E-4</c:v>
                </c:pt>
                <c:pt idx="127">
                  <c:v>3.620214E-4</c:v>
                </c:pt>
                <c:pt idx="128">
                  <c:v>3.6442800000000008E-4</c:v>
                </c:pt>
                <c:pt idx="129">
                  <c:v>3.6786600000000011E-4</c:v>
                </c:pt>
                <c:pt idx="130">
                  <c:v>3.7061639999999991E-4</c:v>
                </c:pt>
                <c:pt idx="131">
                  <c:v>3.7302300000000005E-4</c:v>
                </c:pt>
                <c:pt idx="132">
                  <c:v>3.7577340000000001E-4</c:v>
                </c:pt>
                <c:pt idx="133">
                  <c:v>3.7921139999999999E-4</c:v>
                </c:pt>
                <c:pt idx="134">
                  <c:v>3.8161800000000013E-4</c:v>
                </c:pt>
                <c:pt idx="135">
                  <c:v>3.8436839999999992E-4</c:v>
                </c:pt>
                <c:pt idx="136">
                  <c:v>3.8780639999999995E-4</c:v>
                </c:pt>
                <c:pt idx="137">
                  <c:v>3.9055680000000002E-4</c:v>
                </c:pt>
                <c:pt idx="138">
                  <c:v>3.929634E-4</c:v>
                </c:pt>
                <c:pt idx="139">
                  <c:v>3.9571380000000007E-4</c:v>
                </c:pt>
                <c:pt idx="140">
                  <c:v>3.991518000000001E-4</c:v>
                </c:pt>
                <c:pt idx="141">
                  <c:v>4.0224600000000015E-4</c:v>
                </c:pt>
                <c:pt idx="142">
                  <c:v>4.0430879999999998E-4</c:v>
                </c:pt>
                <c:pt idx="143">
                  <c:v>4.0774680000000007E-4</c:v>
                </c:pt>
                <c:pt idx="144">
                  <c:v>4.1049720000000002E-4</c:v>
                </c:pt>
                <c:pt idx="145">
                  <c:v>4.1324760000000004E-4</c:v>
                </c:pt>
                <c:pt idx="146">
                  <c:v>4.1599800000000016E-4</c:v>
                </c:pt>
                <c:pt idx="147">
                  <c:v>4.1943600000000014E-4</c:v>
                </c:pt>
                <c:pt idx="148">
                  <c:v>4.2218639999999999E-4</c:v>
                </c:pt>
                <c:pt idx="149">
                  <c:v>4.2424920000000004E-4</c:v>
                </c:pt>
                <c:pt idx="150">
                  <c:v>4.280310000000001E-4</c:v>
                </c:pt>
                <c:pt idx="151">
                  <c:v>4.3112519999999999E-4</c:v>
                </c:pt>
                <c:pt idx="152">
                  <c:v>4.3318800000000015E-4</c:v>
                </c:pt>
                <c:pt idx="153">
                  <c:v>4.3559460000000002E-4</c:v>
                </c:pt>
                <c:pt idx="154">
                  <c:v>4.3937639999999998E-4</c:v>
                </c:pt>
                <c:pt idx="155">
                  <c:v>4.4212680000000004E-4</c:v>
                </c:pt>
                <c:pt idx="156">
                  <c:v>4.4453340000000008E-4</c:v>
                </c:pt>
                <c:pt idx="157">
                  <c:v>4.4728380000000014E-4</c:v>
                </c:pt>
                <c:pt idx="158">
                  <c:v>4.510656000000001E-4</c:v>
                </c:pt>
                <c:pt idx="159">
                  <c:v>4.5347219999999997E-4</c:v>
                </c:pt>
                <c:pt idx="160">
                  <c:v>4.5587880000000006E-4</c:v>
                </c:pt>
                <c:pt idx="161">
                  <c:v>4.5931680000000014E-4</c:v>
                </c:pt>
                <c:pt idx="162">
                  <c:v>4.6241099999999997E-4</c:v>
                </c:pt>
                <c:pt idx="163">
                  <c:v>4.6447380000000013E-4</c:v>
                </c:pt>
                <c:pt idx="164">
                  <c:v>4.6756799999999997E-4</c:v>
                </c:pt>
                <c:pt idx="165">
                  <c:v>4.7134980000000014E-4</c:v>
                </c:pt>
                <c:pt idx="166">
                  <c:v>4.7341260000000008E-4</c:v>
                </c:pt>
                <c:pt idx="167">
                  <c:v>4.7581920000000001E-4</c:v>
                </c:pt>
                <c:pt idx="168">
                  <c:v>4.7891340000000006E-4</c:v>
                </c:pt>
                <c:pt idx="169">
                  <c:v>4.8303900000000005E-4</c:v>
                </c:pt>
                <c:pt idx="170">
                  <c:v>4.8510179999999988E-4</c:v>
                </c:pt>
                <c:pt idx="171">
                  <c:v>4.8750840000000002E-4</c:v>
                </c:pt>
                <c:pt idx="172">
                  <c:v>4.9094640000000005E-4</c:v>
                </c:pt>
                <c:pt idx="173">
                  <c:v>4.9369680000000001E-4</c:v>
                </c:pt>
                <c:pt idx="174">
                  <c:v>4.9610340000000015E-4</c:v>
                </c:pt>
                <c:pt idx="175">
                  <c:v>4.988537999999999E-4</c:v>
                </c:pt>
                <c:pt idx="176">
                  <c:v>5.0229179999999993E-4</c:v>
                </c:pt>
                <c:pt idx="177">
                  <c:v>5.0469840000000007E-4</c:v>
                </c:pt>
                <c:pt idx="178">
                  <c:v>5.0744879999999992E-4</c:v>
                </c:pt>
                <c:pt idx="179">
                  <c:v>5.1157440000000002E-4</c:v>
                </c:pt>
                <c:pt idx="180">
                  <c:v>5.1398100000000005E-4</c:v>
                </c:pt>
                <c:pt idx="181">
                  <c:v>5.1604379999999994E-4</c:v>
                </c:pt>
                <c:pt idx="182">
                  <c:v>5.1913799999999993E-4</c:v>
                </c:pt>
                <c:pt idx="183">
                  <c:v>5.2291979999999989E-4</c:v>
                </c:pt>
                <c:pt idx="184">
                  <c:v>5.2532640000000003E-4</c:v>
                </c:pt>
                <c:pt idx="185">
                  <c:v>5.2773300000000006E-4</c:v>
                </c:pt>
                <c:pt idx="186">
                  <c:v>5.311710000000001E-4</c:v>
                </c:pt>
                <c:pt idx="187">
                  <c:v>5.3392140000000005E-4</c:v>
                </c:pt>
                <c:pt idx="188">
                  <c:v>5.3632800000000009E-4</c:v>
                </c:pt>
                <c:pt idx="189">
                  <c:v>5.3907840000000005E-4</c:v>
                </c:pt>
                <c:pt idx="190">
                  <c:v>5.4251640000000008E-4</c:v>
                </c:pt>
                <c:pt idx="191">
                  <c:v>5.4492300000000011E-4</c:v>
                </c:pt>
                <c:pt idx="192">
                  <c:v>5.4767340000000018E-4</c:v>
                </c:pt>
                <c:pt idx="193">
                  <c:v>5.5111140000000021E-4</c:v>
                </c:pt>
                <c:pt idx="194">
                  <c:v>5.5420559999999998E-4</c:v>
                </c:pt>
                <c:pt idx="195">
                  <c:v>5.5626840000000009E-4</c:v>
                </c:pt>
                <c:pt idx="196">
                  <c:v>5.5867500000000012E-4</c:v>
                </c:pt>
                <c:pt idx="197">
                  <c:v>5.6245680000000008E-4</c:v>
                </c:pt>
                <c:pt idx="198">
                  <c:v>5.6555100000000018E-4</c:v>
                </c:pt>
                <c:pt idx="199">
                  <c:v>5.679576E-4</c:v>
                </c:pt>
                <c:pt idx="200">
                  <c:v>5.7105179999999999E-4</c:v>
                </c:pt>
                <c:pt idx="201">
                  <c:v>5.7414599999999999E-4</c:v>
                </c:pt>
                <c:pt idx="202">
                  <c:v>5.7655260000000002E-4</c:v>
                </c:pt>
                <c:pt idx="203">
                  <c:v>5.7930300000000009E-4</c:v>
                </c:pt>
                <c:pt idx="204">
                  <c:v>5.8239720000000008E-4</c:v>
                </c:pt>
                <c:pt idx="205">
                  <c:v>5.8514760000000004E-4</c:v>
                </c:pt>
                <c:pt idx="206">
                  <c:v>5.8755420000000007E-4</c:v>
                </c:pt>
                <c:pt idx="207">
                  <c:v>5.9064839999999996E-4</c:v>
                </c:pt>
                <c:pt idx="208">
                  <c:v>5.9443020000000014E-4</c:v>
                </c:pt>
                <c:pt idx="209">
                  <c:v>5.9649300000000013E-4</c:v>
                </c:pt>
                <c:pt idx="210">
                  <c:v>5.9889960000000006E-4</c:v>
                </c:pt>
                <c:pt idx="211">
                  <c:v>6.0268140000000001E-4</c:v>
                </c:pt>
                <c:pt idx="212">
                  <c:v>6.0577560000000001E-4</c:v>
                </c:pt>
                <c:pt idx="213">
                  <c:v>6.0783840000000011E-4</c:v>
                </c:pt>
                <c:pt idx="214">
                  <c:v>6.109326E-4</c:v>
                </c:pt>
                <c:pt idx="215">
                  <c:v>6.1437060000000003E-4</c:v>
                </c:pt>
                <c:pt idx="216">
                  <c:v>6.1677719999999995E-4</c:v>
                </c:pt>
                <c:pt idx="217">
                  <c:v>6.1918380000000009E-4</c:v>
                </c:pt>
                <c:pt idx="218">
                  <c:v>6.2193420000000005E-4</c:v>
                </c:pt>
                <c:pt idx="219">
                  <c:v>6.2537219999999998E-4</c:v>
                </c:pt>
                <c:pt idx="220">
                  <c:v>6.2777880000000012E-4</c:v>
                </c:pt>
                <c:pt idx="221">
                  <c:v>6.3087300000000011E-4</c:v>
                </c:pt>
                <c:pt idx="222">
                  <c:v>6.3465480000000007E-4</c:v>
                </c:pt>
                <c:pt idx="223">
                  <c:v>6.3706139999999999E-4</c:v>
                </c:pt>
                <c:pt idx="224">
                  <c:v>6.3912419999999999E-4</c:v>
                </c:pt>
                <c:pt idx="225">
                  <c:v>6.4221840000000009E-4</c:v>
                </c:pt>
                <c:pt idx="226">
                  <c:v>6.4600020000000005E-4</c:v>
                </c:pt>
                <c:pt idx="227">
                  <c:v>6.4840680000000019E-4</c:v>
                </c:pt>
                <c:pt idx="228">
                  <c:v>6.5081340000000001E-4</c:v>
                </c:pt>
                <c:pt idx="229">
                  <c:v>6.5425139999999993E-4</c:v>
                </c:pt>
                <c:pt idx="230">
                  <c:v>6.570018000000001E-4</c:v>
                </c:pt>
                <c:pt idx="231">
                  <c:v>6.5940840000000003E-4</c:v>
                </c:pt>
                <c:pt idx="232">
                  <c:v>6.621588000000002E-4</c:v>
                </c:pt>
                <c:pt idx="233">
                  <c:v>6.6559680000000013E-4</c:v>
                </c:pt>
                <c:pt idx="234">
                  <c:v>6.6800340000000005E-4</c:v>
                </c:pt>
                <c:pt idx="235">
                  <c:v>6.7075380000000012E-4</c:v>
                </c:pt>
                <c:pt idx="236">
                  <c:v>6.7453560000000007E-4</c:v>
                </c:pt>
                <c:pt idx="237">
                  <c:v>6.7728600000000003E-4</c:v>
                </c:pt>
                <c:pt idx="238">
                  <c:v>6.7934880000000014E-4</c:v>
                </c:pt>
                <c:pt idx="239">
                  <c:v>6.8175540000000006E-4</c:v>
                </c:pt>
                <c:pt idx="240">
                  <c:v>6.8588099999999995E-4</c:v>
                </c:pt>
                <c:pt idx="241">
                  <c:v>6.8863140000000002E-4</c:v>
                </c:pt>
                <c:pt idx="242">
                  <c:v>6.9103800000000005E-4</c:v>
                </c:pt>
                <c:pt idx="243">
                  <c:v>6.9447600000000008E-4</c:v>
                </c:pt>
                <c:pt idx="244">
                  <c:v>6.9757020000000007E-4</c:v>
                </c:pt>
                <c:pt idx="245">
                  <c:v>6.999768E-4</c:v>
                </c:pt>
                <c:pt idx="246">
                  <c:v>7.0238340000000003E-4</c:v>
                </c:pt>
                <c:pt idx="247">
                  <c:v>7.0582140000000006E-4</c:v>
                </c:pt>
                <c:pt idx="248">
                  <c:v>7.0857180000000002E-4</c:v>
                </c:pt>
                <c:pt idx="249">
                  <c:v>7.1097840000000016E-4</c:v>
                </c:pt>
                <c:pt idx="250">
                  <c:v>7.1372880000000001E-4</c:v>
                </c:pt>
                <c:pt idx="251">
                  <c:v>7.1751060000000018E-4</c:v>
                </c:pt>
                <c:pt idx="252">
                  <c:v>7.1957340000000007E-4</c:v>
                </c:pt>
                <c:pt idx="253">
                  <c:v>7.2198E-4</c:v>
                </c:pt>
                <c:pt idx="254">
                  <c:v>7.261056000000001E-4</c:v>
                </c:pt>
                <c:pt idx="255">
                  <c:v>7.2919980000000009E-4</c:v>
                </c:pt>
                <c:pt idx="256">
                  <c:v>7.312626000000002E-4</c:v>
                </c:pt>
                <c:pt idx="257">
                  <c:v>7.3435679999999998E-4</c:v>
                </c:pt>
                <c:pt idx="258">
                  <c:v>7.3779480000000001E-4</c:v>
                </c:pt>
                <c:pt idx="259">
                  <c:v>7.3985760000000011E-4</c:v>
                </c:pt>
                <c:pt idx="260">
                  <c:v>7.4226420000000014E-4</c:v>
                </c:pt>
                <c:pt idx="261">
                  <c:v>7.4535840000000025E-4</c:v>
                </c:pt>
                <c:pt idx="262">
                  <c:v>7.4845260000000002E-4</c:v>
                </c:pt>
                <c:pt idx="263">
                  <c:v>7.5085920000000006E-4</c:v>
                </c:pt>
                <c:pt idx="264">
                  <c:v>7.5395340000000005E-4</c:v>
                </c:pt>
                <c:pt idx="265">
                  <c:v>7.5773520000000001E-4</c:v>
                </c:pt>
                <c:pt idx="266">
                  <c:v>7.6014180000000004E-4</c:v>
                </c:pt>
                <c:pt idx="267">
                  <c:v>7.6254840000000018E-4</c:v>
                </c:pt>
                <c:pt idx="268">
                  <c:v>7.6529879999999992E-4</c:v>
                </c:pt>
                <c:pt idx="269">
                  <c:v>7.6908059999999999E-4</c:v>
                </c:pt>
                <c:pt idx="270">
                  <c:v>7.711434000000001E-4</c:v>
                </c:pt>
                <c:pt idx="271">
                  <c:v>7.7389380000000005E-4</c:v>
                </c:pt>
                <c:pt idx="272">
                  <c:v>7.7767560000000012E-4</c:v>
                </c:pt>
                <c:pt idx="273">
                  <c:v>7.8042600000000008E-4</c:v>
                </c:pt>
                <c:pt idx="274">
                  <c:v>7.8248880000000008E-4</c:v>
                </c:pt>
                <c:pt idx="275">
                  <c:v>7.8558300000000007E-4</c:v>
                </c:pt>
                <c:pt idx="276">
                  <c:v>7.890210000000001E-4</c:v>
                </c:pt>
                <c:pt idx="277">
                  <c:v>7.9142760000000003E-4</c:v>
                </c:pt>
                <c:pt idx="278">
                  <c:v>7.9417800000000009E-4</c:v>
                </c:pt>
                <c:pt idx="279">
                  <c:v>7.9761600000000012E-4</c:v>
                </c:pt>
                <c:pt idx="280">
                  <c:v>8.0036639999999987E-4</c:v>
                </c:pt>
                <c:pt idx="281">
                  <c:v>8.0277300000000001E-4</c:v>
                </c:pt>
                <c:pt idx="282">
                  <c:v>8.0552340000000007E-4</c:v>
                </c:pt>
                <c:pt idx="283">
                  <c:v>8.0930520000000014E-4</c:v>
                </c:pt>
                <c:pt idx="284">
                  <c:v>8.1171180000000017E-4</c:v>
                </c:pt>
                <c:pt idx="285">
                  <c:v>8.1411839999999988E-4</c:v>
                </c:pt>
                <c:pt idx="286">
                  <c:v>8.1755639999999991E-4</c:v>
                </c:pt>
                <c:pt idx="287">
                  <c:v>8.2065060000000012E-4</c:v>
                </c:pt>
                <c:pt idx="288">
                  <c:v>8.2305720000000005E-4</c:v>
                </c:pt>
                <c:pt idx="289">
                  <c:v>8.2546380000000019E-4</c:v>
                </c:pt>
                <c:pt idx="290">
                  <c:v>8.289018E-4</c:v>
                </c:pt>
                <c:pt idx="291">
                  <c:v>8.3130840000000003E-4</c:v>
                </c:pt>
                <c:pt idx="292">
                  <c:v>8.3371500000000006E-4</c:v>
                </c:pt>
                <c:pt idx="293">
                  <c:v>8.3749680000000013E-4</c:v>
                </c:pt>
                <c:pt idx="294">
                  <c:v>8.4059100000000002E-4</c:v>
                </c:pt>
                <c:pt idx="295">
                  <c:v>8.4265380000000012E-4</c:v>
                </c:pt>
                <c:pt idx="296">
                  <c:v>8.4574800000000022E-4</c:v>
                </c:pt>
                <c:pt idx="297">
                  <c:v>8.4918600000000025E-4</c:v>
                </c:pt>
                <c:pt idx="298">
                  <c:v>8.519364E-4</c:v>
                </c:pt>
                <c:pt idx="299">
                  <c:v>8.5434300000000003E-4</c:v>
                </c:pt>
                <c:pt idx="300">
                  <c:v>8.5743720000000002E-4</c:v>
                </c:pt>
                <c:pt idx="301">
                  <c:v>8.6087519999999995E-4</c:v>
                </c:pt>
                <c:pt idx="302">
                  <c:v>8.6293800000000016E-4</c:v>
                </c:pt>
                <c:pt idx="303">
                  <c:v>8.6568840000000012E-4</c:v>
                </c:pt>
                <c:pt idx="304">
                  <c:v>8.6912640000000026E-4</c:v>
                </c:pt>
                <c:pt idx="305">
                  <c:v>8.7187680000000022E-4</c:v>
                </c:pt>
                <c:pt idx="306">
                  <c:v>8.7428340000000003E-4</c:v>
                </c:pt>
                <c:pt idx="307">
                  <c:v>8.770338000000001E-4</c:v>
                </c:pt>
                <c:pt idx="308">
                  <c:v>8.8047180000000013E-4</c:v>
                </c:pt>
                <c:pt idx="309">
                  <c:v>8.832222000000002E-4</c:v>
                </c:pt>
                <c:pt idx="310">
                  <c:v>8.8562880000000023E-4</c:v>
                </c:pt>
                <c:pt idx="311">
                  <c:v>8.8906680000000015E-4</c:v>
                </c:pt>
                <c:pt idx="312">
                  <c:v>8.9216099999999993E-4</c:v>
                </c:pt>
                <c:pt idx="313">
                  <c:v>8.9456760000000007E-4</c:v>
                </c:pt>
                <c:pt idx="314">
                  <c:v>8.9731800000000014E-4</c:v>
                </c:pt>
                <c:pt idx="315">
                  <c:v>9.0075600000000017E-4</c:v>
                </c:pt>
                <c:pt idx="316">
                  <c:v>9.0350640000000024E-4</c:v>
                </c:pt>
                <c:pt idx="317">
                  <c:v>9.0556919999999991E-4</c:v>
                </c:pt>
                <c:pt idx="318">
                  <c:v>9.0866340000000001E-4</c:v>
                </c:pt>
                <c:pt idx="319">
                  <c:v>9.1210140000000004E-4</c:v>
                </c:pt>
                <c:pt idx="320">
                  <c:v>9.1450800000000018E-4</c:v>
                </c:pt>
                <c:pt idx="321">
                  <c:v>9.1725840000000025E-4</c:v>
                </c:pt>
                <c:pt idx="322">
                  <c:v>9.2104020000000021E-4</c:v>
                </c:pt>
                <c:pt idx="323">
                  <c:v>9.2344679999999991E-4</c:v>
                </c:pt>
                <c:pt idx="324">
                  <c:v>9.2585340000000006E-4</c:v>
                </c:pt>
                <c:pt idx="325">
                  <c:v>9.2860380000000012E-4</c:v>
                </c:pt>
                <c:pt idx="326">
                  <c:v>9.3204180000000005E-4</c:v>
                </c:pt>
                <c:pt idx="327">
                  <c:v>9.3479220000000022E-4</c:v>
                </c:pt>
                <c:pt idx="328">
                  <c:v>9.3754260000000029E-4</c:v>
                </c:pt>
                <c:pt idx="329">
                  <c:v>9.4098060000000032E-4</c:v>
                </c:pt>
                <c:pt idx="330">
                  <c:v>9.4373100000000006E-4</c:v>
                </c:pt>
                <c:pt idx="331">
                  <c:v>9.4613760000000009E-4</c:v>
                </c:pt>
                <c:pt idx="332">
                  <c:v>9.4888800000000016E-4</c:v>
                </c:pt>
                <c:pt idx="333">
                  <c:v>9.5232600000000019E-4</c:v>
                </c:pt>
                <c:pt idx="334">
                  <c:v>9.5438879999999986E-4</c:v>
                </c:pt>
                <c:pt idx="335">
                  <c:v>9.5713919999999993E-4</c:v>
                </c:pt>
                <c:pt idx="336">
                  <c:v>9.6057719999999996E-4</c:v>
                </c:pt>
                <c:pt idx="337">
                  <c:v>9.6367140000000017E-4</c:v>
                </c:pt>
                <c:pt idx="338">
                  <c:v>9.660780000000001E-4</c:v>
                </c:pt>
                <c:pt idx="339">
                  <c:v>9.6882840000000027E-4</c:v>
                </c:pt>
                <c:pt idx="340">
                  <c:v>9.722664000000002E-4</c:v>
                </c:pt>
                <c:pt idx="341">
                  <c:v>9.7501679999999983E-4</c:v>
                </c:pt>
                <c:pt idx="342">
                  <c:v>9.7742339999999997E-4</c:v>
                </c:pt>
                <c:pt idx="343">
                  <c:v>9.8086140000000011E-4</c:v>
                </c:pt>
              </c:numCache>
            </c:numRef>
          </c:xVal>
          <c:yVal>
            <c:numRef>
              <c:f>'plaster 8.1_45'!$G$9:$G$398</c:f>
              <c:numCache>
                <c:formatCode>General</c:formatCode>
                <c:ptCount val="390"/>
                <c:pt idx="0">
                  <c:v>0</c:v>
                </c:pt>
                <c:pt idx="1">
                  <c:v>2.2842941074349192E-2</c:v>
                </c:pt>
                <c:pt idx="2">
                  <c:v>4.5685882148698405E-2</c:v>
                </c:pt>
                <c:pt idx="3">
                  <c:v>3.4264411611523798E-2</c:v>
                </c:pt>
                <c:pt idx="4">
                  <c:v>3.4264411611523798E-2</c:v>
                </c:pt>
                <c:pt idx="5">
                  <c:v>3.4264411611523798E-2</c:v>
                </c:pt>
                <c:pt idx="6">
                  <c:v>4.5685882148698405E-2</c:v>
                </c:pt>
                <c:pt idx="7">
                  <c:v>4.5685882148698405E-2</c:v>
                </c:pt>
                <c:pt idx="8">
                  <c:v>5.7107352685873011E-2</c:v>
                </c:pt>
                <c:pt idx="9">
                  <c:v>7.9950293760222196E-2</c:v>
                </c:pt>
                <c:pt idx="10">
                  <c:v>7.9950293760222196E-2</c:v>
                </c:pt>
                <c:pt idx="11">
                  <c:v>9.137176429739681E-2</c:v>
                </c:pt>
                <c:pt idx="12">
                  <c:v>0.10279323483457142</c:v>
                </c:pt>
                <c:pt idx="13">
                  <c:v>9.137176429739681E-2</c:v>
                </c:pt>
                <c:pt idx="14">
                  <c:v>0.10279323483457142</c:v>
                </c:pt>
                <c:pt idx="15">
                  <c:v>0.10279323483457142</c:v>
                </c:pt>
                <c:pt idx="16">
                  <c:v>0.11421470537174599</c:v>
                </c:pt>
                <c:pt idx="17">
                  <c:v>0.12563617590892062</c:v>
                </c:pt>
                <c:pt idx="18">
                  <c:v>0.14847911698326979</c:v>
                </c:pt>
                <c:pt idx="19">
                  <c:v>0.14847911698326979</c:v>
                </c:pt>
                <c:pt idx="20">
                  <c:v>0.12563617590892062</c:v>
                </c:pt>
                <c:pt idx="21">
                  <c:v>0.12563617590892062</c:v>
                </c:pt>
                <c:pt idx="22">
                  <c:v>0.13705764644609522</c:v>
                </c:pt>
                <c:pt idx="23">
                  <c:v>0.17132205805761902</c:v>
                </c:pt>
                <c:pt idx="24">
                  <c:v>0.17132205805761902</c:v>
                </c:pt>
                <c:pt idx="25">
                  <c:v>0.15990058752044442</c:v>
                </c:pt>
                <c:pt idx="26">
                  <c:v>0.18274352859479365</c:v>
                </c:pt>
                <c:pt idx="27">
                  <c:v>0.19416499913196819</c:v>
                </c:pt>
                <c:pt idx="28">
                  <c:v>0.20558646966914279</c:v>
                </c:pt>
                <c:pt idx="29">
                  <c:v>0.20558646966914279</c:v>
                </c:pt>
                <c:pt idx="30">
                  <c:v>0.20558646966914279</c:v>
                </c:pt>
                <c:pt idx="31">
                  <c:v>0.21700794020631747</c:v>
                </c:pt>
                <c:pt idx="32">
                  <c:v>0.21700794020631747</c:v>
                </c:pt>
                <c:pt idx="33">
                  <c:v>0.22842941074349205</c:v>
                </c:pt>
                <c:pt idx="34">
                  <c:v>0.23985088128066667</c:v>
                </c:pt>
                <c:pt idx="35">
                  <c:v>0.2741152928921905</c:v>
                </c:pt>
                <c:pt idx="36">
                  <c:v>0.25127235181784119</c:v>
                </c:pt>
                <c:pt idx="37">
                  <c:v>0.29695823396653959</c:v>
                </c:pt>
                <c:pt idx="38">
                  <c:v>0.28553676342936501</c:v>
                </c:pt>
                <c:pt idx="39">
                  <c:v>0.28553676342936501</c:v>
                </c:pt>
                <c:pt idx="40">
                  <c:v>0.28553676342936501</c:v>
                </c:pt>
                <c:pt idx="41">
                  <c:v>0.29695823396653959</c:v>
                </c:pt>
                <c:pt idx="42">
                  <c:v>0.33122264557806341</c:v>
                </c:pt>
                <c:pt idx="43">
                  <c:v>0.31980117504088879</c:v>
                </c:pt>
                <c:pt idx="44">
                  <c:v>0.3426441161152381</c:v>
                </c:pt>
                <c:pt idx="45">
                  <c:v>0.3426441161152381</c:v>
                </c:pt>
                <c:pt idx="46">
                  <c:v>0.35406558665241261</c:v>
                </c:pt>
                <c:pt idx="47">
                  <c:v>0.36548705718958724</c:v>
                </c:pt>
                <c:pt idx="48">
                  <c:v>0.36548705718958724</c:v>
                </c:pt>
                <c:pt idx="49">
                  <c:v>0.38832999826393638</c:v>
                </c:pt>
                <c:pt idx="50">
                  <c:v>0.38832999826393638</c:v>
                </c:pt>
                <c:pt idx="51">
                  <c:v>0.39975146880111101</c:v>
                </c:pt>
                <c:pt idx="52">
                  <c:v>0.41117293933828569</c:v>
                </c:pt>
                <c:pt idx="53">
                  <c:v>0.39975146880111101</c:v>
                </c:pt>
                <c:pt idx="54">
                  <c:v>0.41117293933828569</c:v>
                </c:pt>
                <c:pt idx="55">
                  <c:v>0.42259440987546021</c:v>
                </c:pt>
                <c:pt idx="56">
                  <c:v>0.45685882148698409</c:v>
                </c:pt>
                <c:pt idx="57">
                  <c:v>0.44543735094980946</c:v>
                </c:pt>
                <c:pt idx="58">
                  <c:v>0.46828029202415861</c:v>
                </c:pt>
                <c:pt idx="59">
                  <c:v>0.47970176256133329</c:v>
                </c:pt>
                <c:pt idx="60">
                  <c:v>0.46828029202415861</c:v>
                </c:pt>
                <c:pt idx="61">
                  <c:v>0.49112323309850786</c:v>
                </c:pt>
                <c:pt idx="62">
                  <c:v>0.49112323309850786</c:v>
                </c:pt>
                <c:pt idx="63">
                  <c:v>0.52538764471003174</c:v>
                </c:pt>
                <c:pt idx="64">
                  <c:v>0.51396617417285706</c:v>
                </c:pt>
                <c:pt idx="65">
                  <c:v>0.52538764471003174</c:v>
                </c:pt>
                <c:pt idx="66">
                  <c:v>0.5368091152472062</c:v>
                </c:pt>
                <c:pt idx="67">
                  <c:v>0.57107352685873014</c:v>
                </c:pt>
                <c:pt idx="68">
                  <c:v>0.57107352685873014</c:v>
                </c:pt>
                <c:pt idx="69">
                  <c:v>0.5824949973959046</c:v>
                </c:pt>
                <c:pt idx="70">
                  <c:v>0.5824949973959046</c:v>
                </c:pt>
                <c:pt idx="71">
                  <c:v>0.62818087954460322</c:v>
                </c:pt>
                <c:pt idx="72">
                  <c:v>0.5824949973959046</c:v>
                </c:pt>
                <c:pt idx="73">
                  <c:v>0.61675940900742843</c:v>
                </c:pt>
                <c:pt idx="74">
                  <c:v>0.62818087954460322</c:v>
                </c:pt>
                <c:pt idx="75">
                  <c:v>0.62818087954460322</c:v>
                </c:pt>
                <c:pt idx="76">
                  <c:v>0.63960235008177768</c:v>
                </c:pt>
                <c:pt idx="77">
                  <c:v>0.65102382061895225</c:v>
                </c:pt>
                <c:pt idx="78">
                  <c:v>0.63960235008177768</c:v>
                </c:pt>
                <c:pt idx="79">
                  <c:v>0.68528823223047619</c:v>
                </c:pt>
                <c:pt idx="80">
                  <c:v>0.67386676169330151</c:v>
                </c:pt>
                <c:pt idx="81">
                  <c:v>0.68528823223047619</c:v>
                </c:pt>
                <c:pt idx="82">
                  <c:v>0.70813117330482522</c:v>
                </c:pt>
                <c:pt idx="83">
                  <c:v>0.69670970276765054</c:v>
                </c:pt>
                <c:pt idx="84">
                  <c:v>0.71955264384200002</c:v>
                </c:pt>
                <c:pt idx="85">
                  <c:v>0.73097411437917448</c:v>
                </c:pt>
                <c:pt idx="86">
                  <c:v>0.73097411437917448</c:v>
                </c:pt>
                <c:pt idx="87">
                  <c:v>0.74239558491634916</c:v>
                </c:pt>
                <c:pt idx="88">
                  <c:v>0.7652385259906983</c:v>
                </c:pt>
                <c:pt idx="89">
                  <c:v>0.75381705545352362</c:v>
                </c:pt>
                <c:pt idx="90">
                  <c:v>0.74239558491634916</c:v>
                </c:pt>
                <c:pt idx="91">
                  <c:v>0.78808146706504756</c:v>
                </c:pt>
                <c:pt idx="92">
                  <c:v>0.77665999652787299</c:v>
                </c:pt>
                <c:pt idx="93">
                  <c:v>0.79950293760222202</c:v>
                </c:pt>
                <c:pt idx="94">
                  <c:v>0.79950293760222202</c:v>
                </c:pt>
                <c:pt idx="95">
                  <c:v>0.82234587867657138</c:v>
                </c:pt>
                <c:pt idx="96">
                  <c:v>0.83376734921374573</c:v>
                </c:pt>
                <c:pt idx="97">
                  <c:v>0.84518881975092053</c:v>
                </c:pt>
                <c:pt idx="98">
                  <c:v>0.84518881975092053</c:v>
                </c:pt>
                <c:pt idx="99">
                  <c:v>0.84518881975092053</c:v>
                </c:pt>
                <c:pt idx="100">
                  <c:v>0.86803176082526978</c:v>
                </c:pt>
                <c:pt idx="101">
                  <c:v>0.87945323136244435</c:v>
                </c:pt>
                <c:pt idx="102">
                  <c:v>0.92513911351114264</c:v>
                </c:pt>
                <c:pt idx="103">
                  <c:v>0.87945323136244435</c:v>
                </c:pt>
                <c:pt idx="104">
                  <c:v>0.91371764297396818</c:v>
                </c:pt>
                <c:pt idx="105">
                  <c:v>0.91371764297396818</c:v>
                </c:pt>
                <c:pt idx="106">
                  <c:v>0.95940352512266658</c:v>
                </c:pt>
                <c:pt idx="107">
                  <c:v>0.93656058404831721</c:v>
                </c:pt>
                <c:pt idx="108">
                  <c:v>0.95940352512266658</c:v>
                </c:pt>
                <c:pt idx="109">
                  <c:v>0.95940352512266658</c:v>
                </c:pt>
                <c:pt idx="110">
                  <c:v>0.98224646619701572</c:v>
                </c:pt>
                <c:pt idx="111">
                  <c:v>0.98224646619701572</c:v>
                </c:pt>
                <c:pt idx="112">
                  <c:v>0.9936679367341904</c:v>
                </c:pt>
                <c:pt idx="113">
                  <c:v>1.005089407271365</c:v>
                </c:pt>
                <c:pt idx="114">
                  <c:v>1.0279323483457141</c:v>
                </c:pt>
                <c:pt idx="115">
                  <c:v>1.005089407271365</c:v>
                </c:pt>
                <c:pt idx="116">
                  <c:v>1.0393538188828888</c:v>
                </c:pt>
                <c:pt idx="117">
                  <c:v>1.0507752894200635</c:v>
                </c:pt>
                <c:pt idx="118">
                  <c:v>1.0393538188828888</c:v>
                </c:pt>
                <c:pt idx="119">
                  <c:v>1.0621967599572377</c:v>
                </c:pt>
                <c:pt idx="120">
                  <c:v>1.0621967599572377</c:v>
                </c:pt>
                <c:pt idx="121">
                  <c:v>1.0850397010315871</c:v>
                </c:pt>
                <c:pt idx="122">
                  <c:v>1.0850397010315871</c:v>
                </c:pt>
                <c:pt idx="123">
                  <c:v>1.1078826421059365</c:v>
                </c:pt>
                <c:pt idx="124">
                  <c:v>1.0964611715687618</c:v>
                </c:pt>
                <c:pt idx="125">
                  <c:v>1.1193041126431109</c:v>
                </c:pt>
                <c:pt idx="126">
                  <c:v>1.153568524254635</c:v>
                </c:pt>
                <c:pt idx="127">
                  <c:v>1.1649899947918092</c:v>
                </c:pt>
                <c:pt idx="128">
                  <c:v>1.1764114653289841</c:v>
                </c:pt>
                <c:pt idx="129">
                  <c:v>1.1421470537174603</c:v>
                </c:pt>
                <c:pt idx="130">
                  <c:v>1.1878329358661583</c:v>
                </c:pt>
                <c:pt idx="131">
                  <c:v>1.153568524254635</c:v>
                </c:pt>
                <c:pt idx="132">
                  <c:v>1.1878329358661583</c:v>
                </c:pt>
                <c:pt idx="133">
                  <c:v>1.1992544064033333</c:v>
                </c:pt>
                <c:pt idx="134">
                  <c:v>1.2220973474776822</c:v>
                </c:pt>
                <c:pt idx="135">
                  <c:v>1.2335188180148569</c:v>
                </c:pt>
                <c:pt idx="136">
                  <c:v>1.2335188180148569</c:v>
                </c:pt>
                <c:pt idx="137">
                  <c:v>1.2792047001635554</c:v>
                </c:pt>
                <c:pt idx="138">
                  <c:v>1.2449402885520315</c:v>
                </c:pt>
                <c:pt idx="139">
                  <c:v>1.2792047001635554</c:v>
                </c:pt>
                <c:pt idx="140">
                  <c:v>1.3134691117750792</c:v>
                </c:pt>
                <c:pt idx="141">
                  <c:v>1.3020476412379047</c:v>
                </c:pt>
                <c:pt idx="142">
                  <c:v>1.3363120528494283</c:v>
                </c:pt>
                <c:pt idx="143">
                  <c:v>1.3020476412379047</c:v>
                </c:pt>
                <c:pt idx="144">
                  <c:v>1.3248905823122537</c:v>
                </c:pt>
                <c:pt idx="145">
                  <c:v>1.3248905823122537</c:v>
                </c:pt>
                <c:pt idx="146">
                  <c:v>1.3363120528494283</c:v>
                </c:pt>
                <c:pt idx="147">
                  <c:v>1.3934194055353011</c:v>
                </c:pt>
                <c:pt idx="148">
                  <c:v>1.3591549939237775</c:v>
                </c:pt>
                <c:pt idx="149">
                  <c:v>1.3819979349981268</c:v>
                </c:pt>
                <c:pt idx="150">
                  <c:v>1.4162623466096504</c:v>
                </c:pt>
                <c:pt idx="151">
                  <c:v>1.4048408760724762</c:v>
                </c:pt>
                <c:pt idx="152">
                  <c:v>1.4162623466096504</c:v>
                </c:pt>
                <c:pt idx="153">
                  <c:v>1.439105287684</c:v>
                </c:pt>
                <c:pt idx="154">
                  <c:v>1.4505267582211743</c:v>
                </c:pt>
                <c:pt idx="155">
                  <c:v>1.4162623466096504</c:v>
                </c:pt>
                <c:pt idx="156">
                  <c:v>1.4505267582211743</c:v>
                </c:pt>
                <c:pt idx="157">
                  <c:v>1.4733696992955234</c:v>
                </c:pt>
                <c:pt idx="158">
                  <c:v>1.4733696992955234</c:v>
                </c:pt>
                <c:pt idx="159">
                  <c:v>1.4847911698326983</c:v>
                </c:pt>
                <c:pt idx="160">
                  <c:v>1.4733696992955234</c:v>
                </c:pt>
                <c:pt idx="161">
                  <c:v>1.5076341109070472</c:v>
                </c:pt>
                <c:pt idx="162">
                  <c:v>1.5076341109070472</c:v>
                </c:pt>
                <c:pt idx="163">
                  <c:v>1.5304770519813966</c:v>
                </c:pt>
                <c:pt idx="164">
                  <c:v>1.5304770519813966</c:v>
                </c:pt>
                <c:pt idx="165">
                  <c:v>1.5418985225185713</c:v>
                </c:pt>
                <c:pt idx="166">
                  <c:v>1.5761629341300951</c:v>
                </c:pt>
                <c:pt idx="167">
                  <c:v>1.5761629341300951</c:v>
                </c:pt>
                <c:pt idx="168">
                  <c:v>1.6104273457416185</c:v>
                </c:pt>
                <c:pt idx="169">
                  <c:v>1.5761629341300951</c:v>
                </c:pt>
                <c:pt idx="170">
                  <c:v>1.5990058752044443</c:v>
                </c:pt>
                <c:pt idx="171">
                  <c:v>1.6218488162787934</c:v>
                </c:pt>
                <c:pt idx="172">
                  <c:v>1.6446917573531428</c:v>
                </c:pt>
                <c:pt idx="173">
                  <c:v>1.6446917573531428</c:v>
                </c:pt>
                <c:pt idx="174">
                  <c:v>1.6332702868159681</c:v>
                </c:pt>
                <c:pt idx="175">
                  <c:v>1.6561132278903172</c:v>
                </c:pt>
                <c:pt idx="176">
                  <c:v>1.6675346984274915</c:v>
                </c:pt>
                <c:pt idx="177">
                  <c:v>1.6903776395018411</c:v>
                </c:pt>
                <c:pt idx="178">
                  <c:v>1.701799110039016</c:v>
                </c:pt>
                <c:pt idx="179">
                  <c:v>1.701799110039016</c:v>
                </c:pt>
                <c:pt idx="180">
                  <c:v>1.6903776395018411</c:v>
                </c:pt>
                <c:pt idx="181">
                  <c:v>1.7132205805761902</c:v>
                </c:pt>
                <c:pt idx="182">
                  <c:v>1.7246420511133647</c:v>
                </c:pt>
                <c:pt idx="183">
                  <c:v>1.7703279332620634</c:v>
                </c:pt>
                <c:pt idx="184">
                  <c:v>1.7589064627248887</c:v>
                </c:pt>
                <c:pt idx="185">
                  <c:v>1.7817494037992379</c:v>
                </c:pt>
                <c:pt idx="186">
                  <c:v>1.7589064627248887</c:v>
                </c:pt>
                <c:pt idx="187">
                  <c:v>1.8045923448735872</c:v>
                </c:pt>
                <c:pt idx="188">
                  <c:v>1.8274352859479364</c:v>
                </c:pt>
                <c:pt idx="189">
                  <c:v>1.8045923448735872</c:v>
                </c:pt>
                <c:pt idx="190">
                  <c:v>1.8160138154107621</c:v>
                </c:pt>
                <c:pt idx="191">
                  <c:v>1.8274352859479364</c:v>
                </c:pt>
                <c:pt idx="192">
                  <c:v>1.8388567564851106</c:v>
                </c:pt>
                <c:pt idx="193">
                  <c:v>1.8731211680966351</c:v>
                </c:pt>
                <c:pt idx="194">
                  <c:v>1.8845426386338093</c:v>
                </c:pt>
                <c:pt idx="195">
                  <c:v>1.8845426386338093</c:v>
                </c:pt>
                <c:pt idx="196">
                  <c:v>1.9073855797081585</c:v>
                </c:pt>
                <c:pt idx="197">
                  <c:v>1.8959641091709836</c:v>
                </c:pt>
                <c:pt idx="198">
                  <c:v>1.9188070502453332</c:v>
                </c:pt>
                <c:pt idx="199">
                  <c:v>1.9302285207825074</c:v>
                </c:pt>
                <c:pt idx="200">
                  <c:v>1.9416499913196827</c:v>
                </c:pt>
                <c:pt idx="201">
                  <c:v>1.953071461856857</c:v>
                </c:pt>
                <c:pt idx="202">
                  <c:v>1.953071461856857</c:v>
                </c:pt>
                <c:pt idx="203">
                  <c:v>1.9644929323940314</c:v>
                </c:pt>
                <c:pt idx="204">
                  <c:v>1.9759144029312061</c:v>
                </c:pt>
                <c:pt idx="205">
                  <c:v>1.9873358734683808</c:v>
                </c:pt>
                <c:pt idx="206">
                  <c:v>2.01017881454273</c:v>
                </c:pt>
                <c:pt idx="207">
                  <c:v>2.01017881454273</c:v>
                </c:pt>
                <c:pt idx="208">
                  <c:v>2.0330217556170793</c:v>
                </c:pt>
                <c:pt idx="209">
                  <c:v>2.01017881454273</c:v>
                </c:pt>
                <c:pt idx="210">
                  <c:v>2.0444432261542538</c:v>
                </c:pt>
                <c:pt idx="211">
                  <c:v>2.0558646966914282</c:v>
                </c:pt>
                <c:pt idx="212">
                  <c:v>2.0901291083029521</c:v>
                </c:pt>
                <c:pt idx="213">
                  <c:v>2.101550578840127</c:v>
                </c:pt>
                <c:pt idx="214">
                  <c:v>2.112972049377301</c:v>
                </c:pt>
                <c:pt idx="215">
                  <c:v>2.112972049377301</c:v>
                </c:pt>
                <c:pt idx="216">
                  <c:v>2.101550578840127</c:v>
                </c:pt>
                <c:pt idx="217">
                  <c:v>2.1243935199144754</c:v>
                </c:pt>
                <c:pt idx="218">
                  <c:v>2.1472364609888257</c:v>
                </c:pt>
                <c:pt idx="219">
                  <c:v>2.1472364609888257</c:v>
                </c:pt>
                <c:pt idx="220">
                  <c:v>2.1700794020631742</c:v>
                </c:pt>
                <c:pt idx="221">
                  <c:v>2.1700794020631742</c:v>
                </c:pt>
                <c:pt idx="222">
                  <c:v>2.1700794020631742</c:v>
                </c:pt>
                <c:pt idx="223">
                  <c:v>2.2043438136746984</c:v>
                </c:pt>
                <c:pt idx="224">
                  <c:v>2.1929223431375235</c:v>
                </c:pt>
                <c:pt idx="225">
                  <c:v>2.2043438136746984</c:v>
                </c:pt>
                <c:pt idx="226">
                  <c:v>2.2271867547490474</c:v>
                </c:pt>
                <c:pt idx="227">
                  <c:v>2.2614511663605708</c:v>
                </c:pt>
                <c:pt idx="228">
                  <c:v>2.2386082252862218</c:v>
                </c:pt>
                <c:pt idx="229">
                  <c:v>2.2500296958233967</c:v>
                </c:pt>
                <c:pt idx="230">
                  <c:v>2.2500296958233967</c:v>
                </c:pt>
                <c:pt idx="231">
                  <c:v>2.2500296958233967</c:v>
                </c:pt>
                <c:pt idx="232">
                  <c:v>2.295715577972095</c:v>
                </c:pt>
                <c:pt idx="233">
                  <c:v>2.3071370485092699</c:v>
                </c:pt>
                <c:pt idx="234">
                  <c:v>2.295715577972095</c:v>
                </c:pt>
                <c:pt idx="235">
                  <c:v>2.3071370485092699</c:v>
                </c:pt>
                <c:pt idx="236">
                  <c:v>2.3299799895836184</c:v>
                </c:pt>
                <c:pt idx="237">
                  <c:v>2.3756658717323167</c:v>
                </c:pt>
                <c:pt idx="238">
                  <c:v>2.3642444011951427</c:v>
                </c:pt>
                <c:pt idx="239">
                  <c:v>2.387087342269492</c:v>
                </c:pt>
                <c:pt idx="240">
                  <c:v>2.3756658717323167</c:v>
                </c:pt>
                <c:pt idx="241">
                  <c:v>2.387087342269492</c:v>
                </c:pt>
                <c:pt idx="242">
                  <c:v>2.3985088128066665</c:v>
                </c:pt>
                <c:pt idx="243">
                  <c:v>2.4327732244181903</c:v>
                </c:pt>
                <c:pt idx="244">
                  <c:v>2.4556161654925392</c:v>
                </c:pt>
                <c:pt idx="245">
                  <c:v>2.4441946949553643</c:v>
                </c:pt>
                <c:pt idx="246">
                  <c:v>2.4213517538810154</c:v>
                </c:pt>
                <c:pt idx="247">
                  <c:v>2.4556161654925392</c:v>
                </c:pt>
                <c:pt idx="248">
                  <c:v>2.4898805771040631</c:v>
                </c:pt>
                <c:pt idx="249">
                  <c:v>2.5127235181784129</c:v>
                </c:pt>
                <c:pt idx="250">
                  <c:v>2.4784591065668891</c:v>
                </c:pt>
                <c:pt idx="251">
                  <c:v>2.5127235181784129</c:v>
                </c:pt>
                <c:pt idx="252">
                  <c:v>2.5241449887155869</c:v>
                </c:pt>
                <c:pt idx="253">
                  <c:v>2.5469879297899363</c:v>
                </c:pt>
                <c:pt idx="254">
                  <c:v>2.5355664592527618</c:v>
                </c:pt>
                <c:pt idx="255">
                  <c:v>2.5355664592527618</c:v>
                </c:pt>
                <c:pt idx="256">
                  <c:v>2.5698308708642856</c:v>
                </c:pt>
                <c:pt idx="257">
                  <c:v>2.5698308708642856</c:v>
                </c:pt>
                <c:pt idx="258">
                  <c:v>2.5812523414014601</c:v>
                </c:pt>
                <c:pt idx="259">
                  <c:v>2.6040952824758095</c:v>
                </c:pt>
                <c:pt idx="260">
                  <c:v>2.592673811938635</c:v>
                </c:pt>
                <c:pt idx="261">
                  <c:v>2.6269382235501584</c:v>
                </c:pt>
                <c:pt idx="262">
                  <c:v>2.6269382235501584</c:v>
                </c:pt>
                <c:pt idx="263">
                  <c:v>2.6383596940873333</c:v>
                </c:pt>
                <c:pt idx="264">
                  <c:v>2.6383596940873333</c:v>
                </c:pt>
                <c:pt idx="265">
                  <c:v>2.6726241056988567</c:v>
                </c:pt>
                <c:pt idx="266">
                  <c:v>2.6726241056988567</c:v>
                </c:pt>
                <c:pt idx="267">
                  <c:v>2.6726241056988567</c:v>
                </c:pt>
                <c:pt idx="268">
                  <c:v>2.695467046773206</c:v>
                </c:pt>
                <c:pt idx="269">
                  <c:v>2.718309987847555</c:v>
                </c:pt>
                <c:pt idx="270">
                  <c:v>2.7297314583847299</c:v>
                </c:pt>
                <c:pt idx="271">
                  <c:v>2.7297314583847299</c:v>
                </c:pt>
                <c:pt idx="272">
                  <c:v>2.7411529289219048</c:v>
                </c:pt>
                <c:pt idx="273">
                  <c:v>2.7525743994590792</c:v>
                </c:pt>
                <c:pt idx="274">
                  <c:v>2.7639958699962537</c:v>
                </c:pt>
                <c:pt idx="275">
                  <c:v>2.7868388110706022</c:v>
                </c:pt>
                <c:pt idx="276">
                  <c:v>2.7868388110706022</c:v>
                </c:pt>
                <c:pt idx="277">
                  <c:v>2.7982602816077784</c:v>
                </c:pt>
                <c:pt idx="278">
                  <c:v>2.7754173405334281</c:v>
                </c:pt>
                <c:pt idx="279">
                  <c:v>2.7868388110706022</c:v>
                </c:pt>
                <c:pt idx="280">
                  <c:v>2.8325246932193009</c:v>
                </c:pt>
                <c:pt idx="281">
                  <c:v>2.8439461637564754</c:v>
                </c:pt>
                <c:pt idx="282">
                  <c:v>2.8553676342936507</c:v>
                </c:pt>
                <c:pt idx="283">
                  <c:v>2.8553676342936507</c:v>
                </c:pt>
                <c:pt idx="284">
                  <c:v>2.8667891048308252</c:v>
                </c:pt>
                <c:pt idx="285">
                  <c:v>2.8782105753680001</c:v>
                </c:pt>
                <c:pt idx="286">
                  <c:v>2.912474986979523</c:v>
                </c:pt>
                <c:pt idx="287">
                  <c:v>2.9238964575166984</c:v>
                </c:pt>
                <c:pt idx="288">
                  <c:v>2.912474986979523</c:v>
                </c:pt>
                <c:pt idx="289">
                  <c:v>2.9238964575166984</c:v>
                </c:pt>
                <c:pt idx="290">
                  <c:v>2.9467393985910468</c:v>
                </c:pt>
                <c:pt idx="291">
                  <c:v>2.9467393985910468</c:v>
                </c:pt>
                <c:pt idx="292">
                  <c:v>2.9581608691282217</c:v>
                </c:pt>
                <c:pt idx="293">
                  <c:v>2.9924252807397456</c:v>
                </c:pt>
                <c:pt idx="294">
                  <c:v>2.9924252807397456</c:v>
                </c:pt>
                <c:pt idx="295">
                  <c:v>3.0038467512769205</c:v>
                </c:pt>
                <c:pt idx="296">
                  <c:v>3.0038467512769205</c:v>
                </c:pt>
                <c:pt idx="297">
                  <c:v>3.0152682218140945</c:v>
                </c:pt>
                <c:pt idx="298">
                  <c:v>3.0381111628884439</c:v>
                </c:pt>
                <c:pt idx="299">
                  <c:v>3.0495326334256188</c:v>
                </c:pt>
                <c:pt idx="300">
                  <c:v>3.0495326334256188</c:v>
                </c:pt>
                <c:pt idx="301">
                  <c:v>3.0609541039627932</c:v>
                </c:pt>
                <c:pt idx="302">
                  <c:v>3.0609541039627932</c:v>
                </c:pt>
                <c:pt idx="303">
                  <c:v>3.0952185155743166</c:v>
                </c:pt>
                <c:pt idx="304">
                  <c:v>3.0837970450371426</c:v>
                </c:pt>
                <c:pt idx="305">
                  <c:v>3.118061456648666</c:v>
                </c:pt>
                <c:pt idx="306">
                  <c:v>3.1294829271858404</c:v>
                </c:pt>
                <c:pt idx="307">
                  <c:v>3.1409043977230158</c:v>
                </c:pt>
                <c:pt idx="308">
                  <c:v>3.1409043977230158</c:v>
                </c:pt>
                <c:pt idx="309">
                  <c:v>3.1523258682601902</c:v>
                </c:pt>
                <c:pt idx="310">
                  <c:v>3.1751688093345392</c:v>
                </c:pt>
                <c:pt idx="311">
                  <c:v>3.1751688093345392</c:v>
                </c:pt>
                <c:pt idx="312">
                  <c:v>3.1865902798717141</c:v>
                </c:pt>
                <c:pt idx="313">
                  <c:v>3.1751688093345392</c:v>
                </c:pt>
                <c:pt idx="314">
                  <c:v>3.209433220946063</c:v>
                </c:pt>
                <c:pt idx="315">
                  <c:v>3.209433220946063</c:v>
                </c:pt>
                <c:pt idx="316">
                  <c:v>3.2322761620204123</c:v>
                </c:pt>
                <c:pt idx="317">
                  <c:v>3.2436976325575868</c:v>
                </c:pt>
                <c:pt idx="318">
                  <c:v>3.2436976325575868</c:v>
                </c:pt>
                <c:pt idx="319">
                  <c:v>3.2779620441691106</c:v>
                </c:pt>
                <c:pt idx="320">
                  <c:v>3.2893835147062855</c:v>
                </c:pt>
                <c:pt idx="321">
                  <c:v>3.2893835147062855</c:v>
                </c:pt>
                <c:pt idx="322">
                  <c:v>3.2779620441691106</c:v>
                </c:pt>
                <c:pt idx="323">
                  <c:v>3.3350693968549838</c:v>
                </c:pt>
                <c:pt idx="324">
                  <c:v>3.30080498524346</c:v>
                </c:pt>
                <c:pt idx="325">
                  <c:v>3.3122264557806345</c:v>
                </c:pt>
                <c:pt idx="326">
                  <c:v>3.3350693968549838</c:v>
                </c:pt>
                <c:pt idx="327">
                  <c:v>3.3579123379293332</c:v>
                </c:pt>
                <c:pt idx="328">
                  <c:v>3.3579123379293332</c:v>
                </c:pt>
                <c:pt idx="329">
                  <c:v>3.3579123379293332</c:v>
                </c:pt>
                <c:pt idx="330">
                  <c:v>3.392176749540857</c:v>
                </c:pt>
                <c:pt idx="331">
                  <c:v>3.392176749540857</c:v>
                </c:pt>
                <c:pt idx="332">
                  <c:v>3.4150196906152059</c:v>
                </c:pt>
                <c:pt idx="333">
                  <c:v>3.4264411611523804</c:v>
                </c:pt>
                <c:pt idx="334">
                  <c:v>3.4378626316895553</c:v>
                </c:pt>
                <c:pt idx="335">
                  <c:v>3.4492841022267298</c:v>
                </c:pt>
                <c:pt idx="336">
                  <c:v>3.4492841022267298</c:v>
                </c:pt>
                <c:pt idx="337">
                  <c:v>3.4721270433010796</c:v>
                </c:pt>
                <c:pt idx="338">
                  <c:v>3.4835485138382536</c:v>
                </c:pt>
                <c:pt idx="339">
                  <c:v>3.4949699843754281</c:v>
                </c:pt>
                <c:pt idx="340">
                  <c:v>3.4949699843754281</c:v>
                </c:pt>
                <c:pt idx="341">
                  <c:v>3.4949699843754281</c:v>
                </c:pt>
                <c:pt idx="342">
                  <c:v>3.506391454912603</c:v>
                </c:pt>
                <c:pt idx="343">
                  <c:v>0</c:v>
                </c:pt>
                <c:pt idx="345">
                  <c:v>3.506391454912603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6A0E-744F-9CBD-08B8BF8002ED}"/>
            </c:ext>
          </c:extLst>
        </c:ser>
        <c:ser>
          <c:idx val="9"/>
          <c:order val="9"/>
          <c:tx>
            <c:v>8.1_46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8.1_46'!$H$9:$H$686</c:f>
              <c:numCache>
                <c:formatCode>General</c:formatCode>
                <c:ptCount val="678"/>
                <c:pt idx="0">
                  <c:v>0</c:v>
                </c:pt>
                <c:pt idx="1">
                  <c:v>1.06488E-5</c:v>
                </c:pt>
                <c:pt idx="2">
                  <c:v>9.396000000000008E-6</c:v>
                </c:pt>
                <c:pt idx="3">
                  <c:v>8.4564000000000026E-6</c:v>
                </c:pt>
                <c:pt idx="4">
                  <c:v>8.4564000000000026E-6</c:v>
                </c:pt>
                <c:pt idx="5">
                  <c:v>8.4564000000000026E-6</c:v>
                </c:pt>
                <c:pt idx="6">
                  <c:v>1.06488E-5</c:v>
                </c:pt>
                <c:pt idx="7">
                  <c:v>1.5346800000000004E-5</c:v>
                </c:pt>
                <c:pt idx="8">
                  <c:v>1.9105200000000001E-5</c:v>
                </c:pt>
                <c:pt idx="9">
                  <c:v>2.2863599999999999E-5</c:v>
                </c:pt>
                <c:pt idx="10">
                  <c:v>2.4742800000000013E-5</c:v>
                </c:pt>
                <c:pt idx="11">
                  <c:v>2.6935200000000009E-5</c:v>
                </c:pt>
                <c:pt idx="12">
                  <c:v>3.0067200000000009E-5</c:v>
                </c:pt>
                <c:pt idx="13">
                  <c:v>3.3199200000000019E-5</c:v>
                </c:pt>
                <c:pt idx="14">
                  <c:v>3.5078400000000006E-5</c:v>
                </c:pt>
                <c:pt idx="15">
                  <c:v>3.7584000000000011E-5</c:v>
                </c:pt>
                <c:pt idx="16">
                  <c:v>4.1029199999999997E-5</c:v>
                </c:pt>
                <c:pt idx="17">
                  <c:v>4.322160000000002E-5</c:v>
                </c:pt>
                <c:pt idx="18">
                  <c:v>4.5727199999999998E-5</c:v>
                </c:pt>
                <c:pt idx="19">
                  <c:v>4.823280000000001E-5</c:v>
                </c:pt>
                <c:pt idx="20">
                  <c:v>5.1364800000000013E-5</c:v>
                </c:pt>
                <c:pt idx="21">
                  <c:v>5.3244E-5</c:v>
                </c:pt>
                <c:pt idx="22">
                  <c:v>5.6062800000000015E-5</c:v>
                </c:pt>
                <c:pt idx="23">
                  <c:v>5.9508000000000027E-5</c:v>
                </c:pt>
                <c:pt idx="24">
                  <c:v>6.1700399999999996E-5</c:v>
                </c:pt>
                <c:pt idx="25">
                  <c:v>6.357960000000001E-5</c:v>
                </c:pt>
                <c:pt idx="26">
                  <c:v>6.6398400000000011E-5</c:v>
                </c:pt>
                <c:pt idx="27">
                  <c:v>7.0156800000000026E-5</c:v>
                </c:pt>
                <c:pt idx="28">
                  <c:v>7.2035999999999999E-5</c:v>
                </c:pt>
                <c:pt idx="29">
                  <c:v>7.4228400000000023E-5</c:v>
                </c:pt>
                <c:pt idx="30">
                  <c:v>7.7360400000000033E-5</c:v>
                </c:pt>
                <c:pt idx="31">
                  <c:v>7.9865999999999997E-5</c:v>
                </c:pt>
                <c:pt idx="32">
                  <c:v>8.2058400000000034E-5</c:v>
                </c:pt>
                <c:pt idx="33">
                  <c:v>8.4877200000000008E-5</c:v>
                </c:pt>
                <c:pt idx="34">
                  <c:v>8.7696000000000022E-5</c:v>
                </c:pt>
                <c:pt idx="35">
                  <c:v>8.9888400000000032E-5</c:v>
                </c:pt>
                <c:pt idx="36">
                  <c:v>9.2394000000000024E-5</c:v>
                </c:pt>
                <c:pt idx="37">
                  <c:v>9.6152399999999984E-5</c:v>
                </c:pt>
                <c:pt idx="38">
                  <c:v>9.8344799999999994E-5</c:v>
                </c:pt>
                <c:pt idx="39">
                  <c:v>1.0053719999999999E-4</c:v>
                </c:pt>
                <c:pt idx="40">
                  <c:v>1.0272960000000003E-4</c:v>
                </c:pt>
                <c:pt idx="41">
                  <c:v>1.0648800000000003E-4</c:v>
                </c:pt>
                <c:pt idx="42">
                  <c:v>1.0868039999999998E-4</c:v>
                </c:pt>
                <c:pt idx="43">
                  <c:v>1.1087280000000002E-4</c:v>
                </c:pt>
                <c:pt idx="44">
                  <c:v>1.1400480000000002E-4</c:v>
                </c:pt>
                <c:pt idx="45">
                  <c:v>1.1651039999999999E-4</c:v>
                </c:pt>
                <c:pt idx="46">
                  <c:v>1.1870280000000002E-4</c:v>
                </c:pt>
                <c:pt idx="47">
                  <c:v>1.212084E-4</c:v>
                </c:pt>
                <c:pt idx="48">
                  <c:v>1.2434039999999999E-4</c:v>
                </c:pt>
                <c:pt idx="49">
                  <c:v>1.2684599999999998E-4</c:v>
                </c:pt>
                <c:pt idx="50">
                  <c:v>1.2903840000000002E-4</c:v>
                </c:pt>
                <c:pt idx="51">
                  <c:v>1.3217040000000003E-4</c:v>
                </c:pt>
                <c:pt idx="52">
                  <c:v>1.3498920000000003E-4</c:v>
                </c:pt>
                <c:pt idx="53">
                  <c:v>1.3686840000000003E-4</c:v>
                </c:pt>
                <c:pt idx="54">
                  <c:v>1.3906080000000002E-4</c:v>
                </c:pt>
                <c:pt idx="55">
                  <c:v>1.4281920000000004E-4</c:v>
                </c:pt>
                <c:pt idx="56">
                  <c:v>1.4532480000000001E-4</c:v>
                </c:pt>
                <c:pt idx="57">
                  <c:v>1.4751720000000005E-4</c:v>
                </c:pt>
                <c:pt idx="58">
                  <c:v>1.5033599999999999E-4</c:v>
                </c:pt>
                <c:pt idx="59">
                  <c:v>1.53468E-4</c:v>
                </c:pt>
                <c:pt idx="60">
                  <c:v>1.5534719999999998E-4</c:v>
                </c:pt>
                <c:pt idx="61">
                  <c:v>1.5785280000000002E-4</c:v>
                </c:pt>
                <c:pt idx="62">
                  <c:v>1.6067159999999999E-4</c:v>
                </c:pt>
                <c:pt idx="63">
                  <c:v>1.6317719999999999E-4</c:v>
                </c:pt>
                <c:pt idx="64">
                  <c:v>1.653696E-4</c:v>
                </c:pt>
                <c:pt idx="65">
                  <c:v>1.6818840000000002E-4</c:v>
                </c:pt>
                <c:pt idx="66">
                  <c:v>1.7194679999999997E-4</c:v>
                </c:pt>
                <c:pt idx="67">
                  <c:v>1.7351279999999999E-4</c:v>
                </c:pt>
                <c:pt idx="68">
                  <c:v>1.757052E-4</c:v>
                </c:pt>
                <c:pt idx="69">
                  <c:v>1.7883720000000001E-4</c:v>
                </c:pt>
                <c:pt idx="70">
                  <c:v>1.8196920000000002E-4</c:v>
                </c:pt>
                <c:pt idx="71">
                  <c:v>1.841616E-4</c:v>
                </c:pt>
                <c:pt idx="72">
                  <c:v>1.8666720000000002E-4</c:v>
                </c:pt>
                <c:pt idx="73">
                  <c:v>1.897992E-4</c:v>
                </c:pt>
                <c:pt idx="74">
                  <c:v>1.923048E-4</c:v>
                </c:pt>
                <c:pt idx="75">
                  <c:v>1.9449720000000001E-4</c:v>
                </c:pt>
                <c:pt idx="76">
                  <c:v>1.9700280000000002E-4</c:v>
                </c:pt>
                <c:pt idx="77">
                  <c:v>2.0013480000000001E-4</c:v>
                </c:pt>
                <c:pt idx="78">
                  <c:v>2.0232719999999996E-4</c:v>
                </c:pt>
                <c:pt idx="79">
                  <c:v>2.0483280000000001E-4</c:v>
                </c:pt>
                <c:pt idx="80">
                  <c:v>2.08278E-4</c:v>
                </c:pt>
                <c:pt idx="81">
                  <c:v>2.1047040000000004E-4</c:v>
                </c:pt>
                <c:pt idx="82">
                  <c:v>2.1266280000000002E-4</c:v>
                </c:pt>
                <c:pt idx="83">
                  <c:v>2.1516840000000004E-4</c:v>
                </c:pt>
                <c:pt idx="84">
                  <c:v>2.1861359999999998E-4</c:v>
                </c:pt>
                <c:pt idx="85">
                  <c:v>2.2080600000000001E-4</c:v>
                </c:pt>
                <c:pt idx="86">
                  <c:v>2.2299840000000005E-4</c:v>
                </c:pt>
                <c:pt idx="87">
                  <c:v>2.2613040000000003E-4</c:v>
                </c:pt>
                <c:pt idx="88">
                  <c:v>2.2863600000000002E-4</c:v>
                </c:pt>
                <c:pt idx="89">
                  <c:v>2.3082840000000003E-4</c:v>
                </c:pt>
                <c:pt idx="90">
                  <c:v>2.3364719999999995E-4</c:v>
                </c:pt>
                <c:pt idx="91">
                  <c:v>2.3646600000000001E-4</c:v>
                </c:pt>
                <c:pt idx="92">
                  <c:v>2.3865839999999996E-4</c:v>
                </c:pt>
                <c:pt idx="93">
                  <c:v>2.4116400000000001E-4</c:v>
                </c:pt>
                <c:pt idx="94">
                  <c:v>2.4460920000000003E-4</c:v>
                </c:pt>
                <c:pt idx="95">
                  <c:v>2.4711479999999999E-4</c:v>
                </c:pt>
                <c:pt idx="96">
                  <c:v>2.493072E-4</c:v>
                </c:pt>
                <c:pt idx="97">
                  <c:v>2.5118639999999995E-4</c:v>
                </c:pt>
                <c:pt idx="98">
                  <c:v>2.5494480000000001E-4</c:v>
                </c:pt>
                <c:pt idx="99">
                  <c:v>2.5745040000000008E-4</c:v>
                </c:pt>
                <c:pt idx="100">
                  <c:v>2.5964279999999998E-4</c:v>
                </c:pt>
                <c:pt idx="101">
                  <c:v>2.6277480000000002E-4</c:v>
                </c:pt>
                <c:pt idx="102">
                  <c:v>2.6559360000000005E-4</c:v>
                </c:pt>
                <c:pt idx="103">
                  <c:v>2.6778600000000005E-4</c:v>
                </c:pt>
                <c:pt idx="104">
                  <c:v>2.6997839999999996E-4</c:v>
                </c:pt>
                <c:pt idx="105">
                  <c:v>2.7311039999999999E-4</c:v>
                </c:pt>
                <c:pt idx="106">
                  <c:v>2.7561600000000001E-4</c:v>
                </c:pt>
                <c:pt idx="107">
                  <c:v>2.7780839999999997E-4</c:v>
                </c:pt>
                <c:pt idx="108">
                  <c:v>2.8062720000000005E-4</c:v>
                </c:pt>
                <c:pt idx="109">
                  <c:v>2.8375920000000003E-4</c:v>
                </c:pt>
                <c:pt idx="110">
                  <c:v>2.8595160000000004E-4</c:v>
                </c:pt>
                <c:pt idx="111">
                  <c:v>2.8783080000000004E-4</c:v>
                </c:pt>
                <c:pt idx="112">
                  <c:v>2.9158920000000004E-4</c:v>
                </c:pt>
                <c:pt idx="113">
                  <c:v>2.9440800000000002E-4</c:v>
                </c:pt>
                <c:pt idx="114">
                  <c:v>2.9628720000000002E-4</c:v>
                </c:pt>
                <c:pt idx="115">
                  <c:v>2.9910599999999994E-4</c:v>
                </c:pt>
                <c:pt idx="116">
                  <c:v>3.0223799999999997E-4</c:v>
                </c:pt>
                <c:pt idx="117">
                  <c:v>3.0443040000000004E-4</c:v>
                </c:pt>
                <c:pt idx="118">
                  <c:v>3.0662280000000005E-4</c:v>
                </c:pt>
                <c:pt idx="119">
                  <c:v>3.0912840000000001E-4</c:v>
                </c:pt>
                <c:pt idx="120">
                  <c:v>3.1194720000000004E-4</c:v>
                </c:pt>
                <c:pt idx="121">
                  <c:v>3.1445280000000001E-4</c:v>
                </c:pt>
                <c:pt idx="122">
                  <c:v>3.1695840000000002E-4</c:v>
                </c:pt>
                <c:pt idx="123">
                  <c:v>3.2040359999999996E-4</c:v>
                </c:pt>
                <c:pt idx="124">
                  <c:v>3.2259600000000008E-4</c:v>
                </c:pt>
                <c:pt idx="125">
                  <c:v>3.2478840000000004E-4</c:v>
                </c:pt>
                <c:pt idx="126">
                  <c:v>3.2760719999999996E-4</c:v>
                </c:pt>
                <c:pt idx="127">
                  <c:v>3.3073919999999999E-4</c:v>
                </c:pt>
                <c:pt idx="128">
                  <c:v>3.329316E-4</c:v>
                </c:pt>
                <c:pt idx="129">
                  <c:v>3.3543720000000002E-4</c:v>
                </c:pt>
                <c:pt idx="130">
                  <c:v>3.385692E-4</c:v>
                </c:pt>
                <c:pt idx="131">
                  <c:v>3.4107479999999997E-4</c:v>
                </c:pt>
                <c:pt idx="132">
                  <c:v>3.4326719999999998E-4</c:v>
                </c:pt>
                <c:pt idx="133">
                  <c:v>3.457728E-4</c:v>
                </c:pt>
                <c:pt idx="134">
                  <c:v>3.4890479999999998E-4</c:v>
                </c:pt>
                <c:pt idx="135">
                  <c:v>3.5109720000000004E-4</c:v>
                </c:pt>
                <c:pt idx="136">
                  <c:v>3.5360280000000001E-4</c:v>
                </c:pt>
                <c:pt idx="137">
                  <c:v>3.5673479999999999E-4</c:v>
                </c:pt>
                <c:pt idx="138">
                  <c:v>3.592403999999999E-4</c:v>
                </c:pt>
                <c:pt idx="139">
                  <c:v>3.6143280000000002E-4</c:v>
                </c:pt>
                <c:pt idx="140">
                  <c:v>3.6393840000000004E-4</c:v>
                </c:pt>
                <c:pt idx="141">
                  <c:v>3.6738360000000003E-4</c:v>
                </c:pt>
                <c:pt idx="142">
                  <c:v>3.6957600000000009E-4</c:v>
                </c:pt>
                <c:pt idx="143">
                  <c:v>3.7176839999999994E-4</c:v>
                </c:pt>
                <c:pt idx="144">
                  <c:v>3.7490039999999992E-4</c:v>
                </c:pt>
                <c:pt idx="145">
                  <c:v>3.7771920000000001E-4</c:v>
                </c:pt>
                <c:pt idx="146">
                  <c:v>3.7991160000000007E-4</c:v>
                </c:pt>
                <c:pt idx="147">
                  <c:v>3.8241720000000004E-4</c:v>
                </c:pt>
                <c:pt idx="148">
                  <c:v>3.8523599999999996E-4</c:v>
                </c:pt>
                <c:pt idx="149">
                  <c:v>3.8742839999999996E-4</c:v>
                </c:pt>
                <c:pt idx="150">
                  <c:v>3.8962080000000003E-4</c:v>
                </c:pt>
                <c:pt idx="151">
                  <c:v>3.9306600000000002E-4</c:v>
                </c:pt>
                <c:pt idx="152">
                  <c:v>3.9588479999999999E-4</c:v>
                </c:pt>
                <c:pt idx="153">
                  <c:v>3.9807720000000011E-4</c:v>
                </c:pt>
                <c:pt idx="154">
                  <c:v>4.0026959999999996E-4</c:v>
                </c:pt>
                <c:pt idx="155">
                  <c:v>4.0371480000000001E-4</c:v>
                </c:pt>
                <c:pt idx="156">
                  <c:v>4.0622039999999997E-4</c:v>
                </c:pt>
                <c:pt idx="157">
                  <c:v>4.0841280000000009E-4</c:v>
                </c:pt>
                <c:pt idx="158">
                  <c:v>4.1154480000000007E-4</c:v>
                </c:pt>
                <c:pt idx="159">
                  <c:v>4.1436359999999999E-4</c:v>
                </c:pt>
                <c:pt idx="160">
                  <c:v>4.16556E-4</c:v>
                </c:pt>
                <c:pt idx="161">
                  <c:v>4.1874839999999996E-4</c:v>
                </c:pt>
                <c:pt idx="162">
                  <c:v>4.2156719999999998E-4</c:v>
                </c:pt>
                <c:pt idx="163">
                  <c:v>4.2438599999999996E-4</c:v>
                </c:pt>
                <c:pt idx="164">
                  <c:v>4.2657840000000008E-4</c:v>
                </c:pt>
                <c:pt idx="165">
                  <c:v>4.2908400000000004E-4</c:v>
                </c:pt>
                <c:pt idx="166">
                  <c:v>4.3252920000000003E-4</c:v>
                </c:pt>
                <c:pt idx="167">
                  <c:v>4.3503480000000005E-4</c:v>
                </c:pt>
                <c:pt idx="168">
                  <c:v>4.36914E-4</c:v>
                </c:pt>
                <c:pt idx="169">
                  <c:v>4.4004599999999998E-4</c:v>
                </c:pt>
                <c:pt idx="170">
                  <c:v>4.4317799999999996E-4</c:v>
                </c:pt>
                <c:pt idx="171">
                  <c:v>4.4505720000000002E-4</c:v>
                </c:pt>
                <c:pt idx="172">
                  <c:v>4.4756279999999993E-4</c:v>
                </c:pt>
                <c:pt idx="173">
                  <c:v>4.5069479999999997E-4</c:v>
                </c:pt>
                <c:pt idx="174">
                  <c:v>4.5320040000000004E-4</c:v>
                </c:pt>
                <c:pt idx="175">
                  <c:v>4.5539279999999999E-4</c:v>
                </c:pt>
                <c:pt idx="176">
                  <c:v>4.5789839999999991E-4</c:v>
                </c:pt>
                <c:pt idx="177">
                  <c:v>4.6103039999999994E-4</c:v>
                </c:pt>
                <c:pt idx="178">
                  <c:v>4.6322279999999995E-4</c:v>
                </c:pt>
                <c:pt idx="179">
                  <c:v>4.6572839999999997E-4</c:v>
                </c:pt>
                <c:pt idx="180">
                  <c:v>4.6917359999999996E-4</c:v>
                </c:pt>
                <c:pt idx="181">
                  <c:v>4.7136600000000008E-4</c:v>
                </c:pt>
                <c:pt idx="182">
                  <c:v>4.7355840000000004E-4</c:v>
                </c:pt>
                <c:pt idx="183">
                  <c:v>4.7637720000000001E-4</c:v>
                </c:pt>
                <c:pt idx="184">
                  <c:v>4.7919599999999993E-4</c:v>
                </c:pt>
                <c:pt idx="185">
                  <c:v>4.8170159999999995E-4</c:v>
                </c:pt>
                <c:pt idx="186">
                  <c:v>4.8420719999999997E-4</c:v>
                </c:pt>
                <c:pt idx="187">
                  <c:v>4.8765239999999996E-4</c:v>
                </c:pt>
                <c:pt idx="188">
                  <c:v>4.9015799999999998E-4</c:v>
                </c:pt>
                <c:pt idx="189">
                  <c:v>4.9203720000000003E-4</c:v>
                </c:pt>
                <c:pt idx="190">
                  <c:v>4.945428E-4</c:v>
                </c:pt>
                <c:pt idx="191">
                  <c:v>4.9767479999999998E-4</c:v>
                </c:pt>
                <c:pt idx="192">
                  <c:v>4.9986720000000004E-4</c:v>
                </c:pt>
                <c:pt idx="193">
                  <c:v>5.0205959999999989E-4</c:v>
                </c:pt>
                <c:pt idx="194">
                  <c:v>5.0519159999999998E-4</c:v>
                </c:pt>
                <c:pt idx="195">
                  <c:v>5.0832359999999997E-4</c:v>
                </c:pt>
                <c:pt idx="196">
                  <c:v>5.1020280000000002E-4</c:v>
                </c:pt>
                <c:pt idx="197">
                  <c:v>5.1270839999999999E-4</c:v>
                </c:pt>
                <c:pt idx="198">
                  <c:v>5.1584039999999997E-4</c:v>
                </c:pt>
                <c:pt idx="199">
                  <c:v>5.1865920000000005E-4</c:v>
                </c:pt>
                <c:pt idx="200">
                  <c:v>5.205384E-4</c:v>
                </c:pt>
                <c:pt idx="201">
                  <c:v>5.2367040000000009E-4</c:v>
                </c:pt>
                <c:pt idx="202">
                  <c:v>5.2648919999999995E-4</c:v>
                </c:pt>
                <c:pt idx="203">
                  <c:v>5.2868159999999991E-4</c:v>
                </c:pt>
                <c:pt idx="204">
                  <c:v>5.3087399999999997E-4</c:v>
                </c:pt>
                <c:pt idx="205">
                  <c:v>5.3400600000000006E-4</c:v>
                </c:pt>
                <c:pt idx="206">
                  <c:v>5.3682479999999993E-4</c:v>
                </c:pt>
                <c:pt idx="207">
                  <c:v>5.3870399999999998E-4</c:v>
                </c:pt>
                <c:pt idx="208">
                  <c:v>5.4183599999999997E-4</c:v>
                </c:pt>
                <c:pt idx="209">
                  <c:v>5.4496799999999995E-4</c:v>
                </c:pt>
                <c:pt idx="210">
                  <c:v>5.468472E-4</c:v>
                </c:pt>
                <c:pt idx="211">
                  <c:v>5.4903960000000007E-4</c:v>
                </c:pt>
                <c:pt idx="212">
                  <c:v>5.5217160000000005E-4</c:v>
                </c:pt>
                <c:pt idx="213">
                  <c:v>5.5499040000000003E-4</c:v>
                </c:pt>
                <c:pt idx="214">
                  <c:v>5.5718279999999998E-4</c:v>
                </c:pt>
                <c:pt idx="215">
                  <c:v>5.6000159999999995E-4</c:v>
                </c:pt>
                <c:pt idx="216">
                  <c:v>5.6313360000000015E-4</c:v>
                </c:pt>
                <c:pt idx="217">
                  <c:v>5.65326E-4</c:v>
                </c:pt>
                <c:pt idx="218">
                  <c:v>5.6751839999999996E-4</c:v>
                </c:pt>
                <c:pt idx="219">
                  <c:v>5.7033720000000004E-4</c:v>
                </c:pt>
                <c:pt idx="220">
                  <c:v>5.7346920000000002E-4</c:v>
                </c:pt>
                <c:pt idx="221">
                  <c:v>5.7534840000000008E-4</c:v>
                </c:pt>
                <c:pt idx="222">
                  <c:v>5.7816720000000005E-4</c:v>
                </c:pt>
                <c:pt idx="223">
                  <c:v>5.8129920000000003E-4</c:v>
                </c:pt>
                <c:pt idx="224">
                  <c:v>5.834916000000001E-4</c:v>
                </c:pt>
                <c:pt idx="225">
                  <c:v>5.8568399999999994E-4</c:v>
                </c:pt>
                <c:pt idx="226">
                  <c:v>5.8818960000000013E-4</c:v>
                </c:pt>
                <c:pt idx="227">
                  <c:v>5.916347999999999E-4</c:v>
                </c:pt>
                <c:pt idx="228">
                  <c:v>5.9382720000000007E-4</c:v>
                </c:pt>
                <c:pt idx="229">
                  <c:v>5.9633279999999993E-4</c:v>
                </c:pt>
                <c:pt idx="230">
                  <c:v>5.9946480000000002E-4</c:v>
                </c:pt>
                <c:pt idx="231">
                  <c:v>6.0197039999999999E-4</c:v>
                </c:pt>
                <c:pt idx="232">
                  <c:v>6.0416279999999994E-4</c:v>
                </c:pt>
                <c:pt idx="233">
                  <c:v>6.0666840000000001E-4</c:v>
                </c:pt>
                <c:pt idx="234">
                  <c:v>6.098004E-4</c:v>
                </c:pt>
                <c:pt idx="235">
                  <c:v>6.1199280000000006E-4</c:v>
                </c:pt>
                <c:pt idx="236">
                  <c:v>6.1449840000000003E-4</c:v>
                </c:pt>
                <c:pt idx="237">
                  <c:v>6.1763040000000001E-4</c:v>
                </c:pt>
                <c:pt idx="238">
                  <c:v>6.2013599999999997E-4</c:v>
                </c:pt>
                <c:pt idx="239">
                  <c:v>6.2232840000000004E-4</c:v>
                </c:pt>
                <c:pt idx="240">
                  <c:v>6.24834E-4</c:v>
                </c:pt>
                <c:pt idx="241">
                  <c:v>6.2827919999999999E-4</c:v>
                </c:pt>
                <c:pt idx="242">
                  <c:v>6.3078480000000007E-4</c:v>
                </c:pt>
                <c:pt idx="243">
                  <c:v>6.3297720000000002E-4</c:v>
                </c:pt>
                <c:pt idx="244">
                  <c:v>6.361091999999999E-4</c:v>
                </c:pt>
                <c:pt idx="245">
                  <c:v>6.3861479999999997E-4</c:v>
                </c:pt>
                <c:pt idx="246">
                  <c:v>6.4080719999999992E-4</c:v>
                </c:pt>
                <c:pt idx="247">
                  <c:v>6.4331279999999989E-4</c:v>
                </c:pt>
                <c:pt idx="248">
                  <c:v>6.4644479999999987E-4</c:v>
                </c:pt>
                <c:pt idx="249">
                  <c:v>6.4863720000000004E-4</c:v>
                </c:pt>
                <c:pt idx="250">
                  <c:v>6.5114280000000001E-4</c:v>
                </c:pt>
                <c:pt idx="251">
                  <c:v>6.5396160000000009E-4</c:v>
                </c:pt>
                <c:pt idx="252">
                  <c:v>6.5740680000000008E-4</c:v>
                </c:pt>
                <c:pt idx="253">
                  <c:v>6.5897279999999991E-4</c:v>
                </c:pt>
                <c:pt idx="254">
                  <c:v>6.6116520000000008E-4</c:v>
                </c:pt>
                <c:pt idx="255">
                  <c:v>6.6461040000000008E-4</c:v>
                </c:pt>
                <c:pt idx="256">
                  <c:v>6.6711599999999993E-4</c:v>
                </c:pt>
                <c:pt idx="257">
                  <c:v>6.6930840000000011E-4</c:v>
                </c:pt>
                <c:pt idx="258">
                  <c:v>6.7212719999999986E-4</c:v>
                </c:pt>
                <c:pt idx="259">
                  <c:v>6.7525919999999995E-4</c:v>
                </c:pt>
                <c:pt idx="260">
                  <c:v>6.7745160000000002E-4</c:v>
                </c:pt>
                <c:pt idx="261">
                  <c:v>6.7995719999999998E-4</c:v>
                </c:pt>
                <c:pt idx="262">
                  <c:v>6.8308919999999996E-4</c:v>
                </c:pt>
                <c:pt idx="263">
                  <c:v>6.8559480000000004E-4</c:v>
                </c:pt>
                <c:pt idx="264">
                  <c:v>6.8778719999999989E-4</c:v>
                </c:pt>
                <c:pt idx="265">
                  <c:v>6.9029280000000007E-4</c:v>
                </c:pt>
                <c:pt idx="266">
                  <c:v>6.9373799999999995E-4</c:v>
                </c:pt>
                <c:pt idx="267">
                  <c:v>6.956172E-4</c:v>
                </c:pt>
                <c:pt idx="268">
                  <c:v>6.9780960000000007E-4</c:v>
                </c:pt>
                <c:pt idx="269">
                  <c:v>7.0062840000000004E-4</c:v>
                </c:pt>
                <c:pt idx="270">
                  <c:v>7.0407360000000003E-4</c:v>
                </c:pt>
                <c:pt idx="271">
                  <c:v>7.0626599999999988E-4</c:v>
                </c:pt>
                <c:pt idx="272">
                  <c:v>7.0877160000000006E-4</c:v>
                </c:pt>
                <c:pt idx="273">
                  <c:v>7.1190360000000005E-4</c:v>
                </c:pt>
                <c:pt idx="274">
                  <c:v>7.1409600000000011E-4</c:v>
                </c:pt>
                <c:pt idx="275">
                  <c:v>7.1628839999999996E-4</c:v>
                </c:pt>
                <c:pt idx="276">
                  <c:v>7.1910719999999993E-4</c:v>
                </c:pt>
                <c:pt idx="277">
                  <c:v>7.219259999999999E-4</c:v>
                </c:pt>
                <c:pt idx="278">
                  <c:v>7.2411839999999997E-4</c:v>
                </c:pt>
                <c:pt idx="279">
                  <c:v>7.2662400000000004E-4</c:v>
                </c:pt>
                <c:pt idx="280">
                  <c:v>7.3006919999999993E-4</c:v>
                </c:pt>
                <c:pt idx="281">
                  <c:v>7.3257480000000011E-4</c:v>
                </c:pt>
                <c:pt idx="282">
                  <c:v>7.3445399999999994E-4</c:v>
                </c:pt>
                <c:pt idx="283">
                  <c:v>7.3727280000000003E-4</c:v>
                </c:pt>
                <c:pt idx="284">
                  <c:v>7.4071799999999991E-4</c:v>
                </c:pt>
                <c:pt idx="285">
                  <c:v>7.4291039999999997E-4</c:v>
                </c:pt>
                <c:pt idx="286">
                  <c:v>7.4510280000000004E-4</c:v>
                </c:pt>
                <c:pt idx="287">
                  <c:v>7.4823480000000013E-4</c:v>
                </c:pt>
                <c:pt idx="288">
                  <c:v>7.5074039999999988E-4</c:v>
                </c:pt>
                <c:pt idx="289">
                  <c:v>7.5293280000000005E-4</c:v>
                </c:pt>
                <c:pt idx="290">
                  <c:v>7.5543840000000001E-4</c:v>
                </c:pt>
                <c:pt idx="291">
                  <c:v>7.585704E-4</c:v>
                </c:pt>
                <c:pt idx="292">
                  <c:v>7.6107600000000007E-4</c:v>
                </c:pt>
                <c:pt idx="293">
                  <c:v>7.6326839999999992E-4</c:v>
                </c:pt>
                <c:pt idx="294">
                  <c:v>7.664003999999999E-4</c:v>
                </c:pt>
                <c:pt idx="295">
                  <c:v>7.6921919999999998E-4</c:v>
                </c:pt>
                <c:pt idx="296">
                  <c:v>7.7109840000000004E-4</c:v>
                </c:pt>
                <c:pt idx="297">
                  <c:v>7.7360400000000011E-4</c:v>
                </c:pt>
                <c:pt idx="298">
                  <c:v>7.7673600000000009E-4</c:v>
                </c:pt>
                <c:pt idx="299">
                  <c:v>7.7955480000000007E-4</c:v>
                </c:pt>
                <c:pt idx="300">
                  <c:v>7.8143400000000001E-4</c:v>
                </c:pt>
                <c:pt idx="301">
                  <c:v>7.845660000000001E-4</c:v>
                </c:pt>
                <c:pt idx="302">
                  <c:v>7.8738479999999975E-4</c:v>
                </c:pt>
                <c:pt idx="303">
                  <c:v>7.8957719999999993E-4</c:v>
                </c:pt>
                <c:pt idx="304">
                  <c:v>7.9208279999999989E-4</c:v>
                </c:pt>
                <c:pt idx="305">
                  <c:v>7.9521479999999976E-4</c:v>
                </c:pt>
                <c:pt idx="306">
                  <c:v>7.9772039999999995E-4</c:v>
                </c:pt>
                <c:pt idx="307">
                  <c:v>7.9959959999999989E-4</c:v>
                </c:pt>
                <c:pt idx="308">
                  <c:v>8.0304479999999978E-4</c:v>
                </c:pt>
                <c:pt idx="309">
                  <c:v>8.0586359999999986E-4</c:v>
                </c:pt>
                <c:pt idx="310">
                  <c:v>8.077427999999998E-4</c:v>
                </c:pt>
                <c:pt idx="311">
                  <c:v>8.0993519999999998E-4</c:v>
                </c:pt>
                <c:pt idx="312">
                  <c:v>8.1338039999999975E-4</c:v>
                </c:pt>
                <c:pt idx="313">
                  <c:v>8.1619919999999994E-4</c:v>
                </c:pt>
                <c:pt idx="314">
                  <c:v>8.1807839999999989E-4</c:v>
                </c:pt>
                <c:pt idx="315">
                  <c:v>8.2089719999999997E-4</c:v>
                </c:pt>
                <c:pt idx="316">
                  <c:v>8.2402920000000006E-4</c:v>
                </c:pt>
                <c:pt idx="317">
                  <c:v>8.2653479999999981E-4</c:v>
                </c:pt>
                <c:pt idx="318">
                  <c:v>8.2872719999999998E-4</c:v>
                </c:pt>
                <c:pt idx="319">
                  <c:v>8.3123279999999995E-4</c:v>
                </c:pt>
                <c:pt idx="320">
                  <c:v>8.3436479999999982E-4</c:v>
                </c:pt>
                <c:pt idx="321">
                  <c:v>8.3655719999999999E-4</c:v>
                </c:pt>
                <c:pt idx="322">
                  <c:v>8.3906279999999974E-4</c:v>
                </c:pt>
                <c:pt idx="323">
                  <c:v>8.4250799999999995E-4</c:v>
                </c:pt>
                <c:pt idx="324">
                  <c:v>8.4470040000000001E-4</c:v>
                </c:pt>
                <c:pt idx="325">
                  <c:v>8.4657959999999996E-4</c:v>
                </c:pt>
                <c:pt idx="326">
                  <c:v>8.4939839999999993E-4</c:v>
                </c:pt>
                <c:pt idx="327">
                  <c:v>8.5315679999999983E-4</c:v>
                </c:pt>
                <c:pt idx="328">
                  <c:v>8.5503599999999999E-4</c:v>
                </c:pt>
                <c:pt idx="329">
                  <c:v>8.5754159999999985E-4</c:v>
                </c:pt>
                <c:pt idx="330">
                  <c:v>8.6036040000000004E-4</c:v>
                </c:pt>
                <c:pt idx="331">
                  <c:v>8.6286599999999979E-4</c:v>
                </c:pt>
                <c:pt idx="332">
                  <c:v>8.6505840000000007E-4</c:v>
                </c:pt>
                <c:pt idx="333">
                  <c:v>8.6787719999999982E-4</c:v>
                </c:pt>
                <c:pt idx="334">
                  <c:v>8.706959999999999E-4</c:v>
                </c:pt>
                <c:pt idx="335">
                  <c:v>8.7288840000000008E-4</c:v>
                </c:pt>
                <c:pt idx="336">
                  <c:v>8.7570719999999994E-4</c:v>
                </c:pt>
                <c:pt idx="337">
                  <c:v>8.7915240000000004E-4</c:v>
                </c:pt>
                <c:pt idx="338">
                  <c:v>8.8134479999999989E-4</c:v>
                </c:pt>
                <c:pt idx="339">
                  <c:v>8.8353719999999974E-4</c:v>
                </c:pt>
                <c:pt idx="340">
                  <c:v>8.8572960000000002E-4</c:v>
                </c:pt>
                <c:pt idx="341">
                  <c:v>8.8948799999999991E-4</c:v>
                </c:pt>
                <c:pt idx="342">
                  <c:v>8.9168040000000008E-4</c:v>
                </c:pt>
                <c:pt idx="343">
                  <c:v>8.9387279999999993E-4</c:v>
                </c:pt>
                <c:pt idx="344">
                  <c:v>8.970047999999998E-4</c:v>
                </c:pt>
                <c:pt idx="345">
                  <c:v>8.9951039999999999E-4</c:v>
                </c:pt>
                <c:pt idx="346">
                  <c:v>9.0170279999999983E-4</c:v>
                </c:pt>
                <c:pt idx="347">
                  <c:v>9.0420839999999969E-4</c:v>
                </c:pt>
                <c:pt idx="348">
                  <c:v>9.0734039999999978E-4</c:v>
                </c:pt>
                <c:pt idx="349">
                  <c:v>9.0984599999999996E-4</c:v>
                </c:pt>
                <c:pt idx="350">
                  <c:v>9.1203839999999992E-4</c:v>
                </c:pt>
                <c:pt idx="351">
                  <c:v>9.1517039999999968E-4</c:v>
                </c:pt>
                <c:pt idx="352">
                  <c:v>9.1798919999999987E-4</c:v>
                </c:pt>
                <c:pt idx="353">
                  <c:v>9.1986839999999982E-4</c:v>
                </c:pt>
                <c:pt idx="354">
                  <c:v>9.2206079999999988E-4</c:v>
                </c:pt>
                <c:pt idx="355">
                  <c:v>9.2550599999999988E-4</c:v>
                </c:pt>
                <c:pt idx="356">
                  <c:v>9.2832479999999985E-4</c:v>
                </c:pt>
                <c:pt idx="357">
                  <c:v>9.3051719999999991E-4</c:v>
                </c:pt>
                <c:pt idx="358">
                  <c:v>9.3364919999999979E-4</c:v>
                </c:pt>
                <c:pt idx="359">
                  <c:v>9.3646799999999998E-4</c:v>
                </c:pt>
                <c:pt idx="360">
                  <c:v>9.3834719999999993E-4</c:v>
                </c:pt>
                <c:pt idx="361">
                  <c:v>9.408528E-4</c:v>
                </c:pt>
                <c:pt idx="362">
                  <c:v>9.4367159999999986E-4</c:v>
                </c:pt>
                <c:pt idx="363">
                  <c:v>9.4617719999999983E-4</c:v>
                </c:pt>
                <c:pt idx="364">
                  <c:v>9.4836959999999978E-4</c:v>
                </c:pt>
                <c:pt idx="365">
                  <c:v>9.5118839999999987E-4</c:v>
                </c:pt>
                <c:pt idx="366">
                  <c:v>9.5494680000000008E-4</c:v>
                </c:pt>
                <c:pt idx="367">
                  <c:v>9.5651279999999991E-4</c:v>
                </c:pt>
                <c:pt idx="368">
                  <c:v>9.5870519999999976E-4</c:v>
                </c:pt>
                <c:pt idx="369">
                  <c:v>9.6215039999999997E-4</c:v>
                </c:pt>
                <c:pt idx="370">
                  <c:v>9.6496919999999983E-4</c:v>
                </c:pt>
                <c:pt idx="371">
                  <c:v>9.6716159999999979E-4</c:v>
                </c:pt>
                <c:pt idx="372">
                  <c:v>9.6966719999999997E-4</c:v>
                </c:pt>
                <c:pt idx="373">
                  <c:v>9.7279919999999985E-4</c:v>
                </c:pt>
                <c:pt idx="374">
                  <c:v>9.7530479999999992E-4</c:v>
                </c:pt>
                <c:pt idx="375">
                  <c:v>9.7749719999999977E-4</c:v>
                </c:pt>
                <c:pt idx="376">
                  <c:v>9.8000279999999984E-4</c:v>
                </c:pt>
                <c:pt idx="377">
                  <c:v>9.8313479999999993E-4</c:v>
                </c:pt>
                <c:pt idx="378">
                  <c:v>9.8532719999999989E-4</c:v>
                </c:pt>
                <c:pt idx="379">
                  <c:v>9.8783279999999974E-4</c:v>
                </c:pt>
                <c:pt idx="380">
                  <c:v>9.9127799999999995E-4</c:v>
                </c:pt>
                <c:pt idx="381">
                  <c:v>9.9347039999999991E-4</c:v>
                </c:pt>
                <c:pt idx="382">
                  <c:v>9.9566279999999986E-4</c:v>
                </c:pt>
                <c:pt idx="383">
                  <c:v>9.9816839999999993E-4</c:v>
                </c:pt>
                <c:pt idx="384">
                  <c:v>1.0016135999999999E-3</c:v>
                </c:pt>
                <c:pt idx="385">
                  <c:v>1.0038059999999999E-3</c:v>
                </c:pt>
                <c:pt idx="386">
                  <c:v>1.0059984000000001E-3</c:v>
                </c:pt>
                <c:pt idx="387">
                  <c:v>1.0094435999999998E-3</c:v>
                </c:pt>
                <c:pt idx="388">
                  <c:v>1.0119491999999999E-3</c:v>
                </c:pt>
                <c:pt idx="389">
                  <c:v>1.0138284E-3</c:v>
                </c:pt>
                <c:pt idx="390">
                  <c:v>1.0166471999999999E-3</c:v>
                </c:pt>
                <c:pt idx="391">
                  <c:v>1.0194659999999999E-3</c:v>
                </c:pt>
                <c:pt idx="392">
                  <c:v>1.0219715999999998E-3</c:v>
                </c:pt>
                <c:pt idx="393">
                  <c:v>1.0241639999999999E-3</c:v>
                </c:pt>
                <c:pt idx="394">
                  <c:v>1.0276091999999999E-3</c:v>
                </c:pt>
                <c:pt idx="395">
                  <c:v>1.0301147999999998E-3</c:v>
                </c:pt>
                <c:pt idx="396">
                  <c:v>1.0319939999999998E-3</c:v>
                </c:pt>
                <c:pt idx="397">
                  <c:v>1.0341864E-3</c:v>
                </c:pt>
                <c:pt idx="398">
                  <c:v>1.0379447999999999E-3</c:v>
                </c:pt>
                <c:pt idx="399">
                  <c:v>1.0404504E-3</c:v>
                </c:pt>
                <c:pt idx="400">
                  <c:v>1.0426427999999997E-3</c:v>
                </c:pt>
                <c:pt idx="401">
                  <c:v>1.0457748E-3</c:v>
                </c:pt>
                <c:pt idx="402">
                  <c:v>1.0489067999999999E-3</c:v>
                </c:pt>
              </c:numCache>
            </c:numRef>
          </c:xVal>
          <c:yVal>
            <c:numRef>
              <c:f>'plaster 8.1_46'!$G$9:$G$686</c:f>
              <c:numCache>
                <c:formatCode>General</c:formatCode>
                <c:ptCount val="678"/>
                <c:pt idx="0">
                  <c:v>0</c:v>
                </c:pt>
                <c:pt idx="1">
                  <c:v>6.8811379750737658E-2</c:v>
                </c:pt>
                <c:pt idx="2">
                  <c:v>4.1286827850442583E-2</c:v>
                </c:pt>
                <c:pt idx="3">
                  <c:v>6.8811379750737658E-2</c:v>
                </c:pt>
                <c:pt idx="4">
                  <c:v>5.5049103800590131E-2</c:v>
                </c:pt>
                <c:pt idx="5">
                  <c:v>4.1286827850442583E-2</c:v>
                </c:pt>
                <c:pt idx="6">
                  <c:v>4.1286827850442583E-2</c:v>
                </c:pt>
                <c:pt idx="7">
                  <c:v>5.5049103800590131E-2</c:v>
                </c:pt>
                <c:pt idx="8">
                  <c:v>9.63359316510327E-2</c:v>
                </c:pt>
                <c:pt idx="9">
                  <c:v>9.63359316510327E-2</c:v>
                </c:pt>
                <c:pt idx="10">
                  <c:v>9.63359316510327E-2</c:v>
                </c:pt>
                <c:pt idx="11">
                  <c:v>0.1238604835513278</c:v>
                </c:pt>
                <c:pt idx="12">
                  <c:v>0.11009820760118026</c:v>
                </c:pt>
                <c:pt idx="13">
                  <c:v>0.1238604835513278</c:v>
                </c:pt>
                <c:pt idx="14">
                  <c:v>0.11009820760118026</c:v>
                </c:pt>
                <c:pt idx="15">
                  <c:v>0.15138503545162285</c:v>
                </c:pt>
                <c:pt idx="16">
                  <c:v>0.16514731140177039</c:v>
                </c:pt>
                <c:pt idx="17">
                  <c:v>0.16514731140177039</c:v>
                </c:pt>
                <c:pt idx="18">
                  <c:v>0.16514731140177039</c:v>
                </c:pt>
                <c:pt idx="19">
                  <c:v>0.16514731140177039</c:v>
                </c:pt>
                <c:pt idx="20">
                  <c:v>0.16514731140177039</c:v>
                </c:pt>
                <c:pt idx="21">
                  <c:v>0.19267186330206545</c:v>
                </c:pt>
                <c:pt idx="22">
                  <c:v>0.19267186330206545</c:v>
                </c:pt>
                <c:pt idx="23">
                  <c:v>0.17890958735191786</c:v>
                </c:pt>
                <c:pt idx="24">
                  <c:v>0.22019641520236055</c:v>
                </c:pt>
                <c:pt idx="25">
                  <c:v>0.22019641520236055</c:v>
                </c:pt>
                <c:pt idx="26">
                  <c:v>0.19267186330206545</c:v>
                </c:pt>
                <c:pt idx="27">
                  <c:v>0.22019641520236055</c:v>
                </c:pt>
                <c:pt idx="28">
                  <c:v>0.28900779495309825</c:v>
                </c:pt>
                <c:pt idx="29">
                  <c:v>0.24772096710265554</c:v>
                </c:pt>
                <c:pt idx="30">
                  <c:v>0.26148324305280318</c:v>
                </c:pt>
                <c:pt idx="31">
                  <c:v>0.27524551900295063</c:v>
                </c:pt>
                <c:pt idx="32">
                  <c:v>0.27524551900295063</c:v>
                </c:pt>
                <c:pt idx="33">
                  <c:v>0.28900779495309825</c:v>
                </c:pt>
                <c:pt idx="34">
                  <c:v>0.33029462280354083</c:v>
                </c:pt>
                <c:pt idx="35">
                  <c:v>0.31653234685339326</c:v>
                </c:pt>
                <c:pt idx="36">
                  <c:v>0.30277007090324565</c:v>
                </c:pt>
                <c:pt idx="37">
                  <c:v>0.33029462280354083</c:v>
                </c:pt>
                <c:pt idx="38">
                  <c:v>0.34405689875368828</c:v>
                </c:pt>
                <c:pt idx="39">
                  <c:v>0.34405689875368828</c:v>
                </c:pt>
                <c:pt idx="40">
                  <c:v>0.35781917470383579</c:v>
                </c:pt>
                <c:pt idx="41">
                  <c:v>0.35781917470383579</c:v>
                </c:pt>
                <c:pt idx="42">
                  <c:v>0.35781917470383579</c:v>
                </c:pt>
                <c:pt idx="43">
                  <c:v>0.3853437266041308</c:v>
                </c:pt>
                <c:pt idx="44">
                  <c:v>0.41286827850442603</c:v>
                </c:pt>
                <c:pt idx="45">
                  <c:v>0.42663055445457349</c:v>
                </c:pt>
                <c:pt idx="46">
                  <c:v>0.39910600255427842</c:v>
                </c:pt>
                <c:pt idx="47">
                  <c:v>0.39910600255427842</c:v>
                </c:pt>
                <c:pt idx="48">
                  <c:v>0.41286827850442603</c:v>
                </c:pt>
                <c:pt idx="49">
                  <c:v>0.42663055445457349</c:v>
                </c:pt>
                <c:pt idx="50">
                  <c:v>0.44039283040472105</c:v>
                </c:pt>
                <c:pt idx="51">
                  <c:v>0.44039283040472105</c:v>
                </c:pt>
                <c:pt idx="52">
                  <c:v>0.4541551063548685</c:v>
                </c:pt>
                <c:pt idx="53">
                  <c:v>0.48167965825516351</c:v>
                </c:pt>
                <c:pt idx="54">
                  <c:v>0.48167965825516351</c:v>
                </c:pt>
                <c:pt idx="55">
                  <c:v>0.50920421015545858</c:v>
                </c:pt>
                <c:pt idx="56">
                  <c:v>0.49544193420531119</c:v>
                </c:pt>
                <c:pt idx="57">
                  <c:v>0.50920421015545858</c:v>
                </c:pt>
                <c:pt idx="58">
                  <c:v>0.49544193420531119</c:v>
                </c:pt>
                <c:pt idx="59">
                  <c:v>0.52296648610560625</c:v>
                </c:pt>
                <c:pt idx="60">
                  <c:v>0.52296648610560625</c:v>
                </c:pt>
                <c:pt idx="61">
                  <c:v>0.56425331395604872</c:v>
                </c:pt>
                <c:pt idx="62">
                  <c:v>0.55049103800590127</c:v>
                </c:pt>
                <c:pt idx="63">
                  <c:v>0.56425331395604872</c:v>
                </c:pt>
                <c:pt idx="64">
                  <c:v>0.56425331395604872</c:v>
                </c:pt>
                <c:pt idx="65">
                  <c:v>0.59177786585634395</c:v>
                </c:pt>
                <c:pt idx="66">
                  <c:v>0.59177786585634395</c:v>
                </c:pt>
                <c:pt idx="67">
                  <c:v>0.60554014180649129</c:v>
                </c:pt>
                <c:pt idx="68">
                  <c:v>0.61930241775663886</c:v>
                </c:pt>
                <c:pt idx="69">
                  <c:v>0.66058924560708154</c:v>
                </c:pt>
                <c:pt idx="70">
                  <c:v>0.66058924560708154</c:v>
                </c:pt>
                <c:pt idx="71">
                  <c:v>0.64682696965693398</c:v>
                </c:pt>
                <c:pt idx="72">
                  <c:v>0.67435152155722911</c:v>
                </c:pt>
                <c:pt idx="73">
                  <c:v>0.70187607345752401</c:v>
                </c:pt>
                <c:pt idx="74">
                  <c:v>0.68811379750737667</c:v>
                </c:pt>
                <c:pt idx="75">
                  <c:v>0.70187607345752401</c:v>
                </c:pt>
                <c:pt idx="76">
                  <c:v>0.68811379750737667</c:v>
                </c:pt>
                <c:pt idx="77">
                  <c:v>0.71563834940767157</c:v>
                </c:pt>
                <c:pt idx="78">
                  <c:v>0.72940062535781924</c:v>
                </c:pt>
                <c:pt idx="79">
                  <c:v>0.74316290130796669</c:v>
                </c:pt>
                <c:pt idx="80">
                  <c:v>0.72940062535781924</c:v>
                </c:pt>
                <c:pt idx="81">
                  <c:v>0.78444972915840927</c:v>
                </c:pt>
                <c:pt idx="82">
                  <c:v>0.79821200510855683</c:v>
                </c:pt>
                <c:pt idx="83">
                  <c:v>0.79821200510855683</c:v>
                </c:pt>
                <c:pt idx="84">
                  <c:v>0.81197428105870439</c:v>
                </c:pt>
                <c:pt idx="85">
                  <c:v>0.82573655700885207</c:v>
                </c:pt>
                <c:pt idx="86">
                  <c:v>0.82573655700885207</c:v>
                </c:pt>
                <c:pt idx="87">
                  <c:v>0.86702338485929464</c:v>
                </c:pt>
                <c:pt idx="88">
                  <c:v>0.88078566080944209</c:v>
                </c:pt>
                <c:pt idx="89">
                  <c:v>0.89454793675958966</c:v>
                </c:pt>
                <c:pt idx="90">
                  <c:v>0.88078566080944209</c:v>
                </c:pt>
                <c:pt idx="91">
                  <c:v>0.86702338485929464</c:v>
                </c:pt>
                <c:pt idx="92">
                  <c:v>0.88078566080944209</c:v>
                </c:pt>
                <c:pt idx="93">
                  <c:v>0.908310212709737</c:v>
                </c:pt>
                <c:pt idx="94">
                  <c:v>0.89454793675958966</c:v>
                </c:pt>
                <c:pt idx="95">
                  <c:v>0.92207248865988456</c:v>
                </c:pt>
                <c:pt idx="96">
                  <c:v>0.94959704056017979</c:v>
                </c:pt>
                <c:pt idx="97">
                  <c:v>0.94959704056017979</c:v>
                </c:pt>
                <c:pt idx="98">
                  <c:v>0.97712159246047481</c:v>
                </c:pt>
                <c:pt idx="99">
                  <c:v>0.96335931651032702</c:v>
                </c:pt>
                <c:pt idx="100">
                  <c:v>0.96335931651032702</c:v>
                </c:pt>
                <c:pt idx="101">
                  <c:v>0.97712159246047481</c:v>
                </c:pt>
                <c:pt idx="102">
                  <c:v>0.99088386841062237</c:v>
                </c:pt>
                <c:pt idx="103">
                  <c:v>0.99088386841062237</c:v>
                </c:pt>
                <c:pt idx="104">
                  <c:v>1.0459329722112125</c:v>
                </c:pt>
                <c:pt idx="105">
                  <c:v>1.0321706962610648</c:v>
                </c:pt>
                <c:pt idx="106">
                  <c:v>1.0321706962610648</c:v>
                </c:pt>
                <c:pt idx="107">
                  <c:v>1.05969524816136</c:v>
                </c:pt>
                <c:pt idx="108">
                  <c:v>1.05969524816136</c:v>
                </c:pt>
                <c:pt idx="109">
                  <c:v>1.1009820760118025</c:v>
                </c:pt>
                <c:pt idx="110">
                  <c:v>1.11474435196195</c:v>
                </c:pt>
                <c:pt idx="111">
                  <c:v>1.11474435196195</c:v>
                </c:pt>
                <c:pt idx="112">
                  <c:v>1.11474435196195</c:v>
                </c:pt>
                <c:pt idx="113">
                  <c:v>1.1560311798123928</c:v>
                </c:pt>
                <c:pt idx="114">
                  <c:v>1.1285066279120974</c:v>
                </c:pt>
                <c:pt idx="115">
                  <c:v>1.1560311798123928</c:v>
                </c:pt>
                <c:pt idx="116">
                  <c:v>1.16979345576254</c:v>
                </c:pt>
                <c:pt idx="117">
                  <c:v>1.16979345576254</c:v>
                </c:pt>
                <c:pt idx="118">
                  <c:v>1.1835557317126879</c:v>
                </c:pt>
                <c:pt idx="119">
                  <c:v>1.1973180076628354</c:v>
                </c:pt>
                <c:pt idx="120">
                  <c:v>1.2110802836129828</c:v>
                </c:pt>
                <c:pt idx="121">
                  <c:v>1.2110802836129828</c:v>
                </c:pt>
                <c:pt idx="122">
                  <c:v>1.2386048355132777</c:v>
                </c:pt>
                <c:pt idx="123">
                  <c:v>1.2110802836129828</c:v>
                </c:pt>
                <c:pt idx="124">
                  <c:v>1.2661293874135731</c:v>
                </c:pt>
                <c:pt idx="125">
                  <c:v>1.2798916633637203</c:v>
                </c:pt>
                <c:pt idx="126">
                  <c:v>1.2798916633637203</c:v>
                </c:pt>
                <c:pt idx="127">
                  <c:v>1.3349407671643108</c:v>
                </c:pt>
                <c:pt idx="128">
                  <c:v>1.3074162152640154</c:v>
                </c:pt>
                <c:pt idx="129">
                  <c:v>1.3074162152640154</c:v>
                </c:pt>
                <c:pt idx="130">
                  <c:v>1.3349407671643108</c:v>
                </c:pt>
                <c:pt idx="131">
                  <c:v>1.3349407671643108</c:v>
                </c:pt>
                <c:pt idx="132">
                  <c:v>1.3349407671643108</c:v>
                </c:pt>
                <c:pt idx="133">
                  <c:v>1.3487030431144582</c:v>
                </c:pt>
                <c:pt idx="134">
                  <c:v>1.3487030431144582</c:v>
                </c:pt>
                <c:pt idx="135">
                  <c:v>1.3762275950147533</c:v>
                </c:pt>
                <c:pt idx="136">
                  <c:v>1.389989870964901</c:v>
                </c:pt>
                <c:pt idx="137">
                  <c:v>1.3762275950147533</c:v>
                </c:pt>
                <c:pt idx="138">
                  <c:v>1.4175144228651959</c:v>
                </c:pt>
                <c:pt idx="139">
                  <c:v>1.4450389747654908</c:v>
                </c:pt>
                <c:pt idx="140">
                  <c:v>1.403752146915048</c:v>
                </c:pt>
                <c:pt idx="141">
                  <c:v>1.4450389747654908</c:v>
                </c:pt>
                <c:pt idx="142">
                  <c:v>1.4863258026159334</c:v>
                </c:pt>
                <c:pt idx="143">
                  <c:v>1.4450389747654908</c:v>
                </c:pt>
                <c:pt idx="144">
                  <c:v>1.4863258026159334</c:v>
                </c:pt>
                <c:pt idx="145">
                  <c:v>1.5138503545162287</c:v>
                </c:pt>
                <c:pt idx="146">
                  <c:v>1.5000880785660811</c:v>
                </c:pt>
                <c:pt idx="147">
                  <c:v>1.5000880785660811</c:v>
                </c:pt>
                <c:pt idx="148">
                  <c:v>1.5413749064165236</c:v>
                </c:pt>
                <c:pt idx="149">
                  <c:v>1.5413749064165236</c:v>
                </c:pt>
                <c:pt idx="150">
                  <c:v>1.5276126304663764</c:v>
                </c:pt>
                <c:pt idx="151">
                  <c:v>1.5551371823666711</c:v>
                </c:pt>
                <c:pt idx="152">
                  <c:v>1.5688994583168188</c:v>
                </c:pt>
                <c:pt idx="153">
                  <c:v>1.5688994583168188</c:v>
                </c:pt>
                <c:pt idx="154">
                  <c:v>1.5826617342669662</c:v>
                </c:pt>
                <c:pt idx="155">
                  <c:v>1.6101862861672613</c:v>
                </c:pt>
                <c:pt idx="156">
                  <c:v>1.6239485621174088</c:v>
                </c:pt>
                <c:pt idx="157">
                  <c:v>1.6239485621174088</c:v>
                </c:pt>
                <c:pt idx="158">
                  <c:v>1.6514731140177041</c:v>
                </c:pt>
                <c:pt idx="159">
                  <c:v>1.6789976659179986</c:v>
                </c:pt>
                <c:pt idx="160">
                  <c:v>1.6789976659179986</c:v>
                </c:pt>
                <c:pt idx="161">
                  <c:v>1.6789976659179986</c:v>
                </c:pt>
                <c:pt idx="162">
                  <c:v>1.6652353899678514</c:v>
                </c:pt>
                <c:pt idx="163">
                  <c:v>1.7065222178182939</c:v>
                </c:pt>
                <c:pt idx="164">
                  <c:v>1.7065222178182939</c:v>
                </c:pt>
                <c:pt idx="165">
                  <c:v>1.6927599418681467</c:v>
                </c:pt>
                <c:pt idx="166">
                  <c:v>1.7478090456687365</c:v>
                </c:pt>
                <c:pt idx="167">
                  <c:v>1.7340467697185893</c:v>
                </c:pt>
                <c:pt idx="168">
                  <c:v>1.6927599418681467</c:v>
                </c:pt>
                <c:pt idx="169">
                  <c:v>1.7615713216188842</c:v>
                </c:pt>
                <c:pt idx="170">
                  <c:v>1.7753335975690314</c:v>
                </c:pt>
                <c:pt idx="171">
                  <c:v>1.7753335975690314</c:v>
                </c:pt>
                <c:pt idx="172">
                  <c:v>1.7890958735191793</c:v>
                </c:pt>
                <c:pt idx="173">
                  <c:v>1.816620425419474</c:v>
                </c:pt>
                <c:pt idx="174">
                  <c:v>1.8028581494693268</c:v>
                </c:pt>
                <c:pt idx="175">
                  <c:v>1.8028581494693268</c:v>
                </c:pt>
                <c:pt idx="176">
                  <c:v>1.8303827013696217</c:v>
                </c:pt>
                <c:pt idx="177">
                  <c:v>1.8441449773197691</c:v>
                </c:pt>
                <c:pt idx="178">
                  <c:v>1.8303827013696217</c:v>
                </c:pt>
                <c:pt idx="179">
                  <c:v>1.8579072532699168</c:v>
                </c:pt>
                <c:pt idx="180">
                  <c:v>1.871669529220064</c:v>
                </c:pt>
                <c:pt idx="181">
                  <c:v>1.8854318051702115</c:v>
                </c:pt>
                <c:pt idx="182">
                  <c:v>1.871669529220064</c:v>
                </c:pt>
                <c:pt idx="183">
                  <c:v>1.8991940811203596</c:v>
                </c:pt>
                <c:pt idx="184">
                  <c:v>1.912956357070507</c:v>
                </c:pt>
                <c:pt idx="185">
                  <c:v>1.912956357070507</c:v>
                </c:pt>
                <c:pt idx="186">
                  <c:v>1.9404809089708017</c:v>
                </c:pt>
                <c:pt idx="187">
                  <c:v>1.9680054608710971</c:v>
                </c:pt>
                <c:pt idx="188">
                  <c:v>1.9680054608710971</c:v>
                </c:pt>
                <c:pt idx="189">
                  <c:v>1.9817677368212447</c:v>
                </c:pt>
                <c:pt idx="190">
                  <c:v>2.0092922887215394</c:v>
                </c:pt>
                <c:pt idx="191">
                  <c:v>1.9817677368212447</c:v>
                </c:pt>
                <c:pt idx="192">
                  <c:v>1.9955300127713922</c:v>
                </c:pt>
                <c:pt idx="193">
                  <c:v>2.0230545646716873</c:v>
                </c:pt>
                <c:pt idx="194">
                  <c:v>1.9955300127713922</c:v>
                </c:pt>
                <c:pt idx="195">
                  <c:v>2.0230545646716873</c:v>
                </c:pt>
                <c:pt idx="196">
                  <c:v>2.0505791165719827</c:v>
                </c:pt>
                <c:pt idx="197">
                  <c:v>2.0505791165719827</c:v>
                </c:pt>
                <c:pt idx="198">
                  <c:v>2.0643413925221297</c:v>
                </c:pt>
                <c:pt idx="199">
                  <c:v>2.091865944422425</c:v>
                </c:pt>
                <c:pt idx="200">
                  <c:v>2.1193904963227199</c:v>
                </c:pt>
                <c:pt idx="201">
                  <c:v>2.1193904963227199</c:v>
                </c:pt>
                <c:pt idx="202">
                  <c:v>2.1193904963227199</c:v>
                </c:pt>
                <c:pt idx="203">
                  <c:v>2.1469150482230153</c:v>
                </c:pt>
                <c:pt idx="204">
                  <c:v>2.1606773241731627</c:v>
                </c:pt>
                <c:pt idx="205">
                  <c:v>2.1331527722728674</c:v>
                </c:pt>
                <c:pt idx="206">
                  <c:v>2.1469150482230153</c:v>
                </c:pt>
                <c:pt idx="207">
                  <c:v>2.1882018760734581</c:v>
                </c:pt>
                <c:pt idx="208">
                  <c:v>2.1882018760734581</c:v>
                </c:pt>
                <c:pt idx="209">
                  <c:v>2.1882018760734581</c:v>
                </c:pt>
                <c:pt idx="210">
                  <c:v>2.2157264279737525</c:v>
                </c:pt>
                <c:pt idx="211">
                  <c:v>2.2294887039239</c:v>
                </c:pt>
                <c:pt idx="212">
                  <c:v>2.2432509798740479</c:v>
                </c:pt>
                <c:pt idx="213">
                  <c:v>2.2294887039239</c:v>
                </c:pt>
                <c:pt idx="214">
                  <c:v>2.2570132558241958</c:v>
                </c:pt>
                <c:pt idx="215">
                  <c:v>2.2570132558241958</c:v>
                </c:pt>
                <c:pt idx="216">
                  <c:v>2.2983000836746381</c:v>
                </c:pt>
                <c:pt idx="217">
                  <c:v>2.3120623596247856</c:v>
                </c:pt>
                <c:pt idx="218">
                  <c:v>2.2707755317743428</c:v>
                </c:pt>
                <c:pt idx="219">
                  <c:v>2.2983000836746381</c:v>
                </c:pt>
                <c:pt idx="220">
                  <c:v>2.3395869115250809</c:v>
                </c:pt>
                <c:pt idx="221">
                  <c:v>2.3120623596247856</c:v>
                </c:pt>
                <c:pt idx="222">
                  <c:v>2.3533491874752279</c:v>
                </c:pt>
                <c:pt idx="223">
                  <c:v>2.3671114634253758</c:v>
                </c:pt>
                <c:pt idx="224">
                  <c:v>2.3671114634253758</c:v>
                </c:pt>
                <c:pt idx="225">
                  <c:v>2.3946360153256707</c:v>
                </c:pt>
                <c:pt idx="226">
                  <c:v>2.3946360153256707</c:v>
                </c:pt>
                <c:pt idx="227">
                  <c:v>2.4359228431761135</c:v>
                </c:pt>
                <c:pt idx="228">
                  <c:v>2.4083982912758177</c:v>
                </c:pt>
                <c:pt idx="229">
                  <c:v>2.4359228431761135</c:v>
                </c:pt>
                <c:pt idx="230">
                  <c:v>2.449685119126261</c:v>
                </c:pt>
                <c:pt idx="231">
                  <c:v>2.4909719469767033</c:v>
                </c:pt>
                <c:pt idx="232">
                  <c:v>2.4634473950764084</c:v>
                </c:pt>
                <c:pt idx="233">
                  <c:v>2.4634473950764084</c:v>
                </c:pt>
                <c:pt idx="234">
                  <c:v>2.5047342229268508</c:v>
                </c:pt>
                <c:pt idx="235">
                  <c:v>2.5322587748271461</c:v>
                </c:pt>
                <c:pt idx="236">
                  <c:v>2.5184964988769987</c:v>
                </c:pt>
                <c:pt idx="237">
                  <c:v>2.5322587748271461</c:v>
                </c:pt>
                <c:pt idx="238">
                  <c:v>2.5322587748271461</c:v>
                </c:pt>
                <c:pt idx="239">
                  <c:v>2.5735456026775885</c:v>
                </c:pt>
                <c:pt idx="240">
                  <c:v>2.5460210507772931</c:v>
                </c:pt>
                <c:pt idx="241">
                  <c:v>2.5873078786277364</c:v>
                </c:pt>
                <c:pt idx="242">
                  <c:v>2.6010701545778838</c:v>
                </c:pt>
                <c:pt idx="243">
                  <c:v>2.6010701545778838</c:v>
                </c:pt>
                <c:pt idx="244">
                  <c:v>2.5873078786277364</c:v>
                </c:pt>
                <c:pt idx="245">
                  <c:v>2.6423569824283262</c:v>
                </c:pt>
                <c:pt idx="246">
                  <c:v>2.6423569824283262</c:v>
                </c:pt>
                <c:pt idx="247">
                  <c:v>2.6285947064781783</c:v>
                </c:pt>
                <c:pt idx="248">
                  <c:v>2.6698815343286215</c:v>
                </c:pt>
                <c:pt idx="249">
                  <c:v>2.683643810278769</c:v>
                </c:pt>
                <c:pt idx="250">
                  <c:v>2.683643810278769</c:v>
                </c:pt>
                <c:pt idx="251">
                  <c:v>2.683643810278769</c:v>
                </c:pt>
                <c:pt idx="252">
                  <c:v>2.7111683621790639</c:v>
                </c:pt>
                <c:pt idx="253">
                  <c:v>2.7249306381292109</c:v>
                </c:pt>
                <c:pt idx="254">
                  <c:v>2.7249306381292109</c:v>
                </c:pt>
                <c:pt idx="255">
                  <c:v>2.7249306381292109</c:v>
                </c:pt>
                <c:pt idx="256">
                  <c:v>2.7524551900295067</c:v>
                </c:pt>
                <c:pt idx="257">
                  <c:v>2.7662174659796541</c:v>
                </c:pt>
                <c:pt idx="258">
                  <c:v>2.7662174659796541</c:v>
                </c:pt>
                <c:pt idx="259">
                  <c:v>2.793742017879949</c:v>
                </c:pt>
                <c:pt idx="260">
                  <c:v>2.807504293830096</c:v>
                </c:pt>
                <c:pt idx="261">
                  <c:v>2.807504293830096</c:v>
                </c:pt>
                <c:pt idx="262">
                  <c:v>2.8212665697802444</c:v>
                </c:pt>
                <c:pt idx="263">
                  <c:v>2.8350288457303918</c:v>
                </c:pt>
                <c:pt idx="264">
                  <c:v>2.8350288457303918</c:v>
                </c:pt>
                <c:pt idx="265">
                  <c:v>2.8625533976306863</c:v>
                </c:pt>
                <c:pt idx="266">
                  <c:v>2.8487911216805393</c:v>
                </c:pt>
                <c:pt idx="267">
                  <c:v>2.8763156735808342</c:v>
                </c:pt>
                <c:pt idx="268">
                  <c:v>2.8900779495309816</c:v>
                </c:pt>
                <c:pt idx="269">
                  <c:v>2.9038402254811291</c:v>
                </c:pt>
                <c:pt idx="270">
                  <c:v>2.917602501431277</c:v>
                </c:pt>
                <c:pt idx="271">
                  <c:v>2.917602501431277</c:v>
                </c:pt>
                <c:pt idx="272">
                  <c:v>2.917602501431277</c:v>
                </c:pt>
                <c:pt idx="273">
                  <c:v>2.9451270533315714</c:v>
                </c:pt>
                <c:pt idx="274">
                  <c:v>2.9313647773814244</c:v>
                </c:pt>
                <c:pt idx="275">
                  <c:v>2.9588893292817193</c:v>
                </c:pt>
                <c:pt idx="276">
                  <c:v>2.9726516052318668</c:v>
                </c:pt>
                <c:pt idx="277">
                  <c:v>2.9864138811820151</c:v>
                </c:pt>
                <c:pt idx="278">
                  <c:v>3.0001761571321621</c:v>
                </c:pt>
                <c:pt idx="279">
                  <c:v>3.0139384330823091</c:v>
                </c:pt>
                <c:pt idx="280">
                  <c:v>3.0277007090324575</c:v>
                </c:pt>
                <c:pt idx="281">
                  <c:v>3.0552252609327528</c:v>
                </c:pt>
                <c:pt idx="282">
                  <c:v>3.0552252609327528</c:v>
                </c:pt>
                <c:pt idx="283">
                  <c:v>3.0689875368828998</c:v>
                </c:pt>
                <c:pt idx="284">
                  <c:v>3.0827498128330473</c:v>
                </c:pt>
                <c:pt idx="285">
                  <c:v>3.0827498128330473</c:v>
                </c:pt>
                <c:pt idx="286">
                  <c:v>3.0827498128330473</c:v>
                </c:pt>
                <c:pt idx="287">
                  <c:v>3.1102743647333422</c:v>
                </c:pt>
                <c:pt idx="288">
                  <c:v>3.1240366406834905</c:v>
                </c:pt>
                <c:pt idx="289">
                  <c:v>3.1377989166336375</c:v>
                </c:pt>
                <c:pt idx="290">
                  <c:v>3.1102743647333422</c:v>
                </c:pt>
                <c:pt idx="291">
                  <c:v>3.151561192583785</c:v>
                </c:pt>
                <c:pt idx="292">
                  <c:v>3.1790857444840799</c:v>
                </c:pt>
                <c:pt idx="293">
                  <c:v>3.1653234685339324</c:v>
                </c:pt>
                <c:pt idx="294">
                  <c:v>3.1653234685339324</c:v>
                </c:pt>
                <c:pt idx="295">
                  <c:v>3.1928480204342273</c:v>
                </c:pt>
                <c:pt idx="296">
                  <c:v>3.1790857444840799</c:v>
                </c:pt>
                <c:pt idx="297">
                  <c:v>3.2203725723345227</c:v>
                </c:pt>
                <c:pt idx="298">
                  <c:v>3.2203725723345227</c:v>
                </c:pt>
                <c:pt idx="299">
                  <c:v>3.2478971242348176</c:v>
                </c:pt>
                <c:pt idx="300">
                  <c:v>3.2478971242348176</c:v>
                </c:pt>
                <c:pt idx="301">
                  <c:v>3.2478971242348176</c:v>
                </c:pt>
                <c:pt idx="302">
                  <c:v>3.2616594001849646</c:v>
                </c:pt>
                <c:pt idx="303">
                  <c:v>3.2616594001849646</c:v>
                </c:pt>
                <c:pt idx="304">
                  <c:v>3.3029462280354083</c:v>
                </c:pt>
                <c:pt idx="305">
                  <c:v>3.3167085039855553</c:v>
                </c:pt>
                <c:pt idx="306">
                  <c:v>3.2754216761351125</c:v>
                </c:pt>
                <c:pt idx="307">
                  <c:v>3.3167085039855553</c:v>
                </c:pt>
                <c:pt idx="308">
                  <c:v>3.3304707799357027</c:v>
                </c:pt>
                <c:pt idx="309">
                  <c:v>3.3717576077861464</c:v>
                </c:pt>
                <c:pt idx="310">
                  <c:v>3.3579953318359972</c:v>
                </c:pt>
                <c:pt idx="311">
                  <c:v>3.3717576077861464</c:v>
                </c:pt>
                <c:pt idx="312">
                  <c:v>3.3717576077861464</c:v>
                </c:pt>
                <c:pt idx="313">
                  <c:v>3.3992821596864404</c:v>
                </c:pt>
                <c:pt idx="314">
                  <c:v>3.4130444356365879</c:v>
                </c:pt>
                <c:pt idx="315">
                  <c:v>3.4268067115867353</c:v>
                </c:pt>
                <c:pt idx="316">
                  <c:v>3.4543312634870307</c:v>
                </c:pt>
                <c:pt idx="317">
                  <c:v>3.4268067115867353</c:v>
                </c:pt>
                <c:pt idx="318">
                  <c:v>3.4405689875368837</c:v>
                </c:pt>
                <c:pt idx="319">
                  <c:v>3.4818558153873256</c:v>
                </c:pt>
                <c:pt idx="320">
                  <c:v>3.495618091337473</c:v>
                </c:pt>
                <c:pt idx="321">
                  <c:v>3.4680935394371786</c:v>
                </c:pt>
                <c:pt idx="322">
                  <c:v>3.495618091337473</c:v>
                </c:pt>
                <c:pt idx="323">
                  <c:v>3.5231426432377688</c:v>
                </c:pt>
                <c:pt idx="324">
                  <c:v>3.5231426432377688</c:v>
                </c:pt>
                <c:pt idx="325">
                  <c:v>3.5506671951380628</c:v>
                </c:pt>
                <c:pt idx="326">
                  <c:v>3.5369049191879158</c:v>
                </c:pt>
                <c:pt idx="327">
                  <c:v>3.5644294710882107</c:v>
                </c:pt>
                <c:pt idx="328">
                  <c:v>3.5781917470383586</c:v>
                </c:pt>
                <c:pt idx="329">
                  <c:v>3.5644294710882107</c:v>
                </c:pt>
                <c:pt idx="330">
                  <c:v>3.5781917470383586</c:v>
                </c:pt>
                <c:pt idx="331">
                  <c:v>3.6057162989386535</c:v>
                </c:pt>
                <c:pt idx="332">
                  <c:v>3.619478574888801</c:v>
                </c:pt>
                <c:pt idx="333">
                  <c:v>3.619478574888801</c:v>
                </c:pt>
                <c:pt idx="334">
                  <c:v>3.6470031267890963</c:v>
                </c:pt>
                <c:pt idx="335">
                  <c:v>3.6607654027392433</c:v>
                </c:pt>
                <c:pt idx="336">
                  <c:v>3.6745276786893912</c:v>
                </c:pt>
                <c:pt idx="337">
                  <c:v>3.6745276786893912</c:v>
                </c:pt>
                <c:pt idx="338">
                  <c:v>3.6882899546395382</c:v>
                </c:pt>
                <c:pt idx="339">
                  <c:v>3.7020522305896861</c:v>
                </c:pt>
                <c:pt idx="340">
                  <c:v>3.7158145065398336</c:v>
                </c:pt>
                <c:pt idx="341">
                  <c:v>3.729576782489981</c:v>
                </c:pt>
                <c:pt idx="342">
                  <c:v>3.743339058440128</c:v>
                </c:pt>
                <c:pt idx="343">
                  <c:v>3.7846258862905713</c:v>
                </c:pt>
                <c:pt idx="344">
                  <c:v>3.743339058440128</c:v>
                </c:pt>
                <c:pt idx="345">
                  <c:v>3.743339058440128</c:v>
                </c:pt>
                <c:pt idx="346">
                  <c:v>3.7846258862905713</c:v>
                </c:pt>
                <c:pt idx="347">
                  <c:v>3.7846258862905713</c:v>
                </c:pt>
                <c:pt idx="348">
                  <c:v>3.7571013343902759</c:v>
                </c:pt>
                <c:pt idx="349">
                  <c:v>3.8121504381908657</c:v>
                </c:pt>
                <c:pt idx="350">
                  <c:v>3.8259127141410141</c:v>
                </c:pt>
                <c:pt idx="351">
                  <c:v>3.8396749900911615</c:v>
                </c:pt>
                <c:pt idx="352">
                  <c:v>3.8396749900911615</c:v>
                </c:pt>
                <c:pt idx="353">
                  <c:v>3.853437266041309</c:v>
                </c:pt>
                <c:pt idx="354">
                  <c:v>3.8396749900911615</c:v>
                </c:pt>
                <c:pt idx="355">
                  <c:v>3.9084863698418992</c:v>
                </c:pt>
                <c:pt idx="356">
                  <c:v>3.8947240938917518</c:v>
                </c:pt>
                <c:pt idx="357">
                  <c:v>3.9222486457920467</c:v>
                </c:pt>
                <c:pt idx="358">
                  <c:v>3.9222486457920467</c:v>
                </c:pt>
                <c:pt idx="359">
                  <c:v>3.9084863698418992</c:v>
                </c:pt>
                <c:pt idx="360">
                  <c:v>3.9084863698418992</c:v>
                </c:pt>
                <c:pt idx="361">
                  <c:v>3.9635354736424895</c:v>
                </c:pt>
                <c:pt idx="362">
                  <c:v>3.9772977495926369</c:v>
                </c:pt>
                <c:pt idx="363">
                  <c:v>3.949773197692342</c:v>
                </c:pt>
                <c:pt idx="364">
                  <c:v>3.9772977495926369</c:v>
                </c:pt>
                <c:pt idx="365">
                  <c:v>3.9910600255427844</c:v>
                </c:pt>
                <c:pt idx="366">
                  <c:v>4.0048223014929318</c:v>
                </c:pt>
                <c:pt idx="367">
                  <c:v>3.9910600255427844</c:v>
                </c:pt>
                <c:pt idx="368">
                  <c:v>4.0185845774430797</c:v>
                </c:pt>
                <c:pt idx="369">
                  <c:v>4.0598714052935225</c:v>
                </c:pt>
                <c:pt idx="370">
                  <c:v>4.0461091293433746</c:v>
                </c:pt>
                <c:pt idx="371">
                  <c:v>4.0598714052935225</c:v>
                </c:pt>
                <c:pt idx="372">
                  <c:v>4.0736336812436695</c:v>
                </c:pt>
                <c:pt idx="373">
                  <c:v>4.1011582331439653</c:v>
                </c:pt>
                <c:pt idx="374">
                  <c:v>4.1011582331439653</c:v>
                </c:pt>
                <c:pt idx="375">
                  <c:v>4.1011582331439653</c:v>
                </c:pt>
                <c:pt idx="376">
                  <c:v>4.1011582331439653</c:v>
                </c:pt>
                <c:pt idx="377">
                  <c:v>4.1149205090941123</c:v>
                </c:pt>
                <c:pt idx="378">
                  <c:v>4.1424450609944072</c:v>
                </c:pt>
                <c:pt idx="379">
                  <c:v>4.1562073369445551</c:v>
                </c:pt>
                <c:pt idx="380">
                  <c:v>4.1562073369445551</c:v>
                </c:pt>
                <c:pt idx="381">
                  <c:v>4.1837318888448509</c:v>
                </c:pt>
                <c:pt idx="382">
                  <c:v>4.1837318888448509</c:v>
                </c:pt>
                <c:pt idx="383">
                  <c:v>4.2112564407451449</c:v>
                </c:pt>
                <c:pt idx="384">
                  <c:v>4.2112564407451449</c:v>
                </c:pt>
                <c:pt idx="385">
                  <c:v>4.2250187166952928</c:v>
                </c:pt>
                <c:pt idx="386">
                  <c:v>4.2250187166952928</c:v>
                </c:pt>
                <c:pt idx="387">
                  <c:v>4.2387809926454398</c:v>
                </c:pt>
                <c:pt idx="388">
                  <c:v>4.2800678204958826</c:v>
                </c:pt>
                <c:pt idx="389">
                  <c:v>4.2387809926454398</c:v>
                </c:pt>
                <c:pt idx="390">
                  <c:v>4.2525432685955877</c:v>
                </c:pt>
                <c:pt idx="391">
                  <c:v>4.2938300964460305</c:v>
                </c:pt>
                <c:pt idx="392">
                  <c:v>4.3075923723961775</c:v>
                </c:pt>
                <c:pt idx="393">
                  <c:v>4.3213546483463254</c:v>
                </c:pt>
                <c:pt idx="394">
                  <c:v>4.3075923723961775</c:v>
                </c:pt>
                <c:pt idx="395">
                  <c:v>4.3488792002466203</c:v>
                </c:pt>
                <c:pt idx="396">
                  <c:v>4.3488792002466203</c:v>
                </c:pt>
                <c:pt idx="397">
                  <c:v>4.3351169242964724</c:v>
                </c:pt>
                <c:pt idx="398">
                  <c:v>4.3764037521469161</c:v>
                </c:pt>
                <c:pt idx="399">
                  <c:v>4.3901660280970631</c:v>
                </c:pt>
                <c:pt idx="400">
                  <c:v>4.417690579997358</c:v>
                </c:pt>
                <c:pt idx="401">
                  <c:v>4.3764037521469161</c:v>
                </c:pt>
                <c:pt idx="402">
                  <c:v>0</c:v>
                </c:pt>
                <c:pt idx="404">
                  <c:v>4.417690579997358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6A0E-744F-9CBD-08B8BF8002ED}"/>
            </c:ext>
          </c:extLst>
        </c:ser>
        <c:ser>
          <c:idx val="10"/>
          <c:order val="10"/>
          <c:tx>
            <c:v>8.1_47</c:v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8.1_47'!$H$9:$H$668</c:f>
              <c:numCache>
                <c:formatCode>General</c:formatCode>
                <c:ptCount val="6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6.2039999999999621E-7</c:v>
                </c:pt>
                <c:pt idx="6">
                  <c:v>3.1019999999999921E-6</c:v>
                </c:pt>
                <c:pt idx="7">
                  <c:v>8.685600000000002E-6</c:v>
                </c:pt>
                <c:pt idx="8">
                  <c:v>1.0856999999999998E-5</c:v>
                </c:pt>
                <c:pt idx="9">
                  <c:v>1.3648799999999992E-5</c:v>
                </c:pt>
                <c:pt idx="10">
                  <c:v>1.7060999999999991E-5</c:v>
                </c:pt>
                <c:pt idx="11">
                  <c:v>1.9542599999999988E-5</c:v>
                </c:pt>
                <c:pt idx="12">
                  <c:v>2.1713999999999986E-5</c:v>
                </c:pt>
                <c:pt idx="13">
                  <c:v>2.4815999999999987E-5</c:v>
                </c:pt>
                <c:pt idx="14">
                  <c:v>2.7297599999999994E-5</c:v>
                </c:pt>
                <c:pt idx="15">
                  <c:v>2.9468999999999995E-5</c:v>
                </c:pt>
                <c:pt idx="16">
                  <c:v>3.1950599999999999E-5</c:v>
                </c:pt>
                <c:pt idx="17">
                  <c:v>3.5052599999999997E-5</c:v>
                </c:pt>
                <c:pt idx="18">
                  <c:v>3.7224000000000001E-5</c:v>
                </c:pt>
                <c:pt idx="19">
                  <c:v>3.9705599999999988E-5</c:v>
                </c:pt>
                <c:pt idx="20">
                  <c:v>4.2807599999999993E-5</c:v>
                </c:pt>
                <c:pt idx="21">
                  <c:v>4.5599400000000003E-5</c:v>
                </c:pt>
                <c:pt idx="22">
                  <c:v>4.7460599999999998E-5</c:v>
                </c:pt>
                <c:pt idx="23">
                  <c:v>4.9942199999999991E-5</c:v>
                </c:pt>
                <c:pt idx="24">
                  <c:v>5.3354399999999992E-5</c:v>
                </c:pt>
                <c:pt idx="25">
                  <c:v>5.5835999999999999E-5</c:v>
                </c:pt>
                <c:pt idx="26">
                  <c:v>5.8007399999999996E-5</c:v>
                </c:pt>
                <c:pt idx="27">
                  <c:v>6.0799199999999985E-5</c:v>
                </c:pt>
                <c:pt idx="28">
                  <c:v>6.3590999999999995E-5</c:v>
                </c:pt>
                <c:pt idx="29">
                  <c:v>6.5762399999999999E-5</c:v>
                </c:pt>
                <c:pt idx="30">
                  <c:v>6.8244000000000006E-5</c:v>
                </c:pt>
                <c:pt idx="31">
                  <c:v>7.1035799999999988E-5</c:v>
                </c:pt>
                <c:pt idx="32">
                  <c:v>7.3827599999999998E-5</c:v>
                </c:pt>
                <c:pt idx="33">
                  <c:v>7.5688799999999999E-5</c:v>
                </c:pt>
                <c:pt idx="34">
                  <c:v>7.9101E-5</c:v>
                </c:pt>
                <c:pt idx="35">
                  <c:v>8.2202999999999999E-5</c:v>
                </c:pt>
                <c:pt idx="36">
                  <c:v>8.3754000000000012E-5</c:v>
                </c:pt>
                <c:pt idx="37">
                  <c:v>8.5925400000000002E-5</c:v>
                </c:pt>
                <c:pt idx="38">
                  <c:v>8.933759999999999E-5</c:v>
                </c:pt>
                <c:pt idx="39">
                  <c:v>9.2129399999999999E-5</c:v>
                </c:pt>
                <c:pt idx="40">
                  <c:v>9.3990599999999987E-5</c:v>
                </c:pt>
                <c:pt idx="41">
                  <c:v>9.6782399999999997E-5</c:v>
                </c:pt>
                <c:pt idx="42">
                  <c:v>9.9884399999999968E-5</c:v>
                </c:pt>
                <c:pt idx="43">
                  <c:v>1.02366E-4</c:v>
                </c:pt>
                <c:pt idx="44">
                  <c:v>1.0453739999999998E-4</c:v>
                </c:pt>
                <c:pt idx="45">
                  <c:v>1.0732919999999998E-4</c:v>
                </c:pt>
                <c:pt idx="46">
                  <c:v>1.10121E-4</c:v>
                </c:pt>
                <c:pt idx="47">
                  <c:v>1.1229239999999998E-4</c:v>
                </c:pt>
                <c:pt idx="48">
                  <c:v>1.1477400000000002E-4</c:v>
                </c:pt>
                <c:pt idx="49">
                  <c:v>1.1818620000000002E-4</c:v>
                </c:pt>
                <c:pt idx="50">
                  <c:v>1.203576E-4</c:v>
                </c:pt>
                <c:pt idx="51">
                  <c:v>1.222188E-4</c:v>
                </c:pt>
                <c:pt idx="52">
                  <c:v>1.2501060000000001E-4</c:v>
                </c:pt>
                <c:pt idx="53">
                  <c:v>1.2873300000000004E-4</c:v>
                </c:pt>
                <c:pt idx="54">
                  <c:v>1.305942E-4</c:v>
                </c:pt>
                <c:pt idx="55">
                  <c:v>1.3307580000000002E-4</c:v>
                </c:pt>
                <c:pt idx="56">
                  <c:v>1.3586760000000003E-4</c:v>
                </c:pt>
                <c:pt idx="57">
                  <c:v>1.383492E-4</c:v>
                </c:pt>
                <c:pt idx="58">
                  <c:v>1.405206E-4</c:v>
                </c:pt>
                <c:pt idx="59">
                  <c:v>1.4331240000000001E-4</c:v>
                </c:pt>
                <c:pt idx="60">
                  <c:v>1.4610420000000002E-4</c:v>
                </c:pt>
                <c:pt idx="61">
                  <c:v>1.4827560000000003E-4</c:v>
                </c:pt>
                <c:pt idx="62">
                  <c:v>1.5075720000000002E-4</c:v>
                </c:pt>
                <c:pt idx="63">
                  <c:v>1.5447959999999997E-4</c:v>
                </c:pt>
                <c:pt idx="64">
                  <c:v>1.5665100000000003E-4</c:v>
                </c:pt>
                <c:pt idx="65">
                  <c:v>1.5882239999999998E-4</c:v>
                </c:pt>
                <c:pt idx="66">
                  <c:v>1.6130400000000003E-4</c:v>
                </c:pt>
                <c:pt idx="67">
                  <c:v>1.6471620000000001E-4</c:v>
                </c:pt>
                <c:pt idx="68">
                  <c:v>1.6688759999999999E-4</c:v>
                </c:pt>
                <c:pt idx="69">
                  <c:v>1.6905900000000002E-4</c:v>
                </c:pt>
                <c:pt idx="70">
                  <c:v>1.7216100000000002E-4</c:v>
                </c:pt>
                <c:pt idx="71">
                  <c:v>1.7464259999999999E-4</c:v>
                </c:pt>
                <c:pt idx="72">
                  <c:v>1.7681400000000005E-4</c:v>
                </c:pt>
                <c:pt idx="73">
                  <c:v>1.7929560000000001E-4</c:v>
                </c:pt>
                <c:pt idx="74">
                  <c:v>1.8239760000000001E-4</c:v>
                </c:pt>
                <c:pt idx="75">
                  <c:v>1.8487920000000003E-4</c:v>
                </c:pt>
                <c:pt idx="76">
                  <c:v>1.8705060000000001E-4</c:v>
                </c:pt>
                <c:pt idx="77">
                  <c:v>1.9015260000000001E-4</c:v>
                </c:pt>
                <c:pt idx="78">
                  <c:v>1.932546E-4</c:v>
                </c:pt>
                <c:pt idx="79">
                  <c:v>1.948056E-4</c:v>
                </c:pt>
                <c:pt idx="80">
                  <c:v>1.9697700000000001E-4</c:v>
                </c:pt>
                <c:pt idx="81">
                  <c:v>2.0069940000000001E-4</c:v>
                </c:pt>
                <c:pt idx="82">
                  <c:v>2.0318100000000001E-4</c:v>
                </c:pt>
                <c:pt idx="83">
                  <c:v>2.0535240000000004E-4</c:v>
                </c:pt>
                <c:pt idx="84">
                  <c:v>2.0814420000000005E-4</c:v>
                </c:pt>
                <c:pt idx="85">
                  <c:v>2.1124620000000002E-4</c:v>
                </c:pt>
                <c:pt idx="86">
                  <c:v>2.1341759999999999E-4</c:v>
                </c:pt>
                <c:pt idx="87">
                  <c:v>2.1558900000000003E-4</c:v>
                </c:pt>
                <c:pt idx="88">
                  <c:v>2.1838080000000001E-4</c:v>
                </c:pt>
                <c:pt idx="89">
                  <c:v>2.208624E-4</c:v>
                </c:pt>
                <c:pt idx="90">
                  <c:v>2.2303380000000001E-4</c:v>
                </c:pt>
                <c:pt idx="91">
                  <c:v>2.2582560000000002E-4</c:v>
                </c:pt>
                <c:pt idx="92">
                  <c:v>2.2954799999999996E-4</c:v>
                </c:pt>
                <c:pt idx="93">
                  <c:v>2.3140920000000001E-4</c:v>
                </c:pt>
                <c:pt idx="94">
                  <c:v>2.3327040000000002E-4</c:v>
                </c:pt>
                <c:pt idx="95">
                  <c:v>2.3668260000000001E-4</c:v>
                </c:pt>
                <c:pt idx="96">
                  <c:v>2.3947440000000002E-4</c:v>
                </c:pt>
                <c:pt idx="97">
                  <c:v>2.416458E-4</c:v>
                </c:pt>
                <c:pt idx="98">
                  <c:v>2.4412740000000004E-4</c:v>
                </c:pt>
                <c:pt idx="99">
                  <c:v>2.4722940000000004E-4</c:v>
                </c:pt>
                <c:pt idx="100">
                  <c:v>2.4971099999999995E-4</c:v>
                </c:pt>
                <c:pt idx="101">
                  <c:v>2.5188240000000001E-4</c:v>
                </c:pt>
                <c:pt idx="102">
                  <c:v>2.5436399999999998E-4</c:v>
                </c:pt>
                <c:pt idx="103">
                  <c:v>2.5746600000000003E-4</c:v>
                </c:pt>
                <c:pt idx="104">
                  <c:v>2.5963739999999998E-4</c:v>
                </c:pt>
                <c:pt idx="105">
                  <c:v>2.62119E-4</c:v>
                </c:pt>
                <c:pt idx="106">
                  <c:v>2.6553119999999996E-4</c:v>
                </c:pt>
                <c:pt idx="107">
                  <c:v>2.6770260000000002E-4</c:v>
                </c:pt>
                <c:pt idx="108">
                  <c:v>2.6987399999999997E-4</c:v>
                </c:pt>
                <c:pt idx="109">
                  <c:v>2.7235560000000005E-4</c:v>
                </c:pt>
                <c:pt idx="110">
                  <c:v>2.7607800000000002E-4</c:v>
                </c:pt>
                <c:pt idx="111">
                  <c:v>2.7793919999999996E-4</c:v>
                </c:pt>
                <c:pt idx="112">
                  <c:v>2.8011060000000001E-4</c:v>
                </c:pt>
                <c:pt idx="113">
                  <c:v>2.8321260000000001E-4</c:v>
                </c:pt>
                <c:pt idx="114">
                  <c:v>2.8569419999999998E-4</c:v>
                </c:pt>
                <c:pt idx="115">
                  <c:v>2.8786560000000004E-4</c:v>
                </c:pt>
                <c:pt idx="116">
                  <c:v>2.9065740000000002E-4</c:v>
                </c:pt>
                <c:pt idx="117">
                  <c:v>2.934492E-4</c:v>
                </c:pt>
                <c:pt idx="118">
                  <c:v>2.9562060000000001E-4</c:v>
                </c:pt>
                <c:pt idx="119">
                  <c:v>2.9810219999999997E-4</c:v>
                </c:pt>
                <c:pt idx="120">
                  <c:v>3.0151440000000004E-4</c:v>
                </c:pt>
                <c:pt idx="121">
                  <c:v>3.0399600000000001E-4</c:v>
                </c:pt>
                <c:pt idx="122">
                  <c:v>3.0616739999999996E-4</c:v>
                </c:pt>
                <c:pt idx="123">
                  <c:v>3.0833880000000002E-4</c:v>
                </c:pt>
                <c:pt idx="124">
                  <c:v>3.1175099999999998E-4</c:v>
                </c:pt>
                <c:pt idx="125">
                  <c:v>3.1423260000000005E-4</c:v>
                </c:pt>
                <c:pt idx="126">
                  <c:v>3.16404E-4</c:v>
                </c:pt>
                <c:pt idx="127">
                  <c:v>3.19506E-4</c:v>
                </c:pt>
                <c:pt idx="128">
                  <c:v>3.22608E-4</c:v>
                </c:pt>
                <c:pt idx="129">
                  <c:v>3.2446919999999999E-4</c:v>
                </c:pt>
                <c:pt idx="130">
                  <c:v>3.2664059999999994E-4</c:v>
                </c:pt>
                <c:pt idx="131">
                  <c:v>3.2974259999999999E-4</c:v>
                </c:pt>
                <c:pt idx="132">
                  <c:v>3.3222420000000001E-4</c:v>
                </c:pt>
                <c:pt idx="133">
                  <c:v>3.3439559999999996E-4</c:v>
                </c:pt>
                <c:pt idx="134">
                  <c:v>3.371874E-4</c:v>
                </c:pt>
                <c:pt idx="135">
                  <c:v>3.4028939999999999E-4</c:v>
                </c:pt>
                <c:pt idx="136">
                  <c:v>3.4246080000000005E-4</c:v>
                </c:pt>
                <c:pt idx="137">
                  <c:v>3.446322E-4</c:v>
                </c:pt>
                <c:pt idx="138">
                  <c:v>3.4804439999999996E-4</c:v>
                </c:pt>
                <c:pt idx="139">
                  <c:v>3.508362E-4</c:v>
                </c:pt>
                <c:pt idx="140">
                  <c:v>3.5269739999999999E-4</c:v>
                </c:pt>
                <c:pt idx="141">
                  <c:v>3.5548919999999997E-4</c:v>
                </c:pt>
                <c:pt idx="142">
                  <c:v>3.5859120000000002E-4</c:v>
                </c:pt>
                <c:pt idx="143">
                  <c:v>3.6076259999999997E-4</c:v>
                </c:pt>
                <c:pt idx="144">
                  <c:v>3.6293400000000003E-4</c:v>
                </c:pt>
                <c:pt idx="145">
                  <c:v>3.6572579999999996E-4</c:v>
                </c:pt>
                <c:pt idx="146">
                  <c:v>3.685176E-4</c:v>
                </c:pt>
                <c:pt idx="147">
                  <c:v>3.7068900000000006E-4</c:v>
                </c:pt>
                <c:pt idx="148">
                  <c:v>3.7317060000000002E-4</c:v>
                </c:pt>
                <c:pt idx="149">
                  <c:v>3.7658279999999993E-4</c:v>
                </c:pt>
                <c:pt idx="150">
                  <c:v>3.7875420000000004E-4</c:v>
                </c:pt>
                <c:pt idx="151">
                  <c:v>3.8092559999999999E-4</c:v>
                </c:pt>
                <c:pt idx="152">
                  <c:v>3.8371739999999997E-4</c:v>
                </c:pt>
                <c:pt idx="153">
                  <c:v>3.8681939999999997E-4</c:v>
                </c:pt>
                <c:pt idx="154">
                  <c:v>3.8899079999999998E-4</c:v>
                </c:pt>
                <c:pt idx="155">
                  <c:v>3.9147239999999994E-4</c:v>
                </c:pt>
                <c:pt idx="156">
                  <c:v>3.9457439999999994E-4</c:v>
                </c:pt>
                <c:pt idx="157">
                  <c:v>3.9705599999999991E-4</c:v>
                </c:pt>
                <c:pt idx="158">
                  <c:v>3.9922739999999991E-4</c:v>
                </c:pt>
                <c:pt idx="159">
                  <c:v>4.0170899999999999E-4</c:v>
                </c:pt>
                <c:pt idx="160">
                  <c:v>4.0481099999999993E-4</c:v>
                </c:pt>
                <c:pt idx="161">
                  <c:v>4.0698239999999999E-4</c:v>
                </c:pt>
                <c:pt idx="162">
                  <c:v>4.094639999999999E-4</c:v>
                </c:pt>
                <c:pt idx="163">
                  <c:v>4.125659999999999E-4</c:v>
                </c:pt>
                <c:pt idx="164">
                  <c:v>4.1504759999999992E-4</c:v>
                </c:pt>
                <c:pt idx="165">
                  <c:v>4.1721899999999998E-4</c:v>
                </c:pt>
                <c:pt idx="166">
                  <c:v>4.1970059999999989E-4</c:v>
                </c:pt>
                <c:pt idx="167">
                  <c:v>4.2311280000000001E-4</c:v>
                </c:pt>
                <c:pt idx="168">
                  <c:v>4.2528420000000002E-4</c:v>
                </c:pt>
                <c:pt idx="169">
                  <c:v>4.2745559999999997E-4</c:v>
                </c:pt>
                <c:pt idx="170">
                  <c:v>4.3055759999999997E-4</c:v>
                </c:pt>
                <c:pt idx="171">
                  <c:v>4.333494E-4</c:v>
                </c:pt>
                <c:pt idx="172">
                  <c:v>4.3552080000000001E-4</c:v>
                </c:pt>
                <c:pt idx="173">
                  <c:v>4.3800239999999997E-4</c:v>
                </c:pt>
                <c:pt idx="174">
                  <c:v>4.4079419999999995E-4</c:v>
                </c:pt>
                <c:pt idx="175">
                  <c:v>4.4296559999999996E-4</c:v>
                </c:pt>
                <c:pt idx="176">
                  <c:v>4.4513699999999996E-4</c:v>
                </c:pt>
                <c:pt idx="177">
                  <c:v>4.4854919999999998E-4</c:v>
                </c:pt>
                <c:pt idx="178">
                  <c:v>4.5134100000000001E-4</c:v>
                </c:pt>
                <c:pt idx="179">
                  <c:v>4.5351239999999996E-4</c:v>
                </c:pt>
                <c:pt idx="180">
                  <c:v>4.5599399999999993E-4</c:v>
                </c:pt>
                <c:pt idx="181">
                  <c:v>4.5909599999999993E-4</c:v>
                </c:pt>
                <c:pt idx="182">
                  <c:v>4.6157759999999995E-4</c:v>
                </c:pt>
                <c:pt idx="183">
                  <c:v>4.6374899999999995E-4</c:v>
                </c:pt>
                <c:pt idx="184">
                  <c:v>4.6685100000000006E-4</c:v>
                </c:pt>
                <c:pt idx="185">
                  <c:v>4.6964279999999993E-4</c:v>
                </c:pt>
                <c:pt idx="186">
                  <c:v>4.7181419999999994E-4</c:v>
                </c:pt>
                <c:pt idx="187">
                  <c:v>4.7398559999999994E-4</c:v>
                </c:pt>
                <c:pt idx="188">
                  <c:v>4.7677739999999993E-4</c:v>
                </c:pt>
                <c:pt idx="189">
                  <c:v>4.7956919999999996E-4</c:v>
                </c:pt>
                <c:pt idx="190">
                  <c:v>4.8174060000000002E-4</c:v>
                </c:pt>
                <c:pt idx="191">
                  <c:v>4.8422219999999993E-4</c:v>
                </c:pt>
                <c:pt idx="192">
                  <c:v>4.8763439999999989E-4</c:v>
                </c:pt>
                <c:pt idx="193">
                  <c:v>4.8980580000000001E-4</c:v>
                </c:pt>
                <c:pt idx="194">
                  <c:v>4.9197719999999996E-4</c:v>
                </c:pt>
                <c:pt idx="195">
                  <c:v>4.9507920000000001E-4</c:v>
                </c:pt>
                <c:pt idx="196">
                  <c:v>4.9818119999999995E-4</c:v>
                </c:pt>
                <c:pt idx="197">
                  <c:v>5.0004239999999994E-4</c:v>
                </c:pt>
                <c:pt idx="198">
                  <c:v>5.0252399999999996E-4</c:v>
                </c:pt>
                <c:pt idx="199">
                  <c:v>5.0562599999999991E-4</c:v>
                </c:pt>
                <c:pt idx="200">
                  <c:v>5.0810760000000003E-4</c:v>
                </c:pt>
                <c:pt idx="201">
                  <c:v>5.1027899999999998E-4</c:v>
                </c:pt>
                <c:pt idx="202">
                  <c:v>5.1307079999999997E-4</c:v>
                </c:pt>
                <c:pt idx="203">
                  <c:v>5.1586259999999995E-4</c:v>
                </c:pt>
                <c:pt idx="204">
                  <c:v>5.1803399999999979E-4</c:v>
                </c:pt>
                <c:pt idx="205">
                  <c:v>5.2051559999999992E-4</c:v>
                </c:pt>
                <c:pt idx="206">
                  <c:v>5.2392779999999983E-4</c:v>
                </c:pt>
                <c:pt idx="207">
                  <c:v>5.2640939999999995E-4</c:v>
                </c:pt>
                <c:pt idx="208">
                  <c:v>5.2827059999999994E-4</c:v>
                </c:pt>
                <c:pt idx="209">
                  <c:v>5.3106239999999992E-4</c:v>
                </c:pt>
                <c:pt idx="210">
                  <c:v>5.3416439999999998E-4</c:v>
                </c:pt>
                <c:pt idx="211">
                  <c:v>5.3664599999999989E-4</c:v>
                </c:pt>
                <c:pt idx="212">
                  <c:v>5.3881740000000006E-4</c:v>
                </c:pt>
                <c:pt idx="213">
                  <c:v>5.4222959999999996E-4</c:v>
                </c:pt>
                <c:pt idx="214">
                  <c:v>5.4471119999999987E-4</c:v>
                </c:pt>
                <c:pt idx="215">
                  <c:v>5.4657239999999997E-4</c:v>
                </c:pt>
                <c:pt idx="216">
                  <c:v>5.4905399999999988E-4</c:v>
                </c:pt>
                <c:pt idx="217">
                  <c:v>5.5215600000000004E-4</c:v>
                </c:pt>
                <c:pt idx="218">
                  <c:v>5.5432739999999999E-4</c:v>
                </c:pt>
                <c:pt idx="219">
                  <c:v>5.5649879999999984E-4</c:v>
                </c:pt>
                <c:pt idx="220">
                  <c:v>5.5960079999999989E-4</c:v>
                </c:pt>
                <c:pt idx="221">
                  <c:v>5.6270279999999994E-4</c:v>
                </c:pt>
                <c:pt idx="222">
                  <c:v>5.6456400000000004E-4</c:v>
                </c:pt>
                <c:pt idx="223">
                  <c:v>5.6704559999999995E-4</c:v>
                </c:pt>
                <c:pt idx="224">
                  <c:v>5.701476E-4</c:v>
                </c:pt>
                <c:pt idx="225">
                  <c:v>5.7293939999999988E-4</c:v>
                </c:pt>
                <c:pt idx="226">
                  <c:v>5.7480059999999997E-4</c:v>
                </c:pt>
                <c:pt idx="227">
                  <c:v>5.7790259999999992E-4</c:v>
                </c:pt>
                <c:pt idx="228">
                  <c:v>5.8100459999999997E-4</c:v>
                </c:pt>
                <c:pt idx="229">
                  <c:v>5.8286579999999996E-4</c:v>
                </c:pt>
                <c:pt idx="230">
                  <c:v>5.8503719999999991E-4</c:v>
                </c:pt>
                <c:pt idx="231">
                  <c:v>5.8813919999999996E-4</c:v>
                </c:pt>
                <c:pt idx="232">
                  <c:v>5.9093099999999983E-4</c:v>
                </c:pt>
                <c:pt idx="233">
                  <c:v>5.9279219999999993E-4</c:v>
                </c:pt>
                <c:pt idx="234">
                  <c:v>5.9589420000000009E-4</c:v>
                </c:pt>
                <c:pt idx="235">
                  <c:v>5.9899619999999993E-4</c:v>
                </c:pt>
                <c:pt idx="236">
                  <c:v>6.0085739999999992E-4</c:v>
                </c:pt>
                <c:pt idx="237">
                  <c:v>6.0302879999999998E-4</c:v>
                </c:pt>
                <c:pt idx="238">
                  <c:v>6.0613079999999992E-4</c:v>
                </c:pt>
                <c:pt idx="239">
                  <c:v>6.0892260000000001E-4</c:v>
                </c:pt>
                <c:pt idx="240">
                  <c:v>6.1109399999999996E-4</c:v>
                </c:pt>
                <c:pt idx="241">
                  <c:v>6.1388579999999994E-4</c:v>
                </c:pt>
                <c:pt idx="242">
                  <c:v>6.169878E-4</c:v>
                </c:pt>
                <c:pt idx="243">
                  <c:v>6.1915919999999995E-4</c:v>
                </c:pt>
                <c:pt idx="244">
                  <c:v>6.213306E-4</c:v>
                </c:pt>
                <c:pt idx="245">
                  <c:v>6.2412239999999988E-4</c:v>
                </c:pt>
                <c:pt idx="246">
                  <c:v>6.2722440000000004E-4</c:v>
                </c:pt>
                <c:pt idx="247">
                  <c:v>6.2908559999999992E-4</c:v>
                </c:pt>
                <c:pt idx="248">
                  <c:v>6.318773999999999E-4</c:v>
                </c:pt>
                <c:pt idx="249">
                  <c:v>6.3497939999999995E-4</c:v>
                </c:pt>
                <c:pt idx="250">
                  <c:v>6.3746099999999997E-4</c:v>
                </c:pt>
                <c:pt idx="251">
                  <c:v>6.3932219999999996E-4</c:v>
                </c:pt>
                <c:pt idx="252">
                  <c:v>6.4211400000000005E-4</c:v>
                </c:pt>
                <c:pt idx="253">
                  <c:v>6.45216E-4</c:v>
                </c:pt>
                <c:pt idx="254">
                  <c:v>6.4769759999999991E-4</c:v>
                </c:pt>
                <c:pt idx="255">
                  <c:v>6.4986899999999986E-4</c:v>
                </c:pt>
                <c:pt idx="256">
                  <c:v>6.5297100000000002E-4</c:v>
                </c:pt>
                <c:pt idx="257">
                  <c:v>6.5545259999999993E-4</c:v>
                </c:pt>
                <c:pt idx="258">
                  <c:v>6.5762399999999999E-4</c:v>
                </c:pt>
                <c:pt idx="259">
                  <c:v>6.6010560000000001E-4</c:v>
                </c:pt>
                <c:pt idx="260">
                  <c:v>6.6320759999999996E-4</c:v>
                </c:pt>
                <c:pt idx="261">
                  <c:v>6.6537900000000001E-4</c:v>
                </c:pt>
                <c:pt idx="262">
                  <c:v>6.6786059999999993E-4</c:v>
                </c:pt>
                <c:pt idx="263">
                  <c:v>6.7096259999999998E-4</c:v>
                </c:pt>
                <c:pt idx="264">
                  <c:v>6.734442E-4</c:v>
                </c:pt>
                <c:pt idx="265">
                  <c:v>6.7561559999999995E-4</c:v>
                </c:pt>
                <c:pt idx="266">
                  <c:v>6.7809719999999997E-4</c:v>
                </c:pt>
                <c:pt idx="267">
                  <c:v>6.8150939999999998E-4</c:v>
                </c:pt>
                <c:pt idx="268">
                  <c:v>6.83991E-4</c:v>
                </c:pt>
                <c:pt idx="269">
                  <c:v>6.8616239999999995E-4</c:v>
                </c:pt>
                <c:pt idx="270">
                  <c:v>6.8926440000000001E-4</c:v>
                </c:pt>
                <c:pt idx="271">
                  <c:v>6.9174599999999992E-4</c:v>
                </c:pt>
                <c:pt idx="272">
                  <c:v>6.9391739999999998E-4</c:v>
                </c:pt>
                <c:pt idx="273">
                  <c:v>6.96399E-4</c:v>
                </c:pt>
                <c:pt idx="274">
                  <c:v>6.9950099999999983E-4</c:v>
                </c:pt>
                <c:pt idx="275">
                  <c:v>7.0198259999999996E-4</c:v>
                </c:pt>
                <c:pt idx="276">
                  <c:v>7.0384379999999995E-4</c:v>
                </c:pt>
                <c:pt idx="277">
                  <c:v>7.0725599999999997E-4</c:v>
                </c:pt>
                <c:pt idx="278">
                  <c:v>7.1004779999999995E-4</c:v>
                </c:pt>
                <c:pt idx="279">
                  <c:v>7.1190899999999994E-4</c:v>
                </c:pt>
                <c:pt idx="280">
                  <c:v>7.140804000000001E-4</c:v>
                </c:pt>
                <c:pt idx="281">
                  <c:v>7.174925999999999E-4</c:v>
                </c:pt>
                <c:pt idx="282">
                  <c:v>7.1997419999999992E-4</c:v>
                </c:pt>
                <c:pt idx="283">
                  <c:v>7.2214559999999998E-4</c:v>
                </c:pt>
                <c:pt idx="284">
                  <c:v>7.2493739999999975E-4</c:v>
                </c:pt>
                <c:pt idx="285">
                  <c:v>7.2803939999999991E-4</c:v>
                </c:pt>
                <c:pt idx="286">
                  <c:v>7.3021079999999996E-4</c:v>
                </c:pt>
                <c:pt idx="287">
                  <c:v>7.3269239999999988E-4</c:v>
                </c:pt>
                <c:pt idx="288">
                  <c:v>7.3579439999999993E-4</c:v>
                </c:pt>
                <c:pt idx="289">
                  <c:v>7.3827599999999995E-4</c:v>
                </c:pt>
                <c:pt idx="290">
                  <c:v>7.4044740000000001E-4</c:v>
                </c:pt>
                <c:pt idx="291">
                  <c:v>7.4292899999999992E-4</c:v>
                </c:pt>
                <c:pt idx="292">
                  <c:v>7.4634120000000004E-4</c:v>
                </c:pt>
                <c:pt idx="293">
                  <c:v>7.4820239999999992E-4</c:v>
                </c:pt>
                <c:pt idx="294">
                  <c:v>7.5037379999999998E-4</c:v>
                </c:pt>
                <c:pt idx="295">
                  <c:v>7.5316560000000007E-4</c:v>
                </c:pt>
                <c:pt idx="296">
                  <c:v>7.5657779999999998E-4</c:v>
                </c:pt>
                <c:pt idx="297">
                  <c:v>7.5874920000000004E-4</c:v>
                </c:pt>
                <c:pt idx="298">
                  <c:v>7.6123079999999995E-4</c:v>
                </c:pt>
                <c:pt idx="299">
                  <c:v>7.643328E-4</c:v>
                </c:pt>
                <c:pt idx="300">
                  <c:v>7.6650419999999995E-4</c:v>
                </c:pt>
                <c:pt idx="301">
                  <c:v>7.6867559999999979E-4</c:v>
                </c:pt>
                <c:pt idx="302">
                  <c:v>7.7146739999999999E-4</c:v>
                </c:pt>
                <c:pt idx="303">
                  <c:v>7.7425919999999997E-4</c:v>
                </c:pt>
                <c:pt idx="304">
                  <c:v>7.7643059999999982E-4</c:v>
                </c:pt>
                <c:pt idx="305">
                  <c:v>7.7891219999999995E-4</c:v>
                </c:pt>
                <c:pt idx="306">
                  <c:v>7.8232439999999985E-4</c:v>
                </c:pt>
                <c:pt idx="307">
                  <c:v>7.8480599999999998E-4</c:v>
                </c:pt>
                <c:pt idx="308">
                  <c:v>7.8666719999999997E-4</c:v>
                </c:pt>
                <c:pt idx="309">
                  <c:v>7.8945900000000006E-4</c:v>
                </c:pt>
                <c:pt idx="310">
                  <c:v>7.9287119999999986E-4</c:v>
                </c:pt>
                <c:pt idx="311">
                  <c:v>7.9504259999999992E-4</c:v>
                </c:pt>
                <c:pt idx="312">
                  <c:v>7.9721400000000008E-4</c:v>
                </c:pt>
                <c:pt idx="313">
                  <c:v>8.0031599999999992E-4</c:v>
                </c:pt>
                <c:pt idx="314">
                  <c:v>8.0279759999999994E-4</c:v>
                </c:pt>
                <c:pt idx="315">
                  <c:v>8.04969E-4</c:v>
                </c:pt>
                <c:pt idx="316">
                  <c:v>8.0745059999999991E-4</c:v>
                </c:pt>
                <c:pt idx="317">
                  <c:v>8.1055259999999996E-4</c:v>
                </c:pt>
                <c:pt idx="318">
                  <c:v>8.1303420000000009E-4</c:v>
                </c:pt>
                <c:pt idx="319">
                  <c:v>8.1520560000000004E-4</c:v>
                </c:pt>
                <c:pt idx="320">
                  <c:v>8.1830759999999977E-4</c:v>
                </c:pt>
                <c:pt idx="321">
                  <c:v>8.2109939999999997E-4</c:v>
                </c:pt>
                <c:pt idx="322">
                  <c:v>8.2296059999999985E-4</c:v>
                </c:pt>
                <c:pt idx="323">
                  <c:v>8.2544219999999998E-4</c:v>
                </c:pt>
                <c:pt idx="324">
                  <c:v>8.2885439999999999E-4</c:v>
                </c:pt>
                <c:pt idx="325">
                  <c:v>8.3133600000000012E-4</c:v>
                </c:pt>
                <c:pt idx="326">
                  <c:v>8.3350740000000007E-4</c:v>
                </c:pt>
                <c:pt idx="327">
                  <c:v>8.3629920000000005E-4</c:v>
                </c:pt>
                <c:pt idx="328">
                  <c:v>8.3909099999999982E-4</c:v>
                </c:pt>
                <c:pt idx="329">
                  <c:v>8.4126239999999988E-4</c:v>
                </c:pt>
                <c:pt idx="330">
                  <c:v>8.437439999999999E-4</c:v>
                </c:pt>
                <c:pt idx="331">
                  <c:v>8.4684599999999984E-4</c:v>
                </c:pt>
                <c:pt idx="332">
                  <c:v>8.4932759999999975E-4</c:v>
                </c:pt>
                <c:pt idx="333">
                  <c:v>8.5149899999999992E-4</c:v>
                </c:pt>
                <c:pt idx="334">
                  <c:v>8.5460099999999986E-4</c:v>
                </c:pt>
                <c:pt idx="335">
                  <c:v>8.5770299999999992E-4</c:v>
                </c:pt>
                <c:pt idx="336">
                  <c:v>8.5925399999999994E-4</c:v>
                </c:pt>
                <c:pt idx="337">
                  <c:v>8.6142539999999989E-4</c:v>
                </c:pt>
                <c:pt idx="338">
                  <c:v>8.6483760000000012E-4</c:v>
                </c:pt>
                <c:pt idx="339">
                  <c:v>8.6762939999999989E-4</c:v>
                </c:pt>
                <c:pt idx="340">
                  <c:v>8.6949059999999999E-4</c:v>
                </c:pt>
                <c:pt idx="341">
                  <c:v>8.7228239999999997E-4</c:v>
                </c:pt>
                <c:pt idx="342">
                  <c:v>8.7538440000000013E-4</c:v>
                </c:pt>
                <c:pt idx="343">
                  <c:v>8.7786600000000004E-4</c:v>
                </c:pt>
                <c:pt idx="344">
                  <c:v>8.8003739999999999E-4</c:v>
                </c:pt>
                <c:pt idx="345">
                  <c:v>8.8282919999999997E-4</c:v>
                </c:pt>
                <c:pt idx="346">
                  <c:v>8.8562099999999996E-4</c:v>
                </c:pt>
                <c:pt idx="347">
                  <c:v>8.8779240000000001E-4</c:v>
                </c:pt>
                <c:pt idx="348">
                  <c:v>8.9027399999999993E-4</c:v>
                </c:pt>
                <c:pt idx="349">
                  <c:v>8.9368619999999983E-4</c:v>
                </c:pt>
                <c:pt idx="350">
                  <c:v>8.9585760000000011E-4</c:v>
                </c:pt>
                <c:pt idx="351">
                  <c:v>8.9771879999999999E-4</c:v>
                </c:pt>
                <c:pt idx="352">
                  <c:v>9.0051059999999997E-4</c:v>
                </c:pt>
                <c:pt idx="353">
                  <c:v>9.0423299999999995E-4</c:v>
                </c:pt>
                <c:pt idx="354">
                  <c:v>9.0609419999999993E-4</c:v>
                </c:pt>
                <c:pt idx="355">
                  <c:v>9.0857580000000006E-4</c:v>
                </c:pt>
                <c:pt idx="356">
                  <c:v>9.1136759999999994E-4</c:v>
                </c:pt>
                <c:pt idx="357">
                  <c:v>9.1415939999999992E-4</c:v>
                </c:pt>
                <c:pt idx="358">
                  <c:v>9.1602060000000002E-4</c:v>
                </c:pt>
                <c:pt idx="359">
                  <c:v>9.1881239999999989E-4</c:v>
                </c:pt>
                <c:pt idx="360">
                  <c:v>9.2160419999999998E-4</c:v>
                </c:pt>
                <c:pt idx="361">
                  <c:v>9.2377559999999993E-4</c:v>
                </c:pt>
                <c:pt idx="362">
                  <c:v>9.2656739999999991E-4</c:v>
                </c:pt>
                <c:pt idx="363">
                  <c:v>9.2997959999999993E-4</c:v>
                </c:pt>
                <c:pt idx="364">
                  <c:v>9.3215099999999999E-4</c:v>
                </c:pt>
                <c:pt idx="365">
                  <c:v>9.3432239999999994E-4</c:v>
                </c:pt>
                <c:pt idx="366">
                  <c:v>9.3649379999999989E-4</c:v>
                </c:pt>
                <c:pt idx="367">
                  <c:v>9.4021620000000008E-4</c:v>
                </c:pt>
              </c:numCache>
            </c:numRef>
          </c:xVal>
          <c:yVal>
            <c:numRef>
              <c:f>'plaster 8.1_47'!$G$9:$G$668</c:f>
              <c:numCache>
                <c:formatCode>General</c:formatCode>
                <c:ptCount val="6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1.4029758052145812E-2</c:v>
                </c:pt>
                <c:pt idx="6">
                  <c:v>2.8059516104291624E-2</c:v>
                </c:pt>
                <c:pt idx="7">
                  <c:v>2.8059516104291624E-2</c:v>
                </c:pt>
                <c:pt idx="8">
                  <c:v>5.6119032208583219E-2</c:v>
                </c:pt>
                <c:pt idx="9">
                  <c:v>4.2089274156437401E-2</c:v>
                </c:pt>
                <c:pt idx="10">
                  <c:v>5.6119032208583219E-2</c:v>
                </c:pt>
                <c:pt idx="11">
                  <c:v>4.2089274156437401E-2</c:v>
                </c:pt>
                <c:pt idx="12">
                  <c:v>7.0148790260729024E-2</c:v>
                </c:pt>
                <c:pt idx="13">
                  <c:v>8.4178548312874843E-2</c:v>
                </c:pt>
                <c:pt idx="14">
                  <c:v>7.0148790260729024E-2</c:v>
                </c:pt>
                <c:pt idx="15">
                  <c:v>7.0148790260729024E-2</c:v>
                </c:pt>
                <c:pt idx="16">
                  <c:v>9.8208306365020606E-2</c:v>
                </c:pt>
                <c:pt idx="17">
                  <c:v>9.8208306365020606E-2</c:v>
                </c:pt>
                <c:pt idx="18">
                  <c:v>0.11223806441716645</c:v>
                </c:pt>
                <c:pt idx="19">
                  <c:v>9.8208306365020606E-2</c:v>
                </c:pt>
                <c:pt idx="20">
                  <c:v>0.11223806441716645</c:v>
                </c:pt>
                <c:pt idx="21">
                  <c:v>0.12626782246931226</c:v>
                </c:pt>
                <c:pt idx="22">
                  <c:v>0.14029758052145802</c:v>
                </c:pt>
                <c:pt idx="23">
                  <c:v>0.15432733857360387</c:v>
                </c:pt>
                <c:pt idx="24">
                  <c:v>0.12626782246931226</c:v>
                </c:pt>
                <c:pt idx="25">
                  <c:v>0.15432733857360387</c:v>
                </c:pt>
                <c:pt idx="26">
                  <c:v>0.15432733857360387</c:v>
                </c:pt>
                <c:pt idx="27">
                  <c:v>0.15432733857360387</c:v>
                </c:pt>
                <c:pt idx="28">
                  <c:v>0.15432733857360387</c:v>
                </c:pt>
                <c:pt idx="29">
                  <c:v>0.21044637078218706</c:v>
                </c:pt>
                <c:pt idx="30">
                  <c:v>0.16835709662574966</c:v>
                </c:pt>
                <c:pt idx="31">
                  <c:v>0.16835709662574966</c:v>
                </c:pt>
                <c:pt idx="32">
                  <c:v>0.15432733857360387</c:v>
                </c:pt>
                <c:pt idx="33">
                  <c:v>0.1823868546778955</c:v>
                </c:pt>
                <c:pt idx="34">
                  <c:v>0.21044637078218706</c:v>
                </c:pt>
                <c:pt idx="35">
                  <c:v>0.19641661273004127</c:v>
                </c:pt>
                <c:pt idx="36">
                  <c:v>0.21044637078218706</c:v>
                </c:pt>
                <c:pt idx="37">
                  <c:v>0.19641661273004127</c:v>
                </c:pt>
                <c:pt idx="38">
                  <c:v>0.23850588688647864</c:v>
                </c:pt>
                <c:pt idx="39">
                  <c:v>0.22447612883433291</c:v>
                </c:pt>
                <c:pt idx="40">
                  <c:v>0.21044637078218706</c:v>
                </c:pt>
                <c:pt idx="41">
                  <c:v>0.25253564493862452</c:v>
                </c:pt>
                <c:pt idx="42">
                  <c:v>0.25253564493862452</c:v>
                </c:pt>
                <c:pt idx="43">
                  <c:v>0.25253564493862452</c:v>
                </c:pt>
                <c:pt idx="44">
                  <c:v>0.26656540299077036</c:v>
                </c:pt>
                <c:pt idx="45">
                  <c:v>0.26656540299077036</c:v>
                </c:pt>
                <c:pt idx="46">
                  <c:v>0.2805951610429161</c:v>
                </c:pt>
                <c:pt idx="47">
                  <c:v>0.29462491909506194</c:v>
                </c:pt>
                <c:pt idx="48">
                  <c:v>0.29462491909506194</c:v>
                </c:pt>
                <c:pt idx="49">
                  <c:v>0.2805951610429161</c:v>
                </c:pt>
                <c:pt idx="50">
                  <c:v>0.29462491909506194</c:v>
                </c:pt>
                <c:pt idx="51">
                  <c:v>0.30865467714720768</c:v>
                </c:pt>
                <c:pt idx="52">
                  <c:v>0.33671419325149937</c:v>
                </c:pt>
                <c:pt idx="53">
                  <c:v>0.30865467714720768</c:v>
                </c:pt>
                <c:pt idx="54">
                  <c:v>0.33671419325149937</c:v>
                </c:pt>
                <c:pt idx="55">
                  <c:v>0.33671419325149937</c:v>
                </c:pt>
                <c:pt idx="56">
                  <c:v>0.35074395130364511</c:v>
                </c:pt>
                <c:pt idx="57">
                  <c:v>0.35074395130364511</c:v>
                </c:pt>
                <c:pt idx="58">
                  <c:v>0.32268443519935353</c:v>
                </c:pt>
                <c:pt idx="59">
                  <c:v>0.32268443519935353</c:v>
                </c:pt>
                <c:pt idx="60">
                  <c:v>0.30865467714720768</c:v>
                </c:pt>
                <c:pt idx="61">
                  <c:v>0.33671419325149937</c:v>
                </c:pt>
                <c:pt idx="62">
                  <c:v>0.33671419325149937</c:v>
                </c:pt>
                <c:pt idx="63">
                  <c:v>0.35074395130364511</c:v>
                </c:pt>
                <c:pt idx="64">
                  <c:v>0.33671419325149937</c:v>
                </c:pt>
                <c:pt idx="65">
                  <c:v>0.35074395130364511</c:v>
                </c:pt>
                <c:pt idx="66">
                  <c:v>0.35074395130364511</c:v>
                </c:pt>
                <c:pt idx="67">
                  <c:v>0.3647737093557909</c:v>
                </c:pt>
                <c:pt idx="68">
                  <c:v>0.37880346740793669</c:v>
                </c:pt>
                <c:pt idx="69">
                  <c:v>0.37880346740793669</c:v>
                </c:pt>
                <c:pt idx="70">
                  <c:v>0.39283322546008242</c:v>
                </c:pt>
                <c:pt idx="71">
                  <c:v>0.40686298351222833</c:v>
                </c:pt>
                <c:pt idx="72">
                  <c:v>0.40686298351222833</c:v>
                </c:pt>
                <c:pt idx="73">
                  <c:v>0.39283322546008242</c:v>
                </c:pt>
                <c:pt idx="74">
                  <c:v>0.40686298351222833</c:v>
                </c:pt>
                <c:pt idx="75">
                  <c:v>0.40686298351222833</c:v>
                </c:pt>
                <c:pt idx="76">
                  <c:v>0.43492249961651991</c:v>
                </c:pt>
                <c:pt idx="77">
                  <c:v>0.40686298351222833</c:v>
                </c:pt>
                <c:pt idx="78">
                  <c:v>0.46298201572081155</c:v>
                </c:pt>
                <c:pt idx="79">
                  <c:v>0.47701177377295728</c:v>
                </c:pt>
                <c:pt idx="80">
                  <c:v>0.42089274156437423</c:v>
                </c:pt>
                <c:pt idx="81">
                  <c:v>0.46298201572081155</c:v>
                </c:pt>
                <c:pt idx="82">
                  <c:v>0.46298201572081155</c:v>
                </c:pt>
                <c:pt idx="83">
                  <c:v>0.47701177377295728</c:v>
                </c:pt>
                <c:pt idx="84">
                  <c:v>0.49104153182510307</c:v>
                </c:pt>
                <c:pt idx="85">
                  <c:v>0.49104153182510307</c:v>
                </c:pt>
                <c:pt idx="86">
                  <c:v>0.51910104792939482</c:v>
                </c:pt>
                <c:pt idx="87">
                  <c:v>0.44895225766866576</c:v>
                </c:pt>
                <c:pt idx="88">
                  <c:v>0.47701177377295728</c:v>
                </c:pt>
                <c:pt idx="89">
                  <c:v>0.51910104792939482</c:v>
                </c:pt>
                <c:pt idx="90">
                  <c:v>0.51910104792939482</c:v>
                </c:pt>
                <c:pt idx="91">
                  <c:v>0.50507128987724903</c:v>
                </c:pt>
                <c:pt idx="92">
                  <c:v>0.53313080598154061</c:v>
                </c:pt>
                <c:pt idx="93">
                  <c:v>0.5471605640336864</c:v>
                </c:pt>
                <c:pt idx="94">
                  <c:v>0.51910104792939482</c:v>
                </c:pt>
                <c:pt idx="95">
                  <c:v>0.56119032208583219</c:v>
                </c:pt>
                <c:pt idx="96">
                  <c:v>0.56119032208583219</c:v>
                </c:pt>
                <c:pt idx="97">
                  <c:v>0.56119032208583219</c:v>
                </c:pt>
                <c:pt idx="98">
                  <c:v>0.56119032208583219</c:v>
                </c:pt>
                <c:pt idx="99">
                  <c:v>0.60327959624226968</c:v>
                </c:pt>
                <c:pt idx="100">
                  <c:v>0.60327959624226968</c:v>
                </c:pt>
                <c:pt idx="101">
                  <c:v>0.60327959624226968</c:v>
                </c:pt>
                <c:pt idx="102">
                  <c:v>0.61730935429441536</c:v>
                </c:pt>
                <c:pt idx="103">
                  <c:v>0.60327959624226968</c:v>
                </c:pt>
                <c:pt idx="104">
                  <c:v>0.64536887039870705</c:v>
                </c:pt>
                <c:pt idx="105">
                  <c:v>0.63133911234656115</c:v>
                </c:pt>
                <c:pt idx="106">
                  <c:v>0.65939862845085295</c:v>
                </c:pt>
                <c:pt idx="107">
                  <c:v>0.65939862845085295</c:v>
                </c:pt>
                <c:pt idx="108">
                  <c:v>0.67342838650299863</c:v>
                </c:pt>
                <c:pt idx="109">
                  <c:v>0.68745814455514442</c:v>
                </c:pt>
                <c:pt idx="110">
                  <c:v>0.71551766065943601</c:v>
                </c:pt>
                <c:pt idx="111">
                  <c:v>0.70148790260729021</c:v>
                </c:pt>
                <c:pt idx="112">
                  <c:v>0.7295474187115818</c:v>
                </c:pt>
                <c:pt idx="113">
                  <c:v>0.71551766065943601</c:v>
                </c:pt>
                <c:pt idx="114">
                  <c:v>0.71551766065943601</c:v>
                </c:pt>
                <c:pt idx="115">
                  <c:v>0.7435771767637277</c:v>
                </c:pt>
                <c:pt idx="116">
                  <c:v>0.7295474187115818</c:v>
                </c:pt>
                <c:pt idx="117">
                  <c:v>0.77163669286801939</c:v>
                </c:pt>
                <c:pt idx="118">
                  <c:v>0.75760693481587338</c:v>
                </c:pt>
                <c:pt idx="119">
                  <c:v>0.78566645092016507</c:v>
                </c:pt>
                <c:pt idx="120">
                  <c:v>0.77163669286801939</c:v>
                </c:pt>
                <c:pt idx="121">
                  <c:v>0.78566645092016507</c:v>
                </c:pt>
                <c:pt idx="122">
                  <c:v>0.79969620897231086</c:v>
                </c:pt>
                <c:pt idx="123">
                  <c:v>0.81372596702445665</c:v>
                </c:pt>
                <c:pt idx="124">
                  <c:v>0.78566645092016507</c:v>
                </c:pt>
                <c:pt idx="125">
                  <c:v>0.81372596702445665</c:v>
                </c:pt>
                <c:pt idx="126">
                  <c:v>0.81372596702445665</c:v>
                </c:pt>
                <c:pt idx="127">
                  <c:v>0.84178548312874846</c:v>
                </c:pt>
                <c:pt idx="128">
                  <c:v>0.85581524118089392</c:v>
                </c:pt>
                <c:pt idx="129">
                  <c:v>0.85581524118089392</c:v>
                </c:pt>
                <c:pt idx="130">
                  <c:v>0.86984499923303982</c:v>
                </c:pt>
                <c:pt idx="131">
                  <c:v>0.86984499923303982</c:v>
                </c:pt>
                <c:pt idx="132">
                  <c:v>0.89790451533733151</c:v>
                </c:pt>
                <c:pt idx="133">
                  <c:v>0.88387475728518583</c:v>
                </c:pt>
                <c:pt idx="134">
                  <c:v>0.91193427338947752</c:v>
                </c:pt>
                <c:pt idx="135">
                  <c:v>0.89790451533733151</c:v>
                </c:pt>
                <c:pt idx="136">
                  <c:v>0.89790451533733151</c:v>
                </c:pt>
                <c:pt idx="137">
                  <c:v>0.93999378949376888</c:v>
                </c:pt>
                <c:pt idx="138">
                  <c:v>0.95402354754591479</c:v>
                </c:pt>
                <c:pt idx="139">
                  <c:v>0.96805330559806058</c:v>
                </c:pt>
                <c:pt idx="140">
                  <c:v>0.95402354754591479</c:v>
                </c:pt>
                <c:pt idx="141">
                  <c:v>0.96805330559806058</c:v>
                </c:pt>
                <c:pt idx="142">
                  <c:v>0.99611282170235216</c:v>
                </c:pt>
                <c:pt idx="143">
                  <c:v>0.98208306365020615</c:v>
                </c:pt>
                <c:pt idx="144">
                  <c:v>1.0101425797544981</c:v>
                </c:pt>
                <c:pt idx="145">
                  <c:v>0.98208306365020615</c:v>
                </c:pt>
                <c:pt idx="146">
                  <c:v>1.0101425797544981</c:v>
                </c:pt>
                <c:pt idx="147">
                  <c:v>1.0101425797544981</c:v>
                </c:pt>
                <c:pt idx="148">
                  <c:v>1.0382020958587896</c:v>
                </c:pt>
                <c:pt idx="149">
                  <c:v>1.0522318539109354</c:v>
                </c:pt>
                <c:pt idx="150">
                  <c:v>1.080291370015227</c:v>
                </c:pt>
                <c:pt idx="151">
                  <c:v>1.0662616119630812</c:v>
                </c:pt>
                <c:pt idx="152">
                  <c:v>1.0943211280673728</c:v>
                </c:pt>
                <c:pt idx="153">
                  <c:v>1.0943211280673728</c:v>
                </c:pt>
                <c:pt idx="154">
                  <c:v>1.0522318539109354</c:v>
                </c:pt>
                <c:pt idx="155">
                  <c:v>1.080291370015227</c:v>
                </c:pt>
                <c:pt idx="156">
                  <c:v>1.0662616119630812</c:v>
                </c:pt>
                <c:pt idx="157">
                  <c:v>1.1083508861195186</c:v>
                </c:pt>
                <c:pt idx="158">
                  <c:v>1.080291370015227</c:v>
                </c:pt>
                <c:pt idx="159">
                  <c:v>1.0943211280673728</c:v>
                </c:pt>
                <c:pt idx="160">
                  <c:v>1.080291370015227</c:v>
                </c:pt>
                <c:pt idx="161">
                  <c:v>1.1083508861195186</c:v>
                </c:pt>
                <c:pt idx="162">
                  <c:v>1.0943211280673728</c:v>
                </c:pt>
                <c:pt idx="163">
                  <c:v>1.13641040222381</c:v>
                </c:pt>
                <c:pt idx="164">
                  <c:v>1.13641040222381</c:v>
                </c:pt>
                <c:pt idx="165">
                  <c:v>1.13641040222381</c:v>
                </c:pt>
                <c:pt idx="166">
                  <c:v>1.1083508861195186</c:v>
                </c:pt>
                <c:pt idx="167">
                  <c:v>1.1223806441716644</c:v>
                </c:pt>
                <c:pt idx="168">
                  <c:v>1.1223806441716644</c:v>
                </c:pt>
                <c:pt idx="169">
                  <c:v>1.13641040222381</c:v>
                </c:pt>
                <c:pt idx="170">
                  <c:v>1.13641040222381</c:v>
                </c:pt>
                <c:pt idx="171">
                  <c:v>1.1223806441716644</c:v>
                </c:pt>
                <c:pt idx="172">
                  <c:v>1.13641040222381</c:v>
                </c:pt>
                <c:pt idx="173">
                  <c:v>1.13641040222381</c:v>
                </c:pt>
                <c:pt idx="174">
                  <c:v>1.13641040222381</c:v>
                </c:pt>
                <c:pt idx="175">
                  <c:v>1.1784996763802476</c:v>
                </c:pt>
                <c:pt idx="176">
                  <c:v>1.1504401602759557</c:v>
                </c:pt>
                <c:pt idx="177">
                  <c:v>1.1644699183281015</c:v>
                </c:pt>
                <c:pt idx="178">
                  <c:v>1.1504401602759557</c:v>
                </c:pt>
                <c:pt idx="179">
                  <c:v>1.2065591924845394</c:v>
                </c:pt>
                <c:pt idx="180">
                  <c:v>1.1925294344323936</c:v>
                </c:pt>
                <c:pt idx="181">
                  <c:v>1.1925294344323936</c:v>
                </c:pt>
                <c:pt idx="182">
                  <c:v>1.1925294344323936</c:v>
                </c:pt>
                <c:pt idx="183">
                  <c:v>1.2346187085888309</c:v>
                </c:pt>
                <c:pt idx="184">
                  <c:v>1.2626782246931223</c:v>
                </c:pt>
                <c:pt idx="185">
                  <c:v>1.2486484666409767</c:v>
                </c:pt>
                <c:pt idx="186">
                  <c:v>1.2486484666409767</c:v>
                </c:pt>
                <c:pt idx="187">
                  <c:v>1.2626782246931223</c:v>
                </c:pt>
                <c:pt idx="188">
                  <c:v>1.2626782246931223</c:v>
                </c:pt>
                <c:pt idx="189">
                  <c:v>1.2907377407974141</c:v>
                </c:pt>
                <c:pt idx="190">
                  <c:v>1.2907377407974141</c:v>
                </c:pt>
                <c:pt idx="191">
                  <c:v>1.3047674988495597</c:v>
                </c:pt>
                <c:pt idx="192">
                  <c:v>1.3328270149538513</c:v>
                </c:pt>
                <c:pt idx="193">
                  <c:v>1.3187972569017059</c:v>
                </c:pt>
                <c:pt idx="194">
                  <c:v>1.3468567730059973</c:v>
                </c:pt>
                <c:pt idx="195">
                  <c:v>1.3608865310581431</c:v>
                </c:pt>
                <c:pt idx="196">
                  <c:v>1.3468567730059973</c:v>
                </c:pt>
                <c:pt idx="197">
                  <c:v>1.3608865310581431</c:v>
                </c:pt>
                <c:pt idx="198">
                  <c:v>1.3468567730059973</c:v>
                </c:pt>
                <c:pt idx="199">
                  <c:v>1.3608865310581431</c:v>
                </c:pt>
                <c:pt idx="200">
                  <c:v>1.4029758052145804</c:v>
                </c:pt>
                <c:pt idx="201">
                  <c:v>1.3749162891102888</c:v>
                </c:pt>
                <c:pt idx="202">
                  <c:v>1.3889460471624344</c:v>
                </c:pt>
                <c:pt idx="203">
                  <c:v>1.445065079371018</c:v>
                </c:pt>
                <c:pt idx="204">
                  <c:v>1.4029758052145804</c:v>
                </c:pt>
                <c:pt idx="205">
                  <c:v>1.4170055632667267</c:v>
                </c:pt>
                <c:pt idx="206">
                  <c:v>1.4170055632667267</c:v>
                </c:pt>
                <c:pt idx="207">
                  <c:v>1.4170055632667267</c:v>
                </c:pt>
                <c:pt idx="208">
                  <c:v>1.4590948374231636</c:v>
                </c:pt>
                <c:pt idx="209">
                  <c:v>1.4590948374231636</c:v>
                </c:pt>
                <c:pt idx="210">
                  <c:v>1.4731245954753096</c:v>
                </c:pt>
                <c:pt idx="211">
                  <c:v>1.501184111579601</c:v>
                </c:pt>
                <c:pt idx="212">
                  <c:v>1.4871543535274554</c:v>
                </c:pt>
                <c:pt idx="213">
                  <c:v>1.501184111579601</c:v>
                </c:pt>
                <c:pt idx="214">
                  <c:v>1.501184111579601</c:v>
                </c:pt>
                <c:pt idx="215">
                  <c:v>1.5152138696317468</c:v>
                </c:pt>
                <c:pt idx="216">
                  <c:v>1.5292436276838928</c:v>
                </c:pt>
                <c:pt idx="217">
                  <c:v>1.5292436276838928</c:v>
                </c:pt>
                <c:pt idx="218">
                  <c:v>1.5432733857360388</c:v>
                </c:pt>
                <c:pt idx="219">
                  <c:v>1.5713329018403301</c:v>
                </c:pt>
                <c:pt idx="220">
                  <c:v>1.5713329018403301</c:v>
                </c:pt>
                <c:pt idx="221">
                  <c:v>1.5573031437881846</c:v>
                </c:pt>
                <c:pt idx="222">
                  <c:v>1.5993924179446217</c:v>
                </c:pt>
                <c:pt idx="223">
                  <c:v>1.6414816921010593</c:v>
                </c:pt>
                <c:pt idx="224">
                  <c:v>1.5993924179446217</c:v>
                </c:pt>
                <c:pt idx="225">
                  <c:v>1.6274519340489133</c:v>
                </c:pt>
                <c:pt idx="226">
                  <c:v>1.6274519340489133</c:v>
                </c:pt>
                <c:pt idx="227">
                  <c:v>1.6414816921010593</c:v>
                </c:pt>
                <c:pt idx="228">
                  <c:v>1.6414816921010593</c:v>
                </c:pt>
                <c:pt idx="229">
                  <c:v>1.6555114501532051</c:v>
                </c:pt>
                <c:pt idx="230">
                  <c:v>1.6695412082053507</c:v>
                </c:pt>
                <c:pt idx="231">
                  <c:v>1.6976007243096425</c:v>
                </c:pt>
                <c:pt idx="232">
                  <c:v>1.7116304823617878</c:v>
                </c:pt>
                <c:pt idx="233">
                  <c:v>1.6976007243096425</c:v>
                </c:pt>
                <c:pt idx="234">
                  <c:v>1.7116304823617878</c:v>
                </c:pt>
                <c:pt idx="235">
                  <c:v>1.7116304823617878</c:v>
                </c:pt>
                <c:pt idx="236">
                  <c:v>1.6976007243096425</c:v>
                </c:pt>
                <c:pt idx="237">
                  <c:v>1.7256602404139343</c:v>
                </c:pt>
                <c:pt idx="238">
                  <c:v>1.7396899984660796</c:v>
                </c:pt>
                <c:pt idx="239">
                  <c:v>1.781779272622517</c:v>
                </c:pt>
                <c:pt idx="240">
                  <c:v>1.7677495145703717</c:v>
                </c:pt>
                <c:pt idx="241">
                  <c:v>1.7537197565182256</c:v>
                </c:pt>
                <c:pt idx="242">
                  <c:v>1.7958090306746632</c:v>
                </c:pt>
                <c:pt idx="243">
                  <c:v>1.7677495145703717</c:v>
                </c:pt>
                <c:pt idx="244">
                  <c:v>1.8238685467789546</c:v>
                </c:pt>
                <c:pt idx="245">
                  <c:v>1.8238685467789546</c:v>
                </c:pt>
                <c:pt idx="246">
                  <c:v>1.8098387887268086</c:v>
                </c:pt>
                <c:pt idx="247">
                  <c:v>1.865957820935392</c:v>
                </c:pt>
                <c:pt idx="248">
                  <c:v>1.7958090306746632</c:v>
                </c:pt>
                <c:pt idx="249">
                  <c:v>1.8378983048311006</c:v>
                </c:pt>
                <c:pt idx="250">
                  <c:v>1.8519280628832462</c:v>
                </c:pt>
                <c:pt idx="251">
                  <c:v>1.865957820935392</c:v>
                </c:pt>
                <c:pt idx="252">
                  <c:v>1.865957820935392</c:v>
                </c:pt>
                <c:pt idx="253">
                  <c:v>1.865957820935392</c:v>
                </c:pt>
                <c:pt idx="254">
                  <c:v>1.9080470950918291</c:v>
                </c:pt>
                <c:pt idx="255">
                  <c:v>1.9080470950918291</c:v>
                </c:pt>
                <c:pt idx="256">
                  <c:v>1.9080470950918291</c:v>
                </c:pt>
                <c:pt idx="257">
                  <c:v>1.8940173370396838</c:v>
                </c:pt>
                <c:pt idx="258">
                  <c:v>1.9220768531439749</c:v>
                </c:pt>
                <c:pt idx="259">
                  <c:v>1.9501363692482669</c:v>
                </c:pt>
                <c:pt idx="260">
                  <c:v>1.9641661273004127</c:v>
                </c:pt>
                <c:pt idx="261">
                  <c:v>1.9361066111961212</c:v>
                </c:pt>
                <c:pt idx="262">
                  <c:v>1.9922256434047043</c:v>
                </c:pt>
                <c:pt idx="263">
                  <c:v>1.9922256434047043</c:v>
                </c:pt>
                <c:pt idx="264">
                  <c:v>1.9641661273004127</c:v>
                </c:pt>
                <c:pt idx="265">
                  <c:v>1.9922256434047043</c:v>
                </c:pt>
                <c:pt idx="266">
                  <c:v>2.0062554014568499</c:v>
                </c:pt>
                <c:pt idx="267">
                  <c:v>2.0343149175611424</c:v>
                </c:pt>
                <c:pt idx="268">
                  <c:v>1.9922256434047043</c:v>
                </c:pt>
                <c:pt idx="269">
                  <c:v>2.0202851595089961</c:v>
                </c:pt>
                <c:pt idx="270">
                  <c:v>2.0623744336654335</c:v>
                </c:pt>
                <c:pt idx="271">
                  <c:v>2.0483446756132877</c:v>
                </c:pt>
                <c:pt idx="272">
                  <c:v>2.0623744336654335</c:v>
                </c:pt>
                <c:pt idx="273">
                  <c:v>2.0623744336654335</c:v>
                </c:pt>
                <c:pt idx="274">
                  <c:v>2.0483446756132877</c:v>
                </c:pt>
                <c:pt idx="275">
                  <c:v>2.0904339497697251</c:v>
                </c:pt>
                <c:pt idx="276">
                  <c:v>2.0904339497697251</c:v>
                </c:pt>
                <c:pt idx="277">
                  <c:v>2.1044637078218713</c:v>
                </c:pt>
                <c:pt idx="278">
                  <c:v>2.1325232239261629</c:v>
                </c:pt>
                <c:pt idx="279">
                  <c:v>2.1325232239261629</c:v>
                </c:pt>
                <c:pt idx="280">
                  <c:v>2.1465529819783082</c:v>
                </c:pt>
                <c:pt idx="281">
                  <c:v>2.1746124980825994</c:v>
                </c:pt>
                <c:pt idx="282">
                  <c:v>2.1746124980825994</c:v>
                </c:pt>
                <c:pt idx="283">
                  <c:v>2.160582740030454</c:v>
                </c:pt>
                <c:pt idx="284">
                  <c:v>2.1886422561347456</c:v>
                </c:pt>
                <c:pt idx="285">
                  <c:v>2.1746124980825994</c:v>
                </c:pt>
                <c:pt idx="286">
                  <c:v>2.1746124980825994</c:v>
                </c:pt>
                <c:pt idx="287">
                  <c:v>2.2026720141868914</c:v>
                </c:pt>
                <c:pt idx="288">
                  <c:v>2.2307315302911834</c:v>
                </c:pt>
                <c:pt idx="289">
                  <c:v>2.2447612883433288</c:v>
                </c:pt>
                <c:pt idx="290">
                  <c:v>2.2307315302911834</c:v>
                </c:pt>
                <c:pt idx="291">
                  <c:v>2.2447612883433288</c:v>
                </c:pt>
                <c:pt idx="292">
                  <c:v>2.2728208044476204</c:v>
                </c:pt>
                <c:pt idx="293">
                  <c:v>2.258791046395475</c:v>
                </c:pt>
                <c:pt idx="294">
                  <c:v>2.2868505624997666</c:v>
                </c:pt>
                <c:pt idx="295">
                  <c:v>2.3008803205519124</c:v>
                </c:pt>
                <c:pt idx="296">
                  <c:v>2.3008803205519124</c:v>
                </c:pt>
                <c:pt idx="297">
                  <c:v>2.3289398366562031</c:v>
                </c:pt>
                <c:pt idx="298">
                  <c:v>2.3429695947083498</c:v>
                </c:pt>
                <c:pt idx="299">
                  <c:v>2.3289398366562031</c:v>
                </c:pt>
                <c:pt idx="300">
                  <c:v>2.3429695947083498</c:v>
                </c:pt>
                <c:pt idx="301">
                  <c:v>2.3850588688647871</c:v>
                </c:pt>
                <c:pt idx="302">
                  <c:v>2.3990886269169329</c:v>
                </c:pt>
                <c:pt idx="303">
                  <c:v>2.3990886269169329</c:v>
                </c:pt>
                <c:pt idx="304">
                  <c:v>2.3850588688647871</c:v>
                </c:pt>
                <c:pt idx="305">
                  <c:v>2.3429695947083498</c:v>
                </c:pt>
                <c:pt idx="306">
                  <c:v>2.3990886269169329</c:v>
                </c:pt>
                <c:pt idx="307">
                  <c:v>2.4131183849690787</c:v>
                </c:pt>
                <c:pt idx="308">
                  <c:v>2.4271481430212249</c:v>
                </c:pt>
                <c:pt idx="309">
                  <c:v>2.4552076591255165</c:v>
                </c:pt>
                <c:pt idx="310">
                  <c:v>2.4271481430212249</c:v>
                </c:pt>
                <c:pt idx="311">
                  <c:v>2.4411779010733707</c:v>
                </c:pt>
                <c:pt idx="312">
                  <c:v>2.4552076591255165</c:v>
                </c:pt>
                <c:pt idx="313">
                  <c:v>2.4832671752298081</c:v>
                </c:pt>
                <c:pt idx="314">
                  <c:v>2.5113266913340997</c:v>
                </c:pt>
                <c:pt idx="315">
                  <c:v>2.4832671752298081</c:v>
                </c:pt>
                <c:pt idx="316">
                  <c:v>2.4972969332819535</c:v>
                </c:pt>
                <c:pt idx="317">
                  <c:v>2.525356449386245</c:v>
                </c:pt>
                <c:pt idx="318">
                  <c:v>2.5393862074383908</c:v>
                </c:pt>
                <c:pt idx="319">
                  <c:v>2.5113266913340997</c:v>
                </c:pt>
                <c:pt idx="320">
                  <c:v>2.5393862074383908</c:v>
                </c:pt>
                <c:pt idx="321">
                  <c:v>2.5393862074383908</c:v>
                </c:pt>
                <c:pt idx="322">
                  <c:v>2.5534159654905366</c:v>
                </c:pt>
                <c:pt idx="323">
                  <c:v>2.5814754815948286</c:v>
                </c:pt>
                <c:pt idx="324">
                  <c:v>2.5814754815948286</c:v>
                </c:pt>
                <c:pt idx="325">
                  <c:v>2.5814754815948286</c:v>
                </c:pt>
                <c:pt idx="326">
                  <c:v>2.5955052396469744</c:v>
                </c:pt>
                <c:pt idx="327">
                  <c:v>2.6095349976991198</c:v>
                </c:pt>
                <c:pt idx="328">
                  <c:v>2.6235647557512656</c:v>
                </c:pt>
                <c:pt idx="329">
                  <c:v>2.6095349976991198</c:v>
                </c:pt>
                <c:pt idx="330">
                  <c:v>2.6375945138034118</c:v>
                </c:pt>
                <c:pt idx="331">
                  <c:v>2.6375945138034118</c:v>
                </c:pt>
                <c:pt idx="332">
                  <c:v>2.6656540299077034</c:v>
                </c:pt>
                <c:pt idx="333">
                  <c:v>2.6656540299077034</c:v>
                </c:pt>
                <c:pt idx="334">
                  <c:v>2.693713546011995</c:v>
                </c:pt>
                <c:pt idx="335">
                  <c:v>2.693713546011995</c:v>
                </c:pt>
                <c:pt idx="336">
                  <c:v>2.693713546011995</c:v>
                </c:pt>
                <c:pt idx="337">
                  <c:v>2.7217730621162861</c:v>
                </c:pt>
                <c:pt idx="338">
                  <c:v>2.693713546011995</c:v>
                </c:pt>
                <c:pt idx="339">
                  <c:v>2.7077433040641408</c:v>
                </c:pt>
                <c:pt idx="340">
                  <c:v>2.7358028201684319</c:v>
                </c:pt>
                <c:pt idx="341">
                  <c:v>2.7498325782205781</c:v>
                </c:pt>
                <c:pt idx="342">
                  <c:v>2.7778920943248697</c:v>
                </c:pt>
                <c:pt idx="343">
                  <c:v>2.7778920943248697</c:v>
                </c:pt>
                <c:pt idx="344">
                  <c:v>2.7919218523770155</c:v>
                </c:pt>
                <c:pt idx="345">
                  <c:v>2.8199813684813071</c:v>
                </c:pt>
                <c:pt idx="346">
                  <c:v>2.7919218523770155</c:v>
                </c:pt>
                <c:pt idx="347">
                  <c:v>2.8059516104291609</c:v>
                </c:pt>
                <c:pt idx="348">
                  <c:v>2.8059516104291609</c:v>
                </c:pt>
                <c:pt idx="349">
                  <c:v>2.8620706426377445</c:v>
                </c:pt>
                <c:pt idx="350">
                  <c:v>2.8480408845855991</c:v>
                </c:pt>
                <c:pt idx="351">
                  <c:v>2.8620706426377445</c:v>
                </c:pt>
                <c:pt idx="352">
                  <c:v>2.8480408845855991</c:v>
                </c:pt>
                <c:pt idx="353">
                  <c:v>2.890130158742036</c:v>
                </c:pt>
                <c:pt idx="354">
                  <c:v>2.890130158742036</c:v>
                </c:pt>
                <c:pt idx="355">
                  <c:v>2.890130158742036</c:v>
                </c:pt>
                <c:pt idx="356">
                  <c:v>2.9041599167941823</c:v>
                </c:pt>
                <c:pt idx="357">
                  <c:v>2.9181896748463281</c:v>
                </c:pt>
                <c:pt idx="358">
                  <c:v>2.9322194328984739</c:v>
                </c:pt>
                <c:pt idx="359">
                  <c:v>2.9462491909506192</c:v>
                </c:pt>
                <c:pt idx="360">
                  <c:v>2.9322194328984739</c:v>
                </c:pt>
                <c:pt idx="361">
                  <c:v>2.9322194328984739</c:v>
                </c:pt>
                <c:pt idx="362">
                  <c:v>2.9602789490027646</c:v>
                </c:pt>
                <c:pt idx="363">
                  <c:v>3.0163979812113482</c:v>
                </c:pt>
                <c:pt idx="364">
                  <c:v>2.9743087070549108</c:v>
                </c:pt>
                <c:pt idx="365">
                  <c:v>2.9883384651070575</c:v>
                </c:pt>
                <c:pt idx="366">
                  <c:v>2.9743087070549108</c:v>
                </c:pt>
                <c:pt idx="367">
                  <c:v>0</c:v>
                </c:pt>
                <c:pt idx="369">
                  <c:v>3.0163979812113482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6A0E-744F-9CBD-08B8BF8002ED}"/>
            </c:ext>
          </c:extLst>
        </c:ser>
        <c:ser>
          <c:idx val="11"/>
          <c:order val="11"/>
          <c:tx>
            <c:v>8.1_48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8.1_48'!$H$9:$H$827</c:f>
              <c:numCache>
                <c:formatCode>General</c:formatCode>
                <c:ptCount val="8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1.817999999999989E-6</c:v>
                </c:pt>
                <c:pt idx="28">
                  <c:v>3.9389999999999863E-6</c:v>
                </c:pt>
                <c:pt idx="29">
                  <c:v>6.6660000000000011E-6</c:v>
                </c:pt>
                <c:pt idx="30">
                  <c:v>9.6960000000000051E-6</c:v>
                </c:pt>
                <c:pt idx="31">
                  <c:v>1.1817000000000001E-5</c:v>
                </c:pt>
                <c:pt idx="32">
                  <c:v>1.4240999999999988E-5</c:v>
                </c:pt>
                <c:pt idx="33">
                  <c:v>1.7270999999999988E-5</c:v>
                </c:pt>
                <c:pt idx="34">
                  <c:v>1.9694999999999997E-5</c:v>
                </c:pt>
                <c:pt idx="35">
                  <c:v>2.1815999999999992E-5</c:v>
                </c:pt>
                <c:pt idx="36">
                  <c:v>2.4542999999999988E-5</c:v>
                </c:pt>
                <c:pt idx="37">
                  <c:v>2.7270000000000001E-5</c:v>
                </c:pt>
                <c:pt idx="38">
                  <c:v>2.9391E-5</c:v>
                </c:pt>
                <c:pt idx="39">
                  <c:v>3.1814999999999986E-5</c:v>
                </c:pt>
                <c:pt idx="40">
                  <c:v>3.5147999999999996E-5</c:v>
                </c:pt>
                <c:pt idx="41">
                  <c:v>3.7268999999999971E-5</c:v>
                </c:pt>
                <c:pt idx="42">
                  <c:v>3.9389999999999994E-5</c:v>
                </c:pt>
                <c:pt idx="43">
                  <c:v>4.1813999999999976E-5</c:v>
                </c:pt>
                <c:pt idx="44">
                  <c:v>4.5449999999999993E-5</c:v>
                </c:pt>
                <c:pt idx="45">
                  <c:v>4.7570999999999975E-5</c:v>
                </c:pt>
                <c:pt idx="46">
                  <c:v>4.9691999999999991E-5</c:v>
                </c:pt>
                <c:pt idx="47">
                  <c:v>5.2721999999999994E-5</c:v>
                </c:pt>
                <c:pt idx="48">
                  <c:v>5.5145999999999983E-5</c:v>
                </c:pt>
                <c:pt idx="49">
                  <c:v>5.7266999999999999E-5</c:v>
                </c:pt>
                <c:pt idx="50">
                  <c:v>5.9690999999999981E-5</c:v>
                </c:pt>
                <c:pt idx="51">
                  <c:v>6.2417999999999971E-5</c:v>
                </c:pt>
                <c:pt idx="52">
                  <c:v>6.4842E-5</c:v>
                </c:pt>
                <c:pt idx="53">
                  <c:v>6.6962999999999989E-5</c:v>
                </c:pt>
                <c:pt idx="54">
                  <c:v>7.0599000000000006E-5</c:v>
                </c:pt>
                <c:pt idx="55">
                  <c:v>7.3022999999999982E-5</c:v>
                </c:pt>
                <c:pt idx="56">
                  <c:v>7.4840999999999997E-5</c:v>
                </c:pt>
                <c:pt idx="57">
                  <c:v>7.7264999999999986E-5</c:v>
                </c:pt>
                <c:pt idx="58">
                  <c:v>8.059799999999999E-5</c:v>
                </c:pt>
                <c:pt idx="59">
                  <c:v>8.3021999999999979E-5</c:v>
                </c:pt>
                <c:pt idx="60">
                  <c:v>8.4839999999999994E-5</c:v>
                </c:pt>
                <c:pt idx="61">
                  <c:v>8.7566999999999983E-5</c:v>
                </c:pt>
                <c:pt idx="62">
                  <c:v>9.0596999999999987E-5</c:v>
                </c:pt>
                <c:pt idx="63">
                  <c:v>9.2718000000000002E-5</c:v>
                </c:pt>
                <c:pt idx="64">
                  <c:v>9.4838999999999991E-5</c:v>
                </c:pt>
                <c:pt idx="65">
                  <c:v>9.7868999999999981E-5</c:v>
                </c:pt>
                <c:pt idx="66">
                  <c:v>1.0029300000000001E-4</c:v>
                </c:pt>
                <c:pt idx="67">
                  <c:v>1.0241399999999999E-4</c:v>
                </c:pt>
                <c:pt idx="68">
                  <c:v>1.0544399999999999E-4</c:v>
                </c:pt>
                <c:pt idx="69">
                  <c:v>1.0877699999999999E-4</c:v>
                </c:pt>
                <c:pt idx="70">
                  <c:v>1.1029200000000001E-4</c:v>
                </c:pt>
                <c:pt idx="71">
                  <c:v>1.1241299999999998E-4</c:v>
                </c:pt>
                <c:pt idx="72">
                  <c:v>1.1544299999999999E-4</c:v>
                </c:pt>
                <c:pt idx="73">
                  <c:v>1.1847299999999999E-4</c:v>
                </c:pt>
                <c:pt idx="74">
                  <c:v>1.20594E-4</c:v>
                </c:pt>
                <c:pt idx="75">
                  <c:v>1.2301799999999999E-4</c:v>
                </c:pt>
                <c:pt idx="76">
                  <c:v>1.2604799999999997E-4</c:v>
                </c:pt>
                <c:pt idx="77">
                  <c:v>1.28169E-4</c:v>
                </c:pt>
                <c:pt idx="78">
                  <c:v>1.3029E-4</c:v>
                </c:pt>
                <c:pt idx="79">
                  <c:v>1.3301699999999998E-4</c:v>
                </c:pt>
                <c:pt idx="80">
                  <c:v>1.3544099999999998E-4</c:v>
                </c:pt>
                <c:pt idx="81">
                  <c:v>1.3786500000000001E-4</c:v>
                </c:pt>
                <c:pt idx="82">
                  <c:v>1.4028899999999996E-4</c:v>
                </c:pt>
                <c:pt idx="83">
                  <c:v>1.4392500000000002E-4</c:v>
                </c:pt>
                <c:pt idx="84">
                  <c:v>1.4604599999999996E-4</c:v>
                </c:pt>
                <c:pt idx="85">
                  <c:v>1.4786399999999997E-4</c:v>
                </c:pt>
                <c:pt idx="86">
                  <c:v>1.50591E-4</c:v>
                </c:pt>
                <c:pt idx="87">
                  <c:v>1.5392399999999997E-4</c:v>
                </c:pt>
                <c:pt idx="88">
                  <c:v>1.56045E-4</c:v>
                </c:pt>
                <c:pt idx="89">
                  <c:v>1.5816599999999998E-4</c:v>
                </c:pt>
                <c:pt idx="90">
                  <c:v>1.6119599999999998E-4</c:v>
                </c:pt>
                <c:pt idx="91">
                  <c:v>1.6361999999999995E-4</c:v>
                </c:pt>
                <c:pt idx="92">
                  <c:v>1.6574099999999998E-4</c:v>
                </c:pt>
                <c:pt idx="93">
                  <c:v>1.6816499999999996E-4</c:v>
                </c:pt>
                <c:pt idx="94">
                  <c:v>1.7119499999999999E-4</c:v>
                </c:pt>
                <c:pt idx="95">
                  <c:v>1.7331599999999999E-4</c:v>
                </c:pt>
                <c:pt idx="96">
                  <c:v>1.7573999999999999E-4</c:v>
                </c:pt>
                <c:pt idx="97">
                  <c:v>1.7877E-4</c:v>
                </c:pt>
                <c:pt idx="98">
                  <c:v>1.8149699999999997E-4</c:v>
                </c:pt>
                <c:pt idx="99">
                  <c:v>1.8331499999999998E-4</c:v>
                </c:pt>
                <c:pt idx="100">
                  <c:v>1.8573899999999998E-4</c:v>
                </c:pt>
                <c:pt idx="101">
                  <c:v>1.8937499999999998E-4</c:v>
                </c:pt>
                <c:pt idx="102">
                  <c:v>1.9149599999999998E-4</c:v>
                </c:pt>
                <c:pt idx="103">
                  <c:v>1.9331399999999999E-4</c:v>
                </c:pt>
                <c:pt idx="104">
                  <c:v>1.9664699999999996E-4</c:v>
                </c:pt>
                <c:pt idx="105">
                  <c:v>1.9907099999999999E-4</c:v>
                </c:pt>
                <c:pt idx="106">
                  <c:v>2.0119199999999999E-4</c:v>
                </c:pt>
                <c:pt idx="107">
                  <c:v>2.0361599999999997E-4</c:v>
                </c:pt>
                <c:pt idx="108">
                  <c:v>2.06343E-4</c:v>
                </c:pt>
                <c:pt idx="109">
                  <c:v>2.0876699999999997E-4</c:v>
                </c:pt>
                <c:pt idx="110">
                  <c:v>2.1088799999999998E-4</c:v>
                </c:pt>
                <c:pt idx="111">
                  <c:v>2.1422100000000001E-4</c:v>
                </c:pt>
                <c:pt idx="112">
                  <c:v>2.1694799999999996E-4</c:v>
                </c:pt>
                <c:pt idx="113">
                  <c:v>2.1876600000000001E-4</c:v>
                </c:pt>
                <c:pt idx="114">
                  <c:v>2.2088699999999996E-4</c:v>
                </c:pt>
                <c:pt idx="115">
                  <c:v>2.2422000000000005E-4</c:v>
                </c:pt>
                <c:pt idx="116">
                  <c:v>2.2694699999999997E-4</c:v>
                </c:pt>
                <c:pt idx="117">
                  <c:v>2.2876500000000002E-4</c:v>
                </c:pt>
                <c:pt idx="118">
                  <c:v>2.3179499999999992E-4</c:v>
                </c:pt>
                <c:pt idx="119">
                  <c:v>2.3482499999999992E-4</c:v>
                </c:pt>
                <c:pt idx="120">
                  <c:v>2.3694599999999998E-4</c:v>
                </c:pt>
                <c:pt idx="121">
                  <c:v>2.3906700000000001E-4</c:v>
                </c:pt>
                <c:pt idx="122">
                  <c:v>2.4179400000000001E-4</c:v>
                </c:pt>
                <c:pt idx="123">
                  <c:v>2.4421799999999999E-4</c:v>
                </c:pt>
                <c:pt idx="124">
                  <c:v>2.4664199999999999E-4</c:v>
                </c:pt>
                <c:pt idx="125">
                  <c:v>2.4906599999999999E-4</c:v>
                </c:pt>
                <c:pt idx="126">
                  <c:v>2.5209599999999994E-4</c:v>
                </c:pt>
                <c:pt idx="127">
                  <c:v>2.5452E-4</c:v>
                </c:pt>
                <c:pt idx="128">
                  <c:v>2.56338E-4</c:v>
                </c:pt>
                <c:pt idx="129">
                  <c:v>2.59671E-4</c:v>
                </c:pt>
                <c:pt idx="130">
                  <c:v>2.62701E-4</c:v>
                </c:pt>
                <c:pt idx="131">
                  <c:v>2.6451899999999995E-4</c:v>
                </c:pt>
                <c:pt idx="132">
                  <c:v>2.6694300000000001E-4</c:v>
                </c:pt>
                <c:pt idx="133">
                  <c:v>2.6997299999999996E-4</c:v>
                </c:pt>
                <c:pt idx="134">
                  <c:v>2.7239700000000007E-4</c:v>
                </c:pt>
                <c:pt idx="135">
                  <c:v>2.7421499999999996E-4</c:v>
                </c:pt>
                <c:pt idx="136">
                  <c:v>2.7694199999999997E-4</c:v>
                </c:pt>
                <c:pt idx="137">
                  <c:v>2.7966899999999997E-4</c:v>
                </c:pt>
                <c:pt idx="138">
                  <c:v>2.8179000000000002E-4</c:v>
                </c:pt>
                <c:pt idx="139">
                  <c:v>2.8421399999999997E-4</c:v>
                </c:pt>
                <c:pt idx="140">
                  <c:v>2.8754700000000003E-4</c:v>
                </c:pt>
                <c:pt idx="141">
                  <c:v>2.8997100000000003E-4</c:v>
                </c:pt>
                <c:pt idx="142">
                  <c:v>2.9178899999999998E-4</c:v>
                </c:pt>
                <c:pt idx="143">
                  <c:v>2.9451599999999998E-4</c:v>
                </c:pt>
                <c:pt idx="144">
                  <c:v>2.9784899999999999E-4</c:v>
                </c:pt>
                <c:pt idx="145">
                  <c:v>2.9997000000000004E-4</c:v>
                </c:pt>
                <c:pt idx="146">
                  <c:v>3.0209100000000005E-4</c:v>
                </c:pt>
                <c:pt idx="147">
                  <c:v>3.0512099999999999E-4</c:v>
                </c:pt>
                <c:pt idx="148">
                  <c:v>3.0784799999999994E-4</c:v>
                </c:pt>
                <c:pt idx="149">
                  <c:v>3.09969E-4</c:v>
                </c:pt>
                <c:pt idx="150">
                  <c:v>3.1209E-4</c:v>
                </c:pt>
                <c:pt idx="151">
                  <c:v>3.1512000000000006E-4</c:v>
                </c:pt>
                <c:pt idx="152">
                  <c:v>3.1754400000000001E-4</c:v>
                </c:pt>
                <c:pt idx="153">
                  <c:v>3.1966500000000001E-4</c:v>
                </c:pt>
                <c:pt idx="154">
                  <c:v>3.2269500000000001E-4</c:v>
                </c:pt>
                <c:pt idx="155">
                  <c:v>3.2542199999999996E-4</c:v>
                </c:pt>
                <c:pt idx="156">
                  <c:v>3.2723999999999991E-4</c:v>
                </c:pt>
                <c:pt idx="157">
                  <c:v>3.2966400000000002E-4</c:v>
                </c:pt>
                <c:pt idx="158">
                  <c:v>3.3299699999999997E-4</c:v>
                </c:pt>
                <c:pt idx="159">
                  <c:v>3.3542099999999992E-4</c:v>
                </c:pt>
                <c:pt idx="160">
                  <c:v>3.3723900000000003E-4</c:v>
                </c:pt>
                <c:pt idx="161">
                  <c:v>3.4026900000000003E-4</c:v>
                </c:pt>
                <c:pt idx="162">
                  <c:v>3.4329900000000003E-4</c:v>
                </c:pt>
                <c:pt idx="163">
                  <c:v>3.4541999999999998E-4</c:v>
                </c:pt>
                <c:pt idx="164">
                  <c:v>3.4754099999999998E-4</c:v>
                </c:pt>
                <c:pt idx="165">
                  <c:v>3.5026799999999999E-4</c:v>
                </c:pt>
                <c:pt idx="166">
                  <c:v>3.5269199999999999E-4</c:v>
                </c:pt>
                <c:pt idx="167">
                  <c:v>3.5481300000000005E-4</c:v>
                </c:pt>
                <c:pt idx="168">
                  <c:v>3.5754E-4</c:v>
                </c:pt>
                <c:pt idx="169">
                  <c:v>3.6087300000000005E-4</c:v>
                </c:pt>
                <c:pt idx="170">
                  <c:v>3.6269099999999995E-4</c:v>
                </c:pt>
                <c:pt idx="171">
                  <c:v>3.65115E-4</c:v>
                </c:pt>
                <c:pt idx="172">
                  <c:v>3.6814500000000001E-4</c:v>
                </c:pt>
                <c:pt idx="173">
                  <c:v>3.7087200000000001E-4</c:v>
                </c:pt>
                <c:pt idx="174">
                  <c:v>3.7299299999999996E-4</c:v>
                </c:pt>
                <c:pt idx="175">
                  <c:v>3.7541700000000001E-4</c:v>
                </c:pt>
                <c:pt idx="176">
                  <c:v>3.7874999999999996E-4</c:v>
                </c:pt>
                <c:pt idx="177">
                  <c:v>3.8087099999999997E-4</c:v>
                </c:pt>
                <c:pt idx="178">
                  <c:v>3.8299199999999997E-4</c:v>
                </c:pt>
                <c:pt idx="179">
                  <c:v>3.8541600000000002E-4</c:v>
                </c:pt>
                <c:pt idx="180">
                  <c:v>3.8844600000000003E-4</c:v>
                </c:pt>
                <c:pt idx="181">
                  <c:v>3.9056699999999992E-4</c:v>
                </c:pt>
                <c:pt idx="182">
                  <c:v>3.9299099999999998E-4</c:v>
                </c:pt>
                <c:pt idx="183">
                  <c:v>3.9602099999999998E-4</c:v>
                </c:pt>
                <c:pt idx="184">
                  <c:v>3.9844499999999998E-4</c:v>
                </c:pt>
                <c:pt idx="185">
                  <c:v>4.0056600000000004E-4</c:v>
                </c:pt>
                <c:pt idx="186">
                  <c:v>4.0329299999999993E-4</c:v>
                </c:pt>
                <c:pt idx="187">
                  <c:v>4.0632299999999999E-4</c:v>
                </c:pt>
                <c:pt idx="188">
                  <c:v>4.0844399999999999E-4</c:v>
                </c:pt>
                <c:pt idx="189">
                  <c:v>4.10565E-4</c:v>
                </c:pt>
                <c:pt idx="190">
                  <c:v>4.13898E-4</c:v>
                </c:pt>
                <c:pt idx="191">
                  <c:v>4.16322E-4</c:v>
                </c:pt>
                <c:pt idx="192">
                  <c:v>4.1814E-4</c:v>
                </c:pt>
                <c:pt idx="193">
                  <c:v>4.2086699999999995E-4</c:v>
                </c:pt>
                <c:pt idx="194">
                  <c:v>4.238969999999999E-4</c:v>
                </c:pt>
                <c:pt idx="195">
                  <c:v>4.2601800000000001E-4</c:v>
                </c:pt>
                <c:pt idx="196">
                  <c:v>4.2813900000000002E-4</c:v>
                </c:pt>
                <c:pt idx="197">
                  <c:v>4.3147200000000002E-4</c:v>
                </c:pt>
                <c:pt idx="198">
                  <c:v>4.3389599999999991E-4</c:v>
                </c:pt>
                <c:pt idx="199">
                  <c:v>4.3601699999999992E-4</c:v>
                </c:pt>
                <c:pt idx="200">
                  <c:v>4.3844099999999997E-4</c:v>
                </c:pt>
                <c:pt idx="201">
                  <c:v>4.4147099999999992E-4</c:v>
                </c:pt>
                <c:pt idx="202">
                  <c:v>4.4389500000000003E-4</c:v>
                </c:pt>
                <c:pt idx="203">
                  <c:v>4.4601600000000003E-4</c:v>
                </c:pt>
                <c:pt idx="204">
                  <c:v>4.4904599999999998E-4</c:v>
                </c:pt>
                <c:pt idx="205">
                  <c:v>4.5207599999999999E-4</c:v>
                </c:pt>
                <c:pt idx="206">
                  <c:v>4.5389399999999993E-4</c:v>
                </c:pt>
                <c:pt idx="207">
                  <c:v>4.5601499999999999E-4</c:v>
                </c:pt>
                <c:pt idx="208">
                  <c:v>4.5904499999999999E-4</c:v>
                </c:pt>
                <c:pt idx="209">
                  <c:v>4.6146899999999994E-4</c:v>
                </c:pt>
                <c:pt idx="210">
                  <c:v>4.6358999999999994E-4</c:v>
                </c:pt>
                <c:pt idx="211">
                  <c:v>4.66317E-4</c:v>
                </c:pt>
                <c:pt idx="212">
                  <c:v>4.6934699999999995E-4</c:v>
                </c:pt>
                <c:pt idx="213">
                  <c:v>4.7146799999999995E-4</c:v>
                </c:pt>
                <c:pt idx="214">
                  <c:v>4.7358899999999995E-4</c:v>
                </c:pt>
                <c:pt idx="215">
                  <c:v>4.7692200000000007E-4</c:v>
                </c:pt>
                <c:pt idx="216">
                  <c:v>4.7934599999999996E-4</c:v>
                </c:pt>
                <c:pt idx="217">
                  <c:v>4.8146699999999996E-4</c:v>
                </c:pt>
                <c:pt idx="218">
                  <c:v>4.8419400000000002E-4</c:v>
                </c:pt>
                <c:pt idx="219">
                  <c:v>4.8722399999999997E-4</c:v>
                </c:pt>
                <c:pt idx="220">
                  <c:v>4.8934500000000008E-4</c:v>
                </c:pt>
                <c:pt idx="221">
                  <c:v>4.9146600000000008E-4</c:v>
                </c:pt>
                <c:pt idx="222">
                  <c:v>4.9419299999999998E-4</c:v>
                </c:pt>
                <c:pt idx="223">
                  <c:v>4.9691999999999998E-4</c:v>
                </c:pt>
                <c:pt idx="224">
                  <c:v>4.9904099999999998E-4</c:v>
                </c:pt>
                <c:pt idx="225">
                  <c:v>5.0176799999999998E-4</c:v>
                </c:pt>
                <c:pt idx="226">
                  <c:v>5.0479799999999999E-4</c:v>
                </c:pt>
                <c:pt idx="227">
                  <c:v>5.0691899999999999E-4</c:v>
                </c:pt>
                <c:pt idx="228">
                  <c:v>5.0903999999999999E-4</c:v>
                </c:pt>
                <c:pt idx="229">
                  <c:v>5.1176699999999999E-4</c:v>
                </c:pt>
                <c:pt idx="230">
                  <c:v>5.14797E-4</c:v>
                </c:pt>
                <c:pt idx="231">
                  <c:v>5.16918E-4</c:v>
                </c:pt>
                <c:pt idx="232">
                  <c:v>5.19342E-4</c:v>
                </c:pt>
                <c:pt idx="233">
                  <c:v>5.2237200000000001E-4</c:v>
                </c:pt>
                <c:pt idx="234">
                  <c:v>5.247959999999999E-4</c:v>
                </c:pt>
                <c:pt idx="235">
                  <c:v>5.2661400000000012E-4</c:v>
                </c:pt>
                <c:pt idx="236">
                  <c:v>5.2934100000000001E-4</c:v>
                </c:pt>
                <c:pt idx="237">
                  <c:v>5.3237100000000002E-4</c:v>
                </c:pt>
                <c:pt idx="238">
                  <c:v>5.3449200000000002E-4</c:v>
                </c:pt>
                <c:pt idx="239">
                  <c:v>5.3691599999999991E-4</c:v>
                </c:pt>
                <c:pt idx="240">
                  <c:v>5.3994599999999992E-4</c:v>
                </c:pt>
                <c:pt idx="241">
                  <c:v>5.4236999999999992E-4</c:v>
                </c:pt>
                <c:pt idx="242">
                  <c:v>5.4449100000000003E-4</c:v>
                </c:pt>
                <c:pt idx="243">
                  <c:v>5.4691500000000003E-4</c:v>
                </c:pt>
                <c:pt idx="244">
                  <c:v>5.5024800000000003E-4</c:v>
                </c:pt>
                <c:pt idx="245">
                  <c:v>5.5236899999999993E-4</c:v>
                </c:pt>
                <c:pt idx="246">
                  <c:v>5.5448999999999993E-4</c:v>
                </c:pt>
                <c:pt idx="247">
                  <c:v>5.5752000000000004E-4</c:v>
                </c:pt>
                <c:pt idx="248">
                  <c:v>5.6024699999999994E-4</c:v>
                </c:pt>
                <c:pt idx="249">
                  <c:v>5.6236799999999994E-4</c:v>
                </c:pt>
                <c:pt idx="250">
                  <c:v>5.6479200000000005E-4</c:v>
                </c:pt>
                <c:pt idx="251">
                  <c:v>5.6782200000000005E-4</c:v>
                </c:pt>
                <c:pt idx="252">
                  <c:v>5.6994300000000006E-4</c:v>
                </c:pt>
                <c:pt idx="253">
                  <c:v>5.7206399999999995E-4</c:v>
                </c:pt>
                <c:pt idx="254">
                  <c:v>5.7539699999999995E-4</c:v>
                </c:pt>
                <c:pt idx="255">
                  <c:v>5.7782100000000006E-4</c:v>
                </c:pt>
                <c:pt idx="256">
                  <c:v>5.7963899999999996E-4</c:v>
                </c:pt>
                <c:pt idx="257">
                  <c:v>5.8206300000000007E-4</c:v>
                </c:pt>
                <c:pt idx="258">
                  <c:v>5.8539599999999996E-4</c:v>
                </c:pt>
                <c:pt idx="259">
                  <c:v>5.8782000000000007E-4</c:v>
                </c:pt>
                <c:pt idx="260">
                  <c:v>5.8994100000000008E-4</c:v>
                </c:pt>
                <c:pt idx="261">
                  <c:v>5.9297099999999986E-4</c:v>
                </c:pt>
                <c:pt idx="262">
                  <c:v>5.9569799999999997E-4</c:v>
                </c:pt>
                <c:pt idx="263">
                  <c:v>5.9781899999999998E-4</c:v>
                </c:pt>
                <c:pt idx="264">
                  <c:v>5.9994000000000009E-4</c:v>
                </c:pt>
                <c:pt idx="265">
                  <c:v>6.0296999999999987E-4</c:v>
                </c:pt>
                <c:pt idx="266">
                  <c:v>6.0539399999999988E-4</c:v>
                </c:pt>
                <c:pt idx="267">
                  <c:v>6.0751499999999999E-4</c:v>
                </c:pt>
                <c:pt idx="268">
                  <c:v>6.1024199999999999E-4</c:v>
                </c:pt>
                <c:pt idx="269">
                  <c:v>6.1357499999999999E-4</c:v>
                </c:pt>
                <c:pt idx="270">
                  <c:v>6.1539299999999989E-4</c:v>
                </c:pt>
                <c:pt idx="271">
                  <c:v>6.1751399999999989E-4</c:v>
                </c:pt>
                <c:pt idx="272">
                  <c:v>6.2054399999999989E-4</c:v>
                </c:pt>
                <c:pt idx="273">
                  <c:v>6.23271E-4</c:v>
                </c:pt>
                <c:pt idx="274">
                  <c:v>6.2539200000000001E-4</c:v>
                </c:pt>
                <c:pt idx="275">
                  <c:v>6.278159999999999E-4</c:v>
                </c:pt>
                <c:pt idx="276">
                  <c:v>6.3114900000000001E-4</c:v>
                </c:pt>
                <c:pt idx="277">
                  <c:v>6.3327000000000001E-4</c:v>
                </c:pt>
                <c:pt idx="278">
                  <c:v>6.3539100000000002E-4</c:v>
                </c:pt>
                <c:pt idx="279">
                  <c:v>6.3842099999999991E-4</c:v>
                </c:pt>
                <c:pt idx="280">
                  <c:v>6.4114800000000002E-4</c:v>
                </c:pt>
                <c:pt idx="281">
                  <c:v>6.4296600000000002E-4</c:v>
                </c:pt>
                <c:pt idx="282">
                  <c:v>6.4539000000000003E-4</c:v>
                </c:pt>
                <c:pt idx="283">
                  <c:v>6.4872300000000003E-4</c:v>
                </c:pt>
                <c:pt idx="284">
                  <c:v>6.5084399999999992E-4</c:v>
                </c:pt>
                <c:pt idx="285">
                  <c:v>6.5296500000000003E-4</c:v>
                </c:pt>
                <c:pt idx="286">
                  <c:v>6.5538900000000004E-4</c:v>
                </c:pt>
                <c:pt idx="287">
                  <c:v>6.5872199999999982E-4</c:v>
                </c:pt>
                <c:pt idx="288">
                  <c:v>6.6084300000000015E-4</c:v>
                </c:pt>
                <c:pt idx="289">
                  <c:v>6.6326699999999994E-4</c:v>
                </c:pt>
                <c:pt idx="290">
                  <c:v>6.6629699999999994E-4</c:v>
                </c:pt>
                <c:pt idx="291">
                  <c:v>6.6872100000000005E-4</c:v>
                </c:pt>
                <c:pt idx="292">
                  <c:v>6.7084199999999984E-4</c:v>
                </c:pt>
                <c:pt idx="293">
                  <c:v>6.7326600000000006E-4</c:v>
                </c:pt>
                <c:pt idx="294">
                  <c:v>6.7629599999999995E-4</c:v>
                </c:pt>
                <c:pt idx="295">
                  <c:v>6.7841699999999995E-4</c:v>
                </c:pt>
                <c:pt idx="296">
                  <c:v>6.8084100000000006E-4</c:v>
                </c:pt>
                <c:pt idx="297">
                  <c:v>6.8387099999999996E-4</c:v>
                </c:pt>
                <c:pt idx="298">
                  <c:v>6.8659800000000007E-4</c:v>
                </c:pt>
                <c:pt idx="299">
                  <c:v>6.8841599999999996E-4</c:v>
                </c:pt>
                <c:pt idx="300">
                  <c:v>6.9083999999999997E-4</c:v>
                </c:pt>
                <c:pt idx="301">
                  <c:v>6.9417299999999997E-4</c:v>
                </c:pt>
                <c:pt idx="302">
                  <c:v>6.9659699999999997E-4</c:v>
                </c:pt>
                <c:pt idx="303">
                  <c:v>6.9841499999999997E-4</c:v>
                </c:pt>
                <c:pt idx="304">
                  <c:v>7.0144499999999987E-4</c:v>
                </c:pt>
                <c:pt idx="305">
                  <c:v>7.0417199999999998E-4</c:v>
                </c:pt>
                <c:pt idx="306">
                  <c:v>7.0598999999999987E-4</c:v>
                </c:pt>
                <c:pt idx="307">
                  <c:v>7.0871699999999998E-4</c:v>
                </c:pt>
                <c:pt idx="308">
                  <c:v>7.1144399999999999E-4</c:v>
                </c:pt>
                <c:pt idx="309">
                  <c:v>7.141710000000001E-4</c:v>
                </c:pt>
                <c:pt idx="310">
                  <c:v>7.159890000000001E-4</c:v>
                </c:pt>
                <c:pt idx="311">
                  <c:v>7.1932199999999989E-4</c:v>
                </c:pt>
                <c:pt idx="312">
                  <c:v>7.2204900000000011E-4</c:v>
                </c:pt>
                <c:pt idx="313">
                  <c:v>7.23564E-4</c:v>
                </c:pt>
                <c:pt idx="314">
                  <c:v>7.2598799999999989E-4</c:v>
                </c:pt>
                <c:pt idx="315">
                  <c:v>7.290179999999999E-4</c:v>
                </c:pt>
                <c:pt idx="316">
                  <c:v>7.317449999999999E-4</c:v>
                </c:pt>
                <c:pt idx="317">
                  <c:v>7.338659999999999E-4</c:v>
                </c:pt>
                <c:pt idx="318">
                  <c:v>7.3659300000000001E-4</c:v>
                </c:pt>
                <c:pt idx="319">
                  <c:v>7.3931999999999991E-4</c:v>
                </c:pt>
                <c:pt idx="320">
                  <c:v>7.4174400000000002E-4</c:v>
                </c:pt>
                <c:pt idx="321">
                  <c:v>7.4386499999999991E-4</c:v>
                </c:pt>
                <c:pt idx="322">
                  <c:v>7.4689500000000002E-4</c:v>
                </c:pt>
                <c:pt idx="323">
                  <c:v>7.4931899999999992E-4</c:v>
                </c:pt>
                <c:pt idx="324">
                  <c:v>7.5143999999999992E-4</c:v>
                </c:pt>
                <c:pt idx="325">
                  <c:v>7.5416700000000003E-4</c:v>
                </c:pt>
                <c:pt idx="326">
                  <c:v>7.5749999999999993E-4</c:v>
                </c:pt>
                <c:pt idx="327">
                  <c:v>7.5931800000000004E-4</c:v>
                </c:pt>
                <c:pt idx="328">
                  <c:v>7.6143900000000004E-4</c:v>
                </c:pt>
                <c:pt idx="329">
                  <c:v>7.6416599999999993E-4</c:v>
                </c:pt>
                <c:pt idx="330">
                  <c:v>7.6749900000000005E-4</c:v>
                </c:pt>
                <c:pt idx="331">
                  <c:v>7.6931700000000005E-4</c:v>
                </c:pt>
                <c:pt idx="332">
                  <c:v>7.7174100000000005E-4</c:v>
                </c:pt>
                <c:pt idx="333">
                  <c:v>7.7477099999999984E-4</c:v>
                </c:pt>
                <c:pt idx="334">
                  <c:v>7.7719500000000006E-4</c:v>
                </c:pt>
                <c:pt idx="335">
                  <c:v>7.7931599999999995E-4</c:v>
                </c:pt>
                <c:pt idx="336">
                  <c:v>7.8204299999999995E-4</c:v>
                </c:pt>
                <c:pt idx="337">
                  <c:v>7.8476999999999996E-4</c:v>
                </c:pt>
                <c:pt idx="338">
                  <c:v>7.8689099999999985E-4</c:v>
                </c:pt>
                <c:pt idx="339">
                  <c:v>7.8931500000000007E-4</c:v>
                </c:pt>
                <c:pt idx="340">
                  <c:v>7.9264799999999986E-4</c:v>
                </c:pt>
                <c:pt idx="341">
                  <c:v>7.9476899999999986E-4</c:v>
                </c:pt>
                <c:pt idx="342">
                  <c:v>7.9688999999999997E-4</c:v>
                </c:pt>
                <c:pt idx="343">
                  <c:v>7.9961699999999997E-4</c:v>
                </c:pt>
                <c:pt idx="344">
                  <c:v>8.0295000000000008E-4</c:v>
                </c:pt>
                <c:pt idx="345">
                  <c:v>8.0507099999999987E-4</c:v>
                </c:pt>
                <c:pt idx="346">
                  <c:v>8.0719200000000009E-4</c:v>
                </c:pt>
                <c:pt idx="347">
                  <c:v>8.1022199999999987E-4</c:v>
                </c:pt>
                <c:pt idx="348">
                  <c:v>8.1264599999999998E-4</c:v>
                </c:pt>
                <c:pt idx="349">
                  <c:v>8.1476699999999999E-4</c:v>
                </c:pt>
                <c:pt idx="350">
                  <c:v>8.1719099999999988E-4</c:v>
                </c:pt>
                <c:pt idx="351">
                  <c:v>8.1991799999999999E-4</c:v>
                </c:pt>
                <c:pt idx="352">
                  <c:v>8.2234199999999989E-4</c:v>
                </c:pt>
                <c:pt idx="353">
                  <c:v>8.2446300000000011E-4</c:v>
                </c:pt>
                <c:pt idx="354">
                  <c:v>8.2809899999999989E-4</c:v>
                </c:pt>
                <c:pt idx="355">
                  <c:v>8.30523E-4</c:v>
                </c:pt>
                <c:pt idx="356">
                  <c:v>8.3234100000000011E-4</c:v>
                </c:pt>
                <c:pt idx="357">
                  <c:v>8.344619999999999E-4</c:v>
                </c:pt>
                <c:pt idx="358">
                  <c:v>8.3779500000000001E-4</c:v>
                </c:pt>
                <c:pt idx="359">
                  <c:v>8.4052200000000001E-4</c:v>
                </c:pt>
                <c:pt idx="360">
                  <c:v>8.4234000000000012E-4</c:v>
                </c:pt>
                <c:pt idx="361">
                  <c:v>8.4537000000000013E-4</c:v>
                </c:pt>
                <c:pt idx="362">
                  <c:v>8.4809699999999991E-4</c:v>
                </c:pt>
                <c:pt idx="363">
                  <c:v>8.5021800000000013E-4</c:v>
                </c:pt>
                <c:pt idx="364">
                  <c:v>8.5233899999999992E-4</c:v>
                </c:pt>
                <c:pt idx="365">
                  <c:v>8.5536899999999992E-4</c:v>
                </c:pt>
                <c:pt idx="366">
                  <c:v>8.5809599999999992E-4</c:v>
                </c:pt>
                <c:pt idx="367">
                  <c:v>8.5991399999999982E-4</c:v>
                </c:pt>
                <c:pt idx="368">
                  <c:v>8.6264100000000004E-4</c:v>
                </c:pt>
                <c:pt idx="369">
                  <c:v>8.6597399999999993E-4</c:v>
                </c:pt>
                <c:pt idx="370">
                  <c:v>8.6779199999999983E-4</c:v>
                </c:pt>
                <c:pt idx="371">
                  <c:v>8.6991300000000004E-4</c:v>
                </c:pt>
                <c:pt idx="372">
                  <c:v>8.7294300000000005E-4</c:v>
                </c:pt>
                <c:pt idx="373">
                  <c:v>8.7597300000000016E-4</c:v>
                </c:pt>
                <c:pt idx="374">
                  <c:v>8.7809399999999994E-4</c:v>
                </c:pt>
                <c:pt idx="375">
                  <c:v>8.8051800000000016E-4</c:v>
                </c:pt>
                <c:pt idx="376">
                  <c:v>8.8354800000000006E-4</c:v>
                </c:pt>
                <c:pt idx="377">
                  <c:v>8.8566900000000006E-4</c:v>
                </c:pt>
                <c:pt idx="378">
                  <c:v>8.8779000000000006E-4</c:v>
                </c:pt>
                <c:pt idx="379">
                  <c:v>8.9051699999999985E-4</c:v>
                </c:pt>
                <c:pt idx="380">
                  <c:v>8.9324399999999996E-4</c:v>
                </c:pt>
                <c:pt idx="381">
                  <c:v>8.9536499999999996E-4</c:v>
                </c:pt>
                <c:pt idx="382">
                  <c:v>8.9778900000000007E-4</c:v>
                </c:pt>
                <c:pt idx="383">
                  <c:v>9.0142499999999986E-4</c:v>
                </c:pt>
                <c:pt idx="384">
                  <c:v>9.0354600000000008E-4</c:v>
                </c:pt>
                <c:pt idx="385">
                  <c:v>9.0536399999999997E-4</c:v>
                </c:pt>
                <c:pt idx="386">
                  <c:v>9.0809099999999998E-4</c:v>
                </c:pt>
                <c:pt idx="387">
                  <c:v>9.1142400000000009E-4</c:v>
                </c:pt>
                <c:pt idx="388">
                  <c:v>9.1324199999999998E-4</c:v>
                </c:pt>
                <c:pt idx="389">
                  <c:v>9.1566600000000009E-4</c:v>
                </c:pt>
                <c:pt idx="390">
                  <c:v>9.186960000000001E-4</c:v>
                </c:pt>
                <c:pt idx="391">
                  <c:v>9.2111999999999977E-4</c:v>
                </c:pt>
                <c:pt idx="392">
                  <c:v>9.2324099999999978E-4</c:v>
                </c:pt>
                <c:pt idx="393">
                  <c:v>9.2566499999999989E-4</c:v>
                </c:pt>
                <c:pt idx="394">
                  <c:v>9.2869499999999989E-4</c:v>
                </c:pt>
                <c:pt idx="395">
                  <c:v>9.3081599999999989E-4</c:v>
                </c:pt>
                <c:pt idx="396">
                  <c:v>9.3324E-4</c:v>
                </c:pt>
                <c:pt idx="397">
                  <c:v>9.3627000000000001E-4</c:v>
                </c:pt>
                <c:pt idx="398">
                  <c:v>9.3899700000000001E-4</c:v>
                </c:pt>
                <c:pt idx="399">
                  <c:v>9.408149999999999E-4</c:v>
                </c:pt>
                <c:pt idx="400">
                  <c:v>9.4323900000000001E-4</c:v>
                </c:pt>
                <c:pt idx="401">
                  <c:v>9.4657199999999991E-4</c:v>
                </c:pt>
                <c:pt idx="402">
                  <c:v>9.4899600000000002E-4</c:v>
                </c:pt>
                <c:pt idx="403">
                  <c:v>9.5111700000000002E-4</c:v>
                </c:pt>
                <c:pt idx="404">
                  <c:v>9.5414700000000002E-4</c:v>
                </c:pt>
                <c:pt idx="405">
                  <c:v>9.5657099999999992E-4</c:v>
                </c:pt>
                <c:pt idx="406">
                  <c:v>9.5869199999999992E-4</c:v>
                </c:pt>
                <c:pt idx="407">
                  <c:v>9.6111600000000003E-4</c:v>
                </c:pt>
                <c:pt idx="408">
                  <c:v>9.6384299999999993E-4</c:v>
                </c:pt>
                <c:pt idx="409">
                  <c:v>9.6626700000000004E-4</c:v>
                </c:pt>
                <c:pt idx="410">
                  <c:v>9.6838800000000004E-4</c:v>
                </c:pt>
                <c:pt idx="411">
                  <c:v>9.7172099999999993E-4</c:v>
                </c:pt>
                <c:pt idx="412">
                  <c:v>9.7444799999999994E-4</c:v>
                </c:pt>
                <c:pt idx="413">
                  <c:v>9.7626599999999983E-4</c:v>
                </c:pt>
                <c:pt idx="414">
                  <c:v>9.7838700000000005E-4</c:v>
                </c:pt>
                <c:pt idx="415">
                  <c:v>9.8171999999999995E-4</c:v>
                </c:pt>
                <c:pt idx="416">
                  <c:v>9.8414399999999995E-4</c:v>
                </c:pt>
                <c:pt idx="417">
                  <c:v>9.8626500000000006E-4</c:v>
                </c:pt>
                <c:pt idx="418">
                  <c:v>9.8929500000000006E-4</c:v>
                </c:pt>
                <c:pt idx="419">
                  <c:v>9.9232499999999985E-4</c:v>
                </c:pt>
                <c:pt idx="420">
                  <c:v>9.9444599999999996E-4</c:v>
                </c:pt>
                <c:pt idx="421">
                  <c:v>9.9656700000000007E-4</c:v>
                </c:pt>
                <c:pt idx="422">
                  <c:v>9.9929399999999996E-4</c:v>
                </c:pt>
                <c:pt idx="423">
                  <c:v>1.0020209999999999E-3</c:v>
                </c:pt>
                <c:pt idx="424">
                  <c:v>1.0038390000000001E-3</c:v>
                </c:pt>
                <c:pt idx="425">
                  <c:v>1.006566E-3</c:v>
                </c:pt>
                <c:pt idx="426">
                  <c:v>1.009596E-3</c:v>
                </c:pt>
                <c:pt idx="427">
                  <c:v>1.01202E-3</c:v>
                </c:pt>
                <c:pt idx="428">
                  <c:v>1.013838E-3</c:v>
                </c:pt>
                <c:pt idx="429">
                  <c:v>1.0171709999999999E-3</c:v>
                </c:pt>
                <c:pt idx="430">
                  <c:v>1.0202009999999999E-3</c:v>
                </c:pt>
                <c:pt idx="431">
                  <c:v>1.0220190000000001E-3</c:v>
                </c:pt>
                <c:pt idx="432">
                  <c:v>1.0244429999999999E-3</c:v>
                </c:pt>
                <c:pt idx="433">
                  <c:v>1.0274729999999999E-3</c:v>
                </c:pt>
              </c:numCache>
            </c:numRef>
          </c:xVal>
          <c:yVal>
            <c:numRef>
              <c:f>'plaster 8.1_48'!$G$9:$G$827</c:f>
              <c:numCache>
                <c:formatCode>General</c:formatCode>
                <c:ptCount val="8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2.9408881482207612E-2</c:v>
                </c:pt>
                <c:pt idx="28">
                  <c:v>4.4113322223311428E-2</c:v>
                </c:pt>
                <c:pt idx="29">
                  <c:v>4.4113322223311428E-2</c:v>
                </c:pt>
                <c:pt idx="30">
                  <c:v>4.4113322223311428E-2</c:v>
                </c:pt>
                <c:pt idx="31">
                  <c:v>8.8226644446622857E-2</c:v>
                </c:pt>
                <c:pt idx="32">
                  <c:v>7.3522203705519068E-2</c:v>
                </c:pt>
                <c:pt idx="33">
                  <c:v>0.10293108518772671</c:v>
                </c:pt>
                <c:pt idx="34">
                  <c:v>0.11763552592883052</c:v>
                </c:pt>
                <c:pt idx="35">
                  <c:v>0.13233996666993428</c:v>
                </c:pt>
                <c:pt idx="36">
                  <c:v>0.11763552592883052</c:v>
                </c:pt>
                <c:pt idx="37">
                  <c:v>0.13233996666993428</c:v>
                </c:pt>
                <c:pt idx="38">
                  <c:v>0.13233996666993428</c:v>
                </c:pt>
                <c:pt idx="39">
                  <c:v>0.10293108518772671</c:v>
                </c:pt>
                <c:pt idx="40">
                  <c:v>0.16174884815214194</c:v>
                </c:pt>
                <c:pt idx="41">
                  <c:v>0.1764532888932458</c:v>
                </c:pt>
                <c:pt idx="42">
                  <c:v>0.16174884815214194</c:v>
                </c:pt>
                <c:pt idx="43">
                  <c:v>0.19115772963434957</c:v>
                </c:pt>
                <c:pt idx="44">
                  <c:v>0.1764532888932458</c:v>
                </c:pt>
                <c:pt idx="45">
                  <c:v>0.19115772963434957</c:v>
                </c:pt>
                <c:pt idx="46">
                  <c:v>0.19115772963434957</c:v>
                </c:pt>
                <c:pt idx="47">
                  <c:v>0.22056661111655726</c:v>
                </c:pt>
                <c:pt idx="48">
                  <c:v>0.23527105185766103</c:v>
                </c:pt>
                <c:pt idx="49">
                  <c:v>0.22056661111655726</c:v>
                </c:pt>
                <c:pt idx="50">
                  <c:v>0.26467993333986867</c:v>
                </c:pt>
                <c:pt idx="51">
                  <c:v>0.23527105185766103</c:v>
                </c:pt>
                <c:pt idx="52">
                  <c:v>0.26467993333986867</c:v>
                </c:pt>
                <c:pt idx="53">
                  <c:v>0.29408881482207627</c:v>
                </c:pt>
                <c:pt idx="54">
                  <c:v>0.29408881482207627</c:v>
                </c:pt>
                <c:pt idx="55">
                  <c:v>0.2793843740809725</c:v>
                </c:pt>
                <c:pt idx="56">
                  <c:v>0.2793843740809725</c:v>
                </c:pt>
                <c:pt idx="57">
                  <c:v>0.3087932555631801</c:v>
                </c:pt>
                <c:pt idx="58">
                  <c:v>0.35290657778649154</c:v>
                </c:pt>
                <c:pt idx="59">
                  <c:v>0.32349769630428393</c:v>
                </c:pt>
                <c:pt idx="60">
                  <c:v>0.32349769630428393</c:v>
                </c:pt>
                <c:pt idx="61">
                  <c:v>0.35290657778649154</c:v>
                </c:pt>
                <c:pt idx="62">
                  <c:v>0.33820213704538776</c:v>
                </c:pt>
                <c:pt idx="63">
                  <c:v>0.36761101852759537</c:v>
                </c:pt>
                <c:pt idx="64">
                  <c:v>0.36761101852759537</c:v>
                </c:pt>
                <c:pt idx="65">
                  <c:v>0.36761101852759537</c:v>
                </c:pt>
                <c:pt idx="66">
                  <c:v>0.4117243407509068</c:v>
                </c:pt>
                <c:pt idx="67">
                  <c:v>0.4117243407509068</c:v>
                </c:pt>
                <c:pt idx="68">
                  <c:v>0.42642878149201069</c:v>
                </c:pt>
                <c:pt idx="69">
                  <c:v>0.39701990000980292</c:v>
                </c:pt>
                <c:pt idx="70">
                  <c:v>0.44113322223311441</c:v>
                </c:pt>
                <c:pt idx="71">
                  <c:v>0.45583766297421818</c:v>
                </c:pt>
                <c:pt idx="72">
                  <c:v>0.44113322223311441</c:v>
                </c:pt>
                <c:pt idx="73">
                  <c:v>0.47054210371532212</c:v>
                </c:pt>
                <c:pt idx="74">
                  <c:v>0.47054210371532212</c:v>
                </c:pt>
                <c:pt idx="75">
                  <c:v>0.47054210371532212</c:v>
                </c:pt>
                <c:pt idx="76">
                  <c:v>0.47054210371532212</c:v>
                </c:pt>
                <c:pt idx="77">
                  <c:v>0.49995098519752956</c:v>
                </c:pt>
                <c:pt idx="78">
                  <c:v>0.48524654445642584</c:v>
                </c:pt>
                <c:pt idx="79">
                  <c:v>0.51465542593863356</c:v>
                </c:pt>
                <c:pt idx="80">
                  <c:v>0.48524654445642584</c:v>
                </c:pt>
                <c:pt idx="81">
                  <c:v>0.51465542593863356</c:v>
                </c:pt>
                <c:pt idx="82">
                  <c:v>0.52935986667973733</c:v>
                </c:pt>
                <c:pt idx="83">
                  <c:v>0.544064307420841</c:v>
                </c:pt>
                <c:pt idx="84">
                  <c:v>0.58817762964415254</c:v>
                </c:pt>
                <c:pt idx="85">
                  <c:v>0.57347318890304877</c:v>
                </c:pt>
                <c:pt idx="86">
                  <c:v>0.58817762964415254</c:v>
                </c:pt>
                <c:pt idx="87">
                  <c:v>0.58817762964415254</c:v>
                </c:pt>
                <c:pt idx="88">
                  <c:v>0.60288207038525632</c:v>
                </c:pt>
                <c:pt idx="89">
                  <c:v>0.60288207038525632</c:v>
                </c:pt>
                <c:pt idx="90">
                  <c:v>0.63229095186746398</c:v>
                </c:pt>
                <c:pt idx="91">
                  <c:v>0.63229095186746398</c:v>
                </c:pt>
                <c:pt idx="92">
                  <c:v>0.64699539260856775</c:v>
                </c:pt>
                <c:pt idx="93">
                  <c:v>0.67640427409077553</c:v>
                </c:pt>
                <c:pt idx="94">
                  <c:v>0.66169983334967164</c:v>
                </c:pt>
                <c:pt idx="95">
                  <c:v>0.70581315557298319</c:v>
                </c:pt>
                <c:pt idx="96">
                  <c:v>0.66169983334967164</c:v>
                </c:pt>
                <c:pt idx="97">
                  <c:v>0.66169983334967164</c:v>
                </c:pt>
                <c:pt idx="98">
                  <c:v>0.70581315557298319</c:v>
                </c:pt>
                <c:pt idx="99">
                  <c:v>0.70581315557298319</c:v>
                </c:pt>
                <c:pt idx="100">
                  <c:v>0.72051759631408696</c:v>
                </c:pt>
                <c:pt idx="101">
                  <c:v>0.74992647779629451</c:v>
                </c:pt>
                <c:pt idx="102">
                  <c:v>0.73522203705519062</c:v>
                </c:pt>
                <c:pt idx="103">
                  <c:v>0.74992647779629451</c:v>
                </c:pt>
                <c:pt idx="104">
                  <c:v>0.74992647779629451</c:v>
                </c:pt>
                <c:pt idx="105">
                  <c:v>0.77933535927850206</c:v>
                </c:pt>
                <c:pt idx="106">
                  <c:v>0.76463091853739829</c:v>
                </c:pt>
                <c:pt idx="107">
                  <c:v>0.80874424076070994</c:v>
                </c:pt>
                <c:pt idx="108">
                  <c:v>0.79403980001960583</c:v>
                </c:pt>
                <c:pt idx="109">
                  <c:v>0.82344868150181372</c:v>
                </c:pt>
                <c:pt idx="110">
                  <c:v>0.80874424076070994</c:v>
                </c:pt>
                <c:pt idx="111">
                  <c:v>0.79403980001960583</c:v>
                </c:pt>
                <c:pt idx="112">
                  <c:v>0.80874424076070994</c:v>
                </c:pt>
                <c:pt idx="113">
                  <c:v>0.83815312224291738</c:v>
                </c:pt>
                <c:pt idx="114">
                  <c:v>0.82344868150181372</c:v>
                </c:pt>
                <c:pt idx="115">
                  <c:v>0.82344868150181372</c:v>
                </c:pt>
                <c:pt idx="116">
                  <c:v>0.86756200372512504</c:v>
                </c:pt>
                <c:pt idx="117">
                  <c:v>0.89697088520733248</c:v>
                </c:pt>
                <c:pt idx="118">
                  <c:v>0.91167532594843648</c:v>
                </c:pt>
                <c:pt idx="119">
                  <c:v>0.91167532594843648</c:v>
                </c:pt>
                <c:pt idx="120">
                  <c:v>0.88226644446622904</c:v>
                </c:pt>
                <c:pt idx="121">
                  <c:v>0.89697088520733248</c:v>
                </c:pt>
                <c:pt idx="122">
                  <c:v>0.92637976668954047</c:v>
                </c:pt>
                <c:pt idx="123">
                  <c:v>0.92637976668954047</c:v>
                </c:pt>
                <c:pt idx="124">
                  <c:v>0.95578864817174813</c:v>
                </c:pt>
                <c:pt idx="125">
                  <c:v>0.92637976668954047</c:v>
                </c:pt>
                <c:pt idx="126">
                  <c:v>0.91167532594843648</c:v>
                </c:pt>
                <c:pt idx="127">
                  <c:v>0.94108420743064425</c:v>
                </c:pt>
                <c:pt idx="128">
                  <c:v>0.94108420743064425</c:v>
                </c:pt>
                <c:pt idx="129">
                  <c:v>0.94108420743064425</c:v>
                </c:pt>
                <c:pt idx="130">
                  <c:v>0.91167532594843648</c:v>
                </c:pt>
                <c:pt idx="131">
                  <c:v>0.92637976668954047</c:v>
                </c:pt>
                <c:pt idx="132">
                  <c:v>0.95578864817174813</c:v>
                </c:pt>
                <c:pt idx="133">
                  <c:v>0.95578864817174813</c:v>
                </c:pt>
                <c:pt idx="134">
                  <c:v>0.94108420743064425</c:v>
                </c:pt>
                <c:pt idx="135">
                  <c:v>0.95578864817174813</c:v>
                </c:pt>
                <c:pt idx="136">
                  <c:v>0.95578864817174813</c:v>
                </c:pt>
                <c:pt idx="137">
                  <c:v>0.92637976668954047</c:v>
                </c:pt>
                <c:pt idx="138">
                  <c:v>0.92637976668954047</c:v>
                </c:pt>
                <c:pt idx="139">
                  <c:v>0.91167532594843648</c:v>
                </c:pt>
                <c:pt idx="140">
                  <c:v>0.94108420743064425</c:v>
                </c:pt>
                <c:pt idx="141">
                  <c:v>0.97049308891285169</c:v>
                </c:pt>
                <c:pt idx="142">
                  <c:v>0.92637976668954047</c:v>
                </c:pt>
                <c:pt idx="143">
                  <c:v>0.91167532594843648</c:v>
                </c:pt>
                <c:pt idx="144">
                  <c:v>0.94108420743064425</c:v>
                </c:pt>
                <c:pt idx="145">
                  <c:v>0.97049308891285169</c:v>
                </c:pt>
                <c:pt idx="146">
                  <c:v>0.97049308891285169</c:v>
                </c:pt>
                <c:pt idx="147">
                  <c:v>0.98519752965395568</c:v>
                </c:pt>
                <c:pt idx="148">
                  <c:v>0.98519752965395568</c:v>
                </c:pt>
                <c:pt idx="149">
                  <c:v>0.98519752965395568</c:v>
                </c:pt>
                <c:pt idx="150">
                  <c:v>0.98519752965395568</c:v>
                </c:pt>
                <c:pt idx="151">
                  <c:v>1.0146064111361632</c:v>
                </c:pt>
                <c:pt idx="152">
                  <c:v>0.99990197039505935</c:v>
                </c:pt>
                <c:pt idx="153">
                  <c:v>1.0293108518772673</c:v>
                </c:pt>
                <c:pt idx="154">
                  <c:v>1.0440152926183708</c:v>
                </c:pt>
                <c:pt idx="155">
                  <c:v>1.0587197333594747</c:v>
                </c:pt>
                <c:pt idx="156">
                  <c:v>1.0734241741005788</c:v>
                </c:pt>
                <c:pt idx="157">
                  <c:v>1.0734241741005788</c:v>
                </c:pt>
                <c:pt idx="158">
                  <c:v>1.0734241741005788</c:v>
                </c:pt>
                <c:pt idx="159">
                  <c:v>1.0881286148416822</c:v>
                </c:pt>
                <c:pt idx="160">
                  <c:v>1.0734241741005788</c:v>
                </c:pt>
                <c:pt idx="161">
                  <c:v>1.0881286148416822</c:v>
                </c:pt>
                <c:pt idx="162">
                  <c:v>1.0881286148416822</c:v>
                </c:pt>
                <c:pt idx="163">
                  <c:v>1.0734241741005788</c:v>
                </c:pt>
                <c:pt idx="164">
                  <c:v>1.0734241741005788</c:v>
                </c:pt>
                <c:pt idx="165">
                  <c:v>1.1322419370649937</c:v>
                </c:pt>
                <c:pt idx="166">
                  <c:v>1.1175374963238902</c:v>
                </c:pt>
                <c:pt idx="167">
                  <c:v>1.1175374963238902</c:v>
                </c:pt>
                <c:pt idx="168">
                  <c:v>1.1322419370649937</c:v>
                </c:pt>
                <c:pt idx="169">
                  <c:v>1.1322419370649937</c:v>
                </c:pt>
                <c:pt idx="170">
                  <c:v>1.1616508185472014</c:v>
                </c:pt>
                <c:pt idx="171">
                  <c:v>1.1469463778060975</c:v>
                </c:pt>
                <c:pt idx="172">
                  <c:v>1.1763552592883051</c:v>
                </c:pt>
                <c:pt idx="173">
                  <c:v>1.1763552592883051</c:v>
                </c:pt>
                <c:pt idx="174">
                  <c:v>1.1763552592883051</c:v>
                </c:pt>
                <c:pt idx="175">
                  <c:v>1.1910597000294088</c:v>
                </c:pt>
                <c:pt idx="176">
                  <c:v>1.2057641407705131</c:v>
                </c:pt>
                <c:pt idx="177">
                  <c:v>1.2498774629938245</c:v>
                </c:pt>
                <c:pt idx="178">
                  <c:v>1.2057641407705131</c:v>
                </c:pt>
                <c:pt idx="179">
                  <c:v>1.2351730222527206</c:v>
                </c:pt>
                <c:pt idx="180">
                  <c:v>1.2351730222527206</c:v>
                </c:pt>
                <c:pt idx="181">
                  <c:v>1.2498774629938245</c:v>
                </c:pt>
                <c:pt idx="182">
                  <c:v>1.264581903734928</c:v>
                </c:pt>
                <c:pt idx="183">
                  <c:v>1.2792863444760321</c:v>
                </c:pt>
                <c:pt idx="184">
                  <c:v>1.2792863444760321</c:v>
                </c:pt>
                <c:pt idx="185">
                  <c:v>1.2792863444760321</c:v>
                </c:pt>
                <c:pt idx="186">
                  <c:v>1.3086952259582394</c:v>
                </c:pt>
                <c:pt idx="187">
                  <c:v>1.3086952259582394</c:v>
                </c:pt>
                <c:pt idx="188">
                  <c:v>1.2792863444760321</c:v>
                </c:pt>
                <c:pt idx="189">
                  <c:v>1.3233996666993433</c:v>
                </c:pt>
                <c:pt idx="190">
                  <c:v>1.3233996666993433</c:v>
                </c:pt>
                <c:pt idx="191">
                  <c:v>1.3528085481815511</c:v>
                </c:pt>
                <c:pt idx="192">
                  <c:v>1.3381041074404472</c:v>
                </c:pt>
                <c:pt idx="193">
                  <c:v>1.3528085481815511</c:v>
                </c:pt>
                <c:pt idx="194">
                  <c:v>1.3822174296637588</c:v>
                </c:pt>
                <c:pt idx="195">
                  <c:v>1.3822174296637588</c:v>
                </c:pt>
                <c:pt idx="196">
                  <c:v>1.3675129889226547</c:v>
                </c:pt>
                <c:pt idx="197">
                  <c:v>1.4116263111459664</c:v>
                </c:pt>
                <c:pt idx="198">
                  <c:v>1.4116263111459664</c:v>
                </c:pt>
                <c:pt idx="199">
                  <c:v>1.42633075188707</c:v>
                </c:pt>
                <c:pt idx="200">
                  <c:v>1.3969218704048623</c:v>
                </c:pt>
                <c:pt idx="201">
                  <c:v>1.42633075188707</c:v>
                </c:pt>
                <c:pt idx="202">
                  <c:v>1.4116263111459664</c:v>
                </c:pt>
                <c:pt idx="203">
                  <c:v>1.4410351926281739</c:v>
                </c:pt>
                <c:pt idx="204">
                  <c:v>1.4410351926281739</c:v>
                </c:pt>
                <c:pt idx="205">
                  <c:v>1.4557396333692778</c:v>
                </c:pt>
                <c:pt idx="206">
                  <c:v>1.4851485148514856</c:v>
                </c:pt>
                <c:pt idx="207">
                  <c:v>1.4851485148514856</c:v>
                </c:pt>
                <c:pt idx="208">
                  <c:v>1.499852955592589</c:v>
                </c:pt>
                <c:pt idx="209">
                  <c:v>1.499852955592589</c:v>
                </c:pt>
                <c:pt idx="210">
                  <c:v>1.529261837074797</c:v>
                </c:pt>
                <c:pt idx="211">
                  <c:v>1.499852955592589</c:v>
                </c:pt>
                <c:pt idx="212">
                  <c:v>1.5439662778159005</c:v>
                </c:pt>
                <c:pt idx="213">
                  <c:v>1.5145573963336929</c:v>
                </c:pt>
                <c:pt idx="214">
                  <c:v>1.5439662778159005</c:v>
                </c:pt>
                <c:pt idx="215">
                  <c:v>1.5586707185570043</c:v>
                </c:pt>
                <c:pt idx="216">
                  <c:v>1.5586707185570043</c:v>
                </c:pt>
                <c:pt idx="217">
                  <c:v>1.6027840407803158</c:v>
                </c:pt>
                <c:pt idx="218">
                  <c:v>1.5733751592981084</c:v>
                </c:pt>
                <c:pt idx="219">
                  <c:v>1.6027840407803158</c:v>
                </c:pt>
                <c:pt idx="220">
                  <c:v>1.5880796000392117</c:v>
                </c:pt>
                <c:pt idx="221">
                  <c:v>1.6321929222625235</c:v>
                </c:pt>
                <c:pt idx="222">
                  <c:v>1.6027840407803158</c:v>
                </c:pt>
                <c:pt idx="223">
                  <c:v>1.6321929222625235</c:v>
                </c:pt>
                <c:pt idx="224">
                  <c:v>1.6174884815214199</c:v>
                </c:pt>
                <c:pt idx="225">
                  <c:v>1.6321929222625235</c:v>
                </c:pt>
                <c:pt idx="226">
                  <c:v>1.6763062444858348</c:v>
                </c:pt>
                <c:pt idx="227">
                  <c:v>1.6616018037447311</c:v>
                </c:pt>
                <c:pt idx="228">
                  <c:v>1.6763062444858348</c:v>
                </c:pt>
                <c:pt idx="229">
                  <c:v>1.6763062444858348</c:v>
                </c:pt>
                <c:pt idx="230">
                  <c:v>1.6763062444858348</c:v>
                </c:pt>
                <c:pt idx="231">
                  <c:v>1.6910106852269386</c:v>
                </c:pt>
                <c:pt idx="232">
                  <c:v>1.7204195667091464</c:v>
                </c:pt>
                <c:pt idx="233">
                  <c:v>1.6763062444858348</c:v>
                </c:pt>
                <c:pt idx="234">
                  <c:v>1.7057151259680428</c:v>
                </c:pt>
                <c:pt idx="235">
                  <c:v>1.7204195667091464</c:v>
                </c:pt>
                <c:pt idx="236">
                  <c:v>1.7204195667091464</c:v>
                </c:pt>
                <c:pt idx="237">
                  <c:v>1.7204195667091464</c:v>
                </c:pt>
                <c:pt idx="238">
                  <c:v>1.7057151259680428</c:v>
                </c:pt>
                <c:pt idx="239">
                  <c:v>1.7645328889324581</c:v>
                </c:pt>
                <c:pt idx="240">
                  <c:v>1.7645328889324581</c:v>
                </c:pt>
                <c:pt idx="241">
                  <c:v>1.7351240074502501</c:v>
                </c:pt>
                <c:pt idx="242">
                  <c:v>1.7792373296735615</c:v>
                </c:pt>
                <c:pt idx="243">
                  <c:v>1.7498284481913542</c:v>
                </c:pt>
                <c:pt idx="244">
                  <c:v>1.8086462111557695</c:v>
                </c:pt>
                <c:pt idx="245">
                  <c:v>1.7792373296735615</c:v>
                </c:pt>
                <c:pt idx="246">
                  <c:v>1.8086462111557695</c:v>
                </c:pt>
                <c:pt idx="247">
                  <c:v>1.8233506518968727</c:v>
                </c:pt>
                <c:pt idx="248">
                  <c:v>1.8380550926379771</c:v>
                </c:pt>
                <c:pt idx="249">
                  <c:v>1.8380550926379771</c:v>
                </c:pt>
                <c:pt idx="250">
                  <c:v>1.8527595333790809</c:v>
                </c:pt>
                <c:pt idx="251">
                  <c:v>1.8674639741201844</c:v>
                </c:pt>
                <c:pt idx="252">
                  <c:v>1.8527595333790809</c:v>
                </c:pt>
                <c:pt idx="253">
                  <c:v>1.8674639741201844</c:v>
                </c:pt>
                <c:pt idx="254">
                  <c:v>1.8821684148612885</c:v>
                </c:pt>
                <c:pt idx="255">
                  <c:v>1.9115772963434963</c:v>
                </c:pt>
                <c:pt idx="256">
                  <c:v>1.9115772963434963</c:v>
                </c:pt>
                <c:pt idx="257">
                  <c:v>1.9115772963434963</c:v>
                </c:pt>
                <c:pt idx="258">
                  <c:v>1.8968728556023919</c:v>
                </c:pt>
                <c:pt idx="259">
                  <c:v>1.9409861778257034</c:v>
                </c:pt>
                <c:pt idx="260">
                  <c:v>1.9115772963434963</c:v>
                </c:pt>
                <c:pt idx="261">
                  <c:v>1.9409861778257034</c:v>
                </c:pt>
                <c:pt idx="262">
                  <c:v>1.9262817370845997</c:v>
                </c:pt>
                <c:pt idx="263">
                  <c:v>1.9556906185668075</c:v>
                </c:pt>
                <c:pt idx="264">
                  <c:v>1.985099500049015</c:v>
                </c:pt>
                <c:pt idx="265">
                  <c:v>1.985099500049015</c:v>
                </c:pt>
                <c:pt idx="266">
                  <c:v>1.985099500049015</c:v>
                </c:pt>
                <c:pt idx="267">
                  <c:v>1.985099500049015</c:v>
                </c:pt>
                <c:pt idx="268">
                  <c:v>1.9998039407901187</c:v>
                </c:pt>
                <c:pt idx="269">
                  <c:v>1.9998039407901187</c:v>
                </c:pt>
                <c:pt idx="270">
                  <c:v>2.0439172630134301</c:v>
                </c:pt>
                <c:pt idx="271">
                  <c:v>2.0145083815312224</c:v>
                </c:pt>
                <c:pt idx="272">
                  <c:v>2.0439172630134301</c:v>
                </c:pt>
                <c:pt idx="273">
                  <c:v>2.0733261444956375</c:v>
                </c:pt>
                <c:pt idx="274">
                  <c:v>2.0880305852367416</c:v>
                </c:pt>
                <c:pt idx="275">
                  <c:v>2.0586217037545342</c:v>
                </c:pt>
                <c:pt idx="276">
                  <c:v>2.0586217037545342</c:v>
                </c:pt>
                <c:pt idx="277">
                  <c:v>2.0733261444956375</c:v>
                </c:pt>
                <c:pt idx="278">
                  <c:v>2.1321439074600534</c:v>
                </c:pt>
                <c:pt idx="279">
                  <c:v>2.1027350259778461</c:v>
                </c:pt>
                <c:pt idx="280">
                  <c:v>2.1615527889422608</c:v>
                </c:pt>
                <c:pt idx="281">
                  <c:v>2.1468483482011571</c:v>
                </c:pt>
                <c:pt idx="282">
                  <c:v>2.1615527889422608</c:v>
                </c:pt>
                <c:pt idx="283">
                  <c:v>2.1615527889422608</c:v>
                </c:pt>
                <c:pt idx="284">
                  <c:v>2.190961670424469</c:v>
                </c:pt>
                <c:pt idx="285">
                  <c:v>2.176257229683364</c:v>
                </c:pt>
                <c:pt idx="286">
                  <c:v>2.190961670424469</c:v>
                </c:pt>
                <c:pt idx="287">
                  <c:v>2.176257229683364</c:v>
                </c:pt>
                <c:pt idx="288">
                  <c:v>2.2056661111655727</c:v>
                </c:pt>
                <c:pt idx="289">
                  <c:v>2.2644838741299873</c:v>
                </c:pt>
                <c:pt idx="290">
                  <c:v>2.2350749926477804</c:v>
                </c:pt>
                <c:pt idx="291">
                  <c:v>2.2497794333888836</c:v>
                </c:pt>
                <c:pt idx="292">
                  <c:v>2.2644838741299873</c:v>
                </c:pt>
                <c:pt idx="293">
                  <c:v>2.2350749926477804</c:v>
                </c:pt>
                <c:pt idx="294">
                  <c:v>2.2644838741299873</c:v>
                </c:pt>
                <c:pt idx="295">
                  <c:v>2.2644838741299873</c:v>
                </c:pt>
                <c:pt idx="296">
                  <c:v>2.2644838741299873</c:v>
                </c:pt>
                <c:pt idx="297">
                  <c:v>2.2791883148710914</c:v>
                </c:pt>
                <c:pt idx="298">
                  <c:v>2.3233016370944028</c:v>
                </c:pt>
                <c:pt idx="299">
                  <c:v>2.3085971963532987</c:v>
                </c:pt>
                <c:pt idx="300">
                  <c:v>2.2938927556121951</c:v>
                </c:pt>
                <c:pt idx="301">
                  <c:v>2.3085971963532987</c:v>
                </c:pt>
                <c:pt idx="302">
                  <c:v>2.3380060778355065</c:v>
                </c:pt>
                <c:pt idx="303">
                  <c:v>2.3527105185766102</c:v>
                </c:pt>
                <c:pt idx="304">
                  <c:v>2.3674149593177138</c:v>
                </c:pt>
                <c:pt idx="305">
                  <c:v>2.3821194000588175</c:v>
                </c:pt>
                <c:pt idx="306">
                  <c:v>2.3821194000588175</c:v>
                </c:pt>
                <c:pt idx="307">
                  <c:v>2.3968238407999216</c:v>
                </c:pt>
                <c:pt idx="308">
                  <c:v>2.4115282815410253</c:v>
                </c:pt>
                <c:pt idx="309">
                  <c:v>2.4262327222821289</c:v>
                </c:pt>
                <c:pt idx="310">
                  <c:v>2.3821194000588175</c:v>
                </c:pt>
                <c:pt idx="311">
                  <c:v>2.4409371630232326</c:v>
                </c:pt>
                <c:pt idx="312">
                  <c:v>2.4262327222821289</c:v>
                </c:pt>
                <c:pt idx="313">
                  <c:v>2.4409371630232326</c:v>
                </c:pt>
                <c:pt idx="314">
                  <c:v>2.4556416037643372</c:v>
                </c:pt>
                <c:pt idx="315">
                  <c:v>2.4703460445054408</c:v>
                </c:pt>
                <c:pt idx="316">
                  <c:v>2.4556416037643372</c:v>
                </c:pt>
                <c:pt idx="317">
                  <c:v>2.485050485246544</c:v>
                </c:pt>
                <c:pt idx="318">
                  <c:v>2.4997549259876481</c:v>
                </c:pt>
                <c:pt idx="319">
                  <c:v>2.5144593667287518</c:v>
                </c:pt>
                <c:pt idx="320">
                  <c:v>2.485050485246544</c:v>
                </c:pt>
                <c:pt idx="321">
                  <c:v>2.4997549259876481</c:v>
                </c:pt>
                <c:pt idx="322">
                  <c:v>2.4997549259876481</c:v>
                </c:pt>
                <c:pt idx="323">
                  <c:v>2.54386824821096</c:v>
                </c:pt>
                <c:pt idx="324">
                  <c:v>2.5144593667287518</c:v>
                </c:pt>
                <c:pt idx="325">
                  <c:v>2.587981570434271</c:v>
                </c:pt>
                <c:pt idx="326">
                  <c:v>2.5732771296931669</c:v>
                </c:pt>
                <c:pt idx="327">
                  <c:v>2.5732771296931669</c:v>
                </c:pt>
                <c:pt idx="328">
                  <c:v>2.5732771296931669</c:v>
                </c:pt>
                <c:pt idx="329">
                  <c:v>2.6026860111753751</c:v>
                </c:pt>
                <c:pt idx="330">
                  <c:v>2.6173904519164788</c:v>
                </c:pt>
                <c:pt idx="331">
                  <c:v>2.6173904519164788</c:v>
                </c:pt>
                <c:pt idx="332">
                  <c:v>2.6026860111753751</c:v>
                </c:pt>
                <c:pt idx="333">
                  <c:v>2.6173904519164788</c:v>
                </c:pt>
                <c:pt idx="334">
                  <c:v>2.6615037741397907</c:v>
                </c:pt>
                <c:pt idx="335">
                  <c:v>2.6615037741397907</c:v>
                </c:pt>
                <c:pt idx="336">
                  <c:v>2.6615037741397907</c:v>
                </c:pt>
                <c:pt idx="337">
                  <c:v>2.6762082148808943</c:v>
                </c:pt>
                <c:pt idx="338">
                  <c:v>2.6762082148808943</c:v>
                </c:pt>
                <c:pt idx="339">
                  <c:v>2.690912655621998</c:v>
                </c:pt>
                <c:pt idx="340">
                  <c:v>2.6762082148808943</c:v>
                </c:pt>
                <c:pt idx="341">
                  <c:v>2.7203215371042053</c:v>
                </c:pt>
                <c:pt idx="342">
                  <c:v>2.7203215371042053</c:v>
                </c:pt>
                <c:pt idx="343">
                  <c:v>2.7056170963631021</c:v>
                </c:pt>
                <c:pt idx="344">
                  <c:v>2.735025977845309</c:v>
                </c:pt>
                <c:pt idx="345">
                  <c:v>2.735025977845309</c:v>
                </c:pt>
                <c:pt idx="346">
                  <c:v>2.7497304185864131</c:v>
                </c:pt>
                <c:pt idx="347">
                  <c:v>2.735025977845309</c:v>
                </c:pt>
                <c:pt idx="348">
                  <c:v>2.7644348593275168</c:v>
                </c:pt>
                <c:pt idx="349">
                  <c:v>2.7644348593275168</c:v>
                </c:pt>
                <c:pt idx="350">
                  <c:v>2.7938437408097245</c:v>
                </c:pt>
                <c:pt idx="351">
                  <c:v>2.8232526222919323</c:v>
                </c:pt>
                <c:pt idx="352">
                  <c:v>2.8232526222919323</c:v>
                </c:pt>
                <c:pt idx="353">
                  <c:v>2.7938437408097245</c:v>
                </c:pt>
                <c:pt idx="354">
                  <c:v>2.8673659445152437</c:v>
                </c:pt>
                <c:pt idx="355">
                  <c:v>2.8526615037741392</c:v>
                </c:pt>
                <c:pt idx="356">
                  <c:v>2.8232526222919323</c:v>
                </c:pt>
                <c:pt idx="357">
                  <c:v>2.8526615037741392</c:v>
                </c:pt>
                <c:pt idx="358">
                  <c:v>2.8820703852563478</c:v>
                </c:pt>
                <c:pt idx="359">
                  <c:v>2.8820703852563478</c:v>
                </c:pt>
                <c:pt idx="360">
                  <c:v>2.8526615037741392</c:v>
                </c:pt>
                <c:pt idx="361">
                  <c:v>2.8967748259974515</c:v>
                </c:pt>
                <c:pt idx="362">
                  <c:v>2.9114792667385547</c:v>
                </c:pt>
                <c:pt idx="363">
                  <c:v>2.9408881482207625</c:v>
                </c:pt>
                <c:pt idx="364">
                  <c:v>2.9408881482207625</c:v>
                </c:pt>
                <c:pt idx="365">
                  <c:v>2.9702970297029712</c:v>
                </c:pt>
                <c:pt idx="366">
                  <c:v>2.9555925889618666</c:v>
                </c:pt>
                <c:pt idx="367">
                  <c:v>2.9261837074796588</c:v>
                </c:pt>
                <c:pt idx="368">
                  <c:v>2.9555925889618666</c:v>
                </c:pt>
                <c:pt idx="369">
                  <c:v>3.0144103519262817</c:v>
                </c:pt>
                <c:pt idx="370">
                  <c:v>2.9850014704440744</c:v>
                </c:pt>
                <c:pt idx="371">
                  <c:v>2.9702970297029712</c:v>
                </c:pt>
                <c:pt idx="372">
                  <c:v>3.0291147926673858</c:v>
                </c:pt>
                <c:pt idx="373">
                  <c:v>3.0144103519262817</c:v>
                </c:pt>
                <c:pt idx="374">
                  <c:v>2.9850014704440744</c:v>
                </c:pt>
                <c:pt idx="375">
                  <c:v>3.0438192334084895</c:v>
                </c:pt>
                <c:pt idx="376">
                  <c:v>3.0732281148906972</c:v>
                </c:pt>
                <c:pt idx="377">
                  <c:v>3.0585236741495931</c:v>
                </c:pt>
                <c:pt idx="378">
                  <c:v>3.0585236741495931</c:v>
                </c:pt>
                <c:pt idx="379">
                  <c:v>3.1026369963729046</c:v>
                </c:pt>
                <c:pt idx="380">
                  <c:v>3.1026369963729046</c:v>
                </c:pt>
                <c:pt idx="381">
                  <c:v>3.1026369963729046</c:v>
                </c:pt>
                <c:pt idx="382">
                  <c:v>3.1320458778551123</c:v>
                </c:pt>
                <c:pt idx="383">
                  <c:v>3.1320458778551123</c:v>
                </c:pt>
                <c:pt idx="384">
                  <c:v>3.146750318596216</c:v>
                </c:pt>
                <c:pt idx="385">
                  <c:v>3.1320458778551123</c:v>
                </c:pt>
                <c:pt idx="386">
                  <c:v>3.1908636408195274</c:v>
                </c:pt>
                <c:pt idx="387">
                  <c:v>3.1761592000784233</c:v>
                </c:pt>
                <c:pt idx="388">
                  <c:v>3.1908636408195274</c:v>
                </c:pt>
                <c:pt idx="389">
                  <c:v>3.1761592000784233</c:v>
                </c:pt>
                <c:pt idx="390">
                  <c:v>3.1761592000784233</c:v>
                </c:pt>
                <c:pt idx="391">
                  <c:v>3.1908636408195274</c:v>
                </c:pt>
                <c:pt idx="392">
                  <c:v>3.2055680815606316</c:v>
                </c:pt>
                <c:pt idx="393">
                  <c:v>3.2055680815606316</c:v>
                </c:pt>
                <c:pt idx="394">
                  <c:v>3.249681403783943</c:v>
                </c:pt>
                <c:pt idx="395">
                  <c:v>3.2643858445250462</c:v>
                </c:pt>
                <c:pt idx="396">
                  <c:v>3.2643858445250462</c:v>
                </c:pt>
                <c:pt idx="397">
                  <c:v>3.2643858445250462</c:v>
                </c:pt>
                <c:pt idx="398">
                  <c:v>3.2937947260072544</c:v>
                </c:pt>
                <c:pt idx="399">
                  <c:v>3.2937947260072544</c:v>
                </c:pt>
                <c:pt idx="400">
                  <c:v>3.3084991667483581</c:v>
                </c:pt>
                <c:pt idx="401">
                  <c:v>3.2937947260072544</c:v>
                </c:pt>
                <c:pt idx="402">
                  <c:v>3.3232036074894622</c:v>
                </c:pt>
                <c:pt idx="403">
                  <c:v>3.3232036074894622</c:v>
                </c:pt>
                <c:pt idx="404">
                  <c:v>3.3379080482305659</c:v>
                </c:pt>
                <c:pt idx="405">
                  <c:v>3.3820213704538773</c:v>
                </c:pt>
                <c:pt idx="406">
                  <c:v>3.3673169297127736</c:v>
                </c:pt>
                <c:pt idx="407">
                  <c:v>3.3379080482305659</c:v>
                </c:pt>
                <c:pt idx="408">
                  <c:v>3.3526124889716691</c:v>
                </c:pt>
                <c:pt idx="409">
                  <c:v>3.3820213704538773</c:v>
                </c:pt>
                <c:pt idx="410">
                  <c:v>3.3967258111949814</c:v>
                </c:pt>
                <c:pt idx="411">
                  <c:v>3.3967258111949814</c:v>
                </c:pt>
                <c:pt idx="412">
                  <c:v>3.3967258111949814</c:v>
                </c:pt>
                <c:pt idx="413">
                  <c:v>3.4261346926771883</c:v>
                </c:pt>
                <c:pt idx="414">
                  <c:v>3.4261346926771883</c:v>
                </c:pt>
                <c:pt idx="415">
                  <c:v>3.4555435741593969</c:v>
                </c:pt>
                <c:pt idx="416">
                  <c:v>3.4408391334182924</c:v>
                </c:pt>
                <c:pt idx="417">
                  <c:v>3.4555435741593969</c:v>
                </c:pt>
                <c:pt idx="418">
                  <c:v>3.4702480149005002</c:v>
                </c:pt>
                <c:pt idx="419">
                  <c:v>3.4702480149005002</c:v>
                </c:pt>
                <c:pt idx="420">
                  <c:v>3.4849524556416038</c:v>
                </c:pt>
                <c:pt idx="421">
                  <c:v>3.4849524556416038</c:v>
                </c:pt>
                <c:pt idx="422">
                  <c:v>3.5143613371238107</c:v>
                </c:pt>
                <c:pt idx="423">
                  <c:v>3.5290657778649153</c:v>
                </c:pt>
                <c:pt idx="424">
                  <c:v>3.5437702186060194</c:v>
                </c:pt>
                <c:pt idx="425">
                  <c:v>3.558474659347123</c:v>
                </c:pt>
                <c:pt idx="426">
                  <c:v>3.558474659347123</c:v>
                </c:pt>
                <c:pt idx="427">
                  <c:v>3.558474659347123</c:v>
                </c:pt>
                <c:pt idx="428">
                  <c:v>3.5731791000882267</c:v>
                </c:pt>
                <c:pt idx="429">
                  <c:v>3.6025879815704345</c:v>
                </c:pt>
                <c:pt idx="430">
                  <c:v>3.6025879815704345</c:v>
                </c:pt>
                <c:pt idx="431">
                  <c:v>3.617292422311539</c:v>
                </c:pt>
                <c:pt idx="432">
                  <c:v>1.6763062444858348</c:v>
                </c:pt>
                <c:pt idx="433">
                  <c:v>0</c:v>
                </c:pt>
                <c:pt idx="435">
                  <c:v>3.617292422311539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6A0E-744F-9CBD-08B8BF8002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7120"/>
        <c:axId val="447776728"/>
      </c:scatterChart>
      <c:valAx>
        <c:axId val="447777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47776728"/>
        <c:crosses val="autoZero"/>
        <c:crossBetween val="midCat"/>
      </c:valAx>
      <c:valAx>
        <c:axId val="4477767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47777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8.1.37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8.1_37'!$H$9:$H$605</c:f>
              <c:numCache>
                <c:formatCode>General</c:formatCode>
                <c:ptCount val="5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2.6190000000000346E-6</c:v>
                </c:pt>
                <c:pt idx="130">
                  <c:v>5.5290000000000363E-6</c:v>
                </c:pt>
                <c:pt idx="131">
                  <c:v>7.565999999999812E-6</c:v>
                </c:pt>
                <c:pt idx="132">
                  <c:v>9.3119999999999424E-6</c:v>
                </c:pt>
                <c:pt idx="133">
                  <c:v>1.2512999999999914E-5</c:v>
                </c:pt>
                <c:pt idx="134">
                  <c:v>1.5131999999999948E-5</c:v>
                </c:pt>
                <c:pt idx="135">
                  <c:v>1.7169000000000045E-5</c:v>
                </c:pt>
                <c:pt idx="136">
                  <c:v>1.9788000000000079E-5</c:v>
                </c:pt>
                <c:pt idx="137">
                  <c:v>2.2698000000000083E-5</c:v>
                </c:pt>
                <c:pt idx="138">
                  <c:v>2.4734999999999861E-5</c:v>
                </c:pt>
                <c:pt idx="139">
                  <c:v>2.6771999999999956E-5</c:v>
                </c:pt>
                <c:pt idx="140">
                  <c:v>2.939099999999999E-5</c:v>
                </c:pt>
                <c:pt idx="141">
                  <c:v>3.2010000000000027E-5</c:v>
                </c:pt>
                <c:pt idx="142">
                  <c:v>3.4046999999999798E-5</c:v>
                </c:pt>
                <c:pt idx="143">
                  <c:v>3.6374999999999868E-5</c:v>
                </c:pt>
                <c:pt idx="144">
                  <c:v>3.9575999999999839E-5</c:v>
                </c:pt>
                <c:pt idx="145">
                  <c:v>4.1612999999999942E-5</c:v>
                </c:pt>
                <c:pt idx="146">
                  <c:v>4.3650000000000031E-5</c:v>
                </c:pt>
                <c:pt idx="147">
                  <c:v>4.6269000000000068E-5</c:v>
                </c:pt>
                <c:pt idx="148">
                  <c:v>4.9179000000000072E-5</c:v>
                </c:pt>
                <c:pt idx="149">
                  <c:v>5.121599999999985E-5</c:v>
                </c:pt>
                <c:pt idx="150">
                  <c:v>5.3543999999999913E-5</c:v>
                </c:pt>
                <c:pt idx="151">
                  <c:v>5.6453999999999917E-5</c:v>
                </c:pt>
                <c:pt idx="152">
                  <c:v>5.878199999999998E-5</c:v>
                </c:pt>
                <c:pt idx="153">
                  <c:v>6.052799999999979E-5</c:v>
                </c:pt>
                <c:pt idx="154">
                  <c:v>6.3146999999999821E-5</c:v>
                </c:pt>
                <c:pt idx="155">
                  <c:v>6.6056999999999832E-5</c:v>
                </c:pt>
                <c:pt idx="156">
                  <c:v>6.8093999999999921E-5</c:v>
                </c:pt>
                <c:pt idx="157">
                  <c:v>7.0421999999999998E-5</c:v>
                </c:pt>
                <c:pt idx="158">
                  <c:v>7.3331999999999995E-5</c:v>
                </c:pt>
                <c:pt idx="159">
                  <c:v>7.5951000000000019E-5</c:v>
                </c:pt>
                <c:pt idx="160">
                  <c:v>7.7696999999999836E-5</c:v>
                </c:pt>
                <c:pt idx="161">
                  <c:v>8.0024999999999899E-5</c:v>
                </c:pt>
                <c:pt idx="162">
                  <c:v>8.3225999999999884E-5</c:v>
                </c:pt>
                <c:pt idx="163">
                  <c:v>8.5262999999999973E-5</c:v>
                </c:pt>
                <c:pt idx="164">
                  <c:v>8.7300000000000062E-5</c:v>
                </c:pt>
                <c:pt idx="165">
                  <c:v>9.0210000000000073E-5</c:v>
                </c:pt>
                <c:pt idx="166">
                  <c:v>9.2828999999999785E-5</c:v>
                </c:pt>
                <c:pt idx="167">
                  <c:v>9.4865999999999888E-5</c:v>
                </c:pt>
                <c:pt idx="168">
                  <c:v>9.7193999999999951E-5</c:v>
                </c:pt>
                <c:pt idx="169">
                  <c:v>1.0010399999999995E-4</c:v>
                </c:pt>
                <c:pt idx="170">
                  <c:v>1.0243200000000001E-4</c:v>
                </c:pt>
                <c:pt idx="171">
                  <c:v>1.0446899999999979E-4</c:v>
                </c:pt>
                <c:pt idx="172">
                  <c:v>1.0708799999999983E-4</c:v>
                </c:pt>
                <c:pt idx="173">
                  <c:v>1.0999799999999984E-4</c:v>
                </c:pt>
                <c:pt idx="174">
                  <c:v>1.1145300000000001E-4</c:v>
                </c:pt>
                <c:pt idx="175">
                  <c:v>1.1378100000000007E-4</c:v>
                </c:pt>
                <c:pt idx="176">
                  <c:v>1.1669100000000005E-4</c:v>
                </c:pt>
                <c:pt idx="177">
                  <c:v>1.1931000000000009E-4</c:v>
                </c:pt>
                <c:pt idx="178">
                  <c:v>1.2134699999999987E-4</c:v>
                </c:pt>
                <c:pt idx="179">
                  <c:v>1.2425699999999988E-4</c:v>
                </c:pt>
                <c:pt idx="180">
                  <c:v>1.2687599999999989E-4</c:v>
                </c:pt>
                <c:pt idx="181">
                  <c:v>1.28913E-4</c:v>
                </c:pt>
                <c:pt idx="182">
                  <c:v>1.3094999999999979E-4</c:v>
                </c:pt>
                <c:pt idx="183">
                  <c:v>1.3385999999999978E-4</c:v>
                </c:pt>
                <c:pt idx="184">
                  <c:v>1.3618799999999984E-4</c:v>
                </c:pt>
                <c:pt idx="185">
                  <c:v>1.3822499999999996E-4</c:v>
                </c:pt>
                <c:pt idx="186">
                  <c:v>1.40844E-4</c:v>
                </c:pt>
                <c:pt idx="187">
                  <c:v>1.4404499999999995E-4</c:v>
                </c:pt>
                <c:pt idx="188">
                  <c:v>1.457910000000001E-4</c:v>
                </c:pt>
                <c:pt idx="189">
                  <c:v>1.4782799999999986E-4</c:v>
                </c:pt>
                <c:pt idx="190">
                  <c:v>1.5073799999999987E-4</c:v>
                </c:pt>
                <c:pt idx="191">
                  <c:v>1.5364799999999988E-4</c:v>
                </c:pt>
                <c:pt idx="192">
                  <c:v>1.5568499999999997E-4</c:v>
                </c:pt>
                <c:pt idx="193">
                  <c:v>1.5772200000000009E-4</c:v>
                </c:pt>
                <c:pt idx="194">
                  <c:v>1.6063200000000007E-4</c:v>
                </c:pt>
                <c:pt idx="195">
                  <c:v>1.6295999999999981E-4</c:v>
                </c:pt>
                <c:pt idx="196">
                  <c:v>1.649969999999999E-4</c:v>
                </c:pt>
                <c:pt idx="197">
                  <c:v>1.6732499999999996E-4</c:v>
                </c:pt>
                <c:pt idx="198">
                  <c:v>1.7023499999999997E-4</c:v>
                </c:pt>
                <c:pt idx="199">
                  <c:v>1.7227200000000006E-4</c:v>
                </c:pt>
                <c:pt idx="200">
                  <c:v>1.7459999999999983E-4</c:v>
                </c:pt>
                <c:pt idx="201">
                  <c:v>1.7780099999999978E-4</c:v>
                </c:pt>
                <c:pt idx="202">
                  <c:v>1.798379999999999E-4</c:v>
                </c:pt>
                <c:pt idx="203">
                  <c:v>1.8187499999999999E-4</c:v>
                </c:pt>
                <c:pt idx="204">
                  <c:v>1.8420300000000005E-4</c:v>
                </c:pt>
                <c:pt idx="205">
                  <c:v>1.8740400000000001E-4</c:v>
                </c:pt>
                <c:pt idx="206">
                  <c:v>1.897320000000001E-4</c:v>
                </c:pt>
                <c:pt idx="207">
                  <c:v>1.9147799999999992E-4</c:v>
                </c:pt>
                <c:pt idx="208">
                  <c:v>1.9467899999999988E-4</c:v>
                </c:pt>
                <c:pt idx="209">
                  <c:v>1.9700699999999994E-4</c:v>
                </c:pt>
                <c:pt idx="210">
                  <c:v>1.9904400000000005E-4</c:v>
                </c:pt>
                <c:pt idx="211">
                  <c:v>2.0137199999999979E-4</c:v>
                </c:pt>
                <c:pt idx="212">
                  <c:v>2.0428199999999978E-4</c:v>
                </c:pt>
                <c:pt idx="213">
                  <c:v>2.0631899999999987E-4</c:v>
                </c:pt>
                <c:pt idx="214">
                  <c:v>2.0835599999999998E-4</c:v>
                </c:pt>
                <c:pt idx="215">
                  <c:v>2.1155699999999994E-4</c:v>
                </c:pt>
                <c:pt idx="216">
                  <c:v>2.1417599999999998E-4</c:v>
                </c:pt>
                <c:pt idx="217">
                  <c:v>2.1592199999999977E-4</c:v>
                </c:pt>
                <c:pt idx="218">
                  <c:v>2.1795899999999988E-4</c:v>
                </c:pt>
                <c:pt idx="219">
                  <c:v>2.2145099999999984E-4</c:v>
                </c:pt>
                <c:pt idx="220">
                  <c:v>2.2377899999999991E-4</c:v>
                </c:pt>
                <c:pt idx="221">
                  <c:v>2.2552500000000002E-4</c:v>
                </c:pt>
                <c:pt idx="222">
                  <c:v>2.2843500000000003E-4</c:v>
                </c:pt>
                <c:pt idx="223">
                  <c:v>2.3105400000000004E-4</c:v>
                </c:pt>
                <c:pt idx="224">
                  <c:v>2.3309099999999986E-4</c:v>
                </c:pt>
                <c:pt idx="225">
                  <c:v>2.3541899999999992E-4</c:v>
                </c:pt>
                <c:pt idx="226">
                  <c:v>2.3803799999999993E-4</c:v>
                </c:pt>
                <c:pt idx="227">
                  <c:v>2.40657E-4</c:v>
                </c:pt>
                <c:pt idx="228">
                  <c:v>2.4240299999999979E-4</c:v>
                </c:pt>
                <c:pt idx="229">
                  <c:v>2.4531299999999977E-4</c:v>
                </c:pt>
                <c:pt idx="230">
                  <c:v>2.4822299999999978E-4</c:v>
                </c:pt>
                <c:pt idx="231">
                  <c:v>2.4996899999999995E-4</c:v>
                </c:pt>
                <c:pt idx="232">
                  <c:v>2.5200599999999999E-4</c:v>
                </c:pt>
                <c:pt idx="233">
                  <c:v>2.5520699999999997E-4</c:v>
                </c:pt>
                <c:pt idx="234">
                  <c:v>2.5811699999999998E-4</c:v>
                </c:pt>
                <c:pt idx="235">
                  <c:v>2.5986299999999977E-4</c:v>
                </c:pt>
                <c:pt idx="236">
                  <c:v>2.6219099999999983E-4</c:v>
                </c:pt>
                <c:pt idx="237">
                  <c:v>2.6480999999999993E-4</c:v>
                </c:pt>
                <c:pt idx="238">
                  <c:v>2.6713799999999999E-4</c:v>
                </c:pt>
                <c:pt idx="239">
                  <c:v>2.6917500000000008E-4</c:v>
                </c:pt>
                <c:pt idx="240">
                  <c:v>2.7179399999999979E-4</c:v>
                </c:pt>
                <c:pt idx="241">
                  <c:v>2.7441299999999977E-4</c:v>
                </c:pt>
                <c:pt idx="242">
                  <c:v>2.7644999999999992E-4</c:v>
                </c:pt>
                <c:pt idx="243">
                  <c:v>2.790689999999999E-4</c:v>
                </c:pt>
                <c:pt idx="244">
                  <c:v>2.8226999999999988E-4</c:v>
                </c:pt>
                <c:pt idx="245">
                  <c:v>2.8430699999999997E-4</c:v>
                </c:pt>
                <c:pt idx="246">
                  <c:v>2.8605299999999982E-4</c:v>
                </c:pt>
                <c:pt idx="247">
                  <c:v>2.8867199999999985E-4</c:v>
                </c:pt>
                <c:pt idx="248">
                  <c:v>2.9216399999999976E-4</c:v>
                </c:pt>
                <c:pt idx="249">
                  <c:v>2.9390999999999993E-4</c:v>
                </c:pt>
                <c:pt idx="250">
                  <c:v>2.9594700000000002E-4</c:v>
                </c:pt>
                <c:pt idx="251">
                  <c:v>2.9885700000000003E-4</c:v>
                </c:pt>
                <c:pt idx="252">
                  <c:v>3.0118500000000009E-4</c:v>
                </c:pt>
                <c:pt idx="253">
                  <c:v>3.0322199999999986E-4</c:v>
                </c:pt>
                <c:pt idx="254">
                  <c:v>3.0554999999999992E-4</c:v>
                </c:pt>
                <c:pt idx="255">
                  <c:v>3.0845999999999993E-4</c:v>
                </c:pt>
                <c:pt idx="256">
                  <c:v>3.1049700000000002E-4</c:v>
                </c:pt>
                <c:pt idx="257">
                  <c:v>3.1282499999999976E-4</c:v>
                </c:pt>
                <c:pt idx="258">
                  <c:v>3.1602600000000007E-4</c:v>
                </c:pt>
                <c:pt idx="259">
                  <c:v>3.1806299999999983E-4</c:v>
                </c:pt>
                <c:pt idx="260">
                  <c:v>3.2009999999999992E-4</c:v>
                </c:pt>
                <c:pt idx="261">
                  <c:v>3.2242800000000004E-4</c:v>
                </c:pt>
                <c:pt idx="262">
                  <c:v>3.2562899999999997E-4</c:v>
                </c:pt>
                <c:pt idx="263">
                  <c:v>3.2795700000000003E-4</c:v>
                </c:pt>
                <c:pt idx="264">
                  <c:v>3.299939999999998E-4</c:v>
                </c:pt>
                <c:pt idx="265">
                  <c:v>3.3261299999999989E-4</c:v>
                </c:pt>
                <c:pt idx="266">
                  <c:v>3.3523199999999987E-4</c:v>
                </c:pt>
                <c:pt idx="267">
                  <c:v>3.3726900000000001E-4</c:v>
                </c:pt>
                <c:pt idx="268">
                  <c:v>3.3959700000000008E-4</c:v>
                </c:pt>
                <c:pt idx="269">
                  <c:v>3.4221600000000006E-4</c:v>
                </c:pt>
                <c:pt idx="270">
                  <c:v>3.4425299999999988E-4</c:v>
                </c:pt>
                <c:pt idx="271">
                  <c:v>3.4658099999999956E-4</c:v>
                </c:pt>
                <c:pt idx="272">
                  <c:v>3.4978199999999993E-4</c:v>
                </c:pt>
                <c:pt idx="273">
                  <c:v>3.5240099999999958E-4</c:v>
                </c:pt>
                <c:pt idx="274">
                  <c:v>3.5414700000000008E-4</c:v>
                </c:pt>
                <c:pt idx="275">
                  <c:v>3.5618399999999984E-4</c:v>
                </c:pt>
                <c:pt idx="276">
                  <c:v>3.5967600000000013E-4</c:v>
                </c:pt>
                <c:pt idx="277">
                  <c:v>3.6200399999999986E-4</c:v>
                </c:pt>
                <c:pt idx="278">
                  <c:v>3.6374999999999965E-4</c:v>
                </c:pt>
                <c:pt idx="279">
                  <c:v>3.6665999999999999E-4</c:v>
                </c:pt>
                <c:pt idx="280">
                  <c:v>3.692789999999997E-4</c:v>
                </c:pt>
                <c:pt idx="281">
                  <c:v>3.7131600000000012E-4</c:v>
                </c:pt>
                <c:pt idx="282">
                  <c:v>3.7335299999999988E-4</c:v>
                </c:pt>
                <c:pt idx="283">
                  <c:v>3.7597200000000024E-4</c:v>
                </c:pt>
                <c:pt idx="284">
                  <c:v>3.7888199999999993E-4</c:v>
                </c:pt>
                <c:pt idx="285">
                  <c:v>3.8091899999999969E-4</c:v>
                </c:pt>
                <c:pt idx="286">
                  <c:v>3.8324700000000008E-4</c:v>
                </c:pt>
                <c:pt idx="287">
                  <c:v>3.8673899999999971E-4</c:v>
                </c:pt>
                <c:pt idx="288">
                  <c:v>3.8848500000000015E-4</c:v>
                </c:pt>
                <c:pt idx="289">
                  <c:v>3.9023099999999994E-4</c:v>
                </c:pt>
                <c:pt idx="290">
                  <c:v>3.9314099999999963E-4</c:v>
                </c:pt>
                <c:pt idx="291">
                  <c:v>3.9605099999999997E-4</c:v>
                </c:pt>
                <c:pt idx="292">
                  <c:v>3.9779699999999976E-4</c:v>
                </c:pt>
                <c:pt idx="293">
                  <c:v>4.0041600000000017E-4</c:v>
                </c:pt>
                <c:pt idx="294">
                  <c:v>4.0332599999999986E-4</c:v>
                </c:pt>
                <c:pt idx="295">
                  <c:v>4.0536300000000027E-4</c:v>
                </c:pt>
                <c:pt idx="296">
                  <c:v>4.0739999999999998E-4</c:v>
                </c:pt>
                <c:pt idx="297">
                  <c:v>4.1001899999999969E-4</c:v>
                </c:pt>
                <c:pt idx="298">
                  <c:v>4.1263800000000011E-4</c:v>
                </c:pt>
                <c:pt idx="299">
                  <c:v>4.1467499999999982E-4</c:v>
                </c:pt>
                <c:pt idx="300">
                  <c:v>4.1729400000000024E-4</c:v>
                </c:pt>
                <c:pt idx="301">
                  <c:v>4.2049499999999984E-4</c:v>
                </c:pt>
                <c:pt idx="302">
                  <c:v>4.2253199999999966E-4</c:v>
                </c:pt>
                <c:pt idx="303">
                  <c:v>4.2427800000000005E-4</c:v>
                </c:pt>
                <c:pt idx="304">
                  <c:v>4.2689699999999976E-4</c:v>
                </c:pt>
                <c:pt idx="305">
                  <c:v>4.3009800000000007E-4</c:v>
                </c:pt>
                <c:pt idx="306">
                  <c:v>4.3213499999999989E-4</c:v>
                </c:pt>
                <c:pt idx="307">
                  <c:v>4.341719999999996E-4</c:v>
                </c:pt>
                <c:pt idx="308">
                  <c:v>4.3737299999999991E-4</c:v>
                </c:pt>
                <c:pt idx="309">
                  <c:v>4.397009999999997E-4</c:v>
                </c:pt>
                <c:pt idx="310">
                  <c:v>4.4144700000000014E-4</c:v>
                </c:pt>
                <c:pt idx="311">
                  <c:v>4.4377499999999988E-4</c:v>
                </c:pt>
                <c:pt idx="312">
                  <c:v>4.4668500000000016E-4</c:v>
                </c:pt>
                <c:pt idx="313">
                  <c:v>4.4872199999999998E-4</c:v>
                </c:pt>
                <c:pt idx="314">
                  <c:v>4.5104999999999966E-4</c:v>
                </c:pt>
                <c:pt idx="315">
                  <c:v>4.5396E-4</c:v>
                </c:pt>
                <c:pt idx="316">
                  <c:v>4.5657899999999982E-4</c:v>
                </c:pt>
                <c:pt idx="317">
                  <c:v>4.583250000000002E-4</c:v>
                </c:pt>
                <c:pt idx="318">
                  <c:v>4.6065299999999994E-4</c:v>
                </c:pt>
                <c:pt idx="319">
                  <c:v>4.6443600000000015E-4</c:v>
                </c:pt>
                <c:pt idx="320">
                  <c:v>4.6618199999999999E-4</c:v>
                </c:pt>
                <c:pt idx="321">
                  <c:v>4.6821899999999975E-4</c:v>
                </c:pt>
                <c:pt idx="322">
                  <c:v>4.7112900000000009E-4</c:v>
                </c:pt>
                <c:pt idx="323">
                  <c:v>4.737479999999998E-4</c:v>
                </c:pt>
                <c:pt idx="324">
                  <c:v>4.7549399999999959E-4</c:v>
                </c:pt>
                <c:pt idx="325">
                  <c:v>4.7782200000000003E-4</c:v>
                </c:pt>
                <c:pt idx="326">
                  <c:v>4.8044099999999969E-4</c:v>
                </c:pt>
                <c:pt idx="327">
                  <c:v>4.8276900000000013E-4</c:v>
                </c:pt>
                <c:pt idx="328">
                  <c:v>4.8480599999999984E-4</c:v>
                </c:pt>
                <c:pt idx="329">
                  <c:v>4.8771600000000018E-4</c:v>
                </c:pt>
                <c:pt idx="330">
                  <c:v>4.9062599999999987E-4</c:v>
                </c:pt>
                <c:pt idx="331">
                  <c:v>4.9237199999999971E-4</c:v>
                </c:pt>
                <c:pt idx="332">
                  <c:v>4.9470000000000004E-4</c:v>
                </c:pt>
                <c:pt idx="333">
                  <c:v>4.9760999999999978E-4</c:v>
                </c:pt>
                <c:pt idx="334">
                  <c:v>5.0022900000000015E-4</c:v>
                </c:pt>
                <c:pt idx="335">
                  <c:v>5.0197499999999988E-4</c:v>
                </c:pt>
                <c:pt idx="336">
                  <c:v>5.0459399999999959E-4</c:v>
                </c:pt>
                <c:pt idx="337">
                  <c:v>5.077949999999999E-4</c:v>
                </c:pt>
                <c:pt idx="338">
                  <c:v>5.0983199999999967E-4</c:v>
                </c:pt>
                <c:pt idx="339">
                  <c:v>5.1186900000000008E-4</c:v>
                </c:pt>
                <c:pt idx="340">
                  <c:v>5.144879999999999E-4</c:v>
                </c:pt>
                <c:pt idx="341">
                  <c:v>5.1710700000000016E-4</c:v>
                </c:pt>
                <c:pt idx="342">
                  <c:v>5.1914400000000003E-4</c:v>
                </c:pt>
                <c:pt idx="343">
                  <c:v>5.2147199999999971E-4</c:v>
                </c:pt>
                <c:pt idx="344">
                  <c:v>5.2438199999999999E-4</c:v>
                </c:pt>
                <c:pt idx="345">
                  <c:v>5.2670999999999979E-4</c:v>
                </c:pt>
                <c:pt idx="346">
                  <c:v>5.287470000000002E-4</c:v>
                </c:pt>
                <c:pt idx="347">
                  <c:v>5.3107499999999999E-4</c:v>
                </c:pt>
                <c:pt idx="348">
                  <c:v>5.3427599999999954E-4</c:v>
                </c:pt>
                <c:pt idx="349">
                  <c:v>5.3631299999999996E-4</c:v>
                </c:pt>
                <c:pt idx="350">
                  <c:v>5.3834999999999983E-4</c:v>
                </c:pt>
                <c:pt idx="351">
                  <c:v>5.4155100000000014E-4</c:v>
                </c:pt>
                <c:pt idx="352">
                  <c:v>5.435879999999998E-4</c:v>
                </c:pt>
                <c:pt idx="353">
                  <c:v>5.4591599999999959E-4</c:v>
                </c:pt>
                <c:pt idx="354">
                  <c:v>5.4824399999999992E-4</c:v>
                </c:pt>
                <c:pt idx="355">
                  <c:v>5.5086299999999974E-4</c:v>
                </c:pt>
                <c:pt idx="356">
                  <c:v>5.5290000000000016E-4</c:v>
                </c:pt>
                <c:pt idx="357">
                  <c:v>5.5493699999999992E-4</c:v>
                </c:pt>
                <c:pt idx="358">
                  <c:v>5.5842900000000015E-4</c:v>
                </c:pt>
                <c:pt idx="359">
                  <c:v>5.6075699999999994E-4</c:v>
                </c:pt>
                <c:pt idx="360">
                  <c:v>5.6279399999999971E-4</c:v>
                </c:pt>
                <c:pt idx="361">
                  <c:v>5.6512200000000004E-4</c:v>
                </c:pt>
                <c:pt idx="362">
                  <c:v>5.683229999999997E-4</c:v>
                </c:pt>
                <c:pt idx="363">
                  <c:v>5.7036000000000012E-4</c:v>
                </c:pt>
                <c:pt idx="364">
                  <c:v>5.7239699999999999E-4</c:v>
                </c:pt>
                <c:pt idx="365">
                  <c:v>5.7530699999999962E-4</c:v>
                </c:pt>
                <c:pt idx="366">
                  <c:v>5.7763499999999995E-4</c:v>
                </c:pt>
                <c:pt idx="367">
                  <c:v>5.7967199999999983E-4</c:v>
                </c:pt>
                <c:pt idx="368">
                  <c:v>5.8200000000000016E-4</c:v>
                </c:pt>
                <c:pt idx="369">
                  <c:v>5.8490999999999979E-4</c:v>
                </c:pt>
                <c:pt idx="370">
                  <c:v>5.8723800000000023E-4</c:v>
                </c:pt>
                <c:pt idx="371">
                  <c:v>5.89275E-4</c:v>
                </c:pt>
                <c:pt idx="372">
                  <c:v>5.9189399999999971E-4</c:v>
                </c:pt>
                <c:pt idx="373">
                  <c:v>5.948040000000001E-4</c:v>
                </c:pt>
                <c:pt idx="374">
                  <c:v>5.9684099999999976E-4</c:v>
                </c:pt>
                <c:pt idx="375">
                  <c:v>5.9887799999999963E-4</c:v>
                </c:pt>
                <c:pt idx="376">
                  <c:v>6.0207899999999994E-4</c:v>
                </c:pt>
                <c:pt idx="377">
                  <c:v>6.0440699999999962E-4</c:v>
                </c:pt>
                <c:pt idx="378">
                  <c:v>6.0644400000000004E-4</c:v>
                </c:pt>
                <c:pt idx="379">
                  <c:v>6.0906299999999975E-4</c:v>
                </c:pt>
                <c:pt idx="380">
                  <c:v>6.1197300000000003E-4</c:v>
                </c:pt>
                <c:pt idx="381">
                  <c:v>6.140099999999999E-4</c:v>
                </c:pt>
                <c:pt idx="382">
                  <c:v>6.1604699999999967E-4</c:v>
                </c:pt>
                <c:pt idx="383">
                  <c:v>6.1866600000000003E-4</c:v>
                </c:pt>
                <c:pt idx="384">
                  <c:v>6.2128499999999974E-4</c:v>
                </c:pt>
                <c:pt idx="385">
                  <c:v>6.2332200000000016E-4</c:v>
                </c:pt>
                <c:pt idx="386">
                  <c:v>6.2594099999999987E-4</c:v>
                </c:pt>
                <c:pt idx="387">
                  <c:v>6.2885100000000015E-4</c:v>
                </c:pt>
                <c:pt idx="388">
                  <c:v>6.3088799999999991E-4</c:v>
                </c:pt>
                <c:pt idx="389">
                  <c:v>6.3292499999999979E-4</c:v>
                </c:pt>
                <c:pt idx="390">
                  <c:v>6.3554400000000004E-4</c:v>
                </c:pt>
                <c:pt idx="391">
                  <c:v>6.3845399999999978E-4</c:v>
                </c:pt>
                <c:pt idx="392">
                  <c:v>6.4049100000000019E-4</c:v>
                </c:pt>
                <c:pt idx="393">
                  <c:v>6.4310999999999991E-4</c:v>
                </c:pt>
                <c:pt idx="394">
                  <c:v>6.4602000000000019E-4</c:v>
                </c:pt>
                <c:pt idx="395">
                  <c:v>6.4805700000000006E-4</c:v>
                </c:pt>
                <c:pt idx="396">
                  <c:v>6.5009399999999972E-4</c:v>
                </c:pt>
                <c:pt idx="397">
                  <c:v>6.5242200000000016E-4</c:v>
                </c:pt>
                <c:pt idx="398">
                  <c:v>6.553319999999999E-4</c:v>
                </c:pt>
                <c:pt idx="399">
                  <c:v>6.5736899999999955E-4</c:v>
                </c:pt>
                <c:pt idx="400">
                  <c:v>6.5940599999999997E-4</c:v>
                </c:pt>
                <c:pt idx="401">
                  <c:v>6.6260699999999963E-4</c:v>
                </c:pt>
                <c:pt idx="402">
                  <c:v>6.6493500000000007E-4</c:v>
                </c:pt>
                <c:pt idx="403">
                  <c:v>6.6697199999999983E-4</c:v>
                </c:pt>
                <c:pt idx="404">
                  <c:v>6.6930000000000028E-4</c:v>
                </c:pt>
                <c:pt idx="405">
                  <c:v>6.7250099999999983E-4</c:v>
                </c:pt>
                <c:pt idx="406">
                  <c:v>6.7453799999999959E-4</c:v>
                </c:pt>
                <c:pt idx="407">
                  <c:v>6.7657500000000001E-4</c:v>
                </c:pt>
                <c:pt idx="408">
                  <c:v>6.7977599999999977E-4</c:v>
                </c:pt>
                <c:pt idx="409">
                  <c:v>6.8210400000000011E-4</c:v>
                </c:pt>
                <c:pt idx="410">
                  <c:v>6.8384999999999984E-4</c:v>
                </c:pt>
                <c:pt idx="411">
                  <c:v>6.8646899999999956E-4</c:v>
                </c:pt>
                <c:pt idx="412">
                  <c:v>6.8937899999999995E-4</c:v>
                </c:pt>
                <c:pt idx="413">
                  <c:v>6.9141599999999971E-4</c:v>
                </c:pt>
                <c:pt idx="414">
                  <c:v>6.9345300000000012E-4</c:v>
                </c:pt>
                <c:pt idx="415">
                  <c:v>6.9665399999999978E-4</c:v>
                </c:pt>
                <c:pt idx="416">
                  <c:v>6.9898200000000012E-4</c:v>
                </c:pt>
                <c:pt idx="417">
                  <c:v>7.0101899999999999E-4</c:v>
                </c:pt>
                <c:pt idx="418">
                  <c:v>7.0305599999999975E-4</c:v>
                </c:pt>
                <c:pt idx="419">
                  <c:v>7.0625699999999996E-4</c:v>
                </c:pt>
                <c:pt idx="420">
                  <c:v>7.0858499999999975E-4</c:v>
                </c:pt>
                <c:pt idx="421">
                  <c:v>7.1062200000000027E-4</c:v>
                </c:pt>
                <c:pt idx="422">
                  <c:v>7.1353199999999979E-4</c:v>
                </c:pt>
                <c:pt idx="423">
                  <c:v>7.1615099999999951E-4</c:v>
                </c:pt>
                <c:pt idx="424">
                  <c:v>7.17897E-4</c:v>
                </c:pt>
                <c:pt idx="425">
                  <c:v>7.2022499999999979E-4</c:v>
                </c:pt>
                <c:pt idx="426">
                  <c:v>7.2313500000000008E-4</c:v>
                </c:pt>
                <c:pt idx="427">
                  <c:v>7.2546299999999987E-4</c:v>
                </c:pt>
                <c:pt idx="428">
                  <c:v>7.2749999999999963E-4</c:v>
                </c:pt>
                <c:pt idx="429">
                  <c:v>7.3011899999999999E-4</c:v>
                </c:pt>
                <c:pt idx="430">
                  <c:v>7.3302899999999963E-4</c:v>
                </c:pt>
                <c:pt idx="431">
                  <c:v>7.3506600000000004E-4</c:v>
                </c:pt>
                <c:pt idx="432">
                  <c:v>7.3681199999999988E-4</c:v>
                </c:pt>
                <c:pt idx="433">
                  <c:v>7.4001300000000019E-4</c:v>
                </c:pt>
                <c:pt idx="434">
                  <c:v>7.4263199999999991E-4</c:v>
                </c:pt>
                <c:pt idx="435">
                  <c:v>7.4466899999999967E-4</c:v>
                </c:pt>
                <c:pt idx="436">
                  <c:v>7.4728800000000003E-4</c:v>
                </c:pt>
                <c:pt idx="437">
                  <c:v>7.5019799999999966E-4</c:v>
                </c:pt>
                <c:pt idx="438">
                  <c:v>7.5223500000000008E-4</c:v>
                </c:pt>
                <c:pt idx="439">
                  <c:v>7.5427199999999995E-4</c:v>
                </c:pt>
                <c:pt idx="440">
                  <c:v>7.5689099999999966E-4</c:v>
                </c:pt>
                <c:pt idx="441">
                  <c:v>7.5950999999999992E-4</c:v>
                </c:pt>
                <c:pt idx="442">
                  <c:v>7.6154699999999979E-4</c:v>
                </c:pt>
                <c:pt idx="443">
                  <c:v>7.6387500000000012E-4</c:v>
                </c:pt>
                <c:pt idx="444">
                  <c:v>7.6707599999999978E-4</c:v>
                </c:pt>
                <c:pt idx="445">
                  <c:v>7.691130000000002E-4</c:v>
                </c:pt>
                <c:pt idx="446">
                  <c:v>7.7114999999999996E-4</c:v>
                </c:pt>
                <c:pt idx="447">
                  <c:v>7.7376899999999967E-4</c:v>
                </c:pt>
                <c:pt idx="448">
                  <c:v>7.7667900000000006E-4</c:v>
                </c:pt>
                <c:pt idx="449">
                  <c:v>7.7871599999999983E-4</c:v>
                </c:pt>
                <c:pt idx="450">
                  <c:v>7.8104400000000016E-4</c:v>
                </c:pt>
                <c:pt idx="451">
                  <c:v>7.8424499999999982E-4</c:v>
                </c:pt>
                <c:pt idx="452">
                  <c:v>7.8628199999999958E-4</c:v>
                </c:pt>
                <c:pt idx="453">
                  <c:v>7.88319E-4</c:v>
                </c:pt>
                <c:pt idx="454">
                  <c:v>7.9064699999999979E-4</c:v>
                </c:pt>
                <c:pt idx="455">
                  <c:v>7.9355700000000007E-4</c:v>
                </c:pt>
              </c:numCache>
            </c:numRef>
          </c:xVal>
          <c:yVal>
            <c:numRef>
              <c:f>'plaster 8.1_37'!$G$9:$G$605</c:f>
              <c:numCache>
                <c:formatCode>General</c:formatCode>
                <c:ptCount val="5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3.1884366032522073E-2</c:v>
                </c:pt>
                <c:pt idx="130">
                  <c:v>6.3768732065044076E-2</c:v>
                </c:pt>
                <c:pt idx="131">
                  <c:v>7.971091508130515E-2</c:v>
                </c:pt>
                <c:pt idx="132">
                  <c:v>4.7826549048783071E-2</c:v>
                </c:pt>
                <c:pt idx="133">
                  <c:v>9.5653098097566225E-2</c:v>
                </c:pt>
                <c:pt idx="134">
                  <c:v>9.5653098097566225E-2</c:v>
                </c:pt>
                <c:pt idx="135">
                  <c:v>6.3768732065044076E-2</c:v>
                </c:pt>
                <c:pt idx="136">
                  <c:v>0.11159528111382716</c:v>
                </c:pt>
                <c:pt idx="137">
                  <c:v>9.5653098097566225E-2</c:v>
                </c:pt>
                <c:pt idx="138">
                  <c:v>0.12753746413008824</c:v>
                </c:pt>
                <c:pt idx="139">
                  <c:v>0.12753746413008824</c:v>
                </c:pt>
                <c:pt idx="140">
                  <c:v>0.11159528111382716</c:v>
                </c:pt>
                <c:pt idx="141">
                  <c:v>9.5653098097566225E-2</c:v>
                </c:pt>
                <c:pt idx="142">
                  <c:v>9.5653098097566225E-2</c:v>
                </c:pt>
                <c:pt idx="143">
                  <c:v>0.11159528111382716</c:v>
                </c:pt>
                <c:pt idx="144">
                  <c:v>0.14347964714634928</c:v>
                </c:pt>
                <c:pt idx="145">
                  <c:v>0.14347964714634928</c:v>
                </c:pt>
                <c:pt idx="146">
                  <c:v>0.12753746413008824</c:v>
                </c:pt>
                <c:pt idx="147">
                  <c:v>0.14347964714634928</c:v>
                </c:pt>
                <c:pt idx="148">
                  <c:v>0.14347964714634928</c:v>
                </c:pt>
                <c:pt idx="149">
                  <c:v>0.19130619619513237</c:v>
                </c:pt>
                <c:pt idx="150">
                  <c:v>0.19130619619513237</c:v>
                </c:pt>
                <c:pt idx="151">
                  <c:v>0.17536401317887129</c:v>
                </c:pt>
                <c:pt idx="152">
                  <c:v>0.22319056222765435</c:v>
                </c:pt>
                <c:pt idx="153">
                  <c:v>0.19130619619513237</c:v>
                </c:pt>
                <c:pt idx="154">
                  <c:v>0.22319056222765435</c:v>
                </c:pt>
                <c:pt idx="155">
                  <c:v>0.19130619619513237</c:v>
                </c:pt>
                <c:pt idx="156">
                  <c:v>0.23913274524391548</c:v>
                </c:pt>
                <c:pt idx="157">
                  <c:v>0.23913274524391548</c:v>
                </c:pt>
                <c:pt idx="158">
                  <c:v>0.25507492826017647</c:v>
                </c:pt>
                <c:pt idx="159">
                  <c:v>0.23913274524391548</c:v>
                </c:pt>
                <c:pt idx="160">
                  <c:v>0.23913274524391548</c:v>
                </c:pt>
                <c:pt idx="161">
                  <c:v>0.25507492826017647</c:v>
                </c:pt>
                <c:pt idx="162">
                  <c:v>0.28695929429269851</c:v>
                </c:pt>
                <c:pt idx="163">
                  <c:v>0.30290147730895961</c:v>
                </c:pt>
                <c:pt idx="164">
                  <c:v>0.30290147730895961</c:v>
                </c:pt>
                <c:pt idx="165">
                  <c:v>0.30290147730895961</c:v>
                </c:pt>
                <c:pt idx="166">
                  <c:v>0.31884366032522055</c:v>
                </c:pt>
                <c:pt idx="167">
                  <c:v>0.33478584334148159</c:v>
                </c:pt>
                <c:pt idx="168">
                  <c:v>0.31884366032522055</c:v>
                </c:pt>
                <c:pt idx="169">
                  <c:v>0.30290147730895961</c:v>
                </c:pt>
                <c:pt idx="170">
                  <c:v>0.33478584334148159</c:v>
                </c:pt>
                <c:pt idx="171">
                  <c:v>0.36667020937400363</c:v>
                </c:pt>
                <c:pt idx="172">
                  <c:v>0.39855457540652572</c:v>
                </c:pt>
                <c:pt idx="173">
                  <c:v>0.39855457540652572</c:v>
                </c:pt>
                <c:pt idx="174">
                  <c:v>0.38261239239026468</c:v>
                </c:pt>
                <c:pt idx="175">
                  <c:v>0.39855457540652572</c:v>
                </c:pt>
                <c:pt idx="176">
                  <c:v>0.43043894143904771</c:v>
                </c:pt>
                <c:pt idx="177">
                  <c:v>0.41449675842278683</c:v>
                </c:pt>
                <c:pt idx="178">
                  <c:v>0.46232330747156991</c:v>
                </c:pt>
                <c:pt idx="179">
                  <c:v>0.46232330747156991</c:v>
                </c:pt>
                <c:pt idx="180">
                  <c:v>0.46232330747156991</c:v>
                </c:pt>
                <c:pt idx="181">
                  <c:v>0.47826549048783079</c:v>
                </c:pt>
                <c:pt idx="182">
                  <c:v>0.46232330747156991</c:v>
                </c:pt>
                <c:pt idx="183">
                  <c:v>0.49420767350409184</c:v>
                </c:pt>
                <c:pt idx="184">
                  <c:v>0.52609203953661388</c:v>
                </c:pt>
                <c:pt idx="185">
                  <c:v>0.47826549048783079</c:v>
                </c:pt>
                <c:pt idx="186">
                  <c:v>0.52609203953661388</c:v>
                </c:pt>
                <c:pt idx="187">
                  <c:v>0.54203422255287481</c:v>
                </c:pt>
                <c:pt idx="188">
                  <c:v>0.55797640556913597</c:v>
                </c:pt>
                <c:pt idx="189">
                  <c:v>0.52609203953661388</c:v>
                </c:pt>
                <c:pt idx="190">
                  <c:v>0.52609203953661388</c:v>
                </c:pt>
                <c:pt idx="191">
                  <c:v>0.57391858858539702</c:v>
                </c:pt>
                <c:pt idx="192">
                  <c:v>0.57391858858539702</c:v>
                </c:pt>
                <c:pt idx="193">
                  <c:v>0.58986077160165795</c:v>
                </c:pt>
                <c:pt idx="194">
                  <c:v>0.62174513763418016</c:v>
                </c:pt>
                <c:pt idx="195">
                  <c:v>0.60580295461791922</c:v>
                </c:pt>
                <c:pt idx="196">
                  <c:v>0.62174513763418016</c:v>
                </c:pt>
                <c:pt idx="197">
                  <c:v>0.65362950366670203</c:v>
                </c:pt>
                <c:pt idx="198">
                  <c:v>0.62174513763418016</c:v>
                </c:pt>
                <c:pt idx="199">
                  <c:v>0.68551386969922423</c:v>
                </c:pt>
                <c:pt idx="200">
                  <c:v>0.65362950366670203</c:v>
                </c:pt>
                <c:pt idx="201">
                  <c:v>0.68551386969922423</c:v>
                </c:pt>
                <c:pt idx="202">
                  <c:v>0.70145605271548539</c:v>
                </c:pt>
                <c:pt idx="203">
                  <c:v>0.73334041874800737</c:v>
                </c:pt>
                <c:pt idx="204">
                  <c:v>0.71739823573174633</c:v>
                </c:pt>
                <c:pt idx="205">
                  <c:v>0.73334041874800737</c:v>
                </c:pt>
                <c:pt idx="206">
                  <c:v>0.73334041874800737</c:v>
                </c:pt>
                <c:pt idx="207">
                  <c:v>0.71739823573174633</c:v>
                </c:pt>
                <c:pt idx="208">
                  <c:v>0.74928260176426864</c:v>
                </c:pt>
                <c:pt idx="209">
                  <c:v>0.76522478478052947</c:v>
                </c:pt>
                <c:pt idx="210">
                  <c:v>0.82899351684557343</c:v>
                </c:pt>
                <c:pt idx="211">
                  <c:v>0.79710915081305156</c:v>
                </c:pt>
                <c:pt idx="212">
                  <c:v>0.7811669677967904</c:v>
                </c:pt>
                <c:pt idx="213">
                  <c:v>0.81305133382931249</c:v>
                </c:pt>
                <c:pt idx="214">
                  <c:v>0.82899351684557343</c:v>
                </c:pt>
                <c:pt idx="215">
                  <c:v>0.84493569986183481</c:v>
                </c:pt>
                <c:pt idx="216">
                  <c:v>0.84493569986183481</c:v>
                </c:pt>
                <c:pt idx="217">
                  <c:v>0.86087788287809541</c:v>
                </c:pt>
                <c:pt idx="218">
                  <c:v>0.86087788287809541</c:v>
                </c:pt>
                <c:pt idx="219">
                  <c:v>0.89276224891061773</c:v>
                </c:pt>
                <c:pt idx="220">
                  <c:v>0.9246466149431396</c:v>
                </c:pt>
                <c:pt idx="221">
                  <c:v>0.9246466149431396</c:v>
                </c:pt>
                <c:pt idx="222">
                  <c:v>0.87682006589435668</c:v>
                </c:pt>
                <c:pt idx="223">
                  <c:v>0.9246466149431396</c:v>
                </c:pt>
                <c:pt idx="224">
                  <c:v>0.94058879795940076</c:v>
                </c:pt>
                <c:pt idx="225">
                  <c:v>0.94058879795940076</c:v>
                </c:pt>
                <c:pt idx="226">
                  <c:v>0.9246466149431396</c:v>
                </c:pt>
                <c:pt idx="227">
                  <c:v>0.97247316399192252</c:v>
                </c:pt>
                <c:pt idx="228">
                  <c:v>0.97247316399192252</c:v>
                </c:pt>
                <c:pt idx="229">
                  <c:v>1.0043575300244449</c:v>
                </c:pt>
                <c:pt idx="230">
                  <c:v>1.0043575300244449</c:v>
                </c:pt>
                <c:pt idx="231">
                  <c:v>1.0043575300244449</c:v>
                </c:pt>
                <c:pt idx="232">
                  <c:v>1.0202997130407059</c:v>
                </c:pt>
                <c:pt idx="233">
                  <c:v>1.0202997130407059</c:v>
                </c:pt>
                <c:pt idx="234">
                  <c:v>1.0840684451057501</c:v>
                </c:pt>
                <c:pt idx="235">
                  <c:v>1.0840684451057501</c:v>
                </c:pt>
                <c:pt idx="236">
                  <c:v>1.0521840790732278</c:v>
                </c:pt>
                <c:pt idx="237">
                  <c:v>1.100010628122011</c:v>
                </c:pt>
                <c:pt idx="238">
                  <c:v>1.0840684451057501</c:v>
                </c:pt>
                <c:pt idx="239">
                  <c:v>1.1318949941545331</c:v>
                </c:pt>
                <c:pt idx="240">
                  <c:v>1.1159528111382722</c:v>
                </c:pt>
                <c:pt idx="241">
                  <c:v>1.100010628122011</c:v>
                </c:pt>
                <c:pt idx="242">
                  <c:v>1.1318949941545331</c:v>
                </c:pt>
                <c:pt idx="243">
                  <c:v>1.1797215432033161</c:v>
                </c:pt>
                <c:pt idx="244">
                  <c:v>1.147837177170794</c:v>
                </c:pt>
                <c:pt idx="245">
                  <c:v>1.1637793601870554</c:v>
                </c:pt>
                <c:pt idx="246">
                  <c:v>1.1797215432033161</c:v>
                </c:pt>
                <c:pt idx="247">
                  <c:v>1.1956637262195773</c:v>
                </c:pt>
                <c:pt idx="248">
                  <c:v>1.2434902752683603</c:v>
                </c:pt>
                <c:pt idx="249">
                  <c:v>1.1956637262195773</c:v>
                </c:pt>
                <c:pt idx="250">
                  <c:v>1.2434902752683603</c:v>
                </c:pt>
                <c:pt idx="251">
                  <c:v>1.2434902752683603</c:v>
                </c:pt>
                <c:pt idx="252">
                  <c:v>1.2275480922520992</c:v>
                </c:pt>
                <c:pt idx="253">
                  <c:v>1.2434902752683603</c:v>
                </c:pt>
                <c:pt idx="254">
                  <c:v>1.2913168243171431</c:v>
                </c:pt>
                <c:pt idx="255">
                  <c:v>1.3391433733659266</c:v>
                </c:pt>
                <c:pt idx="256">
                  <c:v>1.3072590073334047</c:v>
                </c:pt>
                <c:pt idx="257">
                  <c:v>1.3072590073334047</c:v>
                </c:pt>
                <c:pt idx="258">
                  <c:v>1.3232011903496652</c:v>
                </c:pt>
                <c:pt idx="259">
                  <c:v>1.3072590073334047</c:v>
                </c:pt>
                <c:pt idx="260">
                  <c:v>1.3232011903496652</c:v>
                </c:pt>
                <c:pt idx="261">
                  <c:v>1.3550855563821878</c:v>
                </c:pt>
                <c:pt idx="262">
                  <c:v>1.3550855563821878</c:v>
                </c:pt>
                <c:pt idx="263">
                  <c:v>1.4029121054309706</c:v>
                </c:pt>
                <c:pt idx="264">
                  <c:v>1.3869699224147098</c:v>
                </c:pt>
                <c:pt idx="265">
                  <c:v>1.4029121054309706</c:v>
                </c:pt>
                <c:pt idx="266">
                  <c:v>1.4029121054309706</c:v>
                </c:pt>
                <c:pt idx="267">
                  <c:v>1.4188542884472315</c:v>
                </c:pt>
                <c:pt idx="268">
                  <c:v>1.4347964714634927</c:v>
                </c:pt>
                <c:pt idx="269">
                  <c:v>1.4826230205122757</c:v>
                </c:pt>
                <c:pt idx="270">
                  <c:v>1.4507386544797536</c:v>
                </c:pt>
                <c:pt idx="271">
                  <c:v>1.4826230205122757</c:v>
                </c:pt>
                <c:pt idx="272">
                  <c:v>1.4826230205122757</c:v>
                </c:pt>
                <c:pt idx="273">
                  <c:v>1.4985652035285371</c:v>
                </c:pt>
                <c:pt idx="274">
                  <c:v>1.5145073865447976</c:v>
                </c:pt>
                <c:pt idx="275">
                  <c:v>1.5145073865447976</c:v>
                </c:pt>
                <c:pt idx="276">
                  <c:v>1.5145073865447976</c:v>
                </c:pt>
                <c:pt idx="277">
                  <c:v>1.5463917525773199</c:v>
                </c:pt>
                <c:pt idx="278">
                  <c:v>1.5623339355935808</c:v>
                </c:pt>
                <c:pt idx="279">
                  <c:v>1.5782761186098422</c:v>
                </c:pt>
                <c:pt idx="280">
                  <c:v>1.626102667658625</c:v>
                </c:pt>
                <c:pt idx="281">
                  <c:v>1.6101604846423643</c:v>
                </c:pt>
                <c:pt idx="282">
                  <c:v>1.626102667658625</c:v>
                </c:pt>
                <c:pt idx="283">
                  <c:v>1.6101604846423643</c:v>
                </c:pt>
                <c:pt idx="284">
                  <c:v>1.6420448506748859</c:v>
                </c:pt>
                <c:pt idx="285">
                  <c:v>1.626102667658625</c:v>
                </c:pt>
                <c:pt idx="286">
                  <c:v>1.6579870336911469</c:v>
                </c:pt>
                <c:pt idx="287">
                  <c:v>1.673929216707408</c:v>
                </c:pt>
                <c:pt idx="288">
                  <c:v>1.6898713997236692</c:v>
                </c:pt>
                <c:pt idx="289">
                  <c:v>1.673929216707408</c:v>
                </c:pt>
                <c:pt idx="290">
                  <c:v>1.7058135827399303</c:v>
                </c:pt>
                <c:pt idx="291">
                  <c:v>1.6898713997236692</c:v>
                </c:pt>
                <c:pt idx="292">
                  <c:v>1.7217557657561908</c:v>
                </c:pt>
                <c:pt idx="293">
                  <c:v>1.7217557657561908</c:v>
                </c:pt>
                <c:pt idx="294">
                  <c:v>1.7695823148049745</c:v>
                </c:pt>
                <c:pt idx="295">
                  <c:v>1.7855244978212352</c:v>
                </c:pt>
                <c:pt idx="296">
                  <c:v>1.7376979487724522</c:v>
                </c:pt>
                <c:pt idx="297">
                  <c:v>1.7855244978212352</c:v>
                </c:pt>
                <c:pt idx="298">
                  <c:v>1.7855244978212352</c:v>
                </c:pt>
                <c:pt idx="299">
                  <c:v>1.8014666808374962</c:v>
                </c:pt>
                <c:pt idx="300">
                  <c:v>1.8014666808374962</c:v>
                </c:pt>
                <c:pt idx="301">
                  <c:v>1.8174088638537573</c:v>
                </c:pt>
                <c:pt idx="302">
                  <c:v>1.8492932298862796</c:v>
                </c:pt>
                <c:pt idx="303">
                  <c:v>1.8492932298862796</c:v>
                </c:pt>
                <c:pt idx="304">
                  <c:v>1.8333510468700183</c:v>
                </c:pt>
                <c:pt idx="305">
                  <c:v>1.8811775959188015</c:v>
                </c:pt>
                <c:pt idx="306">
                  <c:v>1.8971197789350627</c:v>
                </c:pt>
                <c:pt idx="307">
                  <c:v>1.9130619619513238</c:v>
                </c:pt>
                <c:pt idx="308">
                  <c:v>1.8971197789350627</c:v>
                </c:pt>
                <c:pt idx="309">
                  <c:v>1.9290041449675845</c:v>
                </c:pt>
                <c:pt idx="310">
                  <c:v>1.9130619619513238</c:v>
                </c:pt>
                <c:pt idx="311">
                  <c:v>1.944946327983845</c:v>
                </c:pt>
                <c:pt idx="312">
                  <c:v>1.992772877032629</c:v>
                </c:pt>
                <c:pt idx="313">
                  <c:v>1.944946327983845</c:v>
                </c:pt>
                <c:pt idx="314">
                  <c:v>1.9768306940163676</c:v>
                </c:pt>
                <c:pt idx="315">
                  <c:v>1.992772877032629</c:v>
                </c:pt>
                <c:pt idx="316">
                  <c:v>2.0087150600488899</c:v>
                </c:pt>
                <c:pt idx="317">
                  <c:v>2.0246572430651506</c:v>
                </c:pt>
                <c:pt idx="318">
                  <c:v>2.0087150600488899</c:v>
                </c:pt>
                <c:pt idx="319">
                  <c:v>2.0565416090976729</c:v>
                </c:pt>
                <c:pt idx="320">
                  <c:v>2.0724837921139341</c:v>
                </c:pt>
                <c:pt idx="321">
                  <c:v>2.0724837921139341</c:v>
                </c:pt>
                <c:pt idx="322">
                  <c:v>2.0565416090976729</c:v>
                </c:pt>
                <c:pt idx="323">
                  <c:v>2.1043681581464555</c:v>
                </c:pt>
                <c:pt idx="324">
                  <c:v>2.0724837921139341</c:v>
                </c:pt>
                <c:pt idx="325">
                  <c:v>2.0884259751301948</c:v>
                </c:pt>
                <c:pt idx="326">
                  <c:v>2.1362525241789778</c:v>
                </c:pt>
                <c:pt idx="327">
                  <c:v>2.1521947071952394</c:v>
                </c:pt>
                <c:pt idx="328">
                  <c:v>2.1203103411627167</c:v>
                </c:pt>
                <c:pt idx="329">
                  <c:v>2.1362525241789778</c:v>
                </c:pt>
                <c:pt idx="330">
                  <c:v>2.1681368902115001</c:v>
                </c:pt>
                <c:pt idx="331">
                  <c:v>2.1840790732277604</c:v>
                </c:pt>
                <c:pt idx="332">
                  <c:v>2.1840790732277604</c:v>
                </c:pt>
                <c:pt idx="333">
                  <c:v>2.200021256244022</c:v>
                </c:pt>
                <c:pt idx="334">
                  <c:v>2.1840790732277604</c:v>
                </c:pt>
                <c:pt idx="335">
                  <c:v>2.2637899883090662</c:v>
                </c:pt>
                <c:pt idx="336">
                  <c:v>2.2319056222765443</c:v>
                </c:pt>
                <c:pt idx="337">
                  <c:v>2.2637899883090662</c:v>
                </c:pt>
                <c:pt idx="338">
                  <c:v>2.2637899883090662</c:v>
                </c:pt>
                <c:pt idx="339">
                  <c:v>2.2797321713253274</c:v>
                </c:pt>
                <c:pt idx="340">
                  <c:v>2.2637899883090662</c:v>
                </c:pt>
                <c:pt idx="341">
                  <c:v>2.2797321713253274</c:v>
                </c:pt>
                <c:pt idx="342">
                  <c:v>2.3275587203741108</c:v>
                </c:pt>
                <c:pt idx="343">
                  <c:v>2.3116165373578492</c:v>
                </c:pt>
                <c:pt idx="344">
                  <c:v>2.3275587203741108</c:v>
                </c:pt>
                <c:pt idx="345">
                  <c:v>2.3116165373578492</c:v>
                </c:pt>
                <c:pt idx="346">
                  <c:v>2.3435009033903711</c:v>
                </c:pt>
                <c:pt idx="347">
                  <c:v>2.3435009033903711</c:v>
                </c:pt>
                <c:pt idx="348">
                  <c:v>2.3753852694228939</c:v>
                </c:pt>
                <c:pt idx="349">
                  <c:v>2.3913274524391546</c:v>
                </c:pt>
                <c:pt idx="350">
                  <c:v>2.4072696354554148</c:v>
                </c:pt>
                <c:pt idx="351">
                  <c:v>2.4072696354554148</c:v>
                </c:pt>
                <c:pt idx="352">
                  <c:v>2.4232118184716769</c:v>
                </c:pt>
                <c:pt idx="353">
                  <c:v>2.439154001487938</c:v>
                </c:pt>
                <c:pt idx="354">
                  <c:v>2.439154001487938</c:v>
                </c:pt>
                <c:pt idx="355">
                  <c:v>2.4710383675204595</c:v>
                </c:pt>
                <c:pt idx="356">
                  <c:v>2.5029227335529813</c:v>
                </c:pt>
                <c:pt idx="357">
                  <c:v>2.4710383675204595</c:v>
                </c:pt>
                <c:pt idx="358">
                  <c:v>2.4710383675204595</c:v>
                </c:pt>
                <c:pt idx="359">
                  <c:v>2.5188649165692425</c:v>
                </c:pt>
                <c:pt idx="360">
                  <c:v>2.5029227335529813</c:v>
                </c:pt>
                <c:pt idx="361">
                  <c:v>2.5348070995855041</c:v>
                </c:pt>
                <c:pt idx="362">
                  <c:v>2.5348070995855041</c:v>
                </c:pt>
                <c:pt idx="363">
                  <c:v>2.5666914656180251</c:v>
                </c:pt>
                <c:pt idx="364">
                  <c:v>2.5826336486342862</c:v>
                </c:pt>
                <c:pt idx="365">
                  <c:v>2.5826336486342862</c:v>
                </c:pt>
                <c:pt idx="366">
                  <c:v>2.5985758316505483</c:v>
                </c:pt>
                <c:pt idx="367">
                  <c:v>2.6145180146668094</c:v>
                </c:pt>
                <c:pt idx="368">
                  <c:v>2.6464023806993304</c:v>
                </c:pt>
                <c:pt idx="369">
                  <c:v>2.6304601976830697</c:v>
                </c:pt>
                <c:pt idx="370">
                  <c:v>2.6145180146668094</c:v>
                </c:pt>
                <c:pt idx="371">
                  <c:v>2.662344563715592</c:v>
                </c:pt>
                <c:pt idx="372">
                  <c:v>2.6304601976830697</c:v>
                </c:pt>
                <c:pt idx="373">
                  <c:v>2.662344563715592</c:v>
                </c:pt>
                <c:pt idx="374">
                  <c:v>2.6942289297481143</c:v>
                </c:pt>
                <c:pt idx="375">
                  <c:v>2.6782867467318527</c:v>
                </c:pt>
                <c:pt idx="376">
                  <c:v>2.7101711127643755</c:v>
                </c:pt>
                <c:pt idx="377">
                  <c:v>2.7101711127643755</c:v>
                </c:pt>
                <c:pt idx="378">
                  <c:v>2.6942289297481143</c:v>
                </c:pt>
                <c:pt idx="379">
                  <c:v>2.7261132957806358</c:v>
                </c:pt>
                <c:pt idx="380">
                  <c:v>2.7898820278456804</c:v>
                </c:pt>
                <c:pt idx="381">
                  <c:v>2.7739398448294192</c:v>
                </c:pt>
                <c:pt idx="382">
                  <c:v>2.7420554787968969</c:v>
                </c:pt>
                <c:pt idx="383">
                  <c:v>2.7420554787968969</c:v>
                </c:pt>
                <c:pt idx="384">
                  <c:v>2.7739398448294192</c:v>
                </c:pt>
                <c:pt idx="385">
                  <c:v>2.7898820278456804</c:v>
                </c:pt>
                <c:pt idx="386">
                  <c:v>2.8217663938782027</c:v>
                </c:pt>
                <c:pt idx="387">
                  <c:v>2.837708576894463</c:v>
                </c:pt>
                <c:pt idx="388">
                  <c:v>2.837708576894463</c:v>
                </c:pt>
                <c:pt idx="389">
                  <c:v>2.837708576894463</c:v>
                </c:pt>
                <c:pt idx="390">
                  <c:v>2.8695929429269849</c:v>
                </c:pt>
                <c:pt idx="391">
                  <c:v>2.8695929429269849</c:v>
                </c:pt>
                <c:pt idx="392">
                  <c:v>2.8855351259432465</c:v>
                </c:pt>
                <c:pt idx="393">
                  <c:v>2.8695929429269849</c:v>
                </c:pt>
                <c:pt idx="394">
                  <c:v>2.9174194919757683</c:v>
                </c:pt>
                <c:pt idx="395">
                  <c:v>2.9174194919757683</c:v>
                </c:pt>
                <c:pt idx="396">
                  <c:v>2.9333616749920295</c:v>
                </c:pt>
                <c:pt idx="397">
                  <c:v>2.9493038580082898</c:v>
                </c:pt>
                <c:pt idx="398">
                  <c:v>2.9493038580082898</c:v>
                </c:pt>
                <c:pt idx="399">
                  <c:v>2.9811882240408125</c:v>
                </c:pt>
                <c:pt idx="400">
                  <c:v>2.9811882240408125</c:v>
                </c:pt>
                <c:pt idx="401">
                  <c:v>2.9971304070570741</c:v>
                </c:pt>
                <c:pt idx="402">
                  <c:v>2.9811882240408125</c:v>
                </c:pt>
                <c:pt idx="403">
                  <c:v>2.9811882240408125</c:v>
                </c:pt>
                <c:pt idx="404">
                  <c:v>3.0449569561058563</c:v>
                </c:pt>
                <c:pt idx="405">
                  <c:v>3.0290147730895951</c:v>
                </c:pt>
                <c:pt idx="406">
                  <c:v>3.0290147730895951</c:v>
                </c:pt>
                <c:pt idx="407">
                  <c:v>3.0608991391221179</c:v>
                </c:pt>
                <c:pt idx="408">
                  <c:v>3.0927835051546397</c:v>
                </c:pt>
                <c:pt idx="409">
                  <c:v>3.076841322138379</c:v>
                </c:pt>
                <c:pt idx="410">
                  <c:v>3.0927835051546397</c:v>
                </c:pt>
                <c:pt idx="411">
                  <c:v>3.1087256881709004</c:v>
                </c:pt>
                <c:pt idx="412">
                  <c:v>3.1406100542034228</c:v>
                </c:pt>
                <c:pt idx="413">
                  <c:v>3.1087256881709004</c:v>
                </c:pt>
                <c:pt idx="414">
                  <c:v>3.1406100542034228</c:v>
                </c:pt>
                <c:pt idx="415">
                  <c:v>3.1406100542034228</c:v>
                </c:pt>
                <c:pt idx="416">
                  <c:v>3.1724944202359451</c:v>
                </c:pt>
                <c:pt idx="417">
                  <c:v>3.1724944202359451</c:v>
                </c:pt>
                <c:pt idx="418">
                  <c:v>3.2043787862684669</c:v>
                </c:pt>
                <c:pt idx="419">
                  <c:v>3.1724944202359451</c:v>
                </c:pt>
                <c:pt idx="420">
                  <c:v>3.2203209692847286</c:v>
                </c:pt>
                <c:pt idx="421">
                  <c:v>3.2362631523009893</c:v>
                </c:pt>
                <c:pt idx="422">
                  <c:v>3.25220533531725</c:v>
                </c:pt>
                <c:pt idx="423">
                  <c:v>3.2681475183335111</c:v>
                </c:pt>
                <c:pt idx="424">
                  <c:v>3.25220533531725</c:v>
                </c:pt>
                <c:pt idx="425">
                  <c:v>3.2681475183335111</c:v>
                </c:pt>
                <c:pt idx="426">
                  <c:v>3.2840897013497719</c:v>
                </c:pt>
                <c:pt idx="427">
                  <c:v>3.2840897013497719</c:v>
                </c:pt>
                <c:pt idx="428">
                  <c:v>3.3319162503985553</c:v>
                </c:pt>
                <c:pt idx="429">
                  <c:v>3.300031884366033</c:v>
                </c:pt>
                <c:pt idx="430">
                  <c:v>3.3159740673822937</c:v>
                </c:pt>
                <c:pt idx="431">
                  <c:v>3.3638006164310768</c:v>
                </c:pt>
                <c:pt idx="432">
                  <c:v>3.3638006164310768</c:v>
                </c:pt>
                <c:pt idx="433">
                  <c:v>3.3638006164310768</c:v>
                </c:pt>
                <c:pt idx="434">
                  <c:v>3.3797427994473384</c:v>
                </c:pt>
                <c:pt idx="435">
                  <c:v>3.3797427994473384</c:v>
                </c:pt>
                <c:pt idx="436">
                  <c:v>3.3797427994473384</c:v>
                </c:pt>
                <c:pt idx="437">
                  <c:v>3.4116271654798598</c:v>
                </c:pt>
                <c:pt idx="438">
                  <c:v>3.4116271654798598</c:v>
                </c:pt>
                <c:pt idx="439">
                  <c:v>3.4116271654798598</c:v>
                </c:pt>
                <c:pt idx="440">
                  <c:v>3.4275693484961214</c:v>
                </c:pt>
                <c:pt idx="441">
                  <c:v>3.4913380805611647</c:v>
                </c:pt>
                <c:pt idx="442">
                  <c:v>3.4594537145286437</c:v>
                </c:pt>
                <c:pt idx="443">
                  <c:v>3.4435115315123817</c:v>
                </c:pt>
                <c:pt idx="444">
                  <c:v>3.4753958975449044</c:v>
                </c:pt>
                <c:pt idx="445">
                  <c:v>3.5232224465936874</c:v>
                </c:pt>
                <c:pt idx="446">
                  <c:v>3.5072802635774267</c:v>
                </c:pt>
                <c:pt idx="447">
                  <c:v>3.539164629609949</c:v>
                </c:pt>
                <c:pt idx="448">
                  <c:v>3.5551068126262093</c:v>
                </c:pt>
                <c:pt idx="449">
                  <c:v>3.5232224465936874</c:v>
                </c:pt>
                <c:pt idx="450">
                  <c:v>3.5869911786587316</c:v>
                </c:pt>
                <c:pt idx="451">
                  <c:v>3.5710489956424705</c:v>
                </c:pt>
                <c:pt idx="452">
                  <c:v>3.5869911786587316</c:v>
                </c:pt>
                <c:pt idx="453">
                  <c:v>3.5710489956424705</c:v>
                </c:pt>
                <c:pt idx="454">
                  <c:v>3.5869911786587316</c:v>
                </c:pt>
                <c:pt idx="455">
                  <c:v>0</c:v>
                </c:pt>
                <c:pt idx="457">
                  <c:v>3.5869911786587316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AB-4A27-AA3D-03F2A77A9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8.1.38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8.1_38'!$H$9:$H$478</c:f>
              <c:numCache>
                <c:formatCode>General</c:formatCode>
                <c:ptCount val="47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3.8519999999999319E-6</c:v>
                </c:pt>
                <c:pt idx="10">
                  <c:v>6.4200000000000046E-6</c:v>
                </c:pt>
                <c:pt idx="11">
                  <c:v>8.6669999999999358E-6</c:v>
                </c:pt>
                <c:pt idx="12">
                  <c:v>1.1555999999999974E-5</c:v>
                </c:pt>
                <c:pt idx="13">
                  <c:v>1.4765999999999977E-5</c:v>
                </c:pt>
                <c:pt idx="14">
                  <c:v>1.7013000000000086E-5</c:v>
                </c:pt>
                <c:pt idx="15">
                  <c:v>1.9260000000000015E-5</c:v>
                </c:pt>
                <c:pt idx="16">
                  <c:v>2.2790999999999982E-5</c:v>
                </c:pt>
                <c:pt idx="17">
                  <c:v>2.5359000000000053E-5</c:v>
                </c:pt>
                <c:pt idx="18">
                  <c:v>2.7285000000000021E-5</c:v>
                </c:pt>
                <c:pt idx="19">
                  <c:v>3.0495000000000029E-5</c:v>
                </c:pt>
                <c:pt idx="20">
                  <c:v>3.3384000000000065E-5</c:v>
                </c:pt>
                <c:pt idx="21">
                  <c:v>3.5630999999999998E-5</c:v>
                </c:pt>
                <c:pt idx="22">
                  <c:v>3.78780000000001E-5</c:v>
                </c:pt>
                <c:pt idx="23">
                  <c:v>4.1088000000000105E-5</c:v>
                </c:pt>
                <c:pt idx="24">
                  <c:v>4.4297999999999934E-5</c:v>
                </c:pt>
                <c:pt idx="25">
                  <c:v>4.6545000000000036E-5</c:v>
                </c:pt>
                <c:pt idx="26">
                  <c:v>4.9112999999999934E-5</c:v>
                </c:pt>
                <c:pt idx="27">
                  <c:v>5.2322999999999933E-5</c:v>
                </c:pt>
                <c:pt idx="28">
                  <c:v>5.4570000000000042E-5</c:v>
                </c:pt>
                <c:pt idx="29">
                  <c:v>5.7137999999999947E-5</c:v>
                </c:pt>
                <c:pt idx="30">
                  <c:v>5.9706000000000014E-5</c:v>
                </c:pt>
                <c:pt idx="31">
                  <c:v>6.2595000000000061E-5</c:v>
                </c:pt>
                <c:pt idx="32">
                  <c:v>6.4841999999999973E-5</c:v>
                </c:pt>
                <c:pt idx="33">
                  <c:v>6.7731000000000019E-5</c:v>
                </c:pt>
                <c:pt idx="34">
                  <c:v>7.0941000000000024E-5</c:v>
                </c:pt>
                <c:pt idx="35">
                  <c:v>7.318799999999995E-5</c:v>
                </c:pt>
                <c:pt idx="36">
                  <c:v>7.5435000000000066E-5</c:v>
                </c:pt>
                <c:pt idx="37">
                  <c:v>7.8645000000000071E-5</c:v>
                </c:pt>
                <c:pt idx="38">
                  <c:v>8.1855000000000062E-5</c:v>
                </c:pt>
                <c:pt idx="39">
                  <c:v>8.378100000000003E-5</c:v>
                </c:pt>
                <c:pt idx="40">
                  <c:v>8.6348999999999928E-5</c:v>
                </c:pt>
                <c:pt idx="41">
                  <c:v>8.9558999999999933E-5</c:v>
                </c:pt>
                <c:pt idx="42">
                  <c:v>9.2127000000000007E-5</c:v>
                </c:pt>
                <c:pt idx="43">
                  <c:v>9.4373999999999934E-5</c:v>
                </c:pt>
                <c:pt idx="44">
                  <c:v>9.726299999999998E-5</c:v>
                </c:pt>
                <c:pt idx="45">
                  <c:v>1.0015200000000001E-4</c:v>
                </c:pt>
                <c:pt idx="46">
                  <c:v>1.0239899999999995E-4</c:v>
                </c:pt>
                <c:pt idx="47">
                  <c:v>1.0496700000000001E-4</c:v>
                </c:pt>
                <c:pt idx="48">
                  <c:v>1.0849799999999998E-4</c:v>
                </c:pt>
                <c:pt idx="49">
                  <c:v>1.1106600000000006E-4</c:v>
                </c:pt>
                <c:pt idx="50">
                  <c:v>1.1299200000000003E-4</c:v>
                </c:pt>
                <c:pt idx="51">
                  <c:v>1.1588100000000005E-4</c:v>
                </c:pt>
                <c:pt idx="52">
                  <c:v>1.1909100000000006E-4</c:v>
                </c:pt>
                <c:pt idx="53">
                  <c:v>1.2165899999999997E-4</c:v>
                </c:pt>
                <c:pt idx="54">
                  <c:v>1.2390600000000007E-4</c:v>
                </c:pt>
                <c:pt idx="55">
                  <c:v>1.2679499999999991E-4</c:v>
                </c:pt>
                <c:pt idx="56">
                  <c:v>1.2968399999999995E-4</c:v>
                </c:pt>
                <c:pt idx="57">
                  <c:v>1.3193100000000006E-4</c:v>
                </c:pt>
                <c:pt idx="58">
                  <c:v>1.3449899999999997E-4</c:v>
                </c:pt>
                <c:pt idx="59">
                  <c:v>1.3770899999999997E-4</c:v>
                </c:pt>
                <c:pt idx="60">
                  <c:v>1.3995600000000008E-4</c:v>
                </c:pt>
                <c:pt idx="61">
                  <c:v>1.4220300000000001E-4</c:v>
                </c:pt>
                <c:pt idx="62">
                  <c:v>1.4573399999999998E-4</c:v>
                </c:pt>
                <c:pt idx="63">
                  <c:v>1.4862300000000002E-4</c:v>
                </c:pt>
                <c:pt idx="64">
                  <c:v>1.5054899999999998E-4</c:v>
                </c:pt>
                <c:pt idx="65">
                  <c:v>1.527960000000001E-4</c:v>
                </c:pt>
                <c:pt idx="66">
                  <c:v>1.5664800000000004E-4</c:v>
                </c:pt>
                <c:pt idx="67">
                  <c:v>1.5921600000000008E-4</c:v>
                </c:pt>
                <c:pt idx="68">
                  <c:v>1.6146300000000004E-4</c:v>
                </c:pt>
                <c:pt idx="69">
                  <c:v>1.6403099999999992E-4</c:v>
                </c:pt>
                <c:pt idx="70">
                  <c:v>1.6724099999999994E-4</c:v>
                </c:pt>
                <c:pt idx="71">
                  <c:v>1.6948800000000003E-4</c:v>
                </c:pt>
                <c:pt idx="72">
                  <c:v>1.7205599999999991E-4</c:v>
                </c:pt>
                <c:pt idx="73">
                  <c:v>1.7494499999999997E-4</c:v>
                </c:pt>
                <c:pt idx="74">
                  <c:v>1.7783400000000001E-4</c:v>
                </c:pt>
                <c:pt idx="75">
                  <c:v>1.7975999999999997E-4</c:v>
                </c:pt>
                <c:pt idx="76">
                  <c:v>1.8296999999999996E-4</c:v>
                </c:pt>
                <c:pt idx="77">
                  <c:v>1.8617999999999996E-4</c:v>
                </c:pt>
                <c:pt idx="78">
                  <c:v>1.8810599999999995E-4</c:v>
                </c:pt>
                <c:pt idx="79">
                  <c:v>1.9035300000000004E-4</c:v>
                </c:pt>
                <c:pt idx="80">
                  <c:v>1.9356300000000006E-4</c:v>
                </c:pt>
                <c:pt idx="81">
                  <c:v>1.9677300000000008E-4</c:v>
                </c:pt>
                <c:pt idx="82">
                  <c:v>1.9901999999999997E-4</c:v>
                </c:pt>
                <c:pt idx="83">
                  <c:v>2.0158800000000005E-4</c:v>
                </c:pt>
                <c:pt idx="84">
                  <c:v>2.0479800000000007E-4</c:v>
                </c:pt>
                <c:pt idx="85">
                  <c:v>2.0704500000000002E-4</c:v>
                </c:pt>
                <c:pt idx="86">
                  <c:v>2.0929199999999989E-4</c:v>
                </c:pt>
                <c:pt idx="87">
                  <c:v>2.1218099999999995E-4</c:v>
                </c:pt>
                <c:pt idx="88">
                  <c:v>2.1507000000000001E-4</c:v>
                </c:pt>
                <c:pt idx="89">
                  <c:v>2.1699599999999995E-4</c:v>
                </c:pt>
                <c:pt idx="90">
                  <c:v>2.2020599999999994E-4</c:v>
                </c:pt>
                <c:pt idx="91">
                  <c:v>2.240580000000001E-4</c:v>
                </c:pt>
                <c:pt idx="92">
                  <c:v>2.2598400000000006E-4</c:v>
                </c:pt>
                <c:pt idx="93">
                  <c:v>2.2791E-4</c:v>
                </c:pt>
                <c:pt idx="94">
                  <c:v>2.3079900000000006E-4</c:v>
                </c:pt>
                <c:pt idx="95">
                  <c:v>2.3433000000000001E-4</c:v>
                </c:pt>
                <c:pt idx="96">
                  <c:v>2.3657699999999994E-4</c:v>
                </c:pt>
                <c:pt idx="97">
                  <c:v>2.3882400000000006E-4</c:v>
                </c:pt>
                <c:pt idx="98">
                  <c:v>2.4203400000000005E-4</c:v>
                </c:pt>
                <c:pt idx="99">
                  <c:v>2.4460199999999996E-4</c:v>
                </c:pt>
                <c:pt idx="100">
                  <c:v>2.4684900000000005E-4</c:v>
                </c:pt>
                <c:pt idx="101">
                  <c:v>2.4941699999999993E-4</c:v>
                </c:pt>
                <c:pt idx="102">
                  <c:v>2.5294799999999991E-4</c:v>
                </c:pt>
                <c:pt idx="103">
                  <c:v>2.55195E-4</c:v>
                </c:pt>
                <c:pt idx="104">
                  <c:v>2.5744199999999992E-4</c:v>
                </c:pt>
                <c:pt idx="105">
                  <c:v>2.6097299999999996E-4</c:v>
                </c:pt>
                <c:pt idx="106">
                  <c:v>2.63541E-4</c:v>
                </c:pt>
                <c:pt idx="107">
                  <c:v>2.6546699999999997E-4</c:v>
                </c:pt>
                <c:pt idx="108">
                  <c:v>2.6803500000000002E-4</c:v>
                </c:pt>
                <c:pt idx="109">
                  <c:v>2.7156599999999999E-4</c:v>
                </c:pt>
                <c:pt idx="110">
                  <c:v>2.741340000000001E-4</c:v>
                </c:pt>
                <c:pt idx="111">
                  <c:v>2.7638100000000002E-4</c:v>
                </c:pt>
                <c:pt idx="112">
                  <c:v>2.7959099999999999E-4</c:v>
                </c:pt>
                <c:pt idx="113">
                  <c:v>2.8248000000000005E-4</c:v>
                </c:pt>
                <c:pt idx="114">
                  <c:v>2.8440600000000001E-4</c:v>
                </c:pt>
                <c:pt idx="115">
                  <c:v>2.8697399999999995E-4</c:v>
                </c:pt>
                <c:pt idx="116">
                  <c:v>2.8986299999999996E-4</c:v>
                </c:pt>
                <c:pt idx="117">
                  <c:v>2.9243100000000001E-4</c:v>
                </c:pt>
                <c:pt idx="118">
                  <c:v>2.9467799999999993E-4</c:v>
                </c:pt>
                <c:pt idx="119">
                  <c:v>2.9788799999999995E-4</c:v>
                </c:pt>
                <c:pt idx="120">
                  <c:v>3.0109799999999997E-4</c:v>
                </c:pt>
                <c:pt idx="121">
                  <c:v>3.0334500000000006E-4</c:v>
                </c:pt>
                <c:pt idx="122">
                  <c:v>3.0527099999999986E-4</c:v>
                </c:pt>
                <c:pt idx="123">
                  <c:v>3.0912300000000012E-4</c:v>
                </c:pt>
                <c:pt idx="124">
                  <c:v>3.1169099999999985E-4</c:v>
                </c:pt>
                <c:pt idx="125">
                  <c:v>3.1393799999999999E-4</c:v>
                </c:pt>
                <c:pt idx="126">
                  <c:v>3.1650600000000004E-4</c:v>
                </c:pt>
                <c:pt idx="127">
                  <c:v>3.1971600000000005E-4</c:v>
                </c:pt>
                <c:pt idx="128">
                  <c:v>3.219630000000002E-4</c:v>
                </c:pt>
                <c:pt idx="129">
                  <c:v>3.2420999999999991E-4</c:v>
                </c:pt>
                <c:pt idx="130">
                  <c:v>3.2741999999999992E-4</c:v>
                </c:pt>
                <c:pt idx="131">
                  <c:v>3.2998799999999997E-4</c:v>
                </c:pt>
                <c:pt idx="132">
                  <c:v>3.3255600000000007E-4</c:v>
                </c:pt>
                <c:pt idx="133">
                  <c:v>3.3544500000000008E-4</c:v>
                </c:pt>
                <c:pt idx="134">
                  <c:v>3.386550000000001E-4</c:v>
                </c:pt>
                <c:pt idx="135">
                  <c:v>3.4090199999999986E-4</c:v>
                </c:pt>
                <c:pt idx="136">
                  <c:v>3.4282799999999999E-4</c:v>
                </c:pt>
                <c:pt idx="137">
                  <c:v>3.4603799999999996E-4</c:v>
                </c:pt>
                <c:pt idx="138">
                  <c:v>3.4924800000000003E-4</c:v>
                </c:pt>
                <c:pt idx="139">
                  <c:v>3.5149500000000012E-4</c:v>
                </c:pt>
                <c:pt idx="140">
                  <c:v>3.5406299999999984E-4</c:v>
                </c:pt>
                <c:pt idx="141">
                  <c:v>3.572729999999998E-4</c:v>
                </c:pt>
                <c:pt idx="142">
                  <c:v>3.5951999999999995E-4</c:v>
                </c:pt>
                <c:pt idx="143">
                  <c:v>3.6208799999999999E-4</c:v>
                </c:pt>
                <c:pt idx="144">
                  <c:v>3.6465600000000009E-4</c:v>
                </c:pt>
                <c:pt idx="145">
                  <c:v>3.6754500000000015E-4</c:v>
                </c:pt>
                <c:pt idx="146">
                  <c:v>3.6979199999999986E-4</c:v>
                </c:pt>
                <c:pt idx="147">
                  <c:v>3.7235999999999991E-4</c:v>
                </c:pt>
                <c:pt idx="148">
                  <c:v>3.762119999999999E-4</c:v>
                </c:pt>
                <c:pt idx="149">
                  <c:v>3.7845899999999999E-4</c:v>
                </c:pt>
                <c:pt idx="150">
                  <c:v>3.8038500000000017E-4</c:v>
                </c:pt>
                <c:pt idx="151">
                  <c:v>3.8295299999999984E-4</c:v>
                </c:pt>
                <c:pt idx="152">
                  <c:v>3.8680500000000016E-4</c:v>
                </c:pt>
                <c:pt idx="153">
                  <c:v>3.8905199999999992E-4</c:v>
                </c:pt>
                <c:pt idx="154">
                  <c:v>3.9129900000000001E-4</c:v>
                </c:pt>
                <c:pt idx="155">
                  <c:v>3.9450899999999997E-4</c:v>
                </c:pt>
                <c:pt idx="156">
                  <c:v>3.9739800000000003E-4</c:v>
                </c:pt>
                <c:pt idx="157">
                  <c:v>3.9932399999999984E-4</c:v>
                </c:pt>
                <c:pt idx="158">
                  <c:v>4.0189199999999989E-4</c:v>
                </c:pt>
                <c:pt idx="159">
                  <c:v>4.0510199999999996E-4</c:v>
                </c:pt>
                <c:pt idx="160">
                  <c:v>4.0766999999999995E-4</c:v>
                </c:pt>
                <c:pt idx="161">
                  <c:v>4.0991700000000009E-4</c:v>
                </c:pt>
                <c:pt idx="162">
                  <c:v>4.1280600000000015E-4</c:v>
                </c:pt>
                <c:pt idx="163">
                  <c:v>4.1601600000000012E-4</c:v>
                </c:pt>
                <c:pt idx="164">
                  <c:v>4.1826299999999988E-4</c:v>
                </c:pt>
                <c:pt idx="165">
                  <c:v>4.2050999999999997E-4</c:v>
                </c:pt>
                <c:pt idx="166">
                  <c:v>4.2468299999999992E-4</c:v>
                </c:pt>
                <c:pt idx="167">
                  <c:v>4.2693000000000001E-4</c:v>
                </c:pt>
                <c:pt idx="168">
                  <c:v>4.2885600000000014E-4</c:v>
                </c:pt>
                <c:pt idx="169">
                  <c:v>4.3174499999999982E-4</c:v>
                </c:pt>
                <c:pt idx="170">
                  <c:v>4.3495499999999978E-4</c:v>
                </c:pt>
                <c:pt idx="171">
                  <c:v>4.3688099999999997E-4</c:v>
                </c:pt>
                <c:pt idx="172">
                  <c:v>4.3944900000000001E-4</c:v>
                </c:pt>
                <c:pt idx="173">
                  <c:v>4.4233800000000007E-4</c:v>
                </c:pt>
                <c:pt idx="174">
                  <c:v>4.4490600000000012E-4</c:v>
                </c:pt>
                <c:pt idx="175">
                  <c:v>4.4715299999999988E-4</c:v>
                </c:pt>
                <c:pt idx="176">
                  <c:v>4.5036299999999996E-4</c:v>
                </c:pt>
                <c:pt idx="177">
                  <c:v>4.5357299999999992E-4</c:v>
                </c:pt>
                <c:pt idx="178">
                  <c:v>4.5582000000000001E-4</c:v>
                </c:pt>
                <c:pt idx="179">
                  <c:v>4.5806700000000015E-4</c:v>
                </c:pt>
                <c:pt idx="180">
                  <c:v>4.6095600000000021E-4</c:v>
                </c:pt>
                <c:pt idx="181">
                  <c:v>4.6416600000000018E-4</c:v>
                </c:pt>
                <c:pt idx="182">
                  <c:v>4.6641299999999994E-4</c:v>
                </c:pt>
                <c:pt idx="183">
                  <c:v>4.6898099999999993E-4</c:v>
                </c:pt>
                <c:pt idx="184">
                  <c:v>4.7219100000000001E-4</c:v>
                </c:pt>
                <c:pt idx="185">
                  <c:v>4.7475900000000005E-4</c:v>
                </c:pt>
                <c:pt idx="186">
                  <c:v>4.7700599999999982E-4</c:v>
                </c:pt>
                <c:pt idx="187">
                  <c:v>4.7957399999999986E-4</c:v>
                </c:pt>
                <c:pt idx="188">
                  <c:v>4.8278399999999994E-4</c:v>
                </c:pt>
                <c:pt idx="189">
                  <c:v>4.8503100000000003E-4</c:v>
                </c:pt>
                <c:pt idx="190">
                  <c:v>4.8759900000000007E-4</c:v>
                </c:pt>
                <c:pt idx="191">
                  <c:v>4.9080900000000004E-4</c:v>
                </c:pt>
                <c:pt idx="192">
                  <c:v>4.9337700000000014E-4</c:v>
                </c:pt>
                <c:pt idx="193">
                  <c:v>4.9530299999999989E-4</c:v>
                </c:pt>
                <c:pt idx="194">
                  <c:v>4.9851300000000002E-4</c:v>
                </c:pt>
                <c:pt idx="195">
                  <c:v>5.0172299999999993E-4</c:v>
                </c:pt>
                <c:pt idx="196">
                  <c:v>5.0397000000000007E-4</c:v>
                </c:pt>
                <c:pt idx="197">
                  <c:v>5.0653800000000006E-4</c:v>
                </c:pt>
                <c:pt idx="198">
                  <c:v>5.0974800000000008E-4</c:v>
                </c:pt>
                <c:pt idx="199">
                  <c:v>5.1231599999999986E-4</c:v>
                </c:pt>
                <c:pt idx="200">
                  <c:v>5.14563E-4</c:v>
                </c:pt>
                <c:pt idx="201">
                  <c:v>5.1713099999999999E-4</c:v>
                </c:pt>
                <c:pt idx="202">
                  <c:v>5.2002000000000005E-4</c:v>
                </c:pt>
                <c:pt idx="203">
                  <c:v>5.2226699999999976E-4</c:v>
                </c:pt>
                <c:pt idx="204">
                  <c:v>5.2483499999999997E-4</c:v>
                </c:pt>
                <c:pt idx="205">
                  <c:v>5.2836599999999984E-4</c:v>
                </c:pt>
                <c:pt idx="206">
                  <c:v>5.312549999999999E-4</c:v>
                </c:pt>
                <c:pt idx="207">
                  <c:v>5.3318100000000008E-4</c:v>
                </c:pt>
                <c:pt idx="208">
                  <c:v>5.3574900000000008E-4</c:v>
                </c:pt>
                <c:pt idx="209">
                  <c:v>5.3928000000000016E-4</c:v>
                </c:pt>
                <c:pt idx="210">
                  <c:v>5.4184800000000016E-4</c:v>
                </c:pt>
                <c:pt idx="211">
                  <c:v>5.4409499999999987E-4</c:v>
                </c:pt>
                <c:pt idx="212">
                  <c:v>5.4698399999999993E-4</c:v>
                </c:pt>
                <c:pt idx="213">
                  <c:v>5.4987299999999999E-4</c:v>
                </c:pt>
                <c:pt idx="214">
                  <c:v>5.5212000000000013E-4</c:v>
                </c:pt>
                <c:pt idx="215">
                  <c:v>5.5436699999999984E-4</c:v>
                </c:pt>
                <c:pt idx="216">
                  <c:v>5.5757699999999986E-4</c:v>
                </c:pt>
                <c:pt idx="217">
                  <c:v>5.6014499999999985E-4</c:v>
                </c:pt>
                <c:pt idx="218">
                  <c:v>5.6239199999999999E-4</c:v>
                </c:pt>
                <c:pt idx="219">
                  <c:v>5.6528100000000005E-4</c:v>
                </c:pt>
                <c:pt idx="220">
                  <c:v>5.6849100000000007E-4</c:v>
                </c:pt>
                <c:pt idx="221">
                  <c:v>5.7073799999999978E-4</c:v>
                </c:pt>
                <c:pt idx="222">
                  <c:v>5.7298499999999992E-4</c:v>
                </c:pt>
                <c:pt idx="223">
                  <c:v>5.765159999999999E-4</c:v>
                </c:pt>
                <c:pt idx="224">
                  <c:v>5.7940499999999996E-4</c:v>
                </c:pt>
                <c:pt idx="225">
                  <c:v>5.8133100000000004E-4</c:v>
                </c:pt>
                <c:pt idx="226">
                  <c:v>5.842200000000001E-4</c:v>
                </c:pt>
                <c:pt idx="227">
                  <c:v>5.8743000000000011E-4</c:v>
                </c:pt>
                <c:pt idx="228">
                  <c:v>5.8935599999999986E-4</c:v>
                </c:pt>
                <c:pt idx="229">
                  <c:v>5.9192400000000007E-4</c:v>
                </c:pt>
                <c:pt idx="230">
                  <c:v>5.9481300000000003E-4</c:v>
                </c:pt>
                <c:pt idx="231">
                  <c:v>5.9770200000000009E-4</c:v>
                </c:pt>
                <c:pt idx="232">
                  <c:v>5.9994899999999979E-4</c:v>
                </c:pt>
                <c:pt idx="233">
                  <c:v>6.0283799999999985E-4</c:v>
                </c:pt>
                <c:pt idx="234">
                  <c:v>6.0604799999999987E-4</c:v>
                </c:pt>
                <c:pt idx="235">
                  <c:v>6.0829499999999991E-4</c:v>
                </c:pt>
                <c:pt idx="236">
                  <c:v>6.1054200000000005E-4</c:v>
                </c:pt>
                <c:pt idx="237">
                  <c:v>6.1343100000000011E-4</c:v>
                </c:pt>
                <c:pt idx="238">
                  <c:v>6.1664100000000013E-4</c:v>
                </c:pt>
                <c:pt idx="239">
                  <c:v>6.1888799999999984E-4</c:v>
                </c:pt>
                <c:pt idx="240">
                  <c:v>6.2145599999999994E-4</c:v>
                </c:pt>
                <c:pt idx="241">
                  <c:v>6.2498699999999992E-4</c:v>
                </c:pt>
                <c:pt idx="242">
                  <c:v>6.2755500000000002E-4</c:v>
                </c:pt>
                <c:pt idx="243">
                  <c:v>6.2948100000000009E-4</c:v>
                </c:pt>
                <c:pt idx="244">
                  <c:v>6.3236999999999983E-4</c:v>
                </c:pt>
                <c:pt idx="245">
                  <c:v>6.3525899999999989E-4</c:v>
                </c:pt>
                <c:pt idx="246">
                  <c:v>6.3750599999999992E-4</c:v>
                </c:pt>
                <c:pt idx="247">
                  <c:v>6.3975300000000007E-4</c:v>
                </c:pt>
                <c:pt idx="248">
                  <c:v>6.4296300000000008E-4</c:v>
                </c:pt>
                <c:pt idx="249">
                  <c:v>6.461730000000001E-4</c:v>
                </c:pt>
                <c:pt idx="250">
                  <c:v>6.4809899999999985E-4</c:v>
                </c:pt>
                <c:pt idx="251">
                  <c:v>6.5066699999999996E-4</c:v>
                </c:pt>
                <c:pt idx="252">
                  <c:v>6.5419799999999993E-4</c:v>
                </c:pt>
                <c:pt idx="253">
                  <c:v>6.5644499999999997E-4</c:v>
                </c:pt>
                <c:pt idx="254">
                  <c:v>6.5901300000000007E-4</c:v>
                </c:pt>
                <c:pt idx="255">
                  <c:v>6.6222300000000009E-4</c:v>
                </c:pt>
                <c:pt idx="256">
                  <c:v>6.6479100000000008E-4</c:v>
                </c:pt>
                <c:pt idx="257">
                  <c:v>6.670379999999999E-4</c:v>
                </c:pt>
                <c:pt idx="258">
                  <c:v>6.69606E-4</c:v>
                </c:pt>
                <c:pt idx="259">
                  <c:v>6.7281600000000002E-4</c:v>
                </c:pt>
                <c:pt idx="260">
                  <c:v>6.7506300000000005E-4</c:v>
                </c:pt>
                <c:pt idx="261">
                  <c:v>6.7730999999999987E-4</c:v>
                </c:pt>
                <c:pt idx="262">
                  <c:v>6.8084099999999985E-4</c:v>
                </c:pt>
                <c:pt idx="263">
                  <c:v>6.837299999999998E-4</c:v>
                </c:pt>
                <c:pt idx="264">
                  <c:v>6.8565599999999998E-4</c:v>
                </c:pt>
                <c:pt idx="265">
                  <c:v>6.8790300000000013E-4</c:v>
                </c:pt>
                <c:pt idx="266">
                  <c:v>6.914340000000001E-4</c:v>
                </c:pt>
                <c:pt idx="267">
                  <c:v>6.940020000000001E-4</c:v>
                </c:pt>
                <c:pt idx="268">
                  <c:v>6.9624899999999991E-4</c:v>
                </c:pt>
                <c:pt idx="269">
                  <c:v>6.9913799999999997E-4</c:v>
                </c:pt>
                <c:pt idx="270">
                  <c:v>7.0234799999999988E-4</c:v>
                </c:pt>
                <c:pt idx="271">
                  <c:v>7.0459500000000003E-4</c:v>
                </c:pt>
                <c:pt idx="272">
                  <c:v>7.0684199999999984E-4</c:v>
                </c:pt>
                <c:pt idx="273">
                  <c:v>7.1005199999999975E-4</c:v>
                </c:pt>
                <c:pt idx="274">
                  <c:v>7.1261999999999986E-4</c:v>
                </c:pt>
                <c:pt idx="275">
                  <c:v>7.14867E-4</c:v>
                </c:pt>
                <c:pt idx="276">
                  <c:v>7.1775600000000006E-4</c:v>
                </c:pt>
                <c:pt idx="277">
                  <c:v>7.2096600000000008E-4</c:v>
                </c:pt>
                <c:pt idx="278">
                  <c:v>7.2321300000000011E-4</c:v>
                </c:pt>
                <c:pt idx="279">
                  <c:v>7.2513899999999986E-4</c:v>
                </c:pt>
                <c:pt idx="280">
                  <c:v>7.2866999999999984E-4</c:v>
                </c:pt>
                <c:pt idx="281">
                  <c:v>7.315589999999999E-4</c:v>
                </c:pt>
                <c:pt idx="282">
                  <c:v>7.3380600000000004E-4</c:v>
                </c:pt>
                <c:pt idx="283">
                  <c:v>7.366950000000001E-4</c:v>
                </c:pt>
                <c:pt idx="284">
                  <c:v>7.3990500000000012E-4</c:v>
                </c:pt>
                <c:pt idx="285">
                  <c:v>7.4215199999999983E-4</c:v>
                </c:pt>
                <c:pt idx="286">
                  <c:v>7.4439899999999997E-4</c:v>
                </c:pt>
                <c:pt idx="287">
                  <c:v>7.4728800000000003E-4</c:v>
                </c:pt>
                <c:pt idx="288">
                  <c:v>7.5049799999999994E-4</c:v>
                </c:pt>
                <c:pt idx="289">
                  <c:v>7.5242400000000013E-4</c:v>
                </c:pt>
                <c:pt idx="290">
                  <c:v>7.5499199999999979E-4</c:v>
                </c:pt>
                <c:pt idx="291">
                  <c:v>7.5852299999999988E-4</c:v>
                </c:pt>
                <c:pt idx="292">
                  <c:v>7.6076999999999991E-4</c:v>
                </c:pt>
                <c:pt idx="293">
                  <c:v>7.6301700000000006E-4</c:v>
                </c:pt>
                <c:pt idx="294">
                  <c:v>7.6590600000000001E-4</c:v>
                </c:pt>
                <c:pt idx="295">
                  <c:v>7.6911600000000014E-4</c:v>
                </c:pt>
                <c:pt idx="296">
                  <c:v>7.7136299999999984E-4</c:v>
                </c:pt>
                <c:pt idx="297">
                  <c:v>7.7393099999999984E-4</c:v>
                </c:pt>
                <c:pt idx="298">
                  <c:v>7.7714099999999986E-4</c:v>
                </c:pt>
                <c:pt idx="299">
                  <c:v>7.7970899999999996E-4</c:v>
                </c:pt>
                <c:pt idx="300">
                  <c:v>7.819560000000001E-4</c:v>
                </c:pt>
                <c:pt idx="301">
                  <c:v>7.8452400000000009E-4</c:v>
                </c:pt>
                <c:pt idx="302">
                  <c:v>7.8773399999999979E-4</c:v>
                </c:pt>
                <c:pt idx="303">
                  <c:v>7.8998099999999982E-4</c:v>
                </c:pt>
                <c:pt idx="304">
                  <c:v>7.9222799999999996E-4</c:v>
                </c:pt>
                <c:pt idx="305">
                  <c:v>7.960799999999999E-4</c:v>
                </c:pt>
                <c:pt idx="306">
                  <c:v>7.98648E-4</c:v>
                </c:pt>
                <c:pt idx="307">
                  <c:v>8.0057399999999975E-4</c:v>
                </c:pt>
                <c:pt idx="308">
                  <c:v>8.02821E-4</c:v>
                </c:pt>
                <c:pt idx="309">
                  <c:v>8.0667299999999983E-4</c:v>
                </c:pt>
                <c:pt idx="310">
                  <c:v>8.0891999999999997E-4</c:v>
                </c:pt>
                <c:pt idx="311">
                  <c:v>8.1116700000000001E-4</c:v>
                </c:pt>
                <c:pt idx="312">
                  <c:v>8.1437700000000003E-4</c:v>
                </c:pt>
                <c:pt idx="313">
                  <c:v>8.1726600000000009E-4</c:v>
                </c:pt>
                <c:pt idx="314">
                  <c:v>8.195129999999999E-4</c:v>
                </c:pt>
                <c:pt idx="315">
                  <c:v>8.2208099999999979E-4</c:v>
                </c:pt>
                <c:pt idx="316">
                  <c:v>8.2529100000000002E-4</c:v>
                </c:pt>
                <c:pt idx="317">
                  <c:v>8.2785899999999991E-4</c:v>
                </c:pt>
                <c:pt idx="318">
                  <c:v>8.3010600000000016E-4</c:v>
                </c:pt>
                <c:pt idx="319">
                  <c:v>8.3299499999999989E-4</c:v>
                </c:pt>
                <c:pt idx="320">
                  <c:v>8.362049999999998E-4</c:v>
                </c:pt>
                <c:pt idx="321">
                  <c:v>8.3813099999999988E-4</c:v>
                </c:pt>
                <c:pt idx="322">
                  <c:v>8.4037800000000013E-4</c:v>
                </c:pt>
                <c:pt idx="323">
                  <c:v>8.4358800000000004E-4</c:v>
                </c:pt>
                <c:pt idx="324">
                  <c:v>8.4679800000000006E-4</c:v>
                </c:pt>
                <c:pt idx="325">
                  <c:v>8.4904499999999977E-4</c:v>
                </c:pt>
                <c:pt idx="326">
                  <c:v>8.5161299999999987E-4</c:v>
                </c:pt>
                <c:pt idx="327">
                  <c:v>8.5482299999999989E-4</c:v>
                </c:pt>
                <c:pt idx="328">
                  <c:v>8.5707000000000003E-4</c:v>
                </c:pt>
                <c:pt idx="329">
                  <c:v>8.5963800000000003E-4</c:v>
                </c:pt>
                <c:pt idx="330">
                  <c:v>8.6220600000000013E-4</c:v>
                </c:pt>
                <c:pt idx="331">
                  <c:v>8.6509499999999986E-4</c:v>
                </c:pt>
                <c:pt idx="332">
                  <c:v>8.67342E-4</c:v>
                </c:pt>
                <c:pt idx="333">
                  <c:v>8.7023099999999985E-4</c:v>
                </c:pt>
                <c:pt idx="334">
                  <c:v>8.7344100000000008E-4</c:v>
                </c:pt>
                <c:pt idx="335">
                  <c:v>8.7568800000000012E-4</c:v>
                </c:pt>
                <c:pt idx="336">
                  <c:v>8.7793499999999994E-4</c:v>
                </c:pt>
                <c:pt idx="337">
                  <c:v>8.8114499999999985E-4</c:v>
                </c:pt>
                <c:pt idx="338">
                  <c:v>8.8435499999999986E-4</c:v>
                </c:pt>
                <c:pt idx="339">
                  <c:v>8.8628099999999994E-4</c:v>
                </c:pt>
                <c:pt idx="340">
                  <c:v>8.8917E-4</c:v>
                </c:pt>
                <c:pt idx="341">
                  <c:v>8.9238000000000002E-4</c:v>
                </c:pt>
                <c:pt idx="342">
                  <c:v>8.9462700000000016E-4</c:v>
                </c:pt>
                <c:pt idx="343">
                  <c:v>8.9687399999999987E-4</c:v>
                </c:pt>
                <c:pt idx="344">
                  <c:v>8.9976299999999993E-4</c:v>
                </c:pt>
                <c:pt idx="345">
                  <c:v>9.0265199999999999E-4</c:v>
                </c:pt>
                <c:pt idx="346">
                  <c:v>9.0489900000000002E-4</c:v>
                </c:pt>
                <c:pt idx="347">
                  <c:v>9.074669999999998E-4</c:v>
                </c:pt>
                <c:pt idx="348">
                  <c:v>9.1099799999999999E-4</c:v>
                </c:pt>
                <c:pt idx="349">
                  <c:v>9.1356599999999977E-4</c:v>
                </c:pt>
                <c:pt idx="350">
                  <c:v>9.1549199999999985E-4</c:v>
                </c:pt>
                <c:pt idx="351">
                  <c:v>9.1806000000000006E-4</c:v>
                </c:pt>
                <c:pt idx="352">
                  <c:v>9.2159100000000014E-4</c:v>
                </c:pt>
                <c:pt idx="353">
                  <c:v>9.2415900000000003E-4</c:v>
                </c:pt>
              </c:numCache>
            </c:numRef>
          </c:xVal>
          <c:yVal>
            <c:numRef>
              <c:f>'plaster 8.1_38'!$G$9:$G$478</c:f>
              <c:numCache>
                <c:formatCode>General</c:formatCode>
                <c:ptCount val="47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3.9304742772294517E-2</c:v>
                </c:pt>
                <c:pt idx="10">
                  <c:v>5.2406323696392705E-2</c:v>
                </c:pt>
                <c:pt idx="11">
                  <c:v>3.9304742772294517E-2</c:v>
                </c:pt>
                <c:pt idx="12">
                  <c:v>3.9304742772294517E-2</c:v>
                </c:pt>
                <c:pt idx="13">
                  <c:v>5.2406323696392705E-2</c:v>
                </c:pt>
                <c:pt idx="14">
                  <c:v>5.2406323696392705E-2</c:v>
                </c:pt>
                <c:pt idx="15">
                  <c:v>7.8609485544589075E-2</c:v>
                </c:pt>
                <c:pt idx="16">
                  <c:v>6.5507904620490887E-2</c:v>
                </c:pt>
                <c:pt idx="17">
                  <c:v>5.2406323696392705E-2</c:v>
                </c:pt>
                <c:pt idx="18">
                  <c:v>6.5507904620490887E-2</c:v>
                </c:pt>
                <c:pt idx="19">
                  <c:v>0.10481264739278542</c:v>
                </c:pt>
                <c:pt idx="20">
                  <c:v>0.10481264739278542</c:v>
                </c:pt>
                <c:pt idx="21">
                  <c:v>0.11791422831688358</c:v>
                </c:pt>
                <c:pt idx="22">
                  <c:v>0.11791422831688358</c:v>
                </c:pt>
                <c:pt idx="23">
                  <c:v>0.11791422831688358</c:v>
                </c:pt>
                <c:pt idx="24">
                  <c:v>0.13101580924098175</c:v>
                </c:pt>
                <c:pt idx="25">
                  <c:v>0.14411739016507993</c:v>
                </c:pt>
                <c:pt idx="26">
                  <c:v>0.11791422831688358</c:v>
                </c:pt>
                <c:pt idx="27">
                  <c:v>0.11791422831688358</c:v>
                </c:pt>
                <c:pt idx="28">
                  <c:v>0.14411739016507993</c:v>
                </c:pt>
                <c:pt idx="29">
                  <c:v>0.14411739016507993</c:v>
                </c:pt>
                <c:pt idx="30">
                  <c:v>0.13101580924098175</c:v>
                </c:pt>
                <c:pt idx="31">
                  <c:v>0.15721897108917812</c:v>
                </c:pt>
                <c:pt idx="32">
                  <c:v>0.18342213293737447</c:v>
                </c:pt>
                <c:pt idx="33">
                  <c:v>0.17032055201327631</c:v>
                </c:pt>
                <c:pt idx="34">
                  <c:v>0.18342213293737447</c:v>
                </c:pt>
                <c:pt idx="35">
                  <c:v>0.20962529478557085</c:v>
                </c:pt>
                <c:pt idx="36">
                  <c:v>0.1965237138614726</c:v>
                </c:pt>
                <c:pt idx="37">
                  <c:v>0.18342213293737447</c:v>
                </c:pt>
                <c:pt idx="38">
                  <c:v>0.22272687570966895</c:v>
                </c:pt>
                <c:pt idx="39">
                  <c:v>0.22272687570966895</c:v>
                </c:pt>
                <c:pt idx="40">
                  <c:v>0.23582845663376717</c:v>
                </c:pt>
                <c:pt idx="41">
                  <c:v>0.20962529478557085</c:v>
                </c:pt>
                <c:pt idx="42">
                  <c:v>0.23582845663376717</c:v>
                </c:pt>
                <c:pt idx="43">
                  <c:v>0.27513319940606173</c:v>
                </c:pt>
                <c:pt idx="44">
                  <c:v>0.27513319940606173</c:v>
                </c:pt>
                <c:pt idx="45">
                  <c:v>0.27513319940606173</c:v>
                </c:pt>
                <c:pt idx="46">
                  <c:v>0.26203161848196355</c:v>
                </c:pt>
                <c:pt idx="47">
                  <c:v>0.28823478033015981</c:v>
                </c:pt>
                <c:pt idx="48">
                  <c:v>0.28823478033015981</c:v>
                </c:pt>
                <c:pt idx="49">
                  <c:v>0.3144379421783563</c:v>
                </c:pt>
                <c:pt idx="50">
                  <c:v>0.3144379421783563</c:v>
                </c:pt>
                <c:pt idx="51">
                  <c:v>0.32753952310245438</c:v>
                </c:pt>
                <c:pt idx="52">
                  <c:v>0.34064110402655251</c:v>
                </c:pt>
                <c:pt idx="53">
                  <c:v>0.3537426849506507</c:v>
                </c:pt>
                <c:pt idx="54">
                  <c:v>0.37994584679884708</c:v>
                </c:pt>
                <c:pt idx="55">
                  <c:v>0.34064110402655251</c:v>
                </c:pt>
                <c:pt idx="56">
                  <c:v>0.34064110402655251</c:v>
                </c:pt>
                <c:pt idx="57">
                  <c:v>0.3537426849506507</c:v>
                </c:pt>
                <c:pt idx="58">
                  <c:v>0.36684426587474883</c:v>
                </c:pt>
                <c:pt idx="59">
                  <c:v>0.37994584679884708</c:v>
                </c:pt>
                <c:pt idx="60">
                  <c:v>0.37994584679884708</c:v>
                </c:pt>
                <c:pt idx="61">
                  <c:v>0.39304742772294532</c:v>
                </c:pt>
                <c:pt idx="62">
                  <c:v>0.4061490086470434</c:v>
                </c:pt>
                <c:pt idx="63">
                  <c:v>0.41925058957114164</c:v>
                </c:pt>
                <c:pt idx="64">
                  <c:v>0.43235217049523977</c:v>
                </c:pt>
                <c:pt idx="65">
                  <c:v>0.43235217049523977</c:v>
                </c:pt>
                <c:pt idx="66">
                  <c:v>0.43235217049523977</c:v>
                </c:pt>
                <c:pt idx="67">
                  <c:v>0.43235217049523977</c:v>
                </c:pt>
                <c:pt idx="68">
                  <c:v>0.45855533234343604</c:v>
                </c:pt>
                <c:pt idx="69">
                  <c:v>0.45855533234343604</c:v>
                </c:pt>
                <c:pt idx="70">
                  <c:v>0.44545375141933791</c:v>
                </c:pt>
                <c:pt idx="71">
                  <c:v>0.48475849419163253</c:v>
                </c:pt>
                <c:pt idx="72">
                  <c:v>0.48475849419163253</c:v>
                </c:pt>
                <c:pt idx="73">
                  <c:v>0.52406323696392709</c:v>
                </c:pt>
                <c:pt idx="74">
                  <c:v>0.5109616560398289</c:v>
                </c:pt>
                <c:pt idx="75">
                  <c:v>0.49786007511573072</c:v>
                </c:pt>
                <c:pt idx="76">
                  <c:v>0.53716481788802517</c:v>
                </c:pt>
                <c:pt idx="77">
                  <c:v>0.55026639881212336</c:v>
                </c:pt>
                <c:pt idx="78">
                  <c:v>0.55026639881212336</c:v>
                </c:pt>
                <c:pt idx="79">
                  <c:v>0.56336797973622155</c:v>
                </c:pt>
                <c:pt idx="80">
                  <c:v>0.56336797973622155</c:v>
                </c:pt>
                <c:pt idx="81">
                  <c:v>0.57646956066031962</c:v>
                </c:pt>
                <c:pt idx="82">
                  <c:v>0.60267272250851611</c:v>
                </c:pt>
                <c:pt idx="83">
                  <c:v>0.58957114158441781</c:v>
                </c:pt>
                <c:pt idx="84">
                  <c:v>0.58957114158441781</c:v>
                </c:pt>
                <c:pt idx="85">
                  <c:v>0.62887588435671249</c:v>
                </c:pt>
                <c:pt idx="86">
                  <c:v>0.62887588435671249</c:v>
                </c:pt>
                <c:pt idx="87">
                  <c:v>0.62887588435671249</c:v>
                </c:pt>
                <c:pt idx="88">
                  <c:v>0.61577430343261441</c:v>
                </c:pt>
                <c:pt idx="89">
                  <c:v>0.64197746528081068</c:v>
                </c:pt>
                <c:pt idx="90">
                  <c:v>0.66818062712900683</c:v>
                </c:pt>
                <c:pt idx="91">
                  <c:v>0.69438378897720332</c:v>
                </c:pt>
                <c:pt idx="92">
                  <c:v>0.68128220805310502</c:v>
                </c:pt>
                <c:pt idx="93">
                  <c:v>0.72058695082539981</c:v>
                </c:pt>
                <c:pt idx="94">
                  <c:v>0.73368853174949789</c:v>
                </c:pt>
                <c:pt idx="95">
                  <c:v>0.72058695082539981</c:v>
                </c:pt>
                <c:pt idx="96">
                  <c:v>0.73368853174949789</c:v>
                </c:pt>
                <c:pt idx="97">
                  <c:v>0.73368853174949789</c:v>
                </c:pt>
                <c:pt idx="98">
                  <c:v>0.73368853174949789</c:v>
                </c:pt>
                <c:pt idx="99">
                  <c:v>0.73368853174949789</c:v>
                </c:pt>
                <c:pt idx="100">
                  <c:v>0.74679011267359607</c:v>
                </c:pt>
                <c:pt idx="101">
                  <c:v>0.75989169359769415</c:v>
                </c:pt>
                <c:pt idx="102">
                  <c:v>0.77299327452179234</c:v>
                </c:pt>
                <c:pt idx="103">
                  <c:v>0.81229801729408679</c:v>
                </c:pt>
                <c:pt idx="104">
                  <c:v>0.8253995982181852</c:v>
                </c:pt>
                <c:pt idx="105">
                  <c:v>0.8253995982181852</c:v>
                </c:pt>
                <c:pt idx="106">
                  <c:v>0.79919643636998849</c:v>
                </c:pt>
                <c:pt idx="107">
                  <c:v>0.83850117914228328</c:v>
                </c:pt>
                <c:pt idx="108">
                  <c:v>0.81229801729408679</c:v>
                </c:pt>
                <c:pt idx="109">
                  <c:v>0.87780592191457774</c:v>
                </c:pt>
                <c:pt idx="110">
                  <c:v>0.85160276006638169</c:v>
                </c:pt>
                <c:pt idx="111">
                  <c:v>0.86470434099047955</c:v>
                </c:pt>
                <c:pt idx="112">
                  <c:v>0.86470434099047955</c:v>
                </c:pt>
                <c:pt idx="113">
                  <c:v>0.87780592191457774</c:v>
                </c:pt>
                <c:pt idx="114">
                  <c:v>0.89090750283867592</c:v>
                </c:pt>
                <c:pt idx="115">
                  <c:v>0.93021224561097049</c:v>
                </c:pt>
                <c:pt idx="116">
                  <c:v>0.90400908376277411</c:v>
                </c:pt>
                <c:pt idx="117">
                  <c:v>0.93021224561097049</c:v>
                </c:pt>
                <c:pt idx="118">
                  <c:v>0.90400908376277411</c:v>
                </c:pt>
                <c:pt idx="119">
                  <c:v>0.93021224561097049</c:v>
                </c:pt>
                <c:pt idx="120">
                  <c:v>0.98261856930736324</c:v>
                </c:pt>
                <c:pt idx="121">
                  <c:v>0.93021224561097049</c:v>
                </c:pt>
                <c:pt idx="122">
                  <c:v>0.96951698838326505</c:v>
                </c:pt>
                <c:pt idx="123">
                  <c:v>0.96951698838326505</c:v>
                </c:pt>
                <c:pt idx="124">
                  <c:v>0.98261856930736324</c:v>
                </c:pt>
                <c:pt idx="125">
                  <c:v>0.98261856930736324</c:v>
                </c:pt>
                <c:pt idx="126">
                  <c:v>1.0088217311555596</c:v>
                </c:pt>
                <c:pt idx="127">
                  <c:v>1.035024893003756</c:v>
                </c:pt>
                <c:pt idx="128">
                  <c:v>1.0219233120796578</c:v>
                </c:pt>
                <c:pt idx="129">
                  <c:v>1.0612280548519522</c:v>
                </c:pt>
                <c:pt idx="130">
                  <c:v>1.0481264739278542</c:v>
                </c:pt>
                <c:pt idx="131">
                  <c:v>1.0743296357760503</c:v>
                </c:pt>
                <c:pt idx="132">
                  <c:v>1.0481264739278542</c:v>
                </c:pt>
                <c:pt idx="133">
                  <c:v>1.0612280548519522</c:v>
                </c:pt>
                <c:pt idx="134">
                  <c:v>1.0743296357760503</c:v>
                </c:pt>
                <c:pt idx="135">
                  <c:v>1.0874312167001483</c:v>
                </c:pt>
                <c:pt idx="136">
                  <c:v>1.1136343785483451</c:v>
                </c:pt>
                <c:pt idx="137">
                  <c:v>1.1136343785483451</c:v>
                </c:pt>
                <c:pt idx="138">
                  <c:v>1.1267359594724431</c:v>
                </c:pt>
                <c:pt idx="139">
                  <c:v>1.1398375403965413</c:v>
                </c:pt>
                <c:pt idx="140">
                  <c:v>1.1660407022447377</c:v>
                </c:pt>
                <c:pt idx="141">
                  <c:v>1.1660407022447377</c:v>
                </c:pt>
                <c:pt idx="142">
                  <c:v>1.1660407022447377</c:v>
                </c:pt>
                <c:pt idx="143">
                  <c:v>1.1791422831688356</c:v>
                </c:pt>
                <c:pt idx="144">
                  <c:v>1.1791422831688356</c:v>
                </c:pt>
                <c:pt idx="145">
                  <c:v>1.192243864092934</c:v>
                </c:pt>
                <c:pt idx="146">
                  <c:v>1.2053454450170322</c:v>
                </c:pt>
                <c:pt idx="147">
                  <c:v>1.2184470259411302</c:v>
                </c:pt>
                <c:pt idx="148">
                  <c:v>1.2446501877893266</c:v>
                </c:pt>
                <c:pt idx="149">
                  <c:v>1.2184470259411302</c:v>
                </c:pt>
                <c:pt idx="150">
                  <c:v>1.2315486068652288</c:v>
                </c:pt>
                <c:pt idx="151">
                  <c:v>1.2708533496375232</c:v>
                </c:pt>
                <c:pt idx="152">
                  <c:v>1.257751768713425</c:v>
                </c:pt>
                <c:pt idx="153">
                  <c:v>1.2708533496375232</c:v>
                </c:pt>
                <c:pt idx="154">
                  <c:v>1.2708533496375232</c:v>
                </c:pt>
                <c:pt idx="155">
                  <c:v>1.2970565114857193</c:v>
                </c:pt>
                <c:pt idx="156">
                  <c:v>1.3101580924098175</c:v>
                </c:pt>
                <c:pt idx="157">
                  <c:v>1.3232596733339159</c:v>
                </c:pt>
                <c:pt idx="158">
                  <c:v>1.3101580924098175</c:v>
                </c:pt>
                <c:pt idx="159">
                  <c:v>1.36256441610621</c:v>
                </c:pt>
                <c:pt idx="160">
                  <c:v>1.3494628351821121</c:v>
                </c:pt>
                <c:pt idx="161">
                  <c:v>1.3494628351821121</c:v>
                </c:pt>
                <c:pt idx="162">
                  <c:v>1.36256441610621</c:v>
                </c:pt>
                <c:pt idx="163">
                  <c:v>1.3756659970303085</c:v>
                </c:pt>
                <c:pt idx="164">
                  <c:v>1.3887675779544066</c:v>
                </c:pt>
                <c:pt idx="165">
                  <c:v>1.4018691588785046</c:v>
                </c:pt>
                <c:pt idx="166">
                  <c:v>1.3887675779544066</c:v>
                </c:pt>
                <c:pt idx="167">
                  <c:v>1.4018691588785046</c:v>
                </c:pt>
                <c:pt idx="168">
                  <c:v>1.4280723207267012</c:v>
                </c:pt>
                <c:pt idx="169">
                  <c:v>1.4280723207267012</c:v>
                </c:pt>
                <c:pt idx="170">
                  <c:v>1.4280723207267012</c:v>
                </c:pt>
                <c:pt idx="171">
                  <c:v>1.4411739016507996</c:v>
                </c:pt>
                <c:pt idx="172">
                  <c:v>1.4411739016507996</c:v>
                </c:pt>
                <c:pt idx="173">
                  <c:v>1.4935802253471921</c:v>
                </c:pt>
                <c:pt idx="174">
                  <c:v>1.4935802253471921</c:v>
                </c:pt>
                <c:pt idx="175">
                  <c:v>1.4673770634989958</c:v>
                </c:pt>
                <c:pt idx="176">
                  <c:v>1.4935802253471921</c:v>
                </c:pt>
                <c:pt idx="177">
                  <c:v>1.5197833871953883</c:v>
                </c:pt>
                <c:pt idx="178">
                  <c:v>1.5197833871953883</c:v>
                </c:pt>
                <c:pt idx="179">
                  <c:v>1.5328849681194865</c:v>
                </c:pt>
                <c:pt idx="180">
                  <c:v>1.5459865490435847</c:v>
                </c:pt>
                <c:pt idx="181">
                  <c:v>1.5459865490435847</c:v>
                </c:pt>
                <c:pt idx="182">
                  <c:v>1.5459865490435847</c:v>
                </c:pt>
                <c:pt idx="183">
                  <c:v>1.5590881299676826</c:v>
                </c:pt>
                <c:pt idx="184">
                  <c:v>1.5721897108917813</c:v>
                </c:pt>
                <c:pt idx="185">
                  <c:v>1.598392872739977</c:v>
                </c:pt>
                <c:pt idx="186">
                  <c:v>1.6114944536640758</c:v>
                </c:pt>
                <c:pt idx="187">
                  <c:v>1.6114944536640758</c:v>
                </c:pt>
                <c:pt idx="188">
                  <c:v>1.6114944536640758</c:v>
                </c:pt>
                <c:pt idx="189">
                  <c:v>1.637697615512272</c:v>
                </c:pt>
                <c:pt idx="190">
                  <c:v>1.637697615512272</c:v>
                </c:pt>
                <c:pt idx="191">
                  <c:v>1.637697615512272</c:v>
                </c:pt>
                <c:pt idx="192">
                  <c:v>1.6507991964363704</c:v>
                </c:pt>
                <c:pt idx="193">
                  <c:v>1.6639007773604682</c:v>
                </c:pt>
                <c:pt idx="194">
                  <c:v>1.6639007773604682</c:v>
                </c:pt>
                <c:pt idx="195">
                  <c:v>1.6901039392086645</c:v>
                </c:pt>
                <c:pt idx="196">
                  <c:v>1.6770023582845668</c:v>
                </c:pt>
                <c:pt idx="197">
                  <c:v>1.6901039392086645</c:v>
                </c:pt>
                <c:pt idx="198">
                  <c:v>1.7163071010568611</c:v>
                </c:pt>
                <c:pt idx="199">
                  <c:v>1.7425102629050573</c:v>
                </c:pt>
                <c:pt idx="200">
                  <c:v>1.7163071010568611</c:v>
                </c:pt>
                <c:pt idx="201">
                  <c:v>1.7818150056773516</c:v>
                </c:pt>
                <c:pt idx="202">
                  <c:v>1.7687134247532537</c:v>
                </c:pt>
                <c:pt idx="203">
                  <c:v>1.7687134247532537</c:v>
                </c:pt>
                <c:pt idx="204">
                  <c:v>1.7818150056773516</c:v>
                </c:pt>
                <c:pt idx="205">
                  <c:v>1.7818150056773516</c:v>
                </c:pt>
                <c:pt idx="206">
                  <c:v>1.7949165866014498</c:v>
                </c:pt>
                <c:pt idx="207">
                  <c:v>1.7949165866014498</c:v>
                </c:pt>
                <c:pt idx="208">
                  <c:v>1.8080181675255482</c:v>
                </c:pt>
                <c:pt idx="209">
                  <c:v>1.8342213293737446</c:v>
                </c:pt>
                <c:pt idx="210">
                  <c:v>1.8211197484496464</c:v>
                </c:pt>
                <c:pt idx="211">
                  <c:v>1.8473229102978423</c:v>
                </c:pt>
                <c:pt idx="212">
                  <c:v>1.8735260721460387</c:v>
                </c:pt>
                <c:pt idx="213">
                  <c:v>1.860424491221941</c:v>
                </c:pt>
                <c:pt idx="214">
                  <c:v>1.9128308149183337</c:v>
                </c:pt>
                <c:pt idx="215">
                  <c:v>1.8866276530701374</c:v>
                </c:pt>
                <c:pt idx="216">
                  <c:v>1.8866276530701374</c:v>
                </c:pt>
                <c:pt idx="217">
                  <c:v>1.899729233994236</c:v>
                </c:pt>
                <c:pt idx="218">
                  <c:v>1.9259323958424319</c:v>
                </c:pt>
                <c:pt idx="219">
                  <c:v>1.9259323958424319</c:v>
                </c:pt>
                <c:pt idx="220">
                  <c:v>1.9521355576906283</c:v>
                </c:pt>
                <c:pt idx="221">
                  <c:v>1.9521355576906283</c:v>
                </c:pt>
                <c:pt idx="222">
                  <c:v>1.9783387195388247</c:v>
                </c:pt>
                <c:pt idx="223">
                  <c:v>1.9914403004629231</c:v>
                </c:pt>
                <c:pt idx="224">
                  <c:v>1.9652371386147267</c:v>
                </c:pt>
                <c:pt idx="225">
                  <c:v>1.9914403004629231</c:v>
                </c:pt>
                <c:pt idx="226">
                  <c:v>1.9783387195388247</c:v>
                </c:pt>
                <c:pt idx="227">
                  <c:v>2.0045418813870208</c:v>
                </c:pt>
                <c:pt idx="228">
                  <c:v>2.0045418813870208</c:v>
                </c:pt>
                <c:pt idx="229">
                  <c:v>2.0176434623111192</c:v>
                </c:pt>
                <c:pt idx="230">
                  <c:v>2.0176434623111192</c:v>
                </c:pt>
                <c:pt idx="231">
                  <c:v>2.0176434623111192</c:v>
                </c:pt>
                <c:pt idx="232">
                  <c:v>2.0307450432352168</c:v>
                </c:pt>
                <c:pt idx="233">
                  <c:v>2.0438466241593156</c:v>
                </c:pt>
                <c:pt idx="234">
                  <c:v>2.0569482050834136</c:v>
                </c:pt>
                <c:pt idx="235">
                  <c:v>2.070049786007512</c:v>
                </c:pt>
                <c:pt idx="236">
                  <c:v>2.0831513669316104</c:v>
                </c:pt>
                <c:pt idx="237">
                  <c:v>2.0962529478557084</c:v>
                </c:pt>
                <c:pt idx="238">
                  <c:v>2.1355576906280032</c:v>
                </c:pt>
                <c:pt idx="239">
                  <c:v>2.1355576906280032</c:v>
                </c:pt>
                <c:pt idx="240">
                  <c:v>2.0962529478557084</c:v>
                </c:pt>
                <c:pt idx="241">
                  <c:v>2.1617608524761991</c:v>
                </c:pt>
                <c:pt idx="242">
                  <c:v>2.1486592715521011</c:v>
                </c:pt>
                <c:pt idx="243">
                  <c:v>2.1617608524761991</c:v>
                </c:pt>
                <c:pt idx="244">
                  <c:v>2.1617608524761991</c:v>
                </c:pt>
                <c:pt idx="245">
                  <c:v>2.1879640143243959</c:v>
                </c:pt>
                <c:pt idx="246">
                  <c:v>2.2010655952484939</c:v>
                </c:pt>
                <c:pt idx="247">
                  <c:v>2.2272687570966903</c:v>
                </c:pt>
                <c:pt idx="248">
                  <c:v>2.2010655952484939</c:v>
                </c:pt>
                <c:pt idx="249">
                  <c:v>2.2141671761725923</c:v>
                </c:pt>
                <c:pt idx="250">
                  <c:v>2.2272687570966903</c:v>
                </c:pt>
                <c:pt idx="251">
                  <c:v>2.2141671761725923</c:v>
                </c:pt>
                <c:pt idx="252">
                  <c:v>2.266573499868985</c:v>
                </c:pt>
                <c:pt idx="253">
                  <c:v>2.2534719189448862</c:v>
                </c:pt>
                <c:pt idx="254">
                  <c:v>2.266573499868985</c:v>
                </c:pt>
                <c:pt idx="255">
                  <c:v>2.279675080793083</c:v>
                </c:pt>
                <c:pt idx="256">
                  <c:v>2.266573499868985</c:v>
                </c:pt>
                <c:pt idx="257">
                  <c:v>2.2927766617171814</c:v>
                </c:pt>
                <c:pt idx="258">
                  <c:v>2.3058782426412789</c:v>
                </c:pt>
                <c:pt idx="259">
                  <c:v>2.3189798235653774</c:v>
                </c:pt>
                <c:pt idx="260">
                  <c:v>2.3582845663376717</c:v>
                </c:pt>
                <c:pt idx="261">
                  <c:v>2.3320814044894753</c:v>
                </c:pt>
                <c:pt idx="262">
                  <c:v>2.3320814044894753</c:v>
                </c:pt>
                <c:pt idx="263">
                  <c:v>2.3713861472617697</c:v>
                </c:pt>
                <c:pt idx="264">
                  <c:v>2.3320814044894753</c:v>
                </c:pt>
                <c:pt idx="265">
                  <c:v>2.3582845663376717</c:v>
                </c:pt>
                <c:pt idx="266">
                  <c:v>2.3844877281858681</c:v>
                </c:pt>
                <c:pt idx="267">
                  <c:v>2.4106908900340649</c:v>
                </c:pt>
                <c:pt idx="268">
                  <c:v>2.397589309109966</c:v>
                </c:pt>
                <c:pt idx="269">
                  <c:v>2.397589309109966</c:v>
                </c:pt>
                <c:pt idx="270">
                  <c:v>2.4237924709581629</c:v>
                </c:pt>
                <c:pt idx="271">
                  <c:v>2.4499956328063588</c:v>
                </c:pt>
                <c:pt idx="272">
                  <c:v>2.4368940518822608</c:v>
                </c:pt>
                <c:pt idx="273">
                  <c:v>2.4368940518822608</c:v>
                </c:pt>
                <c:pt idx="274">
                  <c:v>2.4630972137304576</c:v>
                </c:pt>
                <c:pt idx="275">
                  <c:v>2.4630972137304576</c:v>
                </c:pt>
                <c:pt idx="276">
                  <c:v>2.4761987946545552</c:v>
                </c:pt>
                <c:pt idx="277">
                  <c:v>2.489300375578654</c:v>
                </c:pt>
                <c:pt idx="278">
                  <c:v>2.5155035374268504</c:v>
                </c:pt>
                <c:pt idx="279">
                  <c:v>2.5286051183509484</c:v>
                </c:pt>
                <c:pt idx="280">
                  <c:v>2.5286051183509484</c:v>
                </c:pt>
                <c:pt idx="281">
                  <c:v>2.5548082801991443</c:v>
                </c:pt>
                <c:pt idx="282">
                  <c:v>2.5286051183509484</c:v>
                </c:pt>
                <c:pt idx="283">
                  <c:v>2.5417066992750463</c:v>
                </c:pt>
                <c:pt idx="284">
                  <c:v>2.5679098611232427</c:v>
                </c:pt>
                <c:pt idx="285">
                  <c:v>2.5548082801991443</c:v>
                </c:pt>
                <c:pt idx="286">
                  <c:v>2.5810114420473411</c:v>
                </c:pt>
                <c:pt idx="287">
                  <c:v>2.5679098611232427</c:v>
                </c:pt>
                <c:pt idx="288">
                  <c:v>2.5941130229714391</c:v>
                </c:pt>
                <c:pt idx="289">
                  <c:v>2.6072146038955375</c:v>
                </c:pt>
                <c:pt idx="290">
                  <c:v>2.6072146038955375</c:v>
                </c:pt>
                <c:pt idx="291">
                  <c:v>2.620316184819635</c:v>
                </c:pt>
                <c:pt idx="292">
                  <c:v>2.6334177657437334</c:v>
                </c:pt>
                <c:pt idx="293">
                  <c:v>2.6465193466678318</c:v>
                </c:pt>
                <c:pt idx="294">
                  <c:v>2.6465193466678318</c:v>
                </c:pt>
                <c:pt idx="295">
                  <c:v>2.6727225085160278</c:v>
                </c:pt>
                <c:pt idx="296">
                  <c:v>2.6858240894401262</c:v>
                </c:pt>
                <c:pt idx="297">
                  <c:v>2.6989256703642241</c:v>
                </c:pt>
                <c:pt idx="298">
                  <c:v>2.6989256703642241</c:v>
                </c:pt>
                <c:pt idx="299">
                  <c:v>2.6989256703642241</c:v>
                </c:pt>
                <c:pt idx="300">
                  <c:v>2.712027251288323</c:v>
                </c:pt>
                <c:pt idx="301">
                  <c:v>2.725128832212421</c:v>
                </c:pt>
                <c:pt idx="302">
                  <c:v>2.7382304131365194</c:v>
                </c:pt>
                <c:pt idx="303">
                  <c:v>2.725128832212421</c:v>
                </c:pt>
                <c:pt idx="304">
                  <c:v>2.7513319940606169</c:v>
                </c:pt>
                <c:pt idx="305">
                  <c:v>2.7906367368329121</c:v>
                </c:pt>
                <c:pt idx="306">
                  <c:v>2.7775351559088133</c:v>
                </c:pt>
                <c:pt idx="307">
                  <c:v>2.7644335749847149</c:v>
                </c:pt>
                <c:pt idx="308">
                  <c:v>2.7775351559088133</c:v>
                </c:pt>
                <c:pt idx="309">
                  <c:v>2.8037383177570101</c:v>
                </c:pt>
                <c:pt idx="310">
                  <c:v>2.7906367368329121</c:v>
                </c:pt>
                <c:pt idx="311">
                  <c:v>2.8168398986811081</c:v>
                </c:pt>
                <c:pt idx="312">
                  <c:v>2.8299414796052056</c:v>
                </c:pt>
                <c:pt idx="313">
                  <c:v>2.8430430605293044</c:v>
                </c:pt>
                <c:pt idx="314">
                  <c:v>2.8299414796052056</c:v>
                </c:pt>
                <c:pt idx="315">
                  <c:v>2.8561446414534024</c:v>
                </c:pt>
                <c:pt idx="316">
                  <c:v>2.8692462223775008</c:v>
                </c:pt>
                <c:pt idx="317">
                  <c:v>2.8692462223775008</c:v>
                </c:pt>
                <c:pt idx="318">
                  <c:v>2.8823478033015992</c:v>
                </c:pt>
                <c:pt idx="319">
                  <c:v>2.8823478033015992</c:v>
                </c:pt>
                <c:pt idx="320">
                  <c:v>2.8823478033015992</c:v>
                </c:pt>
                <c:pt idx="321">
                  <c:v>2.9216525460738931</c:v>
                </c:pt>
                <c:pt idx="322">
                  <c:v>2.9085509651497956</c:v>
                </c:pt>
                <c:pt idx="323">
                  <c:v>2.9216525460738931</c:v>
                </c:pt>
                <c:pt idx="324">
                  <c:v>2.9609572888461879</c:v>
                </c:pt>
                <c:pt idx="325">
                  <c:v>2.9609572888461879</c:v>
                </c:pt>
                <c:pt idx="326">
                  <c:v>2.9871604506943843</c:v>
                </c:pt>
                <c:pt idx="327">
                  <c:v>3.0133636125425807</c:v>
                </c:pt>
                <c:pt idx="328">
                  <c:v>2.9871604506943843</c:v>
                </c:pt>
                <c:pt idx="329">
                  <c:v>3.0002620316184823</c:v>
                </c:pt>
                <c:pt idx="330">
                  <c:v>3.0002620316184823</c:v>
                </c:pt>
                <c:pt idx="331">
                  <c:v>3.0133636125425807</c:v>
                </c:pt>
                <c:pt idx="332">
                  <c:v>3.0133636125425807</c:v>
                </c:pt>
                <c:pt idx="333">
                  <c:v>3.0264651934666786</c:v>
                </c:pt>
                <c:pt idx="334">
                  <c:v>3.039566774390777</c:v>
                </c:pt>
                <c:pt idx="335">
                  <c:v>3.0788715171630718</c:v>
                </c:pt>
                <c:pt idx="336">
                  <c:v>3.052668355314875</c:v>
                </c:pt>
                <c:pt idx="337">
                  <c:v>3.065769936238973</c:v>
                </c:pt>
                <c:pt idx="338">
                  <c:v>3.0919730980871694</c:v>
                </c:pt>
                <c:pt idx="339">
                  <c:v>3.0919730980871694</c:v>
                </c:pt>
                <c:pt idx="340">
                  <c:v>3.0788715171630718</c:v>
                </c:pt>
                <c:pt idx="341">
                  <c:v>3.1181762599353662</c:v>
                </c:pt>
                <c:pt idx="342">
                  <c:v>3.1181762599353662</c:v>
                </c:pt>
                <c:pt idx="343">
                  <c:v>3.1443794217835626</c:v>
                </c:pt>
                <c:pt idx="344">
                  <c:v>3.1312778408594641</c:v>
                </c:pt>
                <c:pt idx="345">
                  <c:v>3.1443794217835626</c:v>
                </c:pt>
                <c:pt idx="346">
                  <c:v>3.1574810027076605</c:v>
                </c:pt>
                <c:pt idx="347">
                  <c:v>3.1312778408594641</c:v>
                </c:pt>
                <c:pt idx="348">
                  <c:v>3.1574810027076605</c:v>
                </c:pt>
                <c:pt idx="349">
                  <c:v>3.1443794217835626</c:v>
                </c:pt>
                <c:pt idx="350">
                  <c:v>3.1967857454799549</c:v>
                </c:pt>
                <c:pt idx="351">
                  <c:v>3.2098873264040537</c:v>
                </c:pt>
                <c:pt idx="352">
                  <c:v>3.1967857454799549</c:v>
                </c:pt>
                <c:pt idx="353">
                  <c:v>0</c:v>
                </c:pt>
                <c:pt idx="355">
                  <c:v>3.2098873264040537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A9-EB4A-98EA-80B7514DF3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8.1.39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8.1_39'!$H$9:$H$811</c:f>
              <c:numCache>
                <c:formatCode>General</c:formatCode>
                <c:ptCount val="80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2.862000000000038E-6</c:v>
                </c:pt>
                <c:pt idx="10">
                  <c:v>5.088000000000057E-6</c:v>
                </c:pt>
                <c:pt idx="11">
                  <c:v>8.2680000000000604E-6</c:v>
                </c:pt>
                <c:pt idx="12">
                  <c:v>1.1130000000000009E-5</c:v>
                </c:pt>
                <c:pt idx="13">
                  <c:v>1.3356000000000029E-5</c:v>
                </c:pt>
                <c:pt idx="14">
                  <c:v>1.5900000000000014E-5</c:v>
                </c:pt>
                <c:pt idx="15">
                  <c:v>1.8762000000000052E-5</c:v>
                </c:pt>
                <c:pt idx="16">
                  <c:v>2.1306000000000036E-5</c:v>
                </c:pt>
                <c:pt idx="17">
                  <c:v>2.3532000000000055E-5</c:v>
                </c:pt>
                <c:pt idx="18">
                  <c:v>2.7030000000000021E-5</c:v>
                </c:pt>
                <c:pt idx="19">
                  <c:v>2.9574000000000005E-5</c:v>
                </c:pt>
                <c:pt idx="20">
                  <c:v>3.1482000000000062E-5</c:v>
                </c:pt>
                <c:pt idx="21">
                  <c:v>3.4026000000000043E-5</c:v>
                </c:pt>
                <c:pt idx="22">
                  <c:v>3.7524000000000015E-5</c:v>
                </c:pt>
                <c:pt idx="23">
                  <c:v>4.0067999999999997E-5</c:v>
                </c:pt>
                <c:pt idx="24">
                  <c:v>4.2611999999999984E-5</c:v>
                </c:pt>
                <c:pt idx="25">
                  <c:v>4.5791999999999991E-5</c:v>
                </c:pt>
                <c:pt idx="26">
                  <c:v>4.8654000000000026E-5</c:v>
                </c:pt>
                <c:pt idx="27">
                  <c:v>5.0561999999999988E-5</c:v>
                </c:pt>
                <c:pt idx="28">
                  <c:v>5.3105999999999976E-5</c:v>
                </c:pt>
                <c:pt idx="29">
                  <c:v>5.5968000000000017E-5</c:v>
                </c:pt>
                <c:pt idx="30">
                  <c:v>5.8194000000000033E-5</c:v>
                </c:pt>
                <c:pt idx="31">
                  <c:v>6.0420000000000048E-5</c:v>
                </c:pt>
                <c:pt idx="32">
                  <c:v>6.3600000000000055E-5</c:v>
                </c:pt>
                <c:pt idx="33">
                  <c:v>6.6780000000000062E-5</c:v>
                </c:pt>
                <c:pt idx="34">
                  <c:v>6.9005999999999996E-5</c:v>
                </c:pt>
                <c:pt idx="35">
                  <c:v>7.1232000000000012E-5</c:v>
                </c:pt>
                <c:pt idx="36">
                  <c:v>7.4729999999999971E-5</c:v>
                </c:pt>
                <c:pt idx="37">
                  <c:v>7.727400000000006E-5</c:v>
                </c:pt>
                <c:pt idx="38">
                  <c:v>7.9499999999999981E-5</c:v>
                </c:pt>
                <c:pt idx="39">
                  <c:v>8.2362000000000009E-5</c:v>
                </c:pt>
                <c:pt idx="40">
                  <c:v>8.5542000000000015E-5</c:v>
                </c:pt>
                <c:pt idx="41">
                  <c:v>8.7449999999999984E-5</c:v>
                </c:pt>
                <c:pt idx="42">
                  <c:v>8.999400000000006E-5</c:v>
                </c:pt>
                <c:pt idx="43">
                  <c:v>9.2856000000000007E-5</c:v>
                </c:pt>
                <c:pt idx="44">
                  <c:v>9.5718000000000048E-5</c:v>
                </c:pt>
                <c:pt idx="45">
                  <c:v>9.7943999999999969E-5</c:v>
                </c:pt>
                <c:pt idx="46">
                  <c:v>1.0080600000000002E-4</c:v>
                </c:pt>
                <c:pt idx="47">
                  <c:v>1.0398600000000002E-4</c:v>
                </c:pt>
                <c:pt idx="48">
                  <c:v>1.0621200000000005E-4</c:v>
                </c:pt>
                <c:pt idx="49">
                  <c:v>1.0843800000000006E-4</c:v>
                </c:pt>
                <c:pt idx="50">
                  <c:v>1.1129999999999999E-4</c:v>
                </c:pt>
                <c:pt idx="51">
                  <c:v>1.1448E-4</c:v>
                </c:pt>
                <c:pt idx="52">
                  <c:v>1.1670600000000002E-4</c:v>
                </c:pt>
                <c:pt idx="53">
                  <c:v>1.1925000000000001E-4</c:v>
                </c:pt>
                <c:pt idx="54">
                  <c:v>1.2243000000000001E-4</c:v>
                </c:pt>
                <c:pt idx="55">
                  <c:v>1.24974E-4</c:v>
                </c:pt>
                <c:pt idx="56">
                  <c:v>1.2720000000000003E-4</c:v>
                </c:pt>
                <c:pt idx="57">
                  <c:v>1.3006200000000004E-4</c:v>
                </c:pt>
                <c:pt idx="58">
                  <c:v>1.3324199999999997E-4</c:v>
                </c:pt>
                <c:pt idx="59">
                  <c:v>1.3515000000000003E-4</c:v>
                </c:pt>
                <c:pt idx="60">
                  <c:v>1.37694E-4</c:v>
                </c:pt>
                <c:pt idx="61">
                  <c:v>1.4087400000000001E-4</c:v>
                </c:pt>
                <c:pt idx="62">
                  <c:v>1.43418E-4</c:v>
                </c:pt>
                <c:pt idx="63">
                  <c:v>1.4532600000000004E-4</c:v>
                </c:pt>
                <c:pt idx="64">
                  <c:v>1.4787000000000003E-4</c:v>
                </c:pt>
                <c:pt idx="65">
                  <c:v>1.5168599999999997E-4</c:v>
                </c:pt>
                <c:pt idx="66">
                  <c:v>1.5391199999999997E-4</c:v>
                </c:pt>
                <c:pt idx="67">
                  <c:v>1.5645599999999997E-4</c:v>
                </c:pt>
                <c:pt idx="68">
                  <c:v>1.5963599999999997E-4</c:v>
                </c:pt>
                <c:pt idx="69">
                  <c:v>1.6218000000000005E-4</c:v>
                </c:pt>
                <c:pt idx="70">
                  <c:v>1.64406E-4</c:v>
                </c:pt>
                <c:pt idx="71">
                  <c:v>1.6695000000000007E-4</c:v>
                </c:pt>
                <c:pt idx="72">
                  <c:v>1.7013000000000005E-4</c:v>
                </c:pt>
                <c:pt idx="73">
                  <c:v>1.72356E-4</c:v>
                </c:pt>
                <c:pt idx="74">
                  <c:v>1.7458200000000011E-4</c:v>
                </c:pt>
                <c:pt idx="75">
                  <c:v>1.7776200000000012E-4</c:v>
                </c:pt>
                <c:pt idx="76">
                  <c:v>1.8062399999999997E-4</c:v>
                </c:pt>
                <c:pt idx="77">
                  <c:v>1.8285000000000008E-4</c:v>
                </c:pt>
                <c:pt idx="78">
                  <c:v>1.85076E-4</c:v>
                </c:pt>
                <c:pt idx="79">
                  <c:v>1.8825600000000001E-4</c:v>
                </c:pt>
                <c:pt idx="80">
                  <c:v>1.9143600000000002E-4</c:v>
                </c:pt>
                <c:pt idx="81">
                  <c:v>1.9366199999999994E-4</c:v>
                </c:pt>
                <c:pt idx="82">
                  <c:v>1.9652399999999998E-4</c:v>
                </c:pt>
                <c:pt idx="83">
                  <c:v>1.9938600000000002E-4</c:v>
                </c:pt>
                <c:pt idx="84">
                  <c:v>2.0161199999999994E-4</c:v>
                </c:pt>
                <c:pt idx="85">
                  <c:v>2.0383800000000005E-4</c:v>
                </c:pt>
                <c:pt idx="86">
                  <c:v>2.0701800000000006E-4</c:v>
                </c:pt>
                <c:pt idx="87">
                  <c:v>2.0956199999999994E-4</c:v>
                </c:pt>
                <c:pt idx="88">
                  <c:v>2.1178800000000005E-4</c:v>
                </c:pt>
                <c:pt idx="89">
                  <c:v>2.1465000000000009E-4</c:v>
                </c:pt>
                <c:pt idx="90">
                  <c:v>2.1814800000000004E-4</c:v>
                </c:pt>
                <c:pt idx="91">
                  <c:v>2.2005600000000002E-4</c:v>
                </c:pt>
                <c:pt idx="92">
                  <c:v>2.2228199999999997E-4</c:v>
                </c:pt>
                <c:pt idx="93">
                  <c:v>2.2546199999999995E-4</c:v>
                </c:pt>
                <c:pt idx="94">
                  <c:v>2.2832400000000002E-4</c:v>
                </c:pt>
                <c:pt idx="95">
                  <c:v>2.3054999999999994E-4</c:v>
                </c:pt>
                <c:pt idx="96">
                  <c:v>2.3309399999999999E-4</c:v>
                </c:pt>
                <c:pt idx="97">
                  <c:v>2.3659199999999996E-4</c:v>
                </c:pt>
                <c:pt idx="98">
                  <c:v>2.3881800000000007E-4</c:v>
                </c:pt>
                <c:pt idx="99">
                  <c:v>2.4104399999999999E-4</c:v>
                </c:pt>
                <c:pt idx="100">
                  <c:v>2.4390600000000003E-4</c:v>
                </c:pt>
                <c:pt idx="101">
                  <c:v>2.4708600000000004E-4</c:v>
                </c:pt>
                <c:pt idx="102">
                  <c:v>2.4931199999999996E-4</c:v>
                </c:pt>
                <c:pt idx="103">
                  <c:v>2.515380000000001E-4</c:v>
                </c:pt>
                <c:pt idx="104">
                  <c:v>2.5503600000000004E-4</c:v>
                </c:pt>
                <c:pt idx="105">
                  <c:v>2.5726199999999996E-4</c:v>
                </c:pt>
                <c:pt idx="106">
                  <c:v>2.5916999999999992E-4</c:v>
                </c:pt>
                <c:pt idx="107">
                  <c:v>2.6203199999999999E-4</c:v>
                </c:pt>
                <c:pt idx="108">
                  <c:v>2.6552999999999993E-4</c:v>
                </c:pt>
                <c:pt idx="109">
                  <c:v>2.6775600000000007E-4</c:v>
                </c:pt>
                <c:pt idx="110">
                  <c:v>2.7030000000000001E-4</c:v>
                </c:pt>
                <c:pt idx="111">
                  <c:v>2.7347999999999999E-4</c:v>
                </c:pt>
                <c:pt idx="112">
                  <c:v>2.7602400000000009E-4</c:v>
                </c:pt>
                <c:pt idx="113">
                  <c:v>2.7824999999999991E-4</c:v>
                </c:pt>
                <c:pt idx="114">
                  <c:v>2.8111199999999997E-4</c:v>
                </c:pt>
                <c:pt idx="115">
                  <c:v>2.8397400000000004E-4</c:v>
                </c:pt>
                <c:pt idx="116">
                  <c:v>2.8620000000000002E-4</c:v>
                </c:pt>
                <c:pt idx="117">
                  <c:v>2.884260000000001E-4</c:v>
                </c:pt>
                <c:pt idx="118">
                  <c:v>2.9192400000000005E-4</c:v>
                </c:pt>
                <c:pt idx="119">
                  <c:v>2.9478600000000011E-4</c:v>
                </c:pt>
                <c:pt idx="120">
                  <c:v>2.9669400000000002E-4</c:v>
                </c:pt>
                <c:pt idx="121">
                  <c:v>2.9892000000000005E-4</c:v>
                </c:pt>
                <c:pt idx="122">
                  <c:v>3.0273599999999996E-4</c:v>
                </c:pt>
                <c:pt idx="123">
                  <c:v>3.0528000000000006E-4</c:v>
                </c:pt>
                <c:pt idx="124">
                  <c:v>3.0750599999999987E-4</c:v>
                </c:pt>
                <c:pt idx="125">
                  <c:v>3.1036799999999994E-4</c:v>
                </c:pt>
                <c:pt idx="126">
                  <c:v>3.1323000000000001E-4</c:v>
                </c:pt>
                <c:pt idx="127">
                  <c:v>3.1545599999999998E-4</c:v>
                </c:pt>
                <c:pt idx="128">
                  <c:v>3.1768200000000007E-4</c:v>
                </c:pt>
                <c:pt idx="129">
                  <c:v>3.2086200000000005E-4</c:v>
                </c:pt>
                <c:pt idx="130">
                  <c:v>3.2340599999999988E-4</c:v>
                </c:pt>
                <c:pt idx="131">
                  <c:v>3.2563200000000002E-4</c:v>
                </c:pt>
                <c:pt idx="132">
                  <c:v>3.28812E-4</c:v>
                </c:pt>
                <c:pt idx="133">
                  <c:v>3.3199200000000003E-4</c:v>
                </c:pt>
                <c:pt idx="134">
                  <c:v>3.3390000000000004E-4</c:v>
                </c:pt>
                <c:pt idx="135">
                  <c:v>3.3612599999999991E-4</c:v>
                </c:pt>
                <c:pt idx="136">
                  <c:v>3.3930599999999994E-4</c:v>
                </c:pt>
                <c:pt idx="137">
                  <c:v>3.4248599999999992E-4</c:v>
                </c:pt>
                <c:pt idx="138">
                  <c:v>3.4471200000000006E-4</c:v>
                </c:pt>
                <c:pt idx="139">
                  <c:v>3.47256E-4</c:v>
                </c:pt>
                <c:pt idx="140">
                  <c:v>3.5043600000000003E-4</c:v>
                </c:pt>
                <c:pt idx="141">
                  <c:v>3.5266200000000011E-4</c:v>
                </c:pt>
                <c:pt idx="142">
                  <c:v>3.5488799999999998E-4</c:v>
                </c:pt>
                <c:pt idx="143">
                  <c:v>3.5775E-4</c:v>
                </c:pt>
                <c:pt idx="144">
                  <c:v>3.6061200000000006E-4</c:v>
                </c:pt>
                <c:pt idx="145">
                  <c:v>3.6283800000000004E-4</c:v>
                </c:pt>
                <c:pt idx="146">
                  <c:v>3.6570000000000011E-4</c:v>
                </c:pt>
                <c:pt idx="147">
                  <c:v>3.6919800000000005E-4</c:v>
                </c:pt>
                <c:pt idx="148">
                  <c:v>3.7110599999999995E-4</c:v>
                </c:pt>
                <c:pt idx="149">
                  <c:v>3.7333200000000004E-4</c:v>
                </c:pt>
                <c:pt idx="150">
                  <c:v>3.7619399999999994E-4</c:v>
                </c:pt>
                <c:pt idx="151">
                  <c:v>3.7969199999999994E-4</c:v>
                </c:pt>
                <c:pt idx="152">
                  <c:v>3.8160000000000006E-4</c:v>
                </c:pt>
                <c:pt idx="153">
                  <c:v>3.8414399999999989E-4</c:v>
                </c:pt>
                <c:pt idx="154">
                  <c:v>3.8732399999999993E-4</c:v>
                </c:pt>
                <c:pt idx="155">
                  <c:v>3.8986800000000003E-4</c:v>
                </c:pt>
                <c:pt idx="156">
                  <c:v>3.9241199999999991E-4</c:v>
                </c:pt>
                <c:pt idx="157">
                  <c:v>3.9495600000000002E-4</c:v>
                </c:pt>
                <c:pt idx="158">
                  <c:v>3.9781800000000003E-4</c:v>
                </c:pt>
                <c:pt idx="159">
                  <c:v>4.0004399999999995E-4</c:v>
                </c:pt>
                <c:pt idx="160">
                  <c:v>4.02588E-4</c:v>
                </c:pt>
                <c:pt idx="161">
                  <c:v>4.06086E-4</c:v>
                </c:pt>
                <c:pt idx="162">
                  <c:v>4.0831200000000003E-4</c:v>
                </c:pt>
                <c:pt idx="163">
                  <c:v>4.1022000000000009E-4</c:v>
                </c:pt>
                <c:pt idx="164">
                  <c:v>4.1308199999999989E-4</c:v>
                </c:pt>
                <c:pt idx="165">
                  <c:v>4.1689800000000013E-4</c:v>
                </c:pt>
                <c:pt idx="166">
                  <c:v>4.1912399999999994E-4</c:v>
                </c:pt>
                <c:pt idx="167">
                  <c:v>4.2134999999999997E-4</c:v>
                </c:pt>
                <c:pt idx="168">
                  <c:v>4.2452999999999995E-4</c:v>
                </c:pt>
                <c:pt idx="169">
                  <c:v>4.27074E-4</c:v>
                </c:pt>
                <c:pt idx="170">
                  <c:v>4.2929999999999992E-4</c:v>
                </c:pt>
                <c:pt idx="171">
                  <c:v>4.3184399999999997E-4</c:v>
                </c:pt>
                <c:pt idx="172">
                  <c:v>4.3470599999999998E-4</c:v>
                </c:pt>
                <c:pt idx="173">
                  <c:v>4.3724999999999998E-4</c:v>
                </c:pt>
                <c:pt idx="174">
                  <c:v>4.3947600000000006E-4</c:v>
                </c:pt>
                <c:pt idx="175">
                  <c:v>4.4329200000000002E-4</c:v>
                </c:pt>
                <c:pt idx="176">
                  <c:v>4.4583600000000007E-4</c:v>
                </c:pt>
                <c:pt idx="177">
                  <c:v>4.4774399999999997E-4</c:v>
                </c:pt>
                <c:pt idx="178">
                  <c:v>4.4997E-4</c:v>
                </c:pt>
                <c:pt idx="179">
                  <c:v>4.5378600000000002E-4</c:v>
                </c:pt>
                <c:pt idx="180">
                  <c:v>4.5633000000000002E-4</c:v>
                </c:pt>
                <c:pt idx="181">
                  <c:v>4.585560000000001E-4</c:v>
                </c:pt>
                <c:pt idx="182">
                  <c:v>4.6109999999999988E-4</c:v>
                </c:pt>
                <c:pt idx="183">
                  <c:v>4.6427999999999991E-4</c:v>
                </c:pt>
                <c:pt idx="184">
                  <c:v>4.6650600000000005E-4</c:v>
                </c:pt>
                <c:pt idx="185">
                  <c:v>4.6904999999999999E-4</c:v>
                </c:pt>
                <c:pt idx="186">
                  <c:v>4.71912E-4</c:v>
                </c:pt>
                <c:pt idx="187">
                  <c:v>4.7445600000000005E-4</c:v>
                </c:pt>
                <c:pt idx="188">
                  <c:v>4.7668200000000003E-4</c:v>
                </c:pt>
                <c:pt idx="189">
                  <c:v>4.7986199999999995E-4</c:v>
                </c:pt>
                <c:pt idx="190">
                  <c:v>4.8304200000000004E-4</c:v>
                </c:pt>
                <c:pt idx="191">
                  <c:v>4.8495E-4</c:v>
                </c:pt>
                <c:pt idx="192">
                  <c:v>4.8717600000000008E-4</c:v>
                </c:pt>
                <c:pt idx="193">
                  <c:v>4.9035600000000017E-4</c:v>
                </c:pt>
                <c:pt idx="194">
                  <c:v>4.9353600000000015E-4</c:v>
                </c:pt>
                <c:pt idx="195">
                  <c:v>4.9576199999999996E-4</c:v>
                </c:pt>
                <c:pt idx="196">
                  <c:v>4.9830600000000012E-4</c:v>
                </c:pt>
                <c:pt idx="197">
                  <c:v>5.0148599999999999E-4</c:v>
                </c:pt>
                <c:pt idx="198">
                  <c:v>5.0371200000000002E-4</c:v>
                </c:pt>
                <c:pt idx="199">
                  <c:v>5.0625599999999985E-4</c:v>
                </c:pt>
                <c:pt idx="200">
                  <c:v>5.0880000000000001E-4</c:v>
                </c:pt>
                <c:pt idx="201">
                  <c:v>5.1134400000000006E-4</c:v>
                </c:pt>
                <c:pt idx="202">
                  <c:v>5.1356999999999998E-4</c:v>
                </c:pt>
                <c:pt idx="203">
                  <c:v>5.1643200000000005E-4</c:v>
                </c:pt>
                <c:pt idx="204">
                  <c:v>5.2024799999999996E-4</c:v>
                </c:pt>
                <c:pt idx="205">
                  <c:v>5.2215599999999997E-4</c:v>
                </c:pt>
                <c:pt idx="206">
                  <c:v>5.2438199999999999E-4</c:v>
                </c:pt>
                <c:pt idx="207">
                  <c:v>5.2724400000000006E-4</c:v>
                </c:pt>
                <c:pt idx="208">
                  <c:v>5.3074200000000006E-4</c:v>
                </c:pt>
                <c:pt idx="209">
                  <c:v>5.3265000000000007E-4</c:v>
                </c:pt>
                <c:pt idx="210">
                  <c:v>5.3519400000000012E-4</c:v>
                </c:pt>
                <c:pt idx="211">
                  <c:v>5.3869200000000012E-4</c:v>
                </c:pt>
                <c:pt idx="212">
                  <c:v>5.4091799999999993E-4</c:v>
                </c:pt>
                <c:pt idx="213">
                  <c:v>5.4314399999999996E-4</c:v>
                </c:pt>
                <c:pt idx="214">
                  <c:v>5.4568800000000001E-4</c:v>
                </c:pt>
                <c:pt idx="215">
                  <c:v>5.488680000000001E-4</c:v>
                </c:pt>
                <c:pt idx="216">
                  <c:v>5.5109399999999991E-4</c:v>
                </c:pt>
                <c:pt idx="217">
                  <c:v>5.5363799999999996E-4</c:v>
                </c:pt>
                <c:pt idx="218">
                  <c:v>5.5713599999999996E-4</c:v>
                </c:pt>
                <c:pt idx="219">
                  <c:v>5.5968000000000001E-4</c:v>
                </c:pt>
                <c:pt idx="220">
                  <c:v>5.6190600000000004E-4</c:v>
                </c:pt>
                <c:pt idx="221">
                  <c:v>5.6413200000000017E-4</c:v>
                </c:pt>
                <c:pt idx="222">
                  <c:v>5.6763000000000007E-4</c:v>
                </c:pt>
                <c:pt idx="223">
                  <c:v>5.701739999999999E-4</c:v>
                </c:pt>
                <c:pt idx="224">
                  <c:v>5.7240000000000004E-4</c:v>
                </c:pt>
                <c:pt idx="225">
                  <c:v>5.75262E-4</c:v>
                </c:pt>
                <c:pt idx="226">
                  <c:v>5.7844199999999987E-4</c:v>
                </c:pt>
                <c:pt idx="227">
                  <c:v>5.8035000000000009E-4</c:v>
                </c:pt>
                <c:pt idx="228">
                  <c:v>5.8289399999999993E-4</c:v>
                </c:pt>
                <c:pt idx="229">
                  <c:v>5.8575599999999999E-4</c:v>
                </c:pt>
                <c:pt idx="230">
                  <c:v>5.8830000000000004E-4</c:v>
                </c:pt>
                <c:pt idx="231">
                  <c:v>5.9052600000000007E-4</c:v>
                </c:pt>
                <c:pt idx="232">
                  <c:v>5.9402400000000007E-4</c:v>
                </c:pt>
                <c:pt idx="233">
                  <c:v>5.9688600000000003E-4</c:v>
                </c:pt>
                <c:pt idx="234">
                  <c:v>5.9879399999999993E-4</c:v>
                </c:pt>
                <c:pt idx="235">
                  <c:v>6.0102000000000007E-4</c:v>
                </c:pt>
                <c:pt idx="236">
                  <c:v>6.0451800000000007E-4</c:v>
                </c:pt>
                <c:pt idx="237">
                  <c:v>6.0738000000000003E-4</c:v>
                </c:pt>
                <c:pt idx="238">
                  <c:v>6.0960600000000006E-4</c:v>
                </c:pt>
                <c:pt idx="239">
                  <c:v>6.1246800000000002E-4</c:v>
                </c:pt>
                <c:pt idx="240">
                  <c:v>6.1564800000000011E-4</c:v>
                </c:pt>
                <c:pt idx="241">
                  <c:v>6.1787399999999992E-4</c:v>
                </c:pt>
                <c:pt idx="242">
                  <c:v>6.2009999999999995E-4</c:v>
                </c:pt>
                <c:pt idx="243">
                  <c:v>6.2296200000000002E-4</c:v>
                </c:pt>
                <c:pt idx="244">
                  <c:v>6.2550600000000007E-4</c:v>
                </c:pt>
                <c:pt idx="245">
                  <c:v>6.280499999999999E-4</c:v>
                </c:pt>
                <c:pt idx="246">
                  <c:v>6.3059399999999995E-4</c:v>
                </c:pt>
                <c:pt idx="247">
                  <c:v>6.3409199999999995E-4</c:v>
                </c:pt>
                <c:pt idx="248">
                  <c:v>6.3631800000000008E-4</c:v>
                </c:pt>
                <c:pt idx="249">
                  <c:v>6.3822600000000009E-4</c:v>
                </c:pt>
                <c:pt idx="250">
                  <c:v>6.4140600000000007E-4</c:v>
                </c:pt>
                <c:pt idx="251">
                  <c:v>6.4522199999999998E-4</c:v>
                </c:pt>
                <c:pt idx="252">
                  <c:v>6.4681199999999986E-4</c:v>
                </c:pt>
                <c:pt idx="253">
                  <c:v>6.4935600000000002E-4</c:v>
                </c:pt>
                <c:pt idx="254">
                  <c:v>6.52536E-4</c:v>
                </c:pt>
                <c:pt idx="255">
                  <c:v>6.5507999999999994E-4</c:v>
                </c:pt>
                <c:pt idx="256">
                  <c:v>6.5730600000000008E-4</c:v>
                </c:pt>
                <c:pt idx="257">
                  <c:v>6.5984999999999991E-4</c:v>
                </c:pt>
                <c:pt idx="258">
                  <c:v>6.6271199999999998E-4</c:v>
                </c:pt>
                <c:pt idx="259">
                  <c:v>6.6525600000000003E-4</c:v>
                </c:pt>
                <c:pt idx="260">
                  <c:v>6.6748200000000006E-4</c:v>
                </c:pt>
                <c:pt idx="261">
                  <c:v>6.7097999999999995E-4</c:v>
                </c:pt>
                <c:pt idx="262">
                  <c:v>6.7352400000000011E-4</c:v>
                </c:pt>
                <c:pt idx="263">
                  <c:v>6.7574999999999992E-4</c:v>
                </c:pt>
                <c:pt idx="264">
                  <c:v>6.7797600000000006E-4</c:v>
                </c:pt>
                <c:pt idx="265">
                  <c:v>6.8147400000000006E-4</c:v>
                </c:pt>
                <c:pt idx="266">
                  <c:v>6.8369999999999998E-4</c:v>
                </c:pt>
                <c:pt idx="267">
                  <c:v>6.8624400000000002E-4</c:v>
                </c:pt>
                <c:pt idx="268">
                  <c:v>6.8942400000000011E-4</c:v>
                </c:pt>
                <c:pt idx="269">
                  <c:v>6.9228600000000007E-4</c:v>
                </c:pt>
                <c:pt idx="270">
                  <c:v>6.9451199999999999E-4</c:v>
                </c:pt>
                <c:pt idx="271">
                  <c:v>6.9673799999999991E-4</c:v>
                </c:pt>
                <c:pt idx="272">
                  <c:v>6.99918E-4</c:v>
                </c:pt>
                <c:pt idx="273">
                  <c:v>7.0246200000000005E-4</c:v>
                </c:pt>
                <c:pt idx="274">
                  <c:v>7.0468799999999986E-4</c:v>
                </c:pt>
                <c:pt idx="275">
                  <c:v>7.0755000000000004E-4</c:v>
                </c:pt>
                <c:pt idx="276">
                  <c:v>7.1072999999999991E-4</c:v>
                </c:pt>
                <c:pt idx="277">
                  <c:v>7.1295599999999994E-4</c:v>
                </c:pt>
                <c:pt idx="278">
                  <c:v>7.1518200000000008E-4</c:v>
                </c:pt>
                <c:pt idx="279">
                  <c:v>7.1867999999999997E-4</c:v>
                </c:pt>
                <c:pt idx="280">
                  <c:v>7.2122400000000013E-4</c:v>
                </c:pt>
                <c:pt idx="281">
                  <c:v>7.2344999999999994E-4</c:v>
                </c:pt>
                <c:pt idx="282">
                  <c:v>7.2631200000000001E-4</c:v>
                </c:pt>
                <c:pt idx="283">
                  <c:v>7.2949199999999999E-4</c:v>
                </c:pt>
                <c:pt idx="284">
                  <c:v>7.314E-4</c:v>
                </c:pt>
                <c:pt idx="285">
                  <c:v>7.3426200000000007E-4</c:v>
                </c:pt>
                <c:pt idx="286">
                  <c:v>7.368059999999999E-4</c:v>
                </c:pt>
                <c:pt idx="287">
                  <c:v>7.3934999999999995E-4</c:v>
                </c:pt>
                <c:pt idx="288">
                  <c:v>7.4157599999999998E-4</c:v>
                </c:pt>
                <c:pt idx="289">
                  <c:v>7.4475600000000006E-4</c:v>
                </c:pt>
                <c:pt idx="290">
                  <c:v>7.4793599999999994E-4</c:v>
                </c:pt>
                <c:pt idx="291">
                  <c:v>7.4984399999999984E-4</c:v>
                </c:pt>
                <c:pt idx="292">
                  <c:v>7.5238799999999989E-4</c:v>
                </c:pt>
                <c:pt idx="293">
                  <c:v>7.5556799999999997E-4</c:v>
                </c:pt>
                <c:pt idx="294">
                  <c:v>7.5842999999999993E-4</c:v>
                </c:pt>
                <c:pt idx="295">
                  <c:v>7.6065599999999996E-4</c:v>
                </c:pt>
                <c:pt idx="296">
                  <c:v>7.6320000000000001E-4</c:v>
                </c:pt>
                <c:pt idx="297">
                  <c:v>7.663800000000001E-4</c:v>
                </c:pt>
                <c:pt idx="298">
                  <c:v>7.6860599999999991E-4</c:v>
                </c:pt>
                <c:pt idx="299">
                  <c:v>7.7114999999999996E-4</c:v>
                </c:pt>
                <c:pt idx="300">
                  <c:v>7.7401200000000003E-4</c:v>
                </c:pt>
                <c:pt idx="301">
                  <c:v>7.7687399999999988E-4</c:v>
                </c:pt>
                <c:pt idx="302">
                  <c:v>7.7910000000000002E-4</c:v>
                </c:pt>
                <c:pt idx="303">
                  <c:v>7.8164399999999996E-4</c:v>
                </c:pt>
                <c:pt idx="304">
                  <c:v>7.8482399999999983E-4</c:v>
                </c:pt>
                <c:pt idx="305">
                  <c:v>7.8736799999999999E-4</c:v>
                </c:pt>
                <c:pt idx="306">
                  <c:v>7.8959399999999991E-4</c:v>
                </c:pt>
                <c:pt idx="307">
                  <c:v>7.9245600000000008E-4</c:v>
                </c:pt>
                <c:pt idx="308">
                  <c:v>7.9563599999999996E-4</c:v>
                </c:pt>
                <c:pt idx="309">
                  <c:v>7.9786199999999999E-4</c:v>
                </c:pt>
                <c:pt idx="310">
                  <c:v>8.0040600000000003E-4</c:v>
                </c:pt>
                <c:pt idx="311">
                  <c:v>8.0358600000000012E-4</c:v>
                </c:pt>
                <c:pt idx="312">
                  <c:v>8.0613000000000006E-4</c:v>
                </c:pt>
                <c:pt idx="313">
                  <c:v>8.0835599999999987E-4</c:v>
                </c:pt>
                <c:pt idx="314">
                  <c:v>8.1090000000000003E-4</c:v>
                </c:pt>
                <c:pt idx="315">
                  <c:v>8.1376199999999999E-4</c:v>
                </c:pt>
                <c:pt idx="316">
                  <c:v>8.1630600000000015E-4</c:v>
                </c:pt>
                <c:pt idx="317">
                  <c:v>8.1853199999999985E-4</c:v>
                </c:pt>
                <c:pt idx="318">
                  <c:v>8.2202999999999985E-4</c:v>
                </c:pt>
                <c:pt idx="319">
                  <c:v>8.2457400000000001E-4</c:v>
                </c:pt>
                <c:pt idx="320">
                  <c:v>8.2680000000000004E-4</c:v>
                </c:pt>
                <c:pt idx="321">
                  <c:v>8.2934400000000009E-4</c:v>
                </c:pt>
                <c:pt idx="322">
                  <c:v>8.3252400000000007E-4</c:v>
                </c:pt>
                <c:pt idx="323">
                  <c:v>8.3506800000000023E-4</c:v>
                </c:pt>
                <c:pt idx="324">
                  <c:v>8.3729399999999993E-4</c:v>
                </c:pt>
                <c:pt idx="325">
                  <c:v>8.4079199999999993E-4</c:v>
                </c:pt>
                <c:pt idx="326">
                  <c:v>8.4333599999999987E-4</c:v>
                </c:pt>
                <c:pt idx="327">
                  <c:v>8.4556200000000001E-4</c:v>
                </c:pt>
                <c:pt idx="328">
                  <c:v>8.4810600000000016E-4</c:v>
                </c:pt>
                <c:pt idx="329">
                  <c:v>8.5096800000000012E-4</c:v>
                </c:pt>
                <c:pt idx="330">
                  <c:v>8.5351199999999996E-4</c:v>
                </c:pt>
                <c:pt idx="331">
                  <c:v>8.5541999999999997E-4</c:v>
                </c:pt>
                <c:pt idx="332">
                  <c:v>8.5860000000000005E-4</c:v>
                </c:pt>
                <c:pt idx="333">
                  <c:v>8.6178000000000003E-4</c:v>
                </c:pt>
                <c:pt idx="334">
                  <c:v>8.6400600000000017E-4</c:v>
                </c:pt>
                <c:pt idx="335">
                  <c:v>8.6623199999999998E-4</c:v>
                </c:pt>
                <c:pt idx="336">
                  <c:v>8.6941199999999985E-4</c:v>
                </c:pt>
                <c:pt idx="337">
                  <c:v>8.7227400000000003E-4</c:v>
                </c:pt>
                <c:pt idx="338">
                  <c:v>8.7450000000000006E-4</c:v>
                </c:pt>
                <c:pt idx="339">
                  <c:v>8.7736200000000013E-4</c:v>
                </c:pt>
                <c:pt idx="340">
                  <c:v>8.8054200000000011E-4</c:v>
                </c:pt>
                <c:pt idx="341">
                  <c:v>8.824499999999999E-4</c:v>
                </c:pt>
                <c:pt idx="342">
                  <c:v>8.8499400000000006E-4</c:v>
                </c:pt>
                <c:pt idx="343">
                  <c:v>8.8785600000000002E-4</c:v>
                </c:pt>
                <c:pt idx="344">
                  <c:v>8.9071799999999998E-4</c:v>
                </c:pt>
                <c:pt idx="345">
                  <c:v>8.9294400000000012E-4</c:v>
                </c:pt>
                <c:pt idx="346">
                  <c:v>8.9580600000000018E-4</c:v>
                </c:pt>
                <c:pt idx="347">
                  <c:v>8.9898599999999984E-4</c:v>
                </c:pt>
                <c:pt idx="348">
                  <c:v>9.0121199999999998E-4</c:v>
                </c:pt>
                <c:pt idx="349">
                  <c:v>9.0343800000000001E-4</c:v>
                </c:pt>
                <c:pt idx="350">
                  <c:v>9.0630000000000007E-4</c:v>
                </c:pt>
                <c:pt idx="351">
                  <c:v>9.0948000000000016E-4</c:v>
                </c:pt>
                <c:pt idx="352">
                  <c:v>9.1170599999999987E-4</c:v>
                </c:pt>
                <c:pt idx="353">
                  <c:v>9.1424999999999981E-4</c:v>
                </c:pt>
                <c:pt idx="354">
                  <c:v>9.1742999999999989E-4</c:v>
                </c:pt>
                <c:pt idx="355">
                  <c:v>9.1997400000000005E-4</c:v>
                </c:pt>
                <c:pt idx="356">
                  <c:v>9.2220000000000008E-4</c:v>
                </c:pt>
                <c:pt idx="357">
                  <c:v>9.2506200000000015E-4</c:v>
                </c:pt>
                <c:pt idx="358">
                  <c:v>9.2824200000000024E-4</c:v>
                </c:pt>
                <c:pt idx="359">
                  <c:v>9.3014999999999992E-4</c:v>
                </c:pt>
                <c:pt idx="360">
                  <c:v>9.3269400000000008E-4</c:v>
                </c:pt>
                <c:pt idx="361">
                  <c:v>9.3587399999999995E-4</c:v>
                </c:pt>
                <c:pt idx="362">
                  <c:v>9.3841800000000011E-4</c:v>
                </c:pt>
                <c:pt idx="363">
                  <c:v>9.4064399999999981E-4</c:v>
                </c:pt>
                <c:pt idx="364">
                  <c:v>9.4286999999999995E-4</c:v>
                </c:pt>
                <c:pt idx="365">
                  <c:v>9.4668599999999986E-4</c:v>
                </c:pt>
                <c:pt idx="366">
                  <c:v>9.48912E-4</c:v>
                </c:pt>
                <c:pt idx="367">
                  <c:v>9.5145600000000015E-4</c:v>
                </c:pt>
                <c:pt idx="368">
                  <c:v>9.5463600000000003E-4</c:v>
                </c:pt>
                <c:pt idx="369">
                  <c:v>9.5717999999999975E-4</c:v>
                </c:pt>
                <c:pt idx="370">
                  <c:v>9.5940599999999989E-4</c:v>
                </c:pt>
                <c:pt idx="371">
                  <c:v>9.6194999999999983E-4</c:v>
                </c:pt>
                <c:pt idx="372">
                  <c:v>9.6512999999999992E-4</c:v>
                </c:pt>
                <c:pt idx="373">
                  <c:v>9.6735600000000005E-4</c:v>
                </c:pt>
                <c:pt idx="374">
                  <c:v>9.6958199999999976E-4</c:v>
                </c:pt>
                <c:pt idx="375">
                  <c:v>9.7276199999999985E-4</c:v>
                </c:pt>
                <c:pt idx="376">
                  <c:v>9.7594199999999983E-4</c:v>
                </c:pt>
                <c:pt idx="377">
                  <c:v>9.7784999999999994E-4</c:v>
                </c:pt>
                <c:pt idx="378">
                  <c:v>9.8007600000000008E-4</c:v>
                </c:pt>
                <c:pt idx="379">
                  <c:v>9.8325600000000006E-4</c:v>
                </c:pt>
                <c:pt idx="380">
                  <c:v>9.8643600000000004E-4</c:v>
                </c:pt>
                <c:pt idx="381">
                  <c:v>9.8866199999999996E-4</c:v>
                </c:pt>
                <c:pt idx="382">
                  <c:v>9.912059999999999E-4</c:v>
                </c:pt>
                <c:pt idx="383">
                  <c:v>9.9438599999999988E-4</c:v>
                </c:pt>
                <c:pt idx="384">
                  <c:v>9.9661200000000002E-4</c:v>
                </c:pt>
                <c:pt idx="385">
                  <c:v>9.9883799999999972E-4</c:v>
                </c:pt>
                <c:pt idx="386">
                  <c:v>1.0020179999999997E-3</c:v>
                </c:pt>
                <c:pt idx="387">
                  <c:v>1.0045619999999999E-3</c:v>
                </c:pt>
              </c:numCache>
            </c:numRef>
          </c:xVal>
          <c:yVal>
            <c:numRef>
              <c:f>'plaster 8.1_39'!$G$9:$G$811</c:f>
              <c:numCache>
                <c:formatCode>General</c:formatCode>
                <c:ptCount val="80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2.6699893200427184E-2</c:v>
                </c:pt>
                <c:pt idx="10">
                  <c:v>2.6699893200427184E-2</c:v>
                </c:pt>
                <c:pt idx="11">
                  <c:v>4.0049839800640787E-2</c:v>
                </c:pt>
                <c:pt idx="12">
                  <c:v>5.3399786400854403E-2</c:v>
                </c:pt>
                <c:pt idx="13">
                  <c:v>4.0049839800640787E-2</c:v>
                </c:pt>
                <c:pt idx="14">
                  <c:v>2.6699893200427184E-2</c:v>
                </c:pt>
                <c:pt idx="15">
                  <c:v>6.6749733001067998E-2</c:v>
                </c:pt>
                <c:pt idx="16">
                  <c:v>4.0049839800640787E-2</c:v>
                </c:pt>
                <c:pt idx="17">
                  <c:v>6.6749733001067998E-2</c:v>
                </c:pt>
                <c:pt idx="18">
                  <c:v>5.3399786400854403E-2</c:v>
                </c:pt>
                <c:pt idx="19">
                  <c:v>8.0099679601281573E-2</c:v>
                </c:pt>
                <c:pt idx="20">
                  <c:v>6.6749733001067998E-2</c:v>
                </c:pt>
                <c:pt idx="21">
                  <c:v>9.3449626201495176E-2</c:v>
                </c:pt>
                <c:pt idx="22">
                  <c:v>0.10679957280170881</c:v>
                </c:pt>
                <c:pt idx="23">
                  <c:v>0.10679957280170881</c:v>
                </c:pt>
                <c:pt idx="24">
                  <c:v>9.3449626201495176E-2</c:v>
                </c:pt>
                <c:pt idx="25">
                  <c:v>0.12014951940192241</c:v>
                </c:pt>
                <c:pt idx="26">
                  <c:v>0.13349946600213597</c:v>
                </c:pt>
                <c:pt idx="27">
                  <c:v>0.13349946600213597</c:v>
                </c:pt>
                <c:pt idx="28">
                  <c:v>0.12014951940192241</c:v>
                </c:pt>
                <c:pt idx="29">
                  <c:v>0.13349946600213597</c:v>
                </c:pt>
                <c:pt idx="30">
                  <c:v>0.1601993592025632</c:v>
                </c:pt>
                <c:pt idx="31">
                  <c:v>0.1601993592025632</c:v>
                </c:pt>
                <c:pt idx="32">
                  <c:v>0.1468494126023496</c:v>
                </c:pt>
                <c:pt idx="33">
                  <c:v>0.18689925240299041</c:v>
                </c:pt>
                <c:pt idx="34">
                  <c:v>0.18689925240299041</c:v>
                </c:pt>
                <c:pt idx="35">
                  <c:v>0.18689925240299041</c:v>
                </c:pt>
                <c:pt idx="36">
                  <c:v>0.1601993592025632</c:v>
                </c:pt>
                <c:pt idx="37">
                  <c:v>0.20024919900320398</c:v>
                </c:pt>
                <c:pt idx="38">
                  <c:v>0.18689925240299041</c:v>
                </c:pt>
                <c:pt idx="39">
                  <c:v>0.21359914560341764</c:v>
                </c:pt>
                <c:pt idx="40">
                  <c:v>0.20024919900320398</c:v>
                </c:pt>
                <c:pt idx="41">
                  <c:v>0.20024919900320398</c:v>
                </c:pt>
                <c:pt idx="42">
                  <c:v>0.22694909220363116</c:v>
                </c:pt>
                <c:pt idx="43">
                  <c:v>0.21359914560341764</c:v>
                </c:pt>
                <c:pt idx="44">
                  <c:v>0.22694909220363116</c:v>
                </c:pt>
                <c:pt idx="45">
                  <c:v>0.24029903880384476</c:v>
                </c:pt>
                <c:pt idx="46">
                  <c:v>0.22694909220363116</c:v>
                </c:pt>
                <c:pt idx="47">
                  <c:v>0.24029903880384476</c:v>
                </c:pt>
                <c:pt idx="48">
                  <c:v>0.24029903880384476</c:v>
                </c:pt>
                <c:pt idx="49">
                  <c:v>0.22694909220363116</c:v>
                </c:pt>
                <c:pt idx="50">
                  <c:v>0.25364898540405845</c:v>
                </c:pt>
                <c:pt idx="51">
                  <c:v>0.25364898540405845</c:v>
                </c:pt>
                <c:pt idx="52">
                  <c:v>0.26699893200427199</c:v>
                </c:pt>
                <c:pt idx="53">
                  <c:v>0.26699893200427199</c:v>
                </c:pt>
                <c:pt idx="54">
                  <c:v>0.29369882520469914</c:v>
                </c:pt>
                <c:pt idx="55">
                  <c:v>0.29369882520469914</c:v>
                </c:pt>
                <c:pt idx="56">
                  <c:v>0.26699893200427199</c:v>
                </c:pt>
                <c:pt idx="57">
                  <c:v>0.29369882520469914</c:v>
                </c:pt>
                <c:pt idx="58">
                  <c:v>0.32039871840512646</c:v>
                </c:pt>
                <c:pt idx="59">
                  <c:v>0.3070487718049128</c:v>
                </c:pt>
                <c:pt idx="60">
                  <c:v>0.3070487718049128</c:v>
                </c:pt>
                <c:pt idx="61">
                  <c:v>0.3070487718049128</c:v>
                </c:pt>
                <c:pt idx="62">
                  <c:v>0.36044855820576716</c:v>
                </c:pt>
                <c:pt idx="63">
                  <c:v>0.33374866500533995</c:v>
                </c:pt>
                <c:pt idx="64">
                  <c:v>0.36044855820576716</c:v>
                </c:pt>
                <c:pt idx="65">
                  <c:v>0.36044855820576716</c:v>
                </c:pt>
                <c:pt idx="66">
                  <c:v>0.34709861160555355</c:v>
                </c:pt>
                <c:pt idx="67">
                  <c:v>0.3737985048059807</c:v>
                </c:pt>
                <c:pt idx="68">
                  <c:v>0.34709861160555355</c:v>
                </c:pt>
                <c:pt idx="69">
                  <c:v>0.3737985048059807</c:v>
                </c:pt>
                <c:pt idx="70">
                  <c:v>0.38714845140619436</c:v>
                </c:pt>
                <c:pt idx="71">
                  <c:v>0.38714845140619436</c:v>
                </c:pt>
                <c:pt idx="72">
                  <c:v>0.38714845140619436</c:v>
                </c:pt>
                <c:pt idx="73">
                  <c:v>0.3737985048059807</c:v>
                </c:pt>
                <c:pt idx="74">
                  <c:v>0.38714845140619436</c:v>
                </c:pt>
                <c:pt idx="75">
                  <c:v>0.38714845140619436</c:v>
                </c:pt>
                <c:pt idx="76">
                  <c:v>0.38714845140619436</c:v>
                </c:pt>
                <c:pt idx="77">
                  <c:v>0.38714845140619436</c:v>
                </c:pt>
                <c:pt idx="78">
                  <c:v>0.40049839800640807</c:v>
                </c:pt>
                <c:pt idx="79">
                  <c:v>0.42719829120683522</c:v>
                </c:pt>
                <c:pt idx="80">
                  <c:v>0.44054823780704877</c:v>
                </c:pt>
                <c:pt idx="81">
                  <c:v>0.44054823780704877</c:v>
                </c:pt>
                <c:pt idx="82">
                  <c:v>0.44054823780704877</c:v>
                </c:pt>
                <c:pt idx="83">
                  <c:v>0.49394802420790312</c:v>
                </c:pt>
                <c:pt idx="84">
                  <c:v>0.45389818440726232</c:v>
                </c:pt>
                <c:pt idx="85">
                  <c:v>0.45389818440726232</c:v>
                </c:pt>
                <c:pt idx="86">
                  <c:v>0.46724813100747592</c:v>
                </c:pt>
                <c:pt idx="87">
                  <c:v>0.48059807760768963</c:v>
                </c:pt>
                <c:pt idx="88">
                  <c:v>0.50729797080811678</c:v>
                </c:pt>
                <c:pt idx="89">
                  <c:v>0.49394802420790312</c:v>
                </c:pt>
                <c:pt idx="90">
                  <c:v>0.48059807760768963</c:v>
                </c:pt>
                <c:pt idx="91">
                  <c:v>0.48059807760768963</c:v>
                </c:pt>
                <c:pt idx="92">
                  <c:v>0.52064791740833039</c:v>
                </c:pt>
                <c:pt idx="93">
                  <c:v>0.50729797080811678</c:v>
                </c:pt>
                <c:pt idx="94">
                  <c:v>0.52064791740833039</c:v>
                </c:pt>
                <c:pt idx="95">
                  <c:v>0.54734781060875748</c:v>
                </c:pt>
                <c:pt idx="96">
                  <c:v>0.54734781060875748</c:v>
                </c:pt>
                <c:pt idx="97">
                  <c:v>0.54734781060875748</c:v>
                </c:pt>
                <c:pt idx="98">
                  <c:v>0.56069775720897119</c:v>
                </c:pt>
                <c:pt idx="99">
                  <c:v>0.56069775720897119</c:v>
                </c:pt>
                <c:pt idx="100">
                  <c:v>0.56069775720897119</c:v>
                </c:pt>
                <c:pt idx="101">
                  <c:v>0.58739765040939829</c:v>
                </c:pt>
                <c:pt idx="102">
                  <c:v>0.56069775720897119</c:v>
                </c:pt>
                <c:pt idx="103">
                  <c:v>0.58739765040939829</c:v>
                </c:pt>
                <c:pt idx="104">
                  <c:v>0.58739765040939829</c:v>
                </c:pt>
                <c:pt idx="105">
                  <c:v>0.57404770380918479</c:v>
                </c:pt>
                <c:pt idx="106">
                  <c:v>0.60074759700961189</c:v>
                </c:pt>
                <c:pt idx="107">
                  <c:v>0.60074759700961189</c:v>
                </c:pt>
                <c:pt idx="108">
                  <c:v>0.60074759700961189</c:v>
                </c:pt>
                <c:pt idx="109">
                  <c:v>0.66749733001068001</c:v>
                </c:pt>
                <c:pt idx="110">
                  <c:v>0.65414738341046641</c:v>
                </c:pt>
                <c:pt idx="111">
                  <c:v>0.66749733001068001</c:v>
                </c:pt>
                <c:pt idx="112">
                  <c:v>0.66749733001068001</c:v>
                </c:pt>
                <c:pt idx="113">
                  <c:v>0.66749733001068001</c:v>
                </c:pt>
                <c:pt idx="114">
                  <c:v>0.65414738341046641</c:v>
                </c:pt>
                <c:pt idx="115">
                  <c:v>0.66749733001068001</c:v>
                </c:pt>
                <c:pt idx="116">
                  <c:v>0.69419722321110711</c:v>
                </c:pt>
                <c:pt idx="117">
                  <c:v>0.70754716981132082</c:v>
                </c:pt>
                <c:pt idx="118">
                  <c:v>0.69419722321110711</c:v>
                </c:pt>
                <c:pt idx="119">
                  <c:v>0.73424706301174814</c:v>
                </c:pt>
                <c:pt idx="120">
                  <c:v>0.69419722321110711</c:v>
                </c:pt>
                <c:pt idx="121">
                  <c:v>0.72089711641153431</c:v>
                </c:pt>
                <c:pt idx="122">
                  <c:v>0.74759700961196163</c:v>
                </c:pt>
                <c:pt idx="123">
                  <c:v>0.73424706301174814</c:v>
                </c:pt>
                <c:pt idx="124">
                  <c:v>0.73424706301174814</c:v>
                </c:pt>
                <c:pt idx="125">
                  <c:v>0.74759700961196163</c:v>
                </c:pt>
                <c:pt idx="126">
                  <c:v>0.77429690281238872</c:v>
                </c:pt>
                <c:pt idx="127">
                  <c:v>0.77429690281238872</c:v>
                </c:pt>
                <c:pt idx="128">
                  <c:v>0.76094695621217512</c:v>
                </c:pt>
                <c:pt idx="129">
                  <c:v>0.77429690281238872</c:v>
                </c:pt>
                <c:pt idx="130">
                  <c:v>0.78764684941260243</c:v>
                </c:pt>
                <c:pt idx="131">
                  <c:v>0.80099679601281615</c:v>
                </c:pt>
                <c:pt idx="132">
                  <c:v>0.77429690281238872</c:v>
                </c:pt>
                <c:pt idx="133">
                  <c:v>0.78764684941260243</c:v>
                </c:pt>
                <c:pt idx="134">
                  <c:v>0.80099679601281615</c:v>
                </c:pt>
                <c:pt idx="135">
                  <c:v>0.81434674261302942</c:v>
                </c:pt>
                <c:pt idx="136">
                  <c:v>0.82769668921324313</c:v>
                </c:pt>
                <c:pt idx="137">
                  <c:v>0.82769668921324313</c:v>
                </c:pt>
                <c:pt idx="138">
                  <c:v>0.82769668921324313</c:v>
                </c:pt>
                <c:pt idx="139">
                  <c:v>0.84104663581345696</c:v>
                </c:pt>
                <c:pt idx="140">
                  <c:v>0.85439658241367045</c:v>
                </c:pt>
                <c:pt idx="141">
                  <c:v>0.85439658241367045</c:v>
                </c:pt>
                <c:pt idx="142">
                  <c:v>0.89444642221431114</c:v>
                </c:pt>
                <c:pt idx="143">
                  <c:v>0.88109647561409754</c:v>
                </c:pt>
                <c:pt idx="144">
                  <c:v>0.90779636881452486</c:v>
                </c:pt>
                <c:pt idx="145">
                  <c:v>0.89444642221431114</c:v>
                </c:pt>
                <c:pt idx="146">
                  <c:v>0.92114631541473846</c:v>
                </c:pt>
                <c:pt idx="147">
                  <c:v>0.92114631541473846</c:v>
                </c:pt>
                <c:pt idx="148">
                  <c:v>0.93449626201495184</c:v>
                </c:pt>
                <c:pt idx="149">
                  <c:v>0.92114631541473846</c:v>
                </c:pt>
                <c:pt idx="150">
                  <c:v>0.97454610181559265</c:v>
                </c:pt>
                <c:pt idx="151">
                  <c:v>0.97454610181559265</c:v>
                </c:pt>
                <c:pt idx="152">
                  <c:v>0.96119615521537927</c:v>
                </c:pt>
                <c:pt idx="153">
                  <c:v>0.98789604841580647</c:v>
                </c:pt>
                <c:pt idx="154">
                  <c:v>0.96119615521537927</c:v>
                </c:pt>
                <c:pt idx="155">
                  <c:v>1.0145959416162336</c:v>
                </c:pt>
                <c:pt idx="156">
                  <c:v>1.00124599501602</c:v>
                </c:pt>
                <c:pt idx="157">
                  <c:v>1.0145959416162336</c:v>
                </c:pt>
                <c:pt idx="158">
                  <c:v>1.00124599501602</c:v>
                </c:pt>
                <c:pt idx="159">
                  <c:v>1.0412958348166608</c:v>
                </c:pt>
                <c:pt idx="160">
                  <c:v>1.0412958348166608</c:v>
                </c:pt>
                <c:pt idx="161">
                  <c:v>1.0145959416162336</c:v>
                </c:pt>
                <c:pt idx="162">
                  <c:v>1.0412958348166608</c:v>
                </c:pt>
                <c:pt idx="163">
                  <c:v>1.0813456746173014</c:v>
                </c:pt>
                <c:pt idx="164">
                  <c:v>1.0546457814168744</c:v>
                </c:pt>
                <c:pt idx="165">
                  <c:v>1.0813456746173014</c:v>
                </c:pt>
                <c:pt idx="166">
                  <c:v>1.0813456746173014</c:v>
                </c:pt>
                <c:pt idx="167">
                  <c:v>1.0546457814168744</c:v>
                </c:pt>
                <c:pt idx="168">
                  <c:v>1.0546457814168744</c:v>
                </c:pt>
                <c:pt idx="169">
                  <c:v>1.0412958348166608</c:v>
                </c:pt>
                <c:pt idx="170">
                  <c:v>1.0546457814168744</c:v>
                </c:pt>
                <c:pt idx="171">
                  <c:v>1.067995728017088</c:v>
                </c:pt>
                <c:pt idx="172">
                  <c:v>1.094695621217515</c:v>
                </c:pt>
                <c:pt idx="173">
                  <c:v>1.094695621217515</c:v>
                </c:pt>
                <c:pt idx="174">
                  <c:v>1.1080455678177286</c:v>
                </c:pt>
                <c:pt idx="175">
                  <c:v>1.1080455678177286</c:v>
                </c:pt>
                <c:pt idx="176">
                  <c:v>1.094695621217515</c:v>
                </c:pt>
                <c:pt idx="177">
                  <c:v>1.1080455678177286</c:v>
                </c:pt>
                <c:pt idx="178">
                  <c:v>1.1347454610181558</c:v>
                </c:pt>
                <c:pt idx="179">
                  <c:v>1.1480954076183696</c:v>
                </c:pt>
                <c:pt idx="180">
                  <c:v>1.1480954076183696</c:v>
                </c:pt>
                <c:pt idx="181">
                  <c:v>1.1614453542185832</c:v>
                </c:pt>
                <c:pt idx="182">
                  <c:v>1.1614453542185832</c:v>
                </c:pt>
                <c:pt idx="183">
                  <c:v>1.1480954076183696</c:v>
                </c:pt>
                <c:pt idx="184">
                  <c:v>1.1881452474190104</c:v>
                </c:pt>
                <c:pt idx="185">
                  <c:v>1.2014951940192238</c:v>
                </c:pt>
                <c:pt idx="186">
                  <c:v>1.1881452474190104</c:v>
                </c:pt>
                <c:pt idx="187">
                  <c:v>1.2014951940192238</c:v>
                </c:pt>
                <c:pt idx="188">
                  <c:v>1.1881452474190104</c:v>
                </c:pt>
                <c:pt idx="189">
                  <c:v>1.2281950872196512</c:v>
                </c:pt>
                <c:pt idx="190">
                  <c:v>1.2281950872196512</c:v>
                </c:pt>
                <c:pt idx="191">
                  <c:v>1.2415450338198646</c:v>
                </c:pt>
                <c:pt idx="192">
                  <c:v>1.2281950872196512</c:v>
                </c:pt>
                <c:pt idx="193">
                  <c:v>1.2548949804200786</c:v>
                </c:pt>
                <c:pt idx="194">
                  <c:v>1.2682449270202918</c:v>
                </c:pt>
                <c:pt idx="195">
                  <c:v>1.2682449270202918</c:v>
                </c:pt>
                <c:pt idx="196">
                  <c:v>1.2815948736205056</c:v>
                </c:pt>
                <c:pt idx="197">
                  <c:v>1.2682449270202918</c:v>
                </c:pt>
                <c:pt idx="198">
                  <c:v>1.2815948736205056</c:v>
                </c:pt>
                <c:pt idx="199">
                  <c:v>1.2682449270202918</c:v>
                </c:pt>
                <c:pt idx="200">
                  <c:v>1.3082947668209328</c:v>
                </c:pt>
                <c:pt idx="201">
                  <c:v>1.3082947668209328</c:v>
                </c:pt>
                <c:pt idx="202">
                  <c:v>1.3082947668209328</c:v>
                </c:pt>
                <c:pt idx="203">
                  <c:v>1.33499466002136</c:v>
                </c:pt>
                <c:pt idx="204">
                  <c:v>1.3082947668209328</c:v>
                </c:pt>
                <c:pt idx="205">
                  <c:v>1.3216447134211462</c:v>
                </c:pt>
                <c:pt idx="206">
                  <c:v>1.3216447134211462</c:v>
                </c:pt>
                <c:pt idx="207">
                  <c:v>1.3483446066215738</c:v>
                </c:pt>
                <c:pt idx="208">
                  <c:v>1.3483446066215738</c:v>
                </c:pt>
                <c:pt idx="209">
                  <c:v>1.361694553221787</c:v>
                </c:pt>
                <c:pt idx="210">
                  <c:v>1.3483446066215738</c:v>
                </c:pt>
                <c:pt idx="211">
                  <c:v>1.401744393022428</c:v>
                </c:pt>
                <c:pt idx="212">
                  <c:v>1.401744393022428</c:v>
                </c:pt>
                <c:pt idx="213">
                  <c:v>1.4150943396226416</c:v>
                </c:pt>
                <c:pt idx="214">
                  <c:v>1.401744393022428</c:v>
                </c:pt>
                <c:pt idx="215">
                  <c:v>1.428444286222855</c:v>
                </c:pt>
                <c:pt idx="216">
                  <c:v>1.401744393022428</c:v>
                </c:pt>
                <c:pt idx="217">
                  <c:v>1.428444286222855</c:v>
                </c:pt>
                <c:pt idx="218">
                  <c:v>1.428444286222855</c:v>
                </c:pt>
                <c:pt idx="219">
                  <c:v>1.4684941260234963</c:v>
                </c:pt>
                <c:pt idx="220">
                  <c:v>1.4551441794232824</c:v>
                </c:pt>
                <c:pt idx="221">
                  <c:v>1.4818440726237099</c:v>
                </c:pt>
                <c:pt idx="222">
                  <c:v>1.4818440726237099</c:v>
                </c:pt>
                <c:pt idx="223">
                  <c:v>1.4684941260234963</c:v>
                </c:pt>
                <c:pt idx="224">
                  <c:v>1.4551441794232824</c:v>
                </c:pt>
                <c:pt idx="225">
                  <c:v>1.4684941260234963</c:v>
                </c:pt>
                <c:pt idx="226">
                  <c:v>1.4818440726237099</c:v>
                </c:pt>
                <c:pt idx="227">
                  <c:v>1.4951940192239233</c:v>
                </c:pt>
                <c:pt idx="228">
                  <c:v>1.5218939124243505</c:v>
                </c:pt>
                <c:pt idx="229">
                  <c:v>1.5485938056247774</c:v>
                </c:pt>
                <c:pt idx="230">
                  <c:v>1.5085439658241369</c:v>
                </c:pt>
                <c:pt idx="231">
                  <c:v>1.5352438590245641</c:v>
                </c:pt>
                <c:pt idx="232">
                  <c:v>1.5619437522249913</c:v>
                </c:pt>
                <c:pt idx="233">
                  <c:v>1.5352438590245641</c:v>
                </c:pt>
                <c:pt idx="234">
                  <c:v>1.5485938056247774</c:v>
                </c:pt>
                <c:pt idx="235">
                  <c:v>1.5752936988252049</c:v>
                </c:pt>
                <c:pt idx="236">
                  <c:v>1.5752936988252049</c:v>
                </c:pt>
                <c:pt idx="237">
                  <c:v>1.6019935920256323</c:v>
                </c:pt>
                <c:pt idx="238">
                  <c:v>1.6019935920256323</c:v>
                </c:pt>
                <c:pt idx="239">
                  <c:v>1.6019935920256323</c:v>
                </c:pt>
                <c:pt idx="240">
                  <c:v>1.6286934852260588</c:v>
                </c:pt>
                <c:pt idx="241">
                  <c:v>1.6286934852260588</c:v>
                </c:pt>
                <c:pt idx="242">
                  <c:v>1.6420434318262731</c:v>
                </c:pt>
                <c:pt idx="243">
                  <c:v>1.6553933784264863</c:v>
                </c:pt>
                <c:pt idx="244">
                  <c:v>1.6553933784264863</c:v>
                </c:pt>
                <c:pt idx="245">
                  <c:v>1.6687433250267001</c:v>
                </c:pt>
                <c:pt idx="246">
                  <c:v>1.6687433250267001</c:v>
                </c:pt>
                <c:pt idx="247">
                  <c:v>1.6954432182271271</c:v>
                </c:pt>
                <c:pt idx="248">
                  <c:v>1.6954432182271271</c:v>
                </c:pt>
                <c:pt idx="249">
                  <c:v>1.6954432182271271</c:v>
                </c:pt>
                <c:pt idx="250">
                  <c:v>1.7087931648273409</c:v>
                </c:pt>
                <c:pt idx="251">
                  <c:v>1.7221431114275543</c:v>
                </c:pt>
                <c:pt idx="252">
                  <c:v>1.7087931648273409</c:v>
                </c:pt>
                <c:pt idx="253">
                  <c:v>1.7221431114275543</c:v>
                </c:pt>
                <c:pt idx="254">
                  <c:v>1.7488430046279817</c:v>
                </c:pt>
                <c:pt idx="255">
                  <c:v>1.7354930580277681</c:v>
                </c:pt>
                <c:pt idx="256">
                  <c:v>1.7488430046279817</c:v>
                </c:pt>
                <c:pt idx="257">
                  <c:v>1.7488430046279817</c:v>
                </c:pt>
                <c:pt idx="258">
                  <c:v>1.7621929512281951</c:v>
                </c:pt>
                <c:pt idx="259">
                  <c:v>1.7621929512281951</c:v>
                </c:pt>
                <c:pt idx="260">
                  <c:v>1.7621929512281951</c:v>
                </c:pt>
                <c:pt idx="261">
                  <c:v>1.7888928444286223</c:v>
                </c:pt>
                <c:pt idx="262">
                  <c:v>1.7755428978284087</c:v>
                </c:pt>
                <c:pt idx="263">
                  <c:v>1.8155927376290493</c:v>
                </c:pt>
                <c:pt idx="264">
                  <c:v>1.8022427910288361</c:v>
                </c:pt>
                <c:pt idx="265">
                  <c:v>1.8289426842292629</c:v>
                </c:pt>
                <c:pt idx="266">
                  <c:v>1.8289426842292629</c:v>
                </c:pt>
                <c:pt idx="267">
                  <c:v>1.8155927376290493</c:v>
                </c:pt>
                <c:pt idx="268">
                  <c:v>1.8556425774296905</c:v>
                </c:pt>
                <c:pt idx="269">
                  <c:v>1.8289426842292629</c:v>
                </c:pt>
                <c:pt idx="270">
                  <c:v>1.8289426842292629</c:v>
                </c:pt>
                <c:pt idx="271">
                  <c:v>1.8823424706301173</c:v>
                </c:pt>
                <c:pt idx="272">
                  <c:v>1.8823424706301173</c:v>
                </c:pt>
                <c:pt idx="273">
                  <c:v>1.8956924172303313</c:v>
                </c:pt>
                <c:pt idx="274">
                  <c:v>1.9090423638305449</c:v>
                </c:pt>
                <c:pt idx="275">
                  <c:v>1.8956924172303313</c:v>
                </c:pt>
                <c:pt idx="276">
                  <c:v>1.9090423638305449</c:v>
                </c:pt>
                <c:pt idx="277">
                  <c:v>1.9490922036311853</c:v>
                </c:pt>
                <c:pt idx="278">
                  <c:v>1.9357422570309721</c:v>
                </c:pt>
                <c:pt idx="279">
                  <c:v>1.9223923104307585</c:v>
                </c:pt>
                <c:pt idx="280">
                  <c:v>1.9357422570309721</c:v>
                </c:pt>
                <c:pt idx="281">
                  <c:v>1.9490922036311853</c:v>
                </c:pt>
                <c:pt idx="282">
                  <c:v>1.9490922036311853</c:v>
                </c:pt>
                <c:pt idx="283">
                  <c:v>1.9757920968316129</c:v>
                </c:pt>
                <c:pt idx="284">
                  <c:v>1.9891420434318268</c:v>
                </c:pt>
                <c:pt idx="285">
                  <c:v>2.0024919900320399</c:v>
                </c:pt>
                <c:pt idx="286">
                  <c:v>2.0024919900320399</c:v>
                </c:pt>
                <c:pt idx="287">
                  <c:v>2.0024919900320399</c:v>
                </c:pt>
                <c:pt idx="288">
                  <c:v>2.0291918832324671</c:v>
                </c:pt>
                <c:pt idx="289">
                  <c:v>2.0158419366322531</c:v>
                </c:pt>
                <c:pt idx="290">
                  <c:v>2.0558917764328943</c:v>
                </c:pt>
                <c:pt idx="291">
                  <c:v>2.0558917764328943</c:v>
                </c:pt>
                <c:pt idx="292">
                  <c:v>2.0425418298326812</c:v>
                </c:pt>
                <c:pt idx="293">
                  <c:v>2.0558917764328943</c:v>
                </c:pt>
                <c:pt idx="294">
                  <c:v>2.0692417230331079</c:v>
                </c:pt>
                <c:pt idx="295">
                  <c:v>2.0692417230331079</c:v>
                </c:pt>
                <c:pt idx="296">
                  <c:v>2.0558917764328943</c:v>
                </c:pt>
                <c:pt idx="297">
                  <c:v>2.1092915628337487</c:v>
                </c:pt>
                <c:pt idx="298">
                  <c:v>2.0959416162335351</c:v>
                </c:pt>
                <c:pt idx="299">
                  <c:v>2.0959416162335351</c:v>
                </c:pt>
                <c:pt idx="300">
                  <c:v>2.1092915628337487</c:v>
                </c:pt>
                <c:pt idx="301">
                  <c:v>2.1226415094339628</c:v>
                </c:pt>
                <c:pt idx="302">
                  <c:v>2.1493414026343891</c:v>
                </c:pt>
                <c:pt idx="303">
                  <c:v>2.1226415094339628</c:v>
                </c:pt>
                <c:pt idx="304">
                  <c:v>2.135991456034176</c:v>
                </c:pt>
                <c:pt idx="305">
                  <c:v>2.1626913492346027</c:v>
                </c:pt>
                <c:pt idx="306">
                  <c:v>2.1760412958348168</c:v>
                </c:pt>
                <c:pt idx="307">
                  <c:v>2.1760412958348168</c:v>
                </c:pt>
                <c:pt idx="308">
                  <c:v>2.1893912424350308</c:v>
                </c:pt>
                <c:pt idx="309">
                  <c:v>2.1760412958348168</c:v>
                </c:pt>
                <c:pt idx="310">
                  <c:v>2.202741189035244</c:v>
                </c:pt>
                <c:pt idx="311">
                  <c:v>2.2160911356354571</c:v>
                </c:pt>
                <c:pt idx="312">
                  <c:v>2.2294410822356712</c:v>
                </c:pt>
                <c:pt idx="313">
                  <c:v>2.2427910288358848</c:v>
                </c:pt>
                <c:pt idx="314">
                  <c:v>2.2294410822356712</c:v>
                </c:pt>
                <c:pt idx="315">
                  <c:v>2.2561409754360979</c:v>
                </c:pt>
                <c:pt idx="316">
                  <c:v>2.2427910288358848</c:v>
                </c:pt>
                <c:pt idx="317">
                  <c:v>2.2427910288358848</c:v>
                </c:pt>
                <c:pt idx="318">
                  <c:v>2.2694909220363124</c:v>
                </c:pt>
                <c:pt idx="319">
                  <c:v>2.3095407618369528</c:v>
                </c:pt>
                <c:pt idx="320">
                  <c:v>2.3095407618369528</c:v>
                </c:pt>
                <c:pt idx="321">
                  <c:v>2.2828408686365256</c:v>
                </c:pt>
                <c:pt idx="322">
                  <c:v>2.3228907084371664</c:v>
                </c:pt>
                <c:pt idx="323">
                  <c:v>2.3495906016375936</c:v>
                </c:pt>
                <c:pt idx="324">
                  <c:v>2.3362406550373795</c:v>
                </c:pt>
                <c:pt idx="325">
                  <c:v>2.3495906016375936</c:v>
                </c:pt>
                <c:pt idx="326">
                  <c:v>2.3362406550373795</c:v>
                </c:pt>
                <c:pt idx="327">
                  <c:v>2.3762904948380208</c:v>
                </c:pt>
                <c:pt idx="328">
                  <c:v>2.3896404414382344</c:v>
                </c:pt>
                <c:pt idx="329">
                  <c:v>2.4029903880384476</c:v>
                </c:pt>
                <c:pt idx="330">
                  <c:v>2.3762904948380208</c:v>
                </c:pt>
                <c:pt idx="331">
                  <c:v>2.4163403346386616</c:v>
                </c:pt>
                <c:pt idx="332">
                  <c:v>2.3896404414382344</c:v>
                </c:pt>
                <c:pt idx="333">
                  <c:v>2.4296902812388752</c:v>
                </c:pt>
                <c:pt idx="334">
                  <c:v>2.4163403346386616</c:v>
                </c:pt>
                <c:pt idx="335">
                  <c:v>2.4430402278390888</c:v>
                </c:pt>
                <c:pt idx="336">
                  <c:v>2.4697401210395156</c:v>
                </c:pt>
                <c:pt idx="337">
                  <c:v>2.4697401210395156</c:v>
                </c:pt>
                <c:pt idx="338">
                  <c:v>2.4697401210395156</c:v>
                </c:pt>
                <c:pt idx="339">
                  <c:v>2.4830900676397292</c:v>
                </c:pt>
                <c:pt idx="340">
                  <c:v>2.5097899608401573</c:v>
                </c:pt>
                <c:pt idx="341">
                  <c:v>2.5097899608401573</c:v>
                </c:pt>
                <c:pt idx="342">
                  <c:v>2.5364898540405836</c:v>
                </c:pt>
                <c:pt idx="343">
                  <c:v>2.5231399074403704</c:v>
                </c:pt>
                <c:pt idx="344">
                  <c:v>2.5231399074403704</c:v>
                </c:pt>
                <c:pt idx="345">
                  <c:v>2.5364898540405836</c:v>
                </c:pt>
                <c:pt idx="346">
                  <c:v>2.5364898540405836</c:v>
                </c:pt>
                <c:pt idx="347">
                  <c:v>2.5631897472410112</c:v>
                </c:pt>
                <c:pt idx="348">
                  <c:v>2.5631897472410112</c:v>
                </c:pt>
                <c:pt idx="349">
                  <c:v>2.5898896404414384</c:v>
                </c:pt>
                <c:pt idx="350">
                  <c:v>2.5631897472410112</c:v>
                </c:pt>
                <c:pt idx="351">
                  <c:v>2.6165895336418656</c:v>
                </c:pt>
                <c:pt idx="352">
                  <c:v>2.6165895336418656</c:v>
                </c:pt>
                <c:pt idx="353">
                  <c:v>2.6299394802420792</c:v>
                </c:pt>
                <c:pt idx="354">
                  <c:v>2.6299394802420792</c:v>
                </c:pt>
                <c:pt idx="355">
                  <c:v>2.6566393734425069</c:v>
                </c:pt>
                <c:pt idx="356">
                  <c:v>2.6566393734425069</c:v>
                </c:pt>
                <c:pt idx="357">
                  <c:v>2.6566393734425069</c:v>
                </c:pt>
                <c:pt idx="358">
                  <c:v>2.6566393734425069</c:v>
                </c:pt>
                <c:pt idx="359">
                  <c:v>2.6833392666429337</c:v>
                </c:pt>
                <c:pt idx="360">
                  <c:v>2.6966892132431477</c:v>
                </c:pt>
                <c:pt idx="361">
                  <c:v>2.6966892132431477</c:v>
                </c:pt>
                <c:pt idx="362">
                  <c:v>2.723389106443574</c:v>
                </c:pt>
                <c:pt idx="363">
                  <c:v>2.7367390530437881</c:v>
                </c:pt>
                <c:pt idx="364">
                  <c:v>2.723389106443574</c:v>
                </c:pt>
                <c:pt idx="365">
                  <c:v>2.7500889996440017</c:v>
                </c:pt>
                <c:pt idx="366">
                  <c:v>2.7500889996440017</c:v>
                </c:pt>
                <c:pt idx="367">
                  <c:v>2.7500889996440017</c:v>
                </c:pt>
                <c:pt idx="368">
                  <c:v>2.7901388394446425</c:v>
                </c:pt>
                <c:pt idx="369">
                  <c:v>2.8034887860448561</c:v>
                </c:pt>
                <c:pt idx="370">
                  <c:v>2.8034887860448561</c:v>
                </c:pt>
                <c:pt idx="371">
                  <c:v>2.8168387326450692</c:v>
                </c:pt>
                <c:pt idx="372">
                  <c:v>2.8034887860448561</c:v>
                </c:pt>
                <c:pt idx="373">
                  <c:v>2.8034887860448561</c:v>
                </c:pt>
                <c:pt idx="374">
                  <c:v>2.8168387326450692</c:v>
                </c:pt>
                <c:pt idx="375">
                  <c:v>2.8301886792452833</c:v>
                </c:pt>
                <c:pt idx="376">
                  <c:v>2.8435386258454969</c:v>
                </c:pt>
                <c:pt idx="377">
                  <c:v>2.8702385190459241</c:v>
                </c:pt>
                <c:pt idx="378">
                  <c:v>2.85688857244571</c:v>
                </c:pt>
                <c:pt idx="379">
                  <c:v>2.85688857244571</c:v>
                </c:pt>
                <c:pt idx="380">
                  <c:v>2.8969384122463517</c:v>
                </c:pt>
                <c:pt idx="381">
                  <c:v>2.9102883588465649</c:v>
                </c:pt>
                <c:pt idx="382">
                  <c:v>2.9102883588465649</c:v>
                </c:pt>
                <c:pt idx="383">
                  <c:v>2.9102883588465649</c:v>
                </c:pt>
                <c:pt idx="384">
                  <c:v>2.9102883588465649</c:v>
                </c:pt>
                <c:pt idx="385">
                  <c:v>2.9236383054467781</c:v>
                </c:pt>
                <c:pt idx="386">
                  <c:v>2.0959416162335351</c:v>
                </c:pt>
                <c:pt idx="387">
                  <c:v>0</c:v>
                </c:pt>
                <c:pt idx="389">
                  <c:v>2.9236383054467781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46-6343-9A8E-4F10F0323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8.1.40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8.1_40'!$H$9:$H$410</c:f>
              <c:numCache>
                <c:formatCode>General</c:formatCode>
                <c:ptCount val="4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2.9807999999999821E-6</c:v>
                </c:pt>
                <c:pt idx="14">
                  <c:v>6.3341999999999232E-6</c:v>
                </c:pt>
                <c:pt idx="15">
                  <c:v>9.6875999999999663E-6</c:v>
                </c:pt>
                <c:pt idx="16">
                  <c:v>1.229579999999999E-5</c:v>
                </c:pt>
                <c:pt idx="17">
                  <c:v>1.5276599999999972E-5</c:v>
                </c:pt>
                <c:pt idx="18">
                  <c:v>1.9002599999999976E-5</c:v>
                </c:pt>
                <c:pt idx="19">
                  <c:v>2.2356000000000021E-5</c:v>
                </c:pt>
                <c:pt idx="20">
                  <c:v>2.459159999999998E-5</c:v>
                </c:pt>
                <c:pt idx="21">
                  <c:v>2.8317599999999981E-5</c:v>
                </c:pt>
                <c:pt idx="22">
                  <c:v>3.2043599999999986E-5</c:v>
                </c:pt>
                <c:pt idx="23">
                  <c:v>3.4279199999999948E-5</c:v>
                </c:pt>
                <c:pt idx="24">
                  <c:v>3.7259999999999931E-5</c:v>
                </c:pt>
                <c:pt idx="25">
                  <c:v>4.0240800000000016E-5</c:v>
                </c:pt>
                <c:pt idx="26">
                  <c:v>4.32216E-5</c:v>
                </c:pt>
                <c:pt idx="27">
                  <c:v>4.582980000000002E-5</c:v>
                </c:pt>
                <c:pt idx="28">
                  <c:v>4.9555800000000025E-5</c:v>
                </c:pt>
                <c:pt idx="29">
                  <c:v>5.3281799999999921E-5</c:v>
                </c:pt>
                <c:pt idx="30">
                  <c:v>5.5889999999999948E-5</c:v>
                </c:pt>
                <c:pt idx="31">
                  <c:v>5.8870799999999924E-5</c:v>
                </c:pt>
                <c:pt idx="32">
                  <c:v>6.2596799999999929E-5</c:v>
                </c:pt>
                <c:pt idx="33">
                  <c:v>6.5950199999999964E-5</c:v>
                </c:pt>
                <c:pt idx="34">
                  <c:v>6.8185799999999946E-5</c:v>
                </c:pt>
                <c:pt idx="35">
                  <c:v>7.1539199999999981E-5</c:v>
                </c:pt>
                <c:pt idx="36">
                  <c:v>7.5265199999999992E-5</c:v>
                </c:pt>
                <c:pt idx="37">
                  <c:v>7.7873400000000006E-5</c:v>
                </c:pt>
                <c:pt idx="38">
                  <c:v>8.0481599999999938E-5</c:v>
                </c:pt>
                <c:pt idx="39">
                  <c:v>8.3834999999999972E-5</c:v>
                </c:pt>
                <c:pt idx="40">
                  <c:v>8.7560999999999984E-5</c:v>
                </c:pt>
                <c:pt idx="41">
                  <c:v>8.9796599999999939E-5</c:v>
                </c:pt>
                <c:pt idx="42">
                  <c:v>9.3149999999999974E-5</c:v>
                </c:pt>
                <c:pt idx="43">
                  <c:v>9.6875999999999985E-5</c:v>
                </c:pt>
                <c:pt idx="44">
                  <c:v>9.9856799999999962E-5</c:v>
                </c:pt>
                <c:pt idx="45">
                  <c:v>1.0209239999999993E-4</c:v>
                </c:pt>
                <c:pt idx="46">
                  <c:v>1.0544579999999997E-4</c:v>
                </c:pt>
                <c:pt idx="47">
                  <c:v>1.0954439999999994E-4</c:v>
                </c:pt>
                <c:pt idx="48">
                  <c:v>1.1215259999999995E-4</c:v>
                </c:pt>
                <c:pt idx="49">
                  <c:v>1.1476079999999998E-4</c:v>
                </c:pt>
                <c:pt idx="50">
                  <c:v>1.1848679999999998E-4</c:v>
                </c:pt>
                <c:pt idx="51">
                  <c:v>1.2146759999999997E-4</c:v>
                </c:pt>
                <c:pt idx="52">
                  <c:v>1.2407579999999997E-4</c:v>
                </c:pt>
                <c:pt idx="53">
                  <c:v>1.2705659999999997E-4</c:v>
                </c:pt>
                <c:pt idx="54">
                  <c:v>1.3078259999999998E-4</c:v>
                </c:pt>
                <c:pt idx="55">
                  <c:v>1.333908E-4</c:v>
                </c:pt>
                <c:pt idx="56">
                  <c:v>1.3637159999999997E-4</c:v>
                </c:pt>
                <c:pt idx="57">
                  <c:v>1.4009759999999998E-4</c:v>
                </c:pt>
                <c:pt idx="58">
                  <c:v>1.4345100000000001E-4</c:v>
                </c:pt>
                <c:pt idx="59">
                  <c:v>1.4568659999999997E-4</c:v>
                </c:pt>
                <c:pt idx="60">
                  <c:v>1.4903999999999991E-4</c:v>
                </c:pt>
                <c:pt idx="61">
                  <c:v>1.5276599999999993E-4</c:v>
                </c:pt>
                <c:pt idx="62">
                  <c:v>1.5574680000000001E-4</c:v>
                </c:pt>
                <c:pt idx="63">
                  <c:v>1.5835499999999994E-4</c:v>
                </c:pt>
                <c:pt idx="64">
                  <c:v>1.6208099999999995E-4</c:v>
                </c:pt>
                <c:pt idx="65">
                  <c:v>1.6580699999999994E-4</c:v>
                </c:pt>
                <c:pt idx="66">
                  <c:v>1.6804259999999999E-4</c:v>
                </c:pt>
                <c:pt idx="67">
                  <c:v>1.7065079999999992E-4</c:v>
                </c:pt>
                <c:pt idx="68">
                  <c:v>1.7437679999999993E-4</c:v>
                </c:pt>
                <c:pt idx="69">
                  <c:v>1.7698499999999995E-4</c:v>
                </c:pt>
                <c:pt idx="70">
                  <c:v>1.7996579999999992E-4</c:v>
                </c:pt>
                <c:pt idx="71">
                  <c:v>1.8294660000000003E-4</c:v>
                </c:pt>
                <c:pt idx="72">
                  <c:v>1.8704519999999998E-4</c:v>
                </c:pt>
                <c:pt idx="73">
                  <c:v>1.8928079999999995E-4</c:v>
                </c:pt>
                <c:pt idx="74">
                  <c:v>1.9226159999999993E-4</c:v>
                </c:pt>
                <c:pt idx="75">
                  <c:v>1.9598759999999994E-4</c:v>
                </c:pt>
                <c:pt idx="76">
                  <c:v>1.989684E-4</c:v>
                </c:pt>
                <c:pt idx="77">
                  <c:v>2.019492E-4</c:v>
                </c:pt>
                <c:pt idx="78">
                  <c:v>2.0530259999999991E-4</c:v>
                </c:pt>
                <c:pt idx="79">
                  <c:v>2.0902859999999995E-4</c:v>
                </c:pt>
                <c:pt idx="80">
                  <c:v>2.112642E-4</c:v>
                </c:pt>
                <c:pt idx="81">
                  <c:v>2.1424499999999998E-4</c:v>
                </c:pt>
                <c:pt idx="82">
                  <c:v>2.1759839999999992E-4</c:v>
                </c:pt>
                <c:pt idx="83">
                  <c:v>2.2095179999999997E-4</c:v>
                </c:pt>
                <c:pt idx="84">
                  <c:v>2.2355999999999998E-4</c:v>
                </c:pt>
                <c:pt idx="85">
                  <c:v>2.2691339999999992E-4</c:v>
                </c:pt>
                <c:pt idx="86">
                  <c:v>2.306393999999999E-4</c:v>
                </c:pt>
                <c:pt idx="87">
                  <c:v>2.3324759999999997E-4</c:v>
                </c:pt>
                <c:pt idx="88">
                  <c:v>2.3585579999999999E-4</c:v>
                </c:pt>
                <c:pt idx="89">
                  <c:v>2.3883659999999996E-4</c:v>
                </c:pt>
                <c:pt idx="90">
                  <c:v>2.4256259999999997E-4</c:v>
                </c:pt>
                <c:pt idx="91">
                  <c:v>2.4517080000000001E-4</c:v>
                </c:pt>
                <c:pt idx="92">
                  <c:v>2.4852419999999993E-4</c:v>
                </c:pt>
                <c:pt idx="93">
                  <c:v>2.5225019999999994E-4</c:v>
                </c:pt>
                <c:pt idx="94">
                  <c:v>2.5523100000000002E-4</c:v>
                </c:pt>
                <c:pt idx="95">
                  <c:v>2.5746659999999997E-4</c:v>
                </c:pt>
                <c:pt idx="96">
                  <c:v>2.6081999999999999E-4</c:v>
                </c:pt>
                <c:pt idx="97">
                  <c:v>2.6454599999999989E-4</c:v>
                </c:pt>
                <c:pt idx="98">
                  <c:v>2.6678159999999999E-4</c:v>
                </c:pt>
                <c:pt idx="99">
                  <c:v>2.6976239999999997E-4</c:v>
                </c:pt>
                <c:pt idx="100">
                  <c:v>2.7348839999999998E-4</c:v>
                </c:pt>
                <c:pt idx="101">
                  <c:v>2.768418E-4</c:v>
                </c:pt>
                <c:pt idx="102">
                  <c:v>2.790774E-4</c:v>
                </c:pt>
                <c:pt idx="103">
                  <c:v>2.8205819999999992E-4</c:v>
                </c:pt>
                <c:pt idx="104">
                  <c:v>2.8615679999999992E-4</c:v>
                </c:pt>
                <c:pt idx="105">
                  <c:v>2.8913760000000001E-4</c:v>
                </c:pt>
                <c:pt idx="106">
                  <c:v>2.9174579999999994E-4</c:v>
                </c:pt>
                <c:pt idx="107">
                  <c:v>2.9547179999999995E-4</c:v>
                </c:pt>
                <c:pt idx="108">
                  <c:v>2.9882519999999997E-4</c:v>
                </c:pt>
                <c:pt idx="109">
                  <c:v>3.014333999999999E-4</c:v>
                </c:pt>
                <c:pt idx="110">
                  <c:v>3.040416E-4</c:v>
                </c:pt>
                <c:pt idx="111">
                  <c:v>3.0776760000000001E-4</c:v>
                </c:pt>
                <c:pt idx="112">
                  <c:v>3.1074839999999988E-4</c:v>
                </c:pt>
                <c:pt idx="113">
                  <c:v>3.1298400000000004E-4</c:v>
                </c:pt>
                <c:pt idx="114">
                  <c:v>3.1708260000000004E-4</c:v>
                </c:pt>
                <c:pt idx="115">
                  <c:v>3.2043599999999984E-4</c:v>
                </c:pt>
                <c:pt idx="116">
                  <c:v>3.2267160000000006E-4</c:v>
                </c:pt>
                <c:pt idx="117">
                  <c:v>3.2565239999999992E-4</c:v>
                </c:pt>
                <c:pt idx="118">
                  <c:v>3.2937839999999994E-4</c:v>
                </c:pt>
                <c:pt idx="119">
                  <c:v>3.3273179999999996E-4</c:v>
                </c:pt>
                <c:pt idx="120">
                  <c:v>3.3533999999999989E-4</c:v>
                </c:pt>
                <c:pt idx="121">
                  <c:v>3.3906599999999985E-4</c:v>
                </c:pt>
                <c:pt idx="122">
                  <c:v>3.4204679999999999E-4</c:v>
                </c:pt>
                <c:pt idx="123">
                  <c:v>3.4465499999999986E-4</c:v>
                </c:pt>
                <c:pt idx="124">
                  <c:v>3.476358E-4</c:v>
                </c:pt>
                <c:pt idx="125">
                  <c:v>3.5136179999999996E-4</c:v>
                </c:pt>
                <c:pt idx="126">
                  <c:v>3.5434260000000005E-4</c:v>
                </c:pt>
                <c:pt idx="127">
                  <c:v>3.5695079999999998E-4</c:v>
                </c:pt>
                <c:pt idx="128">
                  <c:v>3.6030420000000005E-4</c:v>
                </c:pt>
                <c:pt idx="129">
                  <c:v>3.644028E-4</c:v>
                </c:pt>
                <c:pt idx="130">
                  <c:v>3.6663839999999994E-4</c:v>
                </c:pt>
                <c:pt idx="131">
                  <c:v>3.6887399999999994E-4</c:v>
                </c:pt>
                <c:pt idx="132">
                  <c:v>3.7297259999999983E-4</c:v>
                </c:pt>
                <c:pt idx="133">
                  <c:v>3.7632599999999996E-4</c:v>
                </c:pt>
                <c:pt idx="134">
                  <c:v>3.785615999999999E-4</c:v>
                </c:pt>
                <c:pt idx="135">
                  <c:v>3.8191499999999992E-4</c:v>
                </c:pt>
                <c:pt idx="136">
                  <c:v>3.8564099999999994E-4</c:v>
                </c:pt>
                <c:pt idx="137">
                  <c:v>3.8862180000000002E-4</c:v>
                </c:pt>
                <c:pt idx="138">
                  <c:v>3.9085739999999996E-4</c:v>
                </c:pt>
                <c:pt idx="139">
                  <c:v>3.9458339999999997E-4</c:v>
                </c:pt>
                <c:pt idx="140">
                  <c:v>3.9830939999999998E-4</c:v>
                </c:pt>
                <c:pt idx="141">
                  <c:v>4.0054499999999998E-4</c:v>
                </c:pt>
                <c:pt idx="142">
                  <c:v>4.0352580000000007E-4</c:v>
                </c:pt>
                <c:pt idx="143">
                  <c:v>4.0762440000000001E-4</c:v>
                </c:pt>
                <c:pt idx="144">
                  <c:v>4.1023259999999989E-4</c:v>
                </c:pt>
                <c:pt idx="145">
                  <c:v>4.124682000000001E-4</c:v>
                </c:pt>
                <c:pt idx="146">
                  <c:v>4.1582159999999996E-4</c:v>
                </c:pt>
                <c:pt idx="147">
                  <c:v>4.1992019999999986E-4</c:v>
                </c:pt>
                <c:pt idx="148">
                  <c:v>4.225284E-4</c:v>
                </c:pt>
                <c:pt idx="149">
                  <c:v>4.2550919999999987E-4</c:v>
                </c:pt>
                <c:pt idx="150">
                  <c:v>4.2923519999999983E-4</c:v>
                </c:pt>
                <c:pt idx="151">
                  <c:v>4.3221599999999992E-4</c:v>
                </c:pt>
                <c:pt idx="152">
                  <c:v>4.3445159999999997E-4</c:v>
                </c:pt>
                <c:pt idx="153">
                  <c:v>4.3780499999999999E-4</c:v>
                </c:pt>
                <c:pt idx="154">
                  <c:v>4.41531E-4</c:v>
                </c:pt>
                <c:pt idx="155">
                  <c:v>4.4376659999999994E-4</c:v>
                </c:pt>
                <c:pt idx="156">
                  <c:v>4.4674740000000002E-4</c:v>
                </c:pt>
                <c:pt idx="157">
                  <c:v>4.5084599999999997E-4</c:v>
                </c:pt>
                <c:pt idx="158">
                  <c:v>4.5382680000000006E-4</c:v>
                </c:pt>
                <c:pt idx="159">
                  <c:v>4.5643499999999999E-4</c:v>
                </c:pt>
                <c:pt idx="160">
                  <c:v>4.5904319999999992E-4</c:v>
                </c:pt>
                <c:pt idx="161">
                  <c:v>4.6351440000000002E-4</c:v>
                </c:pt>
                <c:pt idx="162">
                  <c:v>4.661225999999999E-4</c:v>
                </c:pt>
                <c:pt idx="163">
                  <c:v>4.6873079999999989E-4</c:v>
                </c:pt>
                <c:pt idx="164">
                  <c:v>4.724567999999999E-4</c:v>
                </c:pt>
                <c:pt idx="165">
                  <c:v>4.7543759999999998E-4</c:v>
                </c:pt>
                <c:pt idx="166">
                  <c:v>4.7804579999999986E-4</c:v>
                </c:pt>
                <c:pt idx="167">
                  <c:v>4.8102659999999995E-4</c:v>
                </c:pt>
                <c:pt idx="168">
                  <c:v>4.8475259999999996E-4</c:v>
                </c:pt>
                <c:pt idx="169">
                  <c:v>4.8773340000000004E-4</c:v>
                </c:pt>
                <c:pt idx="170">
                  <c:v>4.9034160000000003E-4</c:v>
                </c:pt>
                <c:pt idx="171">
                  <c:v>4.9406759999999993E-4</c:v>
                </c:pt>
                <c:pt idx="172">
                  <c:v>4.9742100000000006E-4</c:v>
                </c:pt>
                <c:pt idx="173">
                  <c:v>4.996566E-4</c:v>
                </c:pt>
                <c:pt idx="174">
                  <c:v>5.0263740000000003E-4</c:v>
                </c:pt>
                <c:pt idx="175">
                  <c:v>5.0673600000000004E-4</c:v>
                </c:pt>
                <c:pt idx="176">
                  <c:v>5.0971679999999985E-4</c:v>
                </c:pt>
                <c:pt idx="177">
                  <c:v>5.1232500000000011E-4</c:v>
                </c:pt>
                <c:pt idx="178">
                  <c:v>5.1567839999999991E-4</c:v>
                </c:pt>
                <c:pt idx="179">
                  <c:v>5.1903179999999993E-4</c:v>
                </c:pt>
                <c:pt idx="180">
                  <c:v>5.2163999999999997E-4</c:v>
                </c:pt>
                <c:pt idx="181">
                  <c:v>5.246207999999999E-4</c:v>
                </c:pt>
                <c:pt idx="182">
                  <c:v>5.2797420000000002E-4</c:v>
                </c:pt>
                <c:pt idx="183">
                  <c:v>5.3132760000000005E-4</c:v>
                </c:pt>
                <c:pt idx="184">
                  <c:v>5.3393579999999987E-4</c:v>
                </c:pt>
                <c:pt idx="185">
                  <c:v>5.3728919999999989E-4</c:v>
                </c:pt>
                <c:pt idx="186">
                  <c:v>5.413878E-4</c:v>
                </c:pt>
                <c:pt idx="187">
                  <c:v>5.4362339999999994E-4</c:v>
                </c:pt>
                <c:pt idx="188">
                  <c:v>5.458590000000001E-4</c:v>
                </c:pt>
                <c:pt idx="189">
                  <c:v>5.4958500000000011E-4</c:v>
                </c:pt>
                <c:pt idx="190">
                  <c:v>5.5331099999999991E-4</c:v>
                </c:pt>
                <c:pt idx="191">
                  <c:v>5.5591920000000006E-4</c:v>
                </c:pt>
                <c:pt idx="192">
                  <c:v>5.5889999999999987E-4</c:v>
                </c:pt>
                <c:pt idx="193">
                  <c:v>5.6225339999999989E-4</c:v>
                </c:pt>
                <c:pt idx="194">
                  <c:v>5.6560679999999991E-4</c:v>
                </c:pt>
                <c:pt idx="195">
                  <c:v>5.6821499999999995E-4</c:v>
                </c:pt>
                <c:pt idx="196">
                  <c:v>5.7119579999999998E-4</c:v>
                </c:pt>
                <c:pt idx="197">
                  <c:v>5.7492179999999999E-4</c:v>
                </c:pt>
                <c:pt idx="198">
                  <c:v>5.7715739999999994E-4</c:v>
                </c:pt>
                <c:pt idx="199">
                  <c:v>5.8051079999999996E-4</c:v>
                </c:pt>
                <c:pt idx="200">
                  <c:v>5.8460939999999985E-4</c:v>
                </c:pt>
                <c:pt idx="201">
                  <c:v>5.872176E-4</c:v>
                </c:pt>
                <c:pt idx="202">
                  <c:v>5.8945319999999994E-4</c:v>
                </c:pt>
                <c:pt idx="203">
                  <c:v>5.9280660000000007E-4</c:v>
                </c:pt>
                <c:pt idx="204">
                  <c:v>5.9727779999999996E-4</c:v>
                </c:pt>
                <c:pt idx="205">
                  <c:v>5.9988599999999989E-4</c:v>
                </c:pt>
                <c:pt idx="206">
                  <c:v>6.0249420000000004E-4</c:v>
                </c:pt>
                <c:pt idx="207">
                  <c:v>6.0584759999999984E-4</c:v>
                </c:pt>
                <c:pt idx="208">
                  <c:v>6.0882839999999998E-4</c:v>
                </c:pt>
                <c:pt idx="209">
                  <c:v>6.1143659999999991E-4</c:v>
                </c:pt>
                <c:pt idx="210">
                  <c:v>6.1441739999999994E-4</c:v>
                </c:pt>
                <c:pt idx="211">
                  <c:v>6.1814339999999995E-4</c:v>
                </c:pt>
                <c:pt idx="212">
                  <c:v>6.2075159999999989E-4</c:v>
                </c:pt>
                <c:pt idx="213">
                  <c:v>6.2373240000000003E-4</c:v>
                </c:pt>
                <c:pt idx="214">
                  <c:v>6.2820359999999991E-4</c:v>
                </c:pt>
                <c:pt idx="215">
                  <c:v>6.3118439999999994E-4</c:v>
                </c:pt>
                <c:pt idx="216">
                  <c:v>6.3341999999999999E-4</c:v>
                </c:pt>
                <c:pt idx="217">
                  <c:v>6.3602820000000003E-4</c:v>
                </c:pt>
                <c:pt idx="218">
                  <c:v>6.4049940000000002E-4</c:v>
                </c:pt>
                <c:pt idx="219">
                  <c:v>6.4310759999999995E-4</c:v>
                </c:pt>
                <c:pt idx="220">
                  <c:v>6.457158000000001E-4</c:v>
                </c:pt>
                <c:pt idx="221">
                  <c:v>6.4944180000000001E-4</c:v>
                </c:pt>
                <c:pt idx="222">
                  <c:v>6.5279519999999981E-4</c:v>
                </c:pt>
                <c:pt idx="223">
                  <c:v>6.5540340000000007E-4</c:v>
                </c:pt>
                <c:pt idx="224">
                  <c:v>6.5801159999999989E-4</c:v>
                </c:pt>
                <c:pt idx="225">
                  <c:v>6.617375999999999E-4</c:v>
                </c:pt>
                <c:pt idx="226">
                  <c:v>6.6471840000000004E-4</c:v>
                </c:pt>
                <c:pt idx="227">
                  <c:v>6.6732659999999987E-4</c:v>
                </c:pt>
                <c:pt idx="228">
                  <c:v>6.7105259999999999E-4</c:v>
                </c:pt>
                <c:pt idx="229">
                  <c:v>6.7477859999999989E-4</c:v>
                </c:pt>
                <c:pt idx="230">
                  <c:v>6.7701419999999994E-4</c:v>
                </c:pt>
                <c:pt idx="231">
                  <c:v>6.792498000000001E-4</c:v>
                </c:pt>
                <c:pt idx="232">
                  <c:v>6.8334839999999999E-4</c:v>
                </c:pt>
                <c:pt idx="233">
                  <c:v>6.870744E-4</c:v>
                </c:pt>
                <c:pt idx="234">
                  <c:v>6.8930999999999994E-4</c:v>
                </c:pt>
                <c:pt idx="235">
                  <c:v>6.9266340000000007E-4</c:v>
                </c:pt>
                <c:pt idx="236">
                  <c:v>6.9638939999999998E-4</c:v>
                </c:pt>
                <c:pt idx="237">
                  <c:v>6.9899759999999991E-4</c:v>
                </c:pt>
                <c:pt idx="238">
                  <c:v>7.0160579999999995E-4</c:v>
                </c:pt>
                <c:pt idx="239">
                  <c:v>7.0495919999999986E-4</c:v>
                </c:pt>
                <c:pt idx="240">
                  <c:v>7.0794000000000011E-4</c:v>
                </c:pt>
                <c:pt idx="241">
                  <c:v>7.1054819999999993E-4</c:v>
                </c:pt>
                <c:pt idx="242">
                  <c:v>7.1390159999999995E-4</c:v>
                </c:pt>
                <c:pt idx="243">
                  <c:v>7.1837279999999984E-4</c:v>
                </c:pt>
                <c:pt idx="244">
                  <c:v>7.2060840000000011E-4</c:v>
                </c:pt>
                <c:pt idx="245">
                  <c:v>7.2284400000000005E-4</c:v>
                </c:pt>
                <c:pt idx="246">
                  <c:v>7.2656999999999995E-4</c:v>
                </c:pt>
                <c:pt idx="247">
                  <c:v>7.3066860000000006E-4</c:v>
                </c:pt>
                <c:pt idx="248">
                  <c:v>7.3290419999999989E-4</c:v>
                </c:pt>
                <c:pt idx="249">
                  <c:v>7.3588500000000003E-4</c:v>
                </c:pt>
                <c:pt idx="250">
                  <c:v>7.3961100000000004E-4</c:v>
                </c:pt>
                <c:pt idx="251">
                  <c:v>7.4259179999999986E-4</c:v>
                </c:pt>
                <c:pt idx="252">
                  <c:v>7.4520000000000012E-4</c:v>
                </c:pt>
                <c:pt idx="253">
                  <c:v>7.4818079999999993E-4</c:v>
                </c:pt>
                <c:pt idx="254">
                  <c:v>7.5190679999999994E-4</c:v>
                </c:pt>
                <c:pt idx="255">
                  <c:v>7.5451500000000009E-4</c:v>
                </c:pt>
                <c:pt idx="256">
                  <c:v>7.574957999999999E-4</c:v>
                </c:pt>
                <c:pt idx="257">
                  <c:v>7.6122180000000002E-4</c:v>
                </c:pt>
                <c:pt idx="258">
                  <c:v>7.6420259999999995E-4</c:v>
                </c:pt>
                <c:pt idx="259">
                  <c:v>7.6681079999999988E-4</c:v>
                </c:pt>
                <c:pt idx="260">
                  <c:v>7.6979160000000002E-4</c:v>
                </c:pt>
                <c:pt idx="261">
                  <c:v>7.7389019999999991E-4</c:v>
                </c:pt>
                <c:pt idx="262">
                  <c:v>7.7649840000000006E-4</c:v>
                </c:pt>
                <c:pt idx="263">
                  <c:v>7.7910659999999999E-4</c:v>
                </c:pt>
                <c:pt idx="264">
                  <c:v>7.828326E-4</c:v>
                </c:pt>
                <c:pt idx="265">
                  <c:v>7.8618599999999981E-4</c:v>
                </c:pt>
                <c:pt idx="266">
                  <c:v>7.8842160000000007E-4</c:v>
                </c:pt>
                <c:pt idx="267">
                  <c:v>7.9177499999999999E-4</c:v>
                </c:pt>
                <c:pt idx="268">
                  <c:v>7.951283999999999E-4</c:v>
                </c:pt>
                <c:pt idx="269">
                  <c:v>7.9810920000000004E-4</c:v>
                </c:pt>
                <c:pt idx="270">
                  <c:v>8.0071739999999986E-4</c:v>
                </c:pt>
                <c:pt idx="271">
                  <c:v>8.0444339999999987E-4</c:v>
                </c:pt>
                <c:pt idx="272">
                  <c:v>8.077968E-4</c:v>
                </c:pt>
                <c:pt idx="273">
                  <c:v>8.1003239999999984E-4</c:v>
                </c:pt>
                <c:pt idx="274">
                  <c:v>8.1301320000000019E-4</c:v>
                </c:pt>
                <c:pt idx="275">
                  <c:v>8.1711179999999998E-4</c:v>
                </c:pt>
                <c:pt idx="276">
                  <c:v>8.2009260000000012E-4</c:v>
                </c:pt>
                <c:pt idx="277">
                  <c:v>8.2270079999999994E-4</c:v>
                </c:pt>
                <c:pt idx="278">
                  <c:v>8.2642679999999995E-4</c:v>
                </c:pt>
                <c:pt idx="279">
                  <c:v>8.3015279999999996E-4</c:v>
                </c:pt>
                <c:pt idx="280">
                  <c:v>8.3238840000000001E-4</c:v>
                </c:pt>
                <c:pt idx="281">
                  <c:v>8.3499659999999984E-4</c:v>
                </c:pt>
                <c:pt idx="282">
                  <c:v>8.3872259999999985E-4</c:v>
                </c:pt>
                <c:pt idx="283">
                  <c:v>8.4170339999999988E-4</c:v>
                </c:pt>
                <c:pt idx="284">
                  <c:v>8.4431160000000003E-4</c:v>
                </c:pt>
                <c:pt idx="285">
                  <c:v>8.4729239999999995E-4</c:v>
                </c:pt>
                <c:pt idx="286">
                  <c:v>8.5139099999999995E-4</c:v>
                </c:pt>
                <c:pt idx="287">
                  <c:v>8.5399919999999999E-4</c:v>
                </c:pt>
                <c:pt idx="288">
                  <c:v>8.5660740000000003E-4</c:v>
                </c:pt>
                <c:pt idx="289">
                  <c:v>8.6070599999999993E-4</c:v>
                </c:pt>
                <c:pt idx="290">
                  <c:v>8.6443199999999983E-4</c:v>
                </c:pt>
                <c:pt idx="291">
                  <c:v>8.6666759999999988E-4</c:v>
                </c:pt>
                <c:pt idx="292">
                  <c:v>8.6964840000000002E-4</c:v>
                </c:pt>
                <c:pt idx="293">
                  <c:v>8.7337439999999992E-4</c:v>
                </c:pt>
                <c:pt idx="294">
                  <c:v>8.7598259999999986E-4</c:v>
                </c:pt>
                <c:pt idx="295">
                  <c:v>8.7859080000000011E-4</c:v>
                </c:pt>
                <c:pt idx="296">
                  <c:v>8.8157160000000004E-4</c:v>
                </c:pt>
                <c:pt idx="297">
                  <c:v>8.8529759999999983E-4</c:v>
                </c:pt>
                <c:pt idx="298">
                  <c:v>8.8790580000000009E-4</c:v>
                </c:pt>
                <c:pt idx="299">
                  <c:v>8.9088660000000001E-4</c:v>
                </c:pt>
                <c:pt idx="300">
                  <c:v>8.9498519999999979E-4</c:v>
                </c:pt>
                <c:pt idx="301">
                  <c:v>8.9759340000000005E-4</c:v>
                </c:pt>
                <c:pt idx="302">
                  <c:v>9.0020159999999998E-4</c:v>
                </c:pt>
                <c:pt idx="303">
                  <c:v>9.0318240000000001E-4</c:v>
                </c:pt>
                <c:pt idx="304">
                  <c:v>9.0728099999999991E-4</c:v>
                </c:pt>
                <c:pt idx="305">
                  <c:v>9.0988919999999995E-4</c:v>
                </c:pt>
                <c:pt idx="306">
                  <c:v>9.1286999999999998E-4</c:v>
                </c:pt>
                <c:pt idx="307">
                  <c:v>9.162234E-4</c:v>
                </c:pt>
                <c:pt idx="308">
                  <c:v>9.1994940000000001E-4</c:v>
                </c:pt>
                <c:pt idx="309">
                  <c:v>9.2218499999999995E-4</c:v>
                </c:pt>
                <c:pt idx="310">
                  <c:v>9.2516580000000009E-4</c:v>
                </c:pt>
                <c:pt idx="311">
                  <c:v>9.2889179999999989E-4</c:v>
                </c:pt>
                <c:pt idx="312">
                  <c:v>9.3149999999999993E-4</c:v>
                </c:pt>
                <c:pt idx="313">
                  <c:v>9.3448079999999985E-4</c:v>
                </c:pt>
                <c:pt idx="314">
                  <c:v>9.3783419999999987E-4</c:v>
                </c:pt>
                <c:pt idx="315">
                  <c:v>9.4118759999999989E-4</c:v>
                </c:pt>
                <c:pt idx="316">
                  <c:v>9.4379579999999982E-4</c:v>
                </c:pt>
                <c:pt idx="317">
                  <c:v>9.4677659999999996E-4</c:v>
                </c:pt>
                <c:pt idx="318">
                  <c:v>9.5087519999999997E-4</c:v>
                </c:pt>
                <c:pt idx="319">
                  <c:v>9.53856E-4</c:v>
                </c:pt>
                <c:pt idx="320">
                  <c:v>9.5609160000000005E-4</c:v>
                </c:pt>
                <c:pt idx="321">
                  <c:v>9.5981759999999984E-4</c:v>
                </c:pt>
                <c:pt idx="322">
                  <c:v>9.6354360000000007E-4</c:v>
                </c:pt>
                <c:pt idx="323">
                  <c:v>9.657791999999999E-4</c:v>
                </c:pt>
                <c:pt idx="324">
                  <c:v>9.6875999999999993E-4</c:v>
                </c:pt>
                <c:pt idx="325">
                  <c:v>9.7211340000000006E-4</c:v>
                </c:pt>
                <c:pt idx="326">
                  <c:v>9.7509419999999988E-4</c:v>
                </c:pt>
                <c:pt idx="327">
                  <c:v>9.7770239999999992E-4</c:v>
                </c:pt>
                <c:pt idx="328">
                  <c:v>9.8105579999999983E-4</c:v>
                </c:pt>
                <c:pt idx="329">
                  <c:v>9.8515439999999994E-4</c:v>
                </c:pt>
                <c:pt idx="330">
                  <c:v>9.873900000000001E-4</c:v>
                </c:pt>
                <c:pt idx="331">
                  <c:v>9.903707999999998E-4</c:v>
                </c:pt>
                <c:pt idx="332">
                  <c:v>9.9409679999999992E-4</c:v>
                </c:pt>
                <c:pt idx="333">
                  <c:v>9.9745019999999984E-4</c:v>
                </c:pt>
                <c:pt idx="334">
                  <c:v>9.996858E-4</c:v>
                </c:pt>
                <c:pt idx="335">
                  <c:v>1.0030391999999999E-3</c:v>
                </c:pt>
                <c:pt idx="336">
                  <c:v>1.0067651999999998E-3</c:v>
                </c:pt>
                <c:pt idx="337">
                  <c:v>1.0093734E-3</c:v>
                </c:pt>
                <c:pt idx="338">
                  <c:v>1.0119816000000001E-3</c:v>
                </c:pt>
                <c:pt idx="339">
                  <c:v>1.0153350000000002E-3</c:v>
                </c:pt>
                <c:pt idx="340">
                  <c:v>1.0186883999999999E-3</c:v>
                </c:pt>
                <c:pt idx="341">
                  <c:v>1.0212966000000001E-3</c:v>
                </c:pt>
                <c:pt idx="342">
                  <c:v>1.02465E-3</c:v>
                </c:pt>
                <c:pt idx="343">
                  <c:v>1.0283759999999997E-3</c:v>
                </c:pt>
                <c:pt idx="344">
                  <c:v>1.0313568E-3</c:v>
                </c:pt>
                <c:pt idx="345">
                  <c:v>1.0335923999999998E-3</c:v>
                </c:pt>
                <c:pt idx="346">
                  <c:v>1.0369457999999999E-3</c:v>
                </c:pt>
                <c:pt idx="347">
                  <c:v>1.0410444E-3</c:v>
                </c:pt>
                <c:pt idx="348">
                  <c:v>1.0436526000000002E-3</c:v>
                </c:pt>
                <c:pt idx="349">
                  <c:v>1.0462608000000001E-3</c:v>
                </c:pt>
                <c:pt idx="350">
                  <c:v>1.0499868E-3</c:v>
                </c:pt>
                <c:pt idx="351">
                  <c:v>1.0529676000000001E-3</c:v>
                </c:pt>
                <c:pt idx="352">
                  <c:v>1.0555757999999998E-3</c:v>
                </c:pt>
                <c:pt idx="353">
                  <c:v>1.0585566E-3</c:v>
                </c:pt>
                <c:pt idx="354">
                  <c:v>1.0622825999999999E-3</c:v>
                </c:pt>
              </c:numCache>
            </c:numRef>
          </c:xVal>
          <c:yVal>
            <c:numRef>
              <c:f>'plaster 8.1_40'!$G$9:$G$410</c:f>
              <c:numCache>
                <c:formatCode>General</c:formatCode>
                <c:ptCount val="4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9.7240697954833703E-3</c:v>
                </c:pt>
                <c:pt idx="14">
                  <c:v>1.9448139590966741E-2</c:v>
                </c:pt>
                <c:pt idx="15">
                  <c:v>2.9172209386450109E-2</c:v>
                </c:pt>
                <c:pt idx="16">
                  <c:v>3.889627918193346E-2</c:v>
                </c:pt>
                <c:pt idx="17">
                  <c:v>3.889627918193346E-2</c:v>
                </c:pt>
                <c:pt idx="18">
                  <c:v>2.9172209386450109E-2</c:v>
                </c:pt>
                <c:pt idx="19">
                  <c:v>4.8620348977416822E-2</c:v>
                </c:pt>
                <c:pt idx="20">
                  <c:v>5.8344418772900197E-2</c:v>
                </c:pt>
                <c:pt idx="21">
                  <c:v>7.779255836386692E-2</c:v>
                </c:pt>
                <c:pt idx="22">
                  <c:v>8.751662815935031E-2</c:v>
                </c:pt>
                <c:pt idx="23">
                  <c:v>6.8068488568383559E-2</c:v>
                </c:pt>
                <c:pt idx="24">
                  <c:v>7.779255836386692E-2</c:v>
                </c:pt>
                <c:pt idx="25">
                  <c:v>6.8068488568383559E-2</c:v>
                </c:pt>
                <c:pt idx="26">
                  <c:v>8.751662815935031E-2</c:v>
                </c:pt>
                <c:pt idx="27">
                  <c:v>8.751662815935031E-2</c:v>
                </c:pt>
                <c:pt idx="28">
                  <c:v>0.10696476775031699</c:v>
                </c:pt>
                <c:pt idx="29">
                  <c:v>9.7240697954833644E-2</c:v>
                </c:pt>
                <c:pt idx="30">
                  <c:v>9.7240697954833644E-2</c:v>
                </c:pt>
                <c:pt idx="31">
                  <c:v>0.12641290734128371</c:v>
                </c:pt>
                <c:pt idx="32">
                  <c:v>0.11668883754580039</c:v>
                </c:pt>
                <c:pt idx="33">
                  <c:v>0.10696476775031699</c:v>
                </c:pt>
                <c:pt idx="34">
                  <c:v>0.12641290734128371</c:v>
                </c:pt>
                <c:pt idx="35">
                  <c:v>0.13613697713676712</c:v>
                </c:pt>
                <c:pt idx="36">
                  <c:v>0.12641290734128371</c:v>
                </c:pt>
                <c:pt idx="37">
                  <c:v>0.13613697713676712</c:v>
                </c:pt>
                <c:pt idx="38">
                  <c:v>0.16530918652321722</c:v>
                </c:pt>
                <c:pt idx="39">
                  <c:v>0.14586104693225049</c:v>
                </c:pt>
                <c:pt idx="40">
                  <c:v>0.15558511672773384</c:v>
                </c:pt>
                <c:pt idx="41">
                  <c:v>0.15558511672773384</c:v>
                </c:pt>
                <c:pt idx="42">
                  <c:v>0.17503325631870056</c:v>
                </c:pt>
                <c:pt idx="43">
                  <c:v>0.18475732611418397</c:v>
                </c:pt>
                <c:pt idx="44">
                  <c:v>0.20420546570515066</c:v>
                </c:pt>
                <c:pt idx="45">
                  <c:v>0.19448139590966729</c:v>
                </c:pt>
                <c:pt idx="46">
                  <c:v>0.19448139590966729</c:v>
                </c:pt>
                <c:pt idx="47">
                  <c:v>0.21392953550063404</c:v>
                </c:pt>
                <c:pt idx="48">
                  <c:v>0.21392953550063404</c:v>
                </c:pt>
                <c:pt idx="49">
                  <c:v>0.20420546570515066</c:v>
                </c:pt>
                <c:pt idx="50">
                  <c:v>0.22365360529611739</c:v>
                </c:pt>
                <c:pt idx="51">
                  <c:v>0.23337767509160079</c:v>
                </c:pt>
                <c:pt idx="52">
                  <c:v>0.23337767509160079</c:v>
                </c:pt>
                <c:pt idx="53">
                  <c:v>0.24310174488708414</c:v>
                </c:pt>
                <c:pt idx="54">
                  <c:v>0.23337767509160079</c:v>
                </c:pt>
                <c:pt idx="55">
                  <c:v>0.25282581468256743</c:v>
                </c:pt>
                <c:pt idx="56">
                  <c:v>0.25282581468256743</c:v>
                </c:pt>
                <c:pt idx="57">
                  <c:v>0.25282581468256743</c:v>
                </c:pt>
                <c:pt idx="58">
                  <c:v>0.26254988447805083</c:v>
                </c:pt>
                <c:pt idx="59">
                  <c:v>0.26254988447805083</c:v>
                </c:pt>
                <c:pt idx="60">
                  <c:v>0.26254988447805083</c:v>
                </c:pt>
                <c:pt idx="61">
                  <c:v>0.27227395427353424</c:v>
                </c:pt>
                <c:pt idx="62">
                  <c:v>0.29172209386450099</c:v>
                </c:pt>
                <c:pt idx="63">
                  <c:v>0.26254988447805083</c:v>
                </c:pt>
                <c:pt idx="64">
                  <c:v>0.31117023345546768</c:v>
                </c:pt>
                <c:pt idx="65">
                  <c:v>0.31117023345546768</c:v>
                </c:pt>
                <c:pt idx="66">
                  <c:v>0.31117023345546768</c:v>
                </c:pt>
                <c:pt idx="67">
                  <c:v>0.33061837304643443</c:v>
                </c:pt>
                <c:pt idx="68">
                  <c:v>0.33061837304643443</c:v>
                </c:pt>
                <c:pt idx="69">
                  <c:v>0.32089430325095103</c:v>
                </c:pt>
                <c:pt idx="70">
                  <c:v>0.34034244284191773</c:v>
                </c:pt>
                <c:pt idx="71">
                  <c:v>0.34034244284191773</c:v>
                </c:pt>
                <c:pt idx="72">
                  <c:v>0.35006651263740113</c:v>
                </c:pt>
                <c:pt idx="73">
                  <c:v>0.34034244284191773</c:v>
                </c:pt>
                <c:pt idx="74">
                  <c:v>0.37923872202385123</c:v>
                </c:pt>
                <c:pt idx="75">
                  <c:v>0.35979058243288453</c:v>
                </c:pt>
                <c:pt idx="76">
                  <c:v>0.36951465222836793</c:v>
                </c:pt>
                <c:pt idx="77">
                  <c:v>0.37923872202385123</c:v>
                </c:pt>
                <c:pt idx="78">
                  <c:v>0.38896279181933457</c:v>
                </c:pt>
                <c:pt idx="79">
                  <c:v>0.39868686161481803</c:v>
                </c:pt>
                <c:pt idx="80">
                  <c:v>0.37923872202385123</c:v>
                </c:pt>
                <c:pt idx="81">
                  <c:v>0.39868686161481803</c:v>
                </c:pt>
                <c:pt idx="82">
                  <c:v>0.42785907100126808</c:v>
                </c:pt>
                <c:pt idx="83">
                  <c:v>0.42785907100126808</c:v>
                </c:pt>
                <c:pt idx="84">
                  <c:v>0.40841093141030133</c:v>
                </c:pt>
                <c:pt idx="85">
                  <c:v>0.43758314079675137</c:v>
                </c:pt>
                <c:pt idx="86">
                  <c:v>0.43758314079675137</c:v>
                </c:pt>
                <c:pt idx="87">
                  <c:v>0.45703128038771823</c:v>
                </c:pt>
                <c:pt idx="88">
                  <c:v>0.44730721059223477</c:v>
                </c:pt>
                <c:pt idx="89">
                  <c:v>0.48620348977416827</c:v>
                </c:pt>
                <c:pt idx="90">
                  <c:v>0.46675535018320158</c:v>
                </c:pt>
                <c:pt idx="91">
                  <c:v>0.45703128038771823</c:v>
                </c:pt>
                <c:pt idx="92">
                  <c:v>0.46675535018320158</c:v>
                </c:pt>
                <c:pt idx="93">
                  <c:v>0.47647941997868487</c:v>
                </c:pt>
                <c:pt idx="94">
                  <c:v>0.49592755956965162</c:v>
                </c:pt>
                <c:pt idx="95">
                  <c:v>0.47647941997868487</c:v>
                </c:pt>
                <c:pt idx="96">
                  <c:v>0.50565162936513486</c:v>
                </c:pt>
                <c:pt idx="97">
                  <c:v>0.50565162936513486</c:v>
                </c:pt>
                <c:pt idx="98">
                  <c:v>0.50565162936513486</c:v>
                </c:pt>
                <c:pt idx="99">
                  <c:v>0.51537569916061832</c:v>
                </c:pt>
                <c:pt idx="100">
                  <c:v>0.52509976895610166</c:v>
                </c:pt>
                <c:pt idx="101">
                  <c:v>0.53482383875158512</c:v>
                </c:pt>
                <c:pt idx="102">
                  <c:v>0.54454790854706847</c:v>
                </c:pt>
                <c:pt idx="103">
                  <c:v>0.53482383875158512</c:v>
                </c:pt>
                <c:pt idx="104">
                  <c:v>0.56399604813803528</c:v>
                </c:pt>
                <c:pt idx="105">
                  <c:v>0.55427197834255182</c:v>
                </c:pt>
                <c:pt idx="106">
                  <c:v>0.56399604813803528</c:v>
                </c:pt>
                <c:pt idx="107">
                  <c:v>0.57372011793351851</c:v>
                </c:pt>
                <c:pt idx="108">
                  <c:v>0.60289232731996856</c:v>
                </c:pt>
                <c:pt idx="109">
                  <c:v>0.54454790854706847</c:v>
                </c:pt>
                <c:pt idx="110">
                  <c:v>0.57372011793351851</c:v>
                </c:pt>
                <c:pt idx="111">
                  <c:v>0.57372011793351851</c:v>
                </c:pt>
                <c:pt idx="112">
                  <c:v>0.58344418772900197</c:v>
                </c:pt>
                <c:pt idx="113">
                  <c:v>0.58344418772900197</c:v>
                </c:pt>
                <c:pt idx="114">
                  <c:v>0.59316825752448521</c:v>
                </c:pt>
                <c:pt idx="115">
                  <c:v>0.60289232731996856</c:v>
                </c:pt>
                <c:pt idx="116">
                  <c:v>0.61261639711545202</c:v>
                </c:pt>
                <c:pt idx="117">
                  <c:v>0.62234046691093547</c:v>
                </c:pt>
                <c:pt idx="118">
                  <c:v>0.61261639711545202</c:v>
                </c:pt>
                <c:pt idx="119">
                  <c:v>0.62234046691093547</c:v>
                </c:pt>
                <c:pt idx="120">
                  <c:v>0.62234046691093547</c:v>
                </c:pt>
                <c:pt idx="121">
                  <c:v>0.63206453670641871</c:v>
                </c:pt>
                <c:pt idx="122">
                  <c:v>0.67096081588835232</c:v>
                </c:pt>
                <c:pt idx="123">
                  <c:v>0.66123674609286864</c:v>
                </c:pt>
                <c:pt idx="124">
                  <c:v>0.69040895547931891</c:v>
                </c:pt>
                <c:pt idx="125">
                  <c:v>0.67096081588835232</c:v>
                </c:pt>
                <c:pt idx="126">
                  <c:v>0.67096081588835232</c:v>
                </c:pt>
                <c:pt idx="127">
                  <c:v>0.69040895547931891</c:v>
                </c:pt>
                <c:pt idx="128">
                  <c:v>0.70013302527480226</c:v>
                </c:pt>
                <c:pt idx="129">
                  <c:v>0.70013302527480226</c:v>
                </c:pt>
                <c:pt idx="130">
                  <c:v>0.72930523466125252</c:v>
                </c:pt>
                <c:pt idx="131">
                  <c:v>0.72930523466125252</c:v>
                </c:pt>
                <c:pt idx="132">
                  <c:v>0.72930523466125252</c:v>
                </c:pt>
                <c:pt idx="133">
                  <c:v>0.73902930445673587</c:v>
                </c:pt>
                <c:pt idx="134">
                  <c:v>0.73902930445673587</c:v>
                </c:pt>
                <c:pt idx="135">
                  <c:v>0.74875337425221911</c:v>
                </c:pt>
                <c:pt idx="136">
                  <c:v>0.73902930445673587</c:v>
                </c:pt>
                <c:pt idx="137">
                  <c:v>0.77792558363866915</c:v>
                </c:pt>
                <c:pt idx="138">
                  <c:v>0.77792558363866915</c:v>
                </c:pt>
                <c:pt idx="139">
                  <c:v>0.77792558363866915</c:v>
                </c:pt>
                <c:pt idx="140">
                  <c:v>0.79737372322963573</c:v>
                </c:pt>
                <c:pt idx="141">
                  <c:v>0.77792558363866915</c:v>
                </c:pt>
                <c:pt idx="142">
                  <c:v>0.81682186282060276</c:v>
                </c:pt>
                <c:pt idx="143">
                  <c:v>0.81682186282060276</c:v>
                </c:pt>
                <c:pt idx="144">
                  <c:v>0.81682186282060276</c:v>
                </c:pt>
                <c:pt idx="145">
                  <c:v>0.83627000241156935</c:v>
                </c:pt>
                <c:pt idx="146">
                  <c:v>0.81682186282060276</c:v>
                </c:pt>
                <c:pt idx="147">
                  <c:v>0.83627000241156935</c:v>
                </c:pt>
                <c:pt idx="148">
                  <c:v>0.84599407220705281</c:v>
                </c:pt>
                <c:pt idx="149">
                  <c:v>0.84599407220705281</c:v>
                </c:pt>
                <c:pt idx="150">
                  <c:v>0.84599407220705281</c:v>
                </c:pt>
                <c:pt idx="151">
                  <c:v>0.87516628159350285</c:v>
                </c:pt>
                <c:pt idx="152">
                  <c:v>0.87516628159350285</c:v>
                </c:pt>
                <c:pt idx="153">
                  <c:v>0.87516628159350285</c:v>
                </c:pt>
                <c:pt idx="154">
                  <c:v>0.87516628159350285</c:v>
                </c:pt>
                <c:pt idx="155">
                  <c:v>0.90433849097995278</c:v>
                </c:pt>
                <c:pt idx="156">
                  <c:v>0.89461442118446954</c:v>
                </c:pt>
                <c:pt idx="157">
                  <c:v>0.90433849097995278</c:v>
                </c:pt>
                <c:pt idx="158">
                  <c:v>0.90433849097995278</c:v>
                </c:pt>
                <c:pt idx="159">
                  <c:v>0.92378663057091981</c:v>
                </c:pt>
                <c:pt idx="160">
                  <c:v>0.92378663057091981</c:v>
                </c:pt>
                <c:pt idx="161">
                  <c:v>0.94323477016188639</c:v>
                </c:pt>
                <c:pt idx="162">
                  <c:v>0.92378663057091981</c:v>
                </c:pt>
                <c:pt idx="163">
                  <c:v>0.97240697954833633</c:v>
                </c:pt>
                <c:pt idx="164">
                  <c:v>0.95295883995736974</c:v>
                </c:pt>
                <c:pt idx="165">
                  <c:v>0.97240697954833633</c:v>
                </c:pt>
                <c:pt idx="166">
                  <c:v>0.98213104934382001</c:v>
                </c:pt>
                <c:pt idx="167">
                  <c:v>0.98213104934382001</c:v>
                </c:pt>
                <c:pt idx="168">
                  <c:v>0.97240697954833633</c:v>
                </c:pt>
                <c:pt idx="169">
                  <c:v>1.0015791889347867</c:v>
                </c:pt>
                <c:pt idx="170">
                  <c:v>0.99185511913930324</c:v>
                </c:pt>
                <c:pt idx="171">
                  <c:v>1.0113032587302697</c:v>
                </c:pt>
                <c:pt idx="172">
                  <c:v>1.0210273285257534</c:v>
                </c:pt>
                <c:pt idx="173">
                  <c:v>1.0015791889347867</c:v>
                </c:pt>
                <c:pt idx="174">
                  <c:v>1.0307513983212371</c:v>
                </c:pt>
                <c:pt idx="175">
                  <c:v>1.0404754681167201</c:v>
                </c:pt>
                <c:pt idx="176">
                  <c:v>1.0404754681167201</c:v>
                </c:pt>
                <c:pt idx="177">
                  <c:v>1.0599236077076868</c:v>
                </c:pt>
                <c:pt idx="178">
                  <c:v>1.0501995379122033</c:v>
                </c:pt>
                <c:pt idx="179">
                  <c:v>1.0696476775031702</c:v>
                </c:pt>
                <c:pt idx="180">
                  <c:v>1.0501995379122033</c:v>
                </c:pt>
                <c:pt idx="181">
                  <c:v>1.0793717472986533</c:v>
                </c:pt>
                <c:pt idx="182">
                  <c:v>1.0793717472986533</c:v>
                </c:pt>
                <c:pt idx="183">
                  <c:v>1.0988198868896202</c:v>
                </c:pt>
                <c:pt idx="184">
                  <c:v>1.0890958170941369</c:v>
                </c:pt>
                <c:pt idx="185">
                  <c:v>1.0890958170941369</c:v>
                </c:pt>
                <c:pt idx="186">
                  <c:v>1.0988198868896202</c:v>
                </c:pt>
                <c:pt idx="187">
                  <c:v>1.1377161660715536</c:v>
                </c:pt>
                <c:pt idx="188">
                  <c:v>1.0988198868896202</c:v>
                </c:pt>
                <c:pt idx="189">
                  <c:v>1.1377161660715536</c:v>
                </c:pt>
                <c:pt idx="190">
                  <c:v>1.1377161660715536</c:v>
                </c:pt>
                <c:pt idx="191">
                  <c:v>1.147440235867037</c:v>
                </c:pt>
                <c:pt idx="192">
                  <c:v>1.147440235867037</c:v>
                </c:pt>
                <c:pt idx="193">
                  <c:v>1.1668883754580039</c:v>
                </c:pt>
                <c:pt idx="194">
                  <c:v>1.1668883754580039</c:v>
                </c:pt>
                <c:pt idx="195">
                  <c:v>1.1668883754580039</c:v>
                </c:pt>
                <c:pt idx="196">
                  <c:v>1.1668883754580039</c:v>
                </c:pt>
                <c:pt idx="197">
                  <c:v>1.1960605848444537</c:v>
                </c:pt>
                <c:pt idx="198">
                  <c:v>1.1960605848444537</c:v>
                </c:pt>
                <c:pt idx="199">
                  <c:v>1.1960605848444537</c:v>
                </c:pt>
                <c:pt idx="200">
                  <c:v>1.1960605848444537</c:v>
                </c:pt>
                <c:pt idx="201">
                  <c:v>1.2057846546399373</c:v>
                </c:pt>
                <c:pt idx="202">
                  <c:v>1.2155087244354208</c:v>
                </c:pt>
                <c:pt idx="203">
                  <c:v>1.225232794230904</c:v>
                </c:pt>
                <c:pt idx="204">
                  <c:v>1.2544050036173542</c:v>
                </c:pt>
                <c:pt idx="205">
                  <c:v>1.2446809338218707</c:v>
                </c:pt>
                <c:pt idx="206">
                  <c:v>1.2446809338218707</c:v>
                </c:pt>
                <c:pt idx="207">
                  <c:v>1.2641290734128376</c:v>
                </c:pt>
                <c:pt idx="208">
                  <c:v>1.2641290734128376</c:v>
                </c:pt>
                <c:pt idx="209">
                  <c:v>1.2544050036173542</c:v>
                </c:pt>
                <c:pt idx="210">
                  <c:v>1.2738531432083209</c:v>
                </c:pt>
                <c:pt idx="211">
                  <c:v>1.2738531432083209</c:v>
                </c:pt>
                <c:pt idx="212">
                  <c:v>1.2835772130038041</c:v>
                </c:pt>
                <c:pt idx="213">
                  <c:v>1.2933012827992874</c:v>
                </c:pt>
                <c:pt idx="214">
                  <c:v>1.2933012827992874</c:v>
                </c:pt>
                <c:pt idx="215">
                  <c:v>1.2933012827992874</c:v>
                </c:pt>
                <c:pt idx="216">
                  <c:v>1.3127494223902545</c:v>
                </c:pt>
                <c:pt idx="217">
                  <c:v>1.3224734921857377</c:v>
                </c:pt>
                <c:pt idx="218">
                  <c:v>1.3321975619812207</c:v>
                </c:pt>
                <c:pt idx="219">
                  <c:v>1.3419216317767044</c:v>
                </c:pt>
                <c:pt idx="220">
                  <c:v>1.3321975619812207</c:v>
                </c:pt>
                <c:pt idx="221">
                  <c:v>1.3224734921857377</c:v>
                </c:pt>
                <c:pt idx="222">
                  <c:v>1.3613697713676709</c:v>
                </c:pt>
                <c:pt idx="223">
                  <c:v>1.3613697713676709</c:v>
                </c:pt>
                <c:pt idx="224">
                  <c:v>1.3710938411631544</c:v>
                </c:pt>
                <c:pt idx="225">
                  <c:v>1.3808179109586378</c:v>
                </c:pt>
                <c:pt idx="226">
                  <c:v>1.3808179109586378</c:v>
                </c:pt>
                <c:pt idx="227">
                  <c:v>1.3710938411631544</c:v>
                </c:pt>
                <c:pt idx="228">
                  <c:v>1.4002660505496045</c:v>
                </c:pt>
                <c:pt idx="229">
                  <c:v>1.4099901203450884</c:v>
                </c:pt>
                <c:pt idx="230">
                  <c:v>1.4099901203450884</c:v>
                </c:pt>
                <c:pt idx="231">
                  <c:v>1.4197141901405717</c:v>
                </c:pt>
                <c:pt idx="232">
                  <c:v>1.4294382599360547</c:v>
                </c:pt>
                <c:pt idx="233">
                  <c:v>1.4099901203450884</c:v>
                </c:pt>
                <c:pt idx="234">
                  <c:v>1.4391623297315381</c:v>
                </c:pt>
                <c:pt idx="235">
                  <c:v>1.4586104693225048</c:v>
                </c:pt>
                <c:pt idx="236">
                  <c:v>1.4780586089134717</c:v>
                </c:pt>
                <c:pt idx="237">
                  <c:v>1.4683345391179885</c:v>
                </c:pt>
                <c:pt idx="238">
                  <c:v>1.4877826787089552</c:v>
                </c:pt>
                <c:pt idx="239">
                  <c:v>1.4877826787089552</c:v>
                </c:pt>
                <c:pt idx="240">
                  <c:v>1.4877826787089552</c:v>
                </c:pt>
                <c:pt idx="241">
                  <c:v>1.4877826787089552</c:v>
                </c:pt>
                <c:pt idx="242">
                  <c:v>1.4975067485044382</c:v>
                </c:pt>
                <c:pt idx="243">
                  <c:v>1.5072308182999217</c:v>
                </c:pt>
                <c:pt idx="244">
                  <c:v>1.4877826787089552</c:v>
                </c:pt>
                <c:pt idx="245">
                  <c:v>1.5169548880954049</c:v>
                </c:pt>
                <c:pt idx="246">
                  <c:v>1.5364030276863716</c:v>
                </c:pt>
                <c:pt idx="247">
                  <c:v>1.5364030276863716</c:v>
                </c:pt>
                <c:pt idx="248">
                  <c:v>1.5461270974818553</c:v>
                </c:pt>
                <c:pt idx="249">
                  <c:v>1.5558511672773383</c:v>
                </c:pt>
                <c:pt idx="250">
                  <c:v>1.5558511672773383</c:v>
                </c:pt>
                <c:pt idx="251">
                  <c:v>1.5752993068683052</c:v>
                </c:pt>
                <c:pt idx="252">
                  <c:v>1.5558511672773383</c:v>
                </c:pt>
                <c:pt idx="253">
                  <c:v>1.5850233766637889</c:v>
                </c:pt>
                <c:pt idx="254">
                  <c:v>1.5947474464592721</c:v>
                </c:pt>
                <c:pt idx="255">
                  <c:v>1.5850233766637889</c:v>
                </c:pt>
                <c:pt idx="256">
                  <c:v>1.6141955860502384</c:v>
                </c:pt>
                <c:pt idx="257">
                  <c:v>1.5947474464592721</c:v>
                </c:pt>
                <c:pt idx="258">
                  <c:v>1.6141955860502384</c:v>
                </c:pt>
                <c:pt idx="259">
                  <c:v>1.6141955860502384</c:v>
                </c:pt>
                <c:pt idx="260">
                  <c:v>1.6141955860502384</c:v>
                </c:pt>
                <c:pt idx="261">
                  <c:v>1.6336437256412055</c:v>
                </c:pt>
                <c:pt idx="262">
                  <c:v>1.6530918652321724</c:v>
                </c:pt>
                <c:pt idx="263">
                  <c:v>1.643367795436689</c:v>
                </c:pt>
                <c:pt idx="264">
                  <c:v>1.6628159350276555</c:v>
                </c:pt>
                <c:pt idx="265">
                  <c:v>1.6530918652321724</c:v>
                </c:pt>
                <c:pt idx="266">
                  <c:v>1.6822640746186222</c:v>
                </c:pt>
                <c:pt idx="267">
                  <c:v>1.6919881444141058</c:v>
                </c:pt>
                <c:pt idx="268">
                  <c:v>1.6822640746186222</c:v>
                </c:pt>
                <c:pt idx="269">
                  <c:v>1.7017122142095891</c:v>
                </c:pt>
                <c:pt idx="270">
                  <c:v>1.6919881444141058</c:v>
                </c:pt>
                <c:pt idx="271">
                  <c:v>1.7114362840050723</c:v>
                </c:pt>
                <c:pt idx="272">
                  <c:v>1.7017122142095891</c:v>
                </c:pt>
                <c:pt idx="273">
                  <c:v>1.721160353800556</c:v>
                </c:pt>
                <c:pt idx="274">
                  <c:v>1.7406084933915222</c:v>
                </c:pt>
                <c:pt idx="275">
                  <c:v>1.721160353800556</c:v>
                </c:pt>
                <c:pt idx="276">
                  <c:v>1.721160353800556</c:v>
                </c:pt>
                <c:pt idx="277">
                  <c:v>1.7406084933915222</c:v>
                </c:pt>
                <c:pt idx="278">
                  <c:v>1.7503325631870057</c:v>
                </c:pt>
                <c:pt idx="279">
                  <c:v>1.7600566329824892</c:v>
                </c:pt>
                <c:pt idx="280">
                  <c:v>1.7600566329824892</c:v>
                </c:pt>
                <c:pt idx="281">
                  <c:v>1.7697807027779724</c:v>
                </c:pt>
                <c:pt idx="282">
                  <c:v>1.7600566329824892</c:v>
                </c:pt>
                <c:pt idx="283">
                  <c:v>1.7795047725734559</c:v>
                </c:pt>
                <c:pt idx="284">
                  <c:v>1.7795047725734559</c:v>
                </c:pt>
                <c:pt idx="285">
                  <c:v>1.8184010517553892</c:v>
                </c:pt>
                <c:pt idx="286">
                  <c:v>1.7989529121644228</c:v>
                </c:pt>
                <c:pt idx="287">
                  <c:v>1.7989529121644228</c:v>
                </c:pt>
                <c:pt idx="288">
                  <c:v>1.8184010517553892</c:v>
                </c:pt>
                <c:pt idx="289">
                  <c:v>1.8281251215508729</c:v>
                </c:pt>
                <c:pt idx="290">
                  <c:v>1.847573261141839</c:v>
                </c:pt>
                <c:pt idx="291">
                  <c:v>1.8378491913463559</c:v>
                </c:pt>
                <c:pt idx="292">
                  <c:v>1.8378491913463559</c:v>
                </c:pt>
                <c:pt idx="293">
                  <c:v>1.8670214007328063</c:v>
                </c:pt>
                <c:pt idx="294">
                  <c:v>1.8670214007328063</c:v>
                </c:pt>
                <c:pt idx="295">
                  <c:v>1.8670214007328063</c:v>
                </c:pt>
                <c:pt idx="296">
                  <c:v>1.8670214007328063</c:v>
                </c:pt>
                <c:pt idx="297">
                  <c:v>1.9059176799147395</c:v>
                </c:pt>
                <c:pt idx="298">
                  <c:v>1.8767454705282898</c:v>
                </c:pt>
                <c:pt idx="299">
                  <c:v>1.8864695403237728</c:v>
                </c:pt>
                <c:pt idx="300">
                  <c:v>1.8961936101192562</c:v>
                </c:pt>
                <c:pt idx="301">
                  <c:v>1.8961936101192562</c:v>
                </c:pt>
                <c:pt idx="302">
                  <c:v>1.9156417497102232</c:v>
                </c:pt>
                <c:pt idx="303">
                  <c:v>1.9253658195057066</c:v>
                </c:pt>
                <c:pt idx="304">
                  <c:v>1.9350898893011899</c:v>
                </c:pt>
                <c:pt idx="305">
                  <c:v>1.9448139590966731</c:v>
                </c:pt>
                <c:pt idx="306">
                  <c:v>1.9545380288921563</c:v>
                </c:pt>
                <c:pt idx="307">
                  <c:v>1.9448139590966731</c:v>
                </c:pt>
                <c:pt idx="308">
                  <c:v>1.9545380288921563</c:v>
                </c:pt>
                <c:pt idx="309">
                  <c:v>1.9739861684831235</c:v>
                </c:pt>
                <c:pt idx="310">
                  <c:v>1.96426209868764</c:v>
                </c:pt>
                <c:pt idx="311">
                  <c:v>1.9837102382786065</c:v>
                </c:pt>
                <c:pt idx="312">
                  <c:v>1.9837102382786065</c:v>
                </c:pt>
                <c:pt idx="313">
                  <c:v>1.9934343080740897</c:v>
                </c:pt>
                <c:pt idx="314">
                  <c:v>2.0031583778695734</c:v>
                </c:pt>
                <c:pt idx="315">
                  <c:v>1.9934343080740897</c:v>
                </c:pt>
                <c:pt idx="316">
                  <c:v>1.9934343080740897</c:v>
                </c:pt>
                <c:pt idx="317">
                  <c:v>2.0323305872560238</c:v>
                </c:pt>
                <c:pt idx="318">
                  <c:v>2.0323305872560238</c:v>
                </c:pt>
                <c:pt idx="319">
                  <c:v>2.0323305872560238</c:v>
                </c:pt>
                <c:pt idx="320">
                  <c:v>2.0323305872560238</c:v>
                </c:pt>
                <c:pt idx="321">
                  <c:v>2.0517787268469898</c:v>
                </c:pt>
                <c:pt idx="322">
                  <c:v>2.0420546570515068</c:v>
                </c:pt>
                <c:pt idx="323">
                  <c:v>2.0517787268469898</c:v>
                </c:pt>
                <c:pt idx="324">
                  <c:v>2.0712268664379567</c:v>
                </c:pt>
                <c:pt idx="325">
                  <c:v>2.0809509362334402</c:v>
                </c:pt>
                <c:pt idx="326">
                  <c:v>2.0809509362334402</c:v>
                </c:pt>
                <c:pt idx="327">
                  <c:v>2.0906750060289236</c:v>
                </c:pt>
                <c:pt idx="328">
                  <c:v>2.0906750060289236</c:v>
                </c:pt>
                <c:pt idx="329">
                  <c:v>2.1101231456198906</c:v>
                </c:pt>
                <c:pt idx="330">
                  <c:v>2.1101231456198906</c:v>
                </c:pt>
                <c:pt idx="331">
                  <c:v>2.1295712852108566</c:v>
                </c:pt>
                <c:pt idx="332">
                  <c:v>2.1295712852108566</c:v>
                </c:pt>
                <c:pt idx="333">
                  <c:v>2.1295712852108566</c:v>
                </c:pt>
                <c:pt idx="334">
                  <c:v>2.1295712852108566</c:v>
                </c:pt>
                <c:pt idx="335">
                  <c:v>2.1490194248018235</c:v>
                </c:pt>
                <c:pt idx="336">
                  <c:v>2.1490194248018235</c:v>
                </c:pt>
                <c:pt idx="337">
                  <c:v>2.1587434945973074</c:v>
                </c:pt>
                <c:pt idx="338">
                  <c:v>2.1781916341882739</c:v>
                </c:pt>
                <c:pt idx="339">
                  <c:v>2.1781916341882739</c:v>
                </c:pt>
                <c:pt idx="340">
                  <c:v>2.1684675643927904</c:v>
                </c:pt>
                <c:pt idx="341">
                  <c:v>2.1781916341882739</c:v>
                </c:pt>
                <c:pt idx="342">
                  <c:v>2.2073638435747243</c:v>
                </c:pt>
                <c:pt idx="343">
                  <c:v>2.1879157039837573</c:v>
                </c:pt>
                <c:pt idx="344">
                  <c:v>2.2073638435747243</c:v>
                </c:pt>
                <c:pt idx="345">
                  <c:v>2.2170879133702073</c:v>
                </c:pt>
                <c:pt idx="346">
                  <c:v>2.2073638435747243</c:v>
                </c:pt>
                <c:pt idx="347">
                  <c:v>2.2365360529611737</c:v>
                </c:pt>
                <c:pt idx="348">
                  <c:v>2.2559841925521411</c:v>
                </c:pt>
                <c:pt idx="349">
                  <c:v>2.2365360529611737</c:v>
                </c:pt>
                <c:pt idx="350">
                  <c:v>2.2462601227566572</c:v>
                </c:pt>
                <c:pt idx="351">
                  <c:v>2.2559841925521411</c:v>
                </c:pt>
                <c:pt idx="352">
                  <c:v>2.2657082623476241</c:v>
                </c:pt>
                <c:pt idx="353">
                  <c:v>0.62234046691093547</c:v>
                </c:pt>
                <c:pt idx="354">
                  <c:v>0</c:v>
                </c:pt>
                <c:pt idx="358">
                  <c:v>2.2657082623476241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B5-5043-BFF5-38C26EDE8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8.1.41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8.1_41'!$H$9:$H$720</c:f>
              <c:numCache>
                <c:formatCode>General</c:formatCode>
                <c:ptCount val="7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3.4847999999999679E-6</c:v>
                </c:pt>
                <c:pt idx="108">
                  <c:v>5.702399999999988E-6</c:v>
                </c:pt>
                <c:pt idx="109">
                  <c:v>7.6032000000000418E-6</c:v>
                </c:pt>
                <c:pt idx="110">
                  <c:v>1.0454399999999993E-5</c:v>
                </c:pt>
                <c:pt idx="111">
                  <c:v>1.3939200000000049E-5</c:v>
                </c:pt>
                <c:pt idx="112">
                  <c:v>1.6156799999999981E-5</c:v>
                </c:pt>
                <c:pt idx="113">
                  <c:v>1.8374399999999998E-5</c:v>
                </c:pt>
                <c:pt idx="114">
                  <c:v>2.1859199999999969E-5</c:v>
                </c:pt>
                <c:pt idx="115">
                  <c:v>2.439360000000004E-5</c:v>
                </c:pt>
                <c:pt idx="116">
                  <c:v>2.6611199999999973E-5</c:v>
                </c:pt>
                <c:pt idx="117">
                  <c:v>2.9145600000000045E-5</c:v>
                </c:pt>
                <c:pt idx="118">
                  <c:v>3.2313600000000049E-5</c:v>
                </c:pt>
                <c:pt idx="119">
                  <c:v>3.4214400000000016E-5</c:v>
                </c:pt>
                <c:pt idx="120">
                  <c:v>3.6748799999999996E-5</c:v>
                </c:pt>
                <c:pt idx="121">
                  <c:v>3.9916800000000004E-5</c:v>
                </c:pt>
                <c:pt idx="122">
                  <c:v>4.2768000000000042E-5</c:v>
                </c:pt>
                <c:pt idx="123">
                  <c:v>4.4985599999999971E-5</c:v>
                </c:pt>
                <c:pt idx="124">
                  <c:v>4.7203199999999989E-5</c:v>
                </c:pt>
                <c:pt idx="125">
                  <c:v>5.132159999999998E-5</c:v>
                </c:pt>
                <c:pt idx="126">
                  <c:v>5.3539199999999997E-5</c:v>
                </c:pt>
                <c:pt idx="127">
                  <c:v>5.5440000000000059E-5</c:v>
                </c:pt>
                <c:pt idx="128">
                  <c:v>5.8607999999999971E-5</c:v>
                </c:pt>
                <c:pt idx="129">
                  <c:v>6.1459199999999996E-5</c:v>
                </c:pt>
                <c:pt idx="130">
                  <c:v>6.3359999999999976E-5</c:v>
                </c:pt>
                <c:pt idx="131">
                  <c:v>6.5894400000000045E-5</c:v>
                </c:pt>
                <c:pt idx="132">
                  <c:v>6.8745599999999994E-5</c:v>
                </c:pt>
                <c:pt idx="133">
                  <c:v>7.1279999999999982E-5</c:v>
                </c:pt>
                <c:pt idx="134">
                  <c:v>7.3497599999999992E-5</c:v>
                </c:pt>
                <c:pt idx="135">
                  <c:v>7.66656E-5</c:v>
                </c:pt>
                <c:pt idx="136">
                  <c:v>8.015039999999997E-5</c:v>
                </c:pt>
                <c:pt idx="137">
                  <c:v>8.2051200000000018E-5</c:v>
                </c:pt>
                <c:pt idx="138">
                  <c:v>8.4268800000000043E-5</c:v>
                </c:pt>
                <c:pt idx="139">
                  <c:v>8.743680000000005E-5</c:v>
                </c:pt>
                <c:pt idx="140">
                  <c:v>9.0288E-5</c:v>
                </c:pt>
                <c:pt idx="141">
                  <c:v>9.2505600000000025E-5</c:v>
                </c:pt>
                <c:pt idx="142">
                  <c:v>9.5039999999999998E-5</c:v>
                </c:pt>
                <c:pt idx="143">
                  <c:v>9.8524799999999969E-5</c:v>
                </c:pt>
                <c:pt idx="144">
                  <c:v>1.0074239999999999E-4</c:v>
                </c:pt>
                <c:pt idx="145">
                  <c:v>1.0296E-4</c:v>
                </c:pt>
                <c:pt idx="146">
                  <c:v>1.0581120000000003E-4</c:v>
                </c:pt>
                <c:pt idx="147">
                  <c:v>1.086624E-4</c:v>
                </c:pt>
                <c:pt idx="148">
                  <c:v>1.1088000000000002E-4</c:v>
                </c:pt>
                <c:pt idx="149">
                  <c:v>1.1341440000000001E-4</c:v>
                </c:pt>
                <c:pt idx="150">
                  <c:v>1.165824E-4</c:v>
                </c:pt>
                <c:pt idx="151">
                  <c:v>1.1911679999999998E-4</c:v>
                </c:pt>
                <c:pt idx="152">
                  <c:v>1.213344E-4</c:v>
                </c:pt>
                <c:pt idx="153">
                  <c:v>1.2418560000000006E-4</c:v>
                </c:pt>
                <c:pt idx="154">
                  <c:v>1.276704E-4</c:v>
                </c:pt>
                <c:pt idx="155">
                  <c:v>1.2957119999999997E-4</c:v>
                </c:pt>
                <c:pt idx="156">
                  <c:v>1.3210560000000005E-4</c:v>
                </c:pt>
                <c:pt idx="157">
                  <c:v>1.3527359999999998E-4</c:v>
                </c:pt>
                <c:pt idx="158">
                  <c:v>1.3780800000000003E-4</c:v>
                </c:pt>
                <c:pt idx="159">
                  <c:v>1.4002559999999996E-4</c:v>
                </c:pt>
                <c:pt idx="160">
                  <c:v>1.4256000000000004E-4</c:v>
                </c:pt>
                <c:pt idx="161">
                  <c:v>1.4541119999999998E-4</c:v>
                </c:pt>
                <c:pt idx="162">
                  <c:v>1.4794559999999998E-4</c:v>
                </c:pt>
                <c:pt idx="163">
                  <c:v>1.5016320000000002E-4</c:v>
                </c:pt>
                <c:pt idx="164">
                  <c:v>1.5364800000000004E-4</c:v>
                </c:pt>
                <c:pt idx="165">
                  <c:v>1.5618240000000004E-4</c:v>
                </c:pt>
                <c:pt idx="166">
                  <c:v>1.5839999999999997E-4</c:v>
                </c:pt>
                <c:pt idx="167">
                  <c:v>1.6093440000000006E-4</c:v>
                </c:pt>
                <c:pt idx="168">
                  <c:v>1.644192E-4</c:v>
                </c:pt>
                <c:pt idx="169">
                  <c:v>1.6663680000000004E-4</c:v>
                </c:pt>
                <c:pt idx="170">
                  <c:v>1.6885440000000005E-4</c:v>
                </c:pt>
                <c:pt idx="171">
                  <c:v>1.7202240000000006E-4</c:v>
                </c:pt>
                <c:pt idx="172">
                  <c:v>1.7487360000000002E-4</c:v>
                </c:pt>
                <c:pt idx="173">
                  <c:v>1.7709120000000003E-4</c:v>
                </c:pt>
                <c:pt idx="174">
                  <c:v>1.796256E-4</c:v>
                </c:pt>
                <c:pt idx="175">
                  <c:v>1.8279360000000001E-4</c:v>
                </c:pt>
                <c:pt idx="176">
                  <c:v>1.8501120000000005E-4</c:v>
                </c:pt>
                <c:pt idx="177">
                  <c:v>1.8722880000000006E-4</c:v>
                </c:pt>
                <c:pt idx="178">
                  <c:v>1.9008E-4</c:v>
                </c:pt>
                <c:pt idx="179">
                  <c:v>1.9356480000000005E-4</c:v>
                </c:pt>
                <c:pt idx="180">
                  <c:v>1.9546560000000001E-4</c:v>
                </c:pt>
                <c:pt idx="181">
                  <c:v>1.9799999999999999E-4</c:v>
                </c:pt>
                <c:pt idx="182">
                  <c:v>2.0116800000000002E-4</c:v>
                </c:pt>
                <c:pt idx="183">
                  <c:v>2.0370240000000002E-4</c:v>
                </c:pt>
                <c:pt idx="184">
                  <c:v>2.0592000000000001E-4</c:v>
                </c:pt>
                <c:pt idx="185">
                  <c:v>2.0877120000000008E-4</c:v>
                </c:pt>
                <c:pt idx="186">
                  <c:v>2.1193920000000003E-4</c:v>
                </c:pt>
                <c:pt idx="187">
                  <c:v>2.1415679999999999E-4</c:v>
                </c:pt>
                <c:pt idx="188">
                  <c:v>2.163744E-4</c:v>
                </c:pt>
                <c:pt idx="189">
                  <c:v>2.1922560000000004E-4</c:v>
                </c:pt>
                <c:pt idx="190">
                  <c:v>2.2207680000000001E-4</c:v>
                </c:pt>
                <c:pt idx="191">
                  <c:v>2.2429439999999999E-4</c:v>
                </c:pt>
                <c:pt idx="192">
                  <c:v>2.2714560000000006E-4</c:v>
                </c:pt>
                <c:pt idx="193">
                  <c:v>2.3031360000000007E-4</c:v>
                </c:pt>
                <c:pt idx="194">
                  <c:v>2.3253119999999997E-4</c:v>
                </c:pt>
                <c:pt idx="195">
                  <c:v>2.3474880000000001E-4</c:v>
                </c:pt>
                <c:pt idx="196">
                  <c:v>2.3760000000000003E-4</c:v>
                </c:pt>
                <c:pt idx="197">
                  <c:v>2.4076800000000004E-4</c:v>
                </c:pt>
                <c:pt idx="198">
                  <c:v>2.4330240000000006E-4</c:v>
                </c:pt>
                <c:pt idx="199">
                  <c:v>2.4583679999999998E-4</c:v>
                </c:pt>
                <c:pt idx="200">
                  <c:v>2.4900480000000005E-4</c:v>
                </c:pt>
                <c:pt idx="201">
                  <c:v>2.5122240000000003E-4</c:v>
                </c:pt>
                <c:pt idx="202">
                  <c:v>2.537568E-4</c:v>
                </c:pt>
                <c:pt idx="203">
                  <c:v>2.5629120000000003E-4</c:v>
                </c:pt>
                <c:pt idx="204">
                  <c:v>2.5914240000000005E-4</c:v>
                </c:pt>
                <c:pt idx="205">
                  <c:v>2.6135999999999998E-4</c:v>
                </c:pt>
                <c:pt idx="206">
                  <c:v>2.6389440000000006E-4</c:v>
                </c:pt>
                <c:pt idx="207">
                  <c:v>2.6706240000000001E-4</c:v>
                </c:pt>
                <c:pt idx="208">
                  <c:v>2.6991360000000003E-4</c:v>
                </c:pt>
                <c:pt idx="209">
                  <c:v>2.7181440000000008E-4</c:v>
                </c:pt>
                <c:pt idx="210">
                  <c:v>2.7434880000000005E-4</c:v>
                </c:pt>
                <c:pt idx="211">
                  <c:v>2.778336E-4</c:v>
                </c:pt>
                <c:pt idx="212">
                  <c:v>2.8036799999999997E-4</c:v>
                </c:pt>
                <c:pt idx="213">
                  <c:v>2.8258560000000006E-4</c:v>
                </c:pt>
                <c:pt idx="214">
                  <c:v>2.8575360000000001E-4</c:v>
                </c:pt>
                <c:pt idx="215">
                  <c:v>2.8828800000000004E-4</c:v>
                </c:pt>
                <c:pt idx="216">
                  <c:v>2.9050560000000003E-4</c:v>
                </c:pt>
                <c:pt idx="217">
                  <c:v>2.9303999999999995E-4</c:v>
                </c:pt>
                <c:pt idx="218">
                  <c:v>2.9620800000000001E-4</c:v>
                </c:pt>
                <c:pt idx="219">
                  <c:v>2.9874239999999998E-4</c:v>
                </c:pt>
                <c:pt idx="220">
                  <c:v>3.0064320000000008E-4</c:v>
                </c:pt>
                <c:pt idx="221">
                  <c:v>3.0412800000000003E-4</c:v>
                </c:pt>
                <c:pt idx="222">
                  <c:v>3.069792000000001E-4</c:v>
                </c:pt>
                <c:pt idx="223">
                  <c:v>3.0887999999999998E-4</c:v>
                </c:pt>
                <c:pt idx="224">
                  <c:v>3.1141440000000001E-4</c:v>
                </c:pt>
                <c:pt idx="225">
                  <c:v>3.1458240000000002E-4</c:v>
                </c:pt>
                <c:pt idx="226">
                  <c:v>3.1711680000000005E-4</c:v>
                </c:pt>
                <c:pt idx="227">
                  <c:v>3.1933440000000003E-4</c:v>
                </c:pt>
                <c:pt idx="228">
                  <c:v>3.2250240000000004E-4</c:v>
                </c:pt>
                <c:pt idx="229">
                  <c:v>3.2535360000000006E-4</c:v>
                </c:pt>
                <c:pt idx="230">
                  <c:v>3.2757119999999999E-4</c:v>
                </c:pt>
                <c:pt idx="231">
                  <c:v>3.3010560000000007E-4</c:v>
                </c:pt>
                <c:pt idx="232">
                  <c:v>3.3295680000000003E-4</c:v>
                </c:pt>
                <c:pt idx="233">
                  <c:v>3.3580800000000005E-4</c:v>
                </c:pt>
                <c:pt idx="234">
                  <c:v>3.3802559999999998E-4</c:v>
                </c:pt>
                <c:pt idx="235">
                  <c:v>3.4056000000000001E-4</c:v>
                </c:pt>
                <c:pt idx="236">
                  <c:v>3.4372800000000001E-4</c:v>
                </c:pt>
                <c:pt idx="237">
                  <c:v>3.4594560000000005E-4</c:v>
                </c:pt>
                <c:pt idx="238">
                  <c:v>3.4816320000000003E-4</c:v>
                </c:pt>
                <c:pt idx="239">
                  <c:v>3.5133119999999999E-4</c:v>
                </c:pt>
                <c:pt idx="240">
                  <c:v>3.5418240000000006E-4</c:v>
                </c:pt>
                <c:pt idx="241">
                  <c:v>3.5639999999999994E-4</c:v>
                </c:pt>
                <c:pt idx="242">
                  <c:v>3.5925120000000001E-4</c:v>
                </c:pt>
                <c:pt idx="243">
                  <c:v>3.6241920000000001E-4</c:v>
                </c:pt>
                <c:pt idx="244">
                  <c:v>3.649536000000001E-4</c:v>
                </c:pt>
                <c:pt idx="245">
                  <c:v>3.6685440000000009E-4</c:v>
                </c:pt>
                <c:pt idx="246">
                  <c:v>3.6970560000000005E-4</c:v>
                </c:pt>
                <c:pt idx="247">
                  <c:v>3.7287360000000012E-4</c:v>
                </c:pt>
                <c:pt idx="248">
                  <c:v>3.7477440000000011E-4</c:v>
                </c:pt>
                <c:pt idx="249">
                  <c:v>3.7762560000000007E-4</c:v>
                </c:pt>
                <c:pt idx="250">
                  <c:v>3.8079360000000013E-4</c:v>
                </c:pt>
                <c:pt idx="251">
                  <c:v>3.83328E-4</c:v>
                </c:pt>
                <c:pt idx="252">
                  <c:v>3.8522879999999999E-4</c:v>
                </c:pt>
                <c:pt idx="253">
                  <c:v>3.8808000000000001E-4</c:v>
                </c:pt>
                <c:pt idx="254">
                  <c:v>3.9124800000000002E-4</c:v>
                </c:pt>
                <c:pt idx="255">
                  <c:v>3.937824000000001E-4</c:v>
                </c:pt>
                <c:pt idx="256">
                  <c:v>3.9631680000000002E-4</c:v>
                </c:pt>
                <c:pt idx="257">
                  <c:v>3.9948479999999997E-4</c:v>
                </c:pt>
                <c:pt idx="258">
                  <c:v>4.0170240000000012E-4</c:v>
                </c:pt>
                <c:pt idx="259">
                  <c:v>4.0392E-4</c:v>
                </c:pt>
                <c:pt idx="260">
                  <c:v>4.0645440000000008E-4</c:v>
                </c:pt>
                <c:pt idx="261">
                  <c:v>4.0962240000000014E-4</c:v>
                </c:pt>
                <c:pt idx="262">
                  <c:v>4.1184000000000001E-4</c:v>
                </c:pt>
                <c:pt idx="263">
                  <c:v>4.143744000000001E-4</c:v>
                </c:pt>
                <c:pt idx="264">
                  <c:v>4.1754240000000016E-4</c:v>
                </c:pt>
                <c:pt idx="265">
                  <c:v>4.2039359999999996E-4</c:v>
                </c:pt>
                <c:pt idx="266">
                  <c:v>4.222943999999999E-4</c:v>
                </c:pt>
                <c:pt idx="267">
                  <c:v>4.2482880000000003E-4</c:v>
                </c:pt>
                <c:pt idx="268">
                  <c:v>4.2831359999999998E-4</c:v>
                </c:pt>
                <c:pt idx="269">
                  <c:v>4.3053120000000007E-4</c:v>
                </c:pt>
                <c:pt idx="270">
                  <c:v>4.327488E-4</c:v>
                </c:pt>
                <c:pt idx="271">
                  <c:v>4.3591680000000006E-4</c:v>
                </c:pt>
                <c:pt idx="272">
                  <c:v>4.3876800000000002E-4</c:v>
                </c:pt>
                <c:pt idx="273">
                  <c:v>4.4098559999999995E-4</c:v>
                </c:pt>
                <c:pt idx="274">
                  <c:v>4.4352000000000009E-4</c:v>
                </c:pt>
                <c:pt idx="275">
                  <c:v>4.4700480000000003E-4</c:v>
                </c:pt>
                <c:pt idx="276">
                  <c:v>4.4922239999999991E-4</c:v>
                </c:pt>
                <c:pt idx="277">
                  <c:v>4.5144000000000011E-4</c:v>
                </c:pt>
                <c:pt idx="278">
                  <c:v>4.5460800000000006E-4</c:v>
                </c:pt>
                <c:pt idx="279">
                  <c:v>4.5745920000000008E-4</c:v>
                </c:pt>
                <c:pt idx="280">
                  <c:v>4.5936000000000002E-4</c:v>
                </c:pt>
                <c:pt idx="281">
                  <c:v>4.6157760000000006E-4</c:v>
                </c:pt>
                <c:pt idx="282">
                  <c:v>4.6474560000000001E-4</c:v>
                </c:pt>
                <c:pt idx="283">
                  <c:v>4.6791359999999996E-4</c:v>
                </c:pt>
                <c:pt idx="284">
                  <c:v>4.7013119999999995E-4</c:v>
                </c:pt>
                <c:pt idx="285">
                  <c:v>4.7298239999999997E-4</c:v>
                </c:pt>
                <c:pt idx="286">
                  <c:v>4.7583359999999998E-4</c:v>
                </c:pt>
                <c:pt idx="287">
                  <c:v>4.7805119999999997E-4</c:v>
                </c:pt>
                <c:pt idx="288">
                  <c:v>4.8058560000000005E-4</c:v>
                </c:pt>
                <c:pt idx="289">
                  <c:v>4.8343680000000007E-4</c:v>
                </c:pt>
                <c:pt idx="290">
                  <c:v>4.8628800000000014E-4</c:v>
                </c:pt>
                <c:pt idx="291">
                  <c:v>4.8818880000000008E-4</c:v>
                </c:pt>
                <c:pt idx="292">
                  <c:v>4.910400000000001E-4</c:v>
                </c:pt>
                <c:pt idx="293">
                  <c:v>4.9452480000000015E-4</c:v>
                </c:pt>
                <c:pt idx="294">
                  <c:v>4.9674240000000002E-4</c:v>
                </c:pt>
                <c:pt idx="295">
                  <c:v>4.9864319999999996E-4</c:v>
                </c:pt>
                <c:pt idx="296">
                  <c:v>5.0149440000000003E-4</c:v>
                </c:pt>
                <c:pt idx="297">
                  <c:v>5.0497919999999998E-4</c:v>
                </c:pt>
                <c:pt idx="298">
                  <c:v>5.0719680000000007E-4</c:v>
                </c:pt>
                <c:pt idx="299">
                  <c:v>5.0973119999999999E-4</c:v>
                </c:pt>
                <c:pt idx="300">
                  <c:v>5.128992E-4</c:v>
                </c:pt>
                <c:pt idx="301">
                  <c:v>5.1511680000000009E-4</c:v>
                </c:pt>
                <c:pt idx="302">
                  <c:v>5.1733439999999996E-4</c:v>
                </c:pt>
                <c:pt idx="303">
                  <c:v>5.2018560000000004E-4</c:v>
                </c:pt>
                <c:pt idx="304">
                  <c:v>5.2335360000000004E-4</c:v>
                </c:pt>
                <c:pt idx="305">
                  <c:v>5.2525439999999998E-4</c:v>
                </c:pt>
                <c:pt idx="306">
                  <c:v>5.2778880000000012E-4</c:v>
                </c:pt>
                <c:pt idx="307">
                  <c:v>5.3159040000000011E-4</c:v>
                </c:pt>
                <c:pt idx="308">
                  <c:v>5.3380799999999998E-4</c:v>
                </c:pt>
                <c:pt idx="309">
                  <c:v>5.3570880000000014E-4</c:v>
                </c:pt>
                <c:pt idx="310">
                  <c:v>5.3855999999999999E-4</c:v>
                </c:pt>
                <c:pt idx="311">
                  <c:v>5.4204479999999983E-4</c:v>
                </c:pt>
                <c:pt idx="312">
                  <c:v>5.4426240000000014E-4</c:v>
                </c:pt>
                <c:pt idx="313">
                  <c:v>5.464799999999999E-4</c:v>
                </c:pt>
                <c:pt idx="314">
                  <c:v>5.4964800000000002E-4</c:v>
                </c:pt>
                <c:pt idx="315">
                  <c:v>5.5218240000000005E-4</c:v>
                </c:pt>
                <c:pt idx="316">
                  <c:v>5.5439999999999992E-4</c:v>
                </c:pt>
                <c:pt idx="317">
                  <c:v>5.5693440000000006E-4</c:v>
                </c:pt>
                <c:pt idx="318">
                  <c:v>5.6010239999999996E-4</c:v>
                </c:pt>
                <c:pt idx="319">
                  <c:v>5.6231999999999994E-4</c:v>
                </c:pt>
                <c:pt idx="320">
                  <c:v>5.6485440000000008E-4</c:v>
                </c:pt>
                <c:pt idx="321">
                  <c:v>5.6802240000000009E-4</c:v>
                </c:pt>
                <c:pt idx="322">
                  <c:v>5.7087360000000005E-4</c:v>
                </c:pt>
                <c:pt idx="323">
                  <c:v>5.7277439999999999E-4</c:v>
                </c:pt>
                <c:pt idx="324">
                  <c:v>5.7499200000000008E-4</c:v>
                </c:pt>
                <c:pt idx="325">
                  <c:v>5.7879360000000007E-4</c:v>
                </c:pt>
                <c:pt idx="326">
                  <c:v>5.8132799999999999E-4</c:v>
                </c:pt>
                <c:pt idx="327">
                  <c:v>5.8354559999999997E-4</c:v>
                </c:pt>
                <c:pt idx="328">
                  <c:v>5.8639679999999994E-4</c:v>
                </c:pt>
                <c:pt idx="329">
                  <c:v>5.8924800000000012E-4</c:v>
                </c:pt>
                <c:pt idx="330">
                  <c:v>5.9146559999999999E-4</c:v>
                </c:pt>
                <c:pt idx="331">
                  <c:v>5.9400000000000002E-4</c:v>
                </c:pt>
                <c:pt idx="332">
                  <c:v>5.9716800000000003E-4</c:v>
                </c:pt>
                <c:pt idx="333">
                  <c:v>5.9970240000000016E-4</c:v>
                </c:pt>
                <c:pt idx="334">
                  <c:v>6.0192000000000004E-4</c:v>
                </c:pt>
                <c:pt idx="335">
                  <c:v>6.047712E-4</c:v>
                </c:pt>
                <c:pt idx="336">
                  <c:v>6.0793920000000012E-4</c:v>
                </c:pt>
                <c:pt idx="337">
                  <c:v>6.0984000000000006E-4</c:v>
                </c:pt>
                <c:pt idx="338">
                  <c:v>6.1205759999999993E-4</c:v>
                </c:pt>
                <c:pt idx="339">
                  <c:v>6.1554240000000009E-4</c:v>
                </c:pt>
                <c:pt idx="340">
                  <c:v>6.187104000000001E-4</c:v>
                </c:pt>
                <c:pt idx="341">
                  <c:v>6.2061120000000015E-4</c:v>
                </c:pt>
                <c:pt idx="342">
                  <c:v>6.2314559999999996E-4</c:v>
                </c:pt>
                <c:pt idx="343">
                  <c:v>6.2631360000000007E-4</c:v>
                </c:pt>
                <c:pt idx="344">
                  <c:v>6.2853120000000006E-4</c:v>
                </c:pt>
                <c:pt idx="345">
                  <c:v>6.3074879999999993E-4</c:v>
                </c:pt>
                <c:pt idx="346">
                  <c:v>6.3391680000000005E-4</c:v>
                </c:pt>
                <c:pt idx="347">
                  <c:v>6.3645120000000008E-4</c:v>
                </c:pt>
                <c:pt idx="348">
                  <c:v>6.3866880000000006E-4</c:v>
                </c:pt>
                <c:pt idx="349">
                  <c:v>6.4183679999999996E-4</c:v>
                </c:pt>
                <c:pt idx="350">
                  <c:v>6.4532160000000001E-4</c:v>
                </c:pt>
                <c:pt idx="351">
                  <c:v>6.4722240000000006E-4</c:v>
                </c:pt>
                <c:pt idx="352">
                  <c:v>6.4944000000000004E-4</c:v>
                </c:pt>
                <c:pt idx="353">
                  <c:v>6.5197440000000007E-4</c:v>
                </c:pt>
                <c:pt idx="354">
                  <c:v>6.5577599999999995E-4</c:v>
                </c:pt>
                <c:pt idx="355">
                  <c:v>6.576768E-4</c:v>
                </c:pt>
                <c:pt idx="356">
                  <c:v>6.5989440000000009E-4</c:v>
                </c:pt>
                <c:pt idx="357">
                  <c:v>6.6306239999999988E-4</c:v>
                </c:pt>
                <c:pt idx="358">
                  <c:v>6.6591360000000006E-4</c:v>
                </c:pt>
                <c:pt idx="359">
                  <c:v>6.678144E-4</c:v>
                </c:pt>
                <c:pt idx="360">
                  <c:v>6.7066560000000007E-4</c:v>
                </c:pt>
                <c:pt idx="361">
                  <c:v>6.7383360000000008E-4</c:v>
                </c:pt>
                <c:pt idx="362">
                  <c:v>6.7605119999999996E-4</c:v>
                </c:pt>
                <c:pt idx="363">
                  <c:v>6.7826880000000016E-4</c:v>
                </c:pt>
                <c:pt idx="364">
                  <c:v>6.8207039999999993E-4</c:v>
                </c:pt>
                <c:pt idx="365">
                  <c:v>6.8428800000000024E-4</c:v>
                </c:pt>
                <c:pt idx="366">
                  <c:v>6.865056E-4</c:v>
                </c:pt>
                <c:pt idx="367">
                  <c:v>6.8872319999999988E-4</c:v>
                </c:pt>
                <c:pt idx="368">
                  <c:v>6.9252480000000008E-4</c:v>
                </c:pt>
                <c:pt idx="369">
                  <c:v>6.9474239999999996E-4</c:v>
                </c:pt>
                <c:pt idx="370">
                  <c:v>6.9696000000000016E-4</c:v>
                </c:pt>
                <c:pt idx="371">
                  <c:v>7.0012799999999995E-4</c:v>
                </c:pt>
                <c:pt idx="372">
                  <c:v>7.0297919999999991E-4</c:v>
                </c:pt>
                <c:pt idx="373">
                  <c:v>7.0487999999999996E-4</c:v>
                </c:pt>
                <c:pt idx="374">
                  <c:v>7.0741439999999999E-4</c:v>
                </c:pt>
                <c:pt idx="375">
                  <c:v>7.105824000000001E-4</c:v>
                </c:pt>
                <c:pt idx="376">
                  <c:v>7.1279999999999987E-4</c:v>
                </c:pt>
                <c:pt idx="377">
                  <c:v>7.1501760000000007E-4</c:v>
                </c:pt>
                <c:pt idx="378">
                  <c:v>7.1850240000000001E-4</c:v>
                </c:pt>
                <c:pt idx="379">
                  <c:v>7.2167040000000002E-4</c:v>
                </c:pt>
                <c:pt idx="380">
                  <c:v>7.2325440000000003E-4</c:v>
                </c:pt>
                <c:pt idx="381">
                  <c:v>7.2547200000000001E-4</c:v>
                </c:pt>
                <c:pt idx="382">
                  <c:v>7.2927360000000011E-4</c:v>
                </c:pt>
                <c:pt idx="383">
                  <c:v>7.3180800000000002E-4</c:v>
                </c:pt>
                <c:pt idx="384">
                  <c:v>7.3370880000000018E-4</c:v>
                </c:pt>
                <c:pt idx="385">
                  <c:v>7.3687680000000008E-4</c:v>
                </c:pt>
                <c:pt idx="386">
                  <c:v>7.4004479999999987E-4</c:v>
                </c:pt>
                <c:pt idx="387">
                  <c:v>7.4194560000000014E-4</c:v>
                </c:pt>
                <c:pt idx="388">
                  <c:v>7.4447999999999995E-4</c:v>
                </c:pt>
                <c:pt idx="389">
                  <c:v>7.4733120000000002E-4</c:v>
                </c:pt>
                <c:pt idx="390">
                  <c:v>7.5018240000000009E-4</c:v>
                </c:pt>
                <c:pt idx="391">
                  <c:v>7.5239999999999997E-4</c:v>
                </c:pt>
                <c:pt idx="392">
                  <c:v>7.549344000000001E-4</c:v>
                </c:pt>
                <c:pt idx="393">
                  <c:v>7.5873599999999998E-4</c:v>
                </c:pt>
                <c:pt idx="394">
                  <c:v>7.6063680000000003E-4</c:v>
                </c:pt>
                <c:pt idx="395">
                  <c:v>7.6285440000000001E-4</c:v>
                </c:pt>
                <c:pt idx="396">
                  <c:v>7.6570560000000008E-4</c:v>
                </c:pt>
                <c:pt idx="397">
                  <c:v>7.6887360000000009E-4</c:v>
                </c:pt>
                <c:pt idx="398">
                  <c:v>7.7109119999999997E-4</c:v>
                </c:pt>
                <c:pt idx="399">
                  <c:v>7.7362560000000021E-4</c:v>
                </c:pt>
                <c:pt idx="400">
                  <c:v>7.7679360000000011E-4</c:v>
                </c:pt>
                <c:pt idx="401">
                  <c:v>7.7932800000000003E-4</c:v>
                </c:pt>
                <c:pt idx="402">
                  <c:v>7.8154560000000001E-4</c:v>
                </c:pt>
                <c:pt idx="403">
                  <c:v>7.8407999999999993E-4</c:v>
                </c:pt>
                <c:pt idx="404">
                  <c:v>7.8693120000000011E-4</c:v>
                </c:pt>
                <c:pt idx="405">
                  <c:v>7.8946559999999992E-4</c:v>
                </c:pt>
                <c:pt idx="406">
                  <c:v>7.9199999999999995E-4</c:v>
                </c:pt>
                <c:pt idx="407">
                  <c:v>7.954848E-4</c:v>
                </c:pt>
                <c:pt idx="408">
                  <c:v>7.977024000000001E-4</c:v>
                </c:pt>
                <c:pt idx="409">
                  <c:v>7.9960320000000014E-4</c:v>
                </c:pt>
                <c:pt idx="410">
                  <c:v>8.0245440000000011E-4</c:v>
                </c:pt>
                <c:pt idx="411">
                  <c:v>8.0593920000000005E-4</c:v>
                </c:pt>
                <c:pt idx="412">
                  <c:v>8.0815680000000003E-4</c:v>
                </c:pt>
                <c:pt idx="413">
                  <c:v>8.1037440000000013E-4</c:v>
                </c:pt>
                <c:pt idx="414">
                  <c:v>8.1385920000000007E-4</c:v>
                </c:pt>
                <c:pt idx="415">
                  <c:v>8.1639359999999999E-4</c:v>
                </c:pt>
                <c:pt idx="416">
                  <c:v>8.1861120000000019E-4</c:v>
                </c:pt>
                <c:pt idx="417">
                  <c:v>8.2082879999999996E-4</c:v>
                </c:pt>
                <c:pt idx="418">
                  <c:v>8.2399680000000007E-4</c:v>
                </c:pt>
                <c:pt idx="419">
                  <c:v>8.2653120000000021E-4</c:v>
                </c:pt>
                <c:pt idx="420">
                  <c:v>8.2874879999999998E-4</c:v>
                </c:pt>
                <c:pt idx="421">
                  <c:v>8.3191680000000009E-4</c:v>
                </c:pt>
                <c:pt idx="422">
                  <c:v>8.3476800000000006E-4</c:v>
                </c:pt>
                <c:pt idx="423">
                  <c:v>8.3698560000000004E-4</c:v>
                </c:pt>
                <c:pt idx="424">
                  <c:v>8.3920320000000002E-4</c:v>
                </c:pt>
                <c:pt idx="425">
                  <c:v>8.4300480000000012E-4</c:v>
                </c:pt>
                <c:pt idx="426">
                  <c:v>8.4553920000000015E-4</c:v>
                </c:pt>
                <c:pt idx="427">
                  <c:v>8.4744000000000009E-4</c:v>
                </c:pt>
                <c:pt idx="428">
                  <c:v>8.5060800000000009E-4</c:v>
                </c:pt>
                <c:pt idx="429">
                  <c:v>8.5345919999999995E-4</c:v>
                </c:pt>
                <c:pt idx="430">
                  <c:v>8.553600000000001E-4</c:v>
                </c:pt>
                <c:pt idx="431">
                  <c:v>8.5789440000000002E-4</c:v>
                </c:pt>
                <c:pt idx="432">
                  <c:v>8.6074559999999988E-4</c:v>
                </c:pt>
                <c:pt idx="433">
                  <c:v>8.6359680000000017E-4</c:v>
                </c:pt>
                <c:pt idx="434">
                  <c:v>8.6581440000000004E-4</c:v>
                </c:pt>
                <c:pt idx="435">
                  <c:v>8.6866560000000011E-4</c:v>
                </c:pt>
                <c:pt idx="436">
                  <c:v>8.7215039999999995E-4</c:v>
                </c:pt>
                <c:pt idx="437">
                  <c:v>8.7405119999999989E-4</c:v>
                </c:pt>
              </c:numCache>
            </c:numRef>
          </c:xVal>
          <c:yVal>
            <c:numRef>
              <c:f>'plaster 8.1_41'!$G$9:$G$720</c:f>
              <c:numCache>
                <c:formatCode>General</c:formatCode>
                <c:ptCount val="7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2.6902548209366398E-2</c:v>
                </c:pt>
                <c:pt idx="108">
                  <c:v>2.6902548209366398E-2</c:v>
                </c:pt>
                <c:pt idx="109">
                  <c:v>4.0353822314049569E-2</c:v>
                </c:pt>
                <c:pt idx="110">
                  <c:v>5.3805096418732795E-2</c:v>
                </c:pt>
                <c:pt idx="111">
                  <c:v>6.7256370523415973E-2</c:v>
                </c:pt>
                <c:pt idx="112">
                  <c:v>5.3805096418732795E-2</c:v>
                </c:pt>
                <c:pt idx="113">
                  <c:v>9.4158918732782371E-2</c:v>
                </c:pt>
                <c:pt idx="114">
                  <c:v>6.7256370523415973E-2</c:v>
                </c:pt>
                <c:pt idx="115">
                  <c:v>9.4158918732782371E-2</c:v>
                </c:pt>
                <c:pt idx="116">
                  <c:v>0.12106146694214868</c:v>
                </c:pt>
                <c:pt idx="117">
                  <c:v>9.4158918732782371E-2</c:v>
                </c:pt>
                <c:pt idx="118">
                  <c:v>0.10761019283746559</c:v>
                </c:pt>
                <c:pt idx="119">
                  <c:v>8.0707644628099137E-2</c:v>
                </c:pt>
                <c:pt idx="120">
                  <c:v>0.12106146694214868</c:v>
                </c:pt>
                <c:pt idx="121">
                  <c:v>6.7256370523415973E-2</c:v>
                </c:pt>
                <c:pt idx="122">
                  <c:v>0.12106146694214868</c:v>
                </c:pt>
                <c:pt idx="123">
                  <c:v>0.10761019283746559</c:v>
                </c:pt>
                <c:pt idx="124">
                  <c:v>0.16141528925619827</c:v>
                </c:pt>
                <c:pt idx="125">
                  <c:v>0.13451274104683195</c:v>
                </c:pt>
                <c:pt idx="126">
                  <c:v>0.16141528925619827</c:v>
                </c:pt>
                <c:pt idx="127">
                  <c:v>0.16141528925619827</c:v>
                </c:pt>
                <c:pt idx="128">
                  <c:v>0.17486656336088149</c:v>
                </c:pt>
                <c:pt idx="129">
                  <c:v>0.17486656336088149</c:v>
                </c:pt>
                <c:pt idx="130">
                  <c:v>0.16141528925619827</c:v>
                </c:pt>
                <c:pt idx="131">
                  <c:v>0.18831783746556474</c:v>
                </c:pt>
                <c:pt idx="132">
                  <c:v>0.18831783746556474</c:v>
                </c:pt>
                <c:pt idx="133">
                  <c:v>0.18831783746556474</c:v>
                </c:pt>
                <c:pt idx="134">
                  <c:v>0.20176911157024785</c:v>
                </c:pt>
                <c:pt idx="135">
                  <c:v>0.22867165977961429</c:v>
                </c:pt>
                <c:pt idx="136">
                  <c:v>0.22867165977961429</c:v>
                </c:pt>
                <c:pt idx="137">
                  <c:v>0.22867165977961429</c:v>
                </c:pt>
                <c:pt idx="138">
                  <c:v>0.24212293388429754</c:v>
                </c:pt>
                <c:pt idx="139">
                  <c:v>0.24212293388429754</c:v>
                </c:pt>
                <c:pt idx="140">
                  <c:v>0.25557420798898067</c:v>
                </c:pt>
                <c:pt idx="141">
                  <c:v>0.25557420798898067</c:v>
                </c:pt>
                <c:pt idx="142">
                  <c:v>0.26902548209366389</c:v>
                </c:pt>
                <c:pt idx="143">
                  <c:v>0.25557420798898067</c:v>
                </c:pt>
                <c:pt idx="144">
                  <c:v>0.29592803030303022</c:v>
                </c:pt>
                <c:pt idx="145">
                  <c:v>0.28247675619834711</c:v>
                </c:pt>
                <c:pt idx="146">
                  <c:v>0.29592803030303022</c:v>
                </c:pt>
                <c:pt idx="147">
                  <c:v>0.30937930440771344</c:v>
                </c:pt>
                <c:pt idx="148">
                  <c:v>0.32283057851239672</c:v>
                </c:pt>
                <c:pt idx="149">
                  <c:v>0.32283057851239672</c:v>
                </c:pt>
                <c:pt idx="150">
                  <c:v>0.34973312672176299</c:v>
                </c:pt>
                <c:pt idx="151">
                  <c:v>0.36318440082644615</c:v>
                </c:pt>
                <c:pt idx="152">
                  <c:v>0.37663567493112948</c:v>
                </c:pt>
                <c:pt idx="153">
                  <c:v>0.34973312672176299</c:v>
                </c:pt>
                <c:pt idx="154">
                  <c:v>0.37663567493112948</c:v>
                </c:pt>
                <c:pt idx="155">
                  <c:v>0.39008694903581254</c:v>
                </c:pt>
                <c:pt idx="156">
                  <c:v>0.40353822314049587</c:v>
                </c:pt>
                <c:pt idx="157">
                  <c:v>0.41698949724517897</c:v>
                </c:pt>
                <c:pt idx="158">
                  <c:v>0.40353822314049587</c:v>
                </c:pt>
                <c:pt idx="159">
                  <c:v>0.43044077134986219</c:v>
                </c:pt>
                <c:pt idx="160">
                  <c:v>0.43044077134986219</c:v>
                </c:pt>
                <c:pt idx="161">
                  <c:v>0.45734331955922858</c:v>
                </c:pt>
                <c:pt idx="162">
                  <c:v>0.45734331955922858</c:v>
                </c:pt>
                <c:pt idx="163">
                  <c:v>0.47079459366391169</c:v>
                </c:pt>
                <c:pt idx="164">
                  <c:v>0.47079459366391169</c:v>
                </c:pt>
                <c:pt idx="165">
                  <c:v>0.47079459366391169</c:v>
                </c:pt>
                <c:pt idx="166">
                  <c:v>0.48424586776859496</c:v>
                </c:pt>
                <c:pt idx="167">
                  <c:v>0.48424586776859496</c:v>
                </c:pt>
                <c:pt idx="168">
                  <c:v>0.49769714187327813</c:v>
                </c:pt>
                <c:pt idx="169">
                  <c:v>0.52459969008264451</c:v>
                </c:pt>
                <c:pt idx="170">
                  <c:v>0.53805096418732778</c:v>
                </c:pt>
                <c:pt idx="171">
                  <c:v>0.53805096418732778</c:v>
                </c:pt>
                <c:pt idx="172">
                  <c:v>0.55150223829201106</c:v>
                </c:pt>
                <c:pt idx="173">
                  <c:v>0.55150223829201106</c:v>
                </c:pt>
                <c:pt idx="174">
                  <c:v>0.56495351239669411</c:v>
                </c:pt>
                <c:pt idx="175">
                  <c:v>0.57840478650137728</c:v>
                </c:pt>
                <c:pt idx="176">
                  <c:v>0.55150223829201106</c:v>
                </c:pt>
                <c:pt idx="177">
                  <c:v>0.60530733471074361</c:v>
                </c:pt>
                <c:pt idx="178">
                  <c:v>0.61875860881542699</c:v>
                </c:pt>
                <c:pt idx="179">
                  <c:v>0.63220988292011016</c:v>
                </c:pt>
                <c:pt idx="180">
                  <c:v>0.59185606060606055</c:v>
                </c:pt>
                <c:pt idx="181">
                  <c:v>0.61875860881542699</c:v>
                </c:pt>
                <c:pt idx="182">
                  <c:v>0.63220988292011016</c:v>
                </c:pt>
                <c:pt idx="183">
                  <c:v>0.67256370523415965</c:v>
                </c:pt>
                <c:pt idx="184">
                  <c:v>0.6994662534435262</c:v>
                </c:pt>
                <c:pt idx="185">
                  <c:v>0.67256370523415965</c:v>
                </c:pt>
                <c:pt idx="186">
                  <c:v>0.6994662534435262</c:v>
                </c:pt>
                <c:pt idx="187">
                  <c:v>0.67256370523415965</c:v>
                </c:pt>
                <c:pt idx="188">
                  <c:v>0.6994662534435262</c:v>
                </c:pt>
                <c:pt idx="189">
                  <c:v>0.71291752754820925</c:v>
                </c:pt>
                <c:pt idx="190">
                  <c:v>0.73982007575757569</c:v>
                </c:pt>
                <c:pt idx="191">
                  <c:v>0.73982007575757569</c:v>
                </c:pt>
                <c:pt idx="192">
                  <c:v>0.7263688016528923</c:v>
                </c:pt>
                <c:pt idx="193">
                  <c:v>0.73982007575757569</c:v>
                </c:pt>
                <c:pt idx="194">
                  <c:v>0.76672262396694191</c:v>
                </c:pt>
                <c:pt idx="195">
                  <c:v>0.78017389807162529</c:v>
                </c:pt>
                <c:pt idx="196">
                  <c:v>0.78017389807162529</c:v>
                </c:pt>
                <c:pt idx="197">
                  <c:v>0.78017389807162529</c:v>
                </c:pt>
                <c:pt idx="198">
                  <c:v>0.79362517217630835</c:v>
                </c:pt>
                <c:pt idx="199">
                  <c:v>0.82052772038567479</c:v>
                </c:pt>
                <c:pt idx="200">
                  <c:v>0.83397899449035784</c:v>
                </c:pt>
                <c:pt idx="201">
                  <c:v>0.82052772038567479</c:v>
                </c:pt>
                <c:pt idx="202">
                  <c:v>0.83397899449035784</c:v>
                </c:pt>
                <c:pt idx="203">
                  <c:v>0.84743026859504111</c:v>
                </c:pt>
                <c:pt idx="204">
                  <c:v>0.84743026859504111</c:v>
                </c:pt>
                <c:pt idx="205">
                  <c:v>0.87433281680440755</c:v>
                </c:pt>
                <c:pt idx="206">
                  <c:v>0.8608815426997245</c:v>
                </c:pt>
                <c:pt idx="207">
                  <c:v>0.88778409090909083</c:v>
                </c:pt>
                <c:pt idx="208">
                  <c:v>0.91468663911845693</c:v>
                </c:pt>
                <c:pt idx="209">
                  <c:v>0.87433281680440755</c:v>
                </c:pt>
                <c:pt idx="210">
                  <c:v>0.90123536501377388</c:v>
                </c:pt>
                <c:pt idx="211">
                  <c:v>0.92813791322314054</c:v>
                </c:pt>
                <c:pt idx="212">
                  <c:v>0.92813791322314054</c:v>
                </c:pt>
                <c:pt idx="213">
                  <c:v>0.92813791322314054</c:v>
                </c:pt>
                <c:pt idx="214">
                  <c:v>0.96849173553718992</c:v>
                </c:pt>
                <c:pt idx="215">
                  <c:v>0.98194300964187309</c:v>
                </c:pt>
                <c:pt idx="216">
                  <c:v>0.99539428374655614</c:v>
                </c:pt>
                <c:pt idx="217">
                  <c:v>0.98194300964187309</c:v>
                </c:pt>
                <c:pt idx="218">
                  <c:v>1.0222968319559229</c:v>
                </c:pt>
                <c:pt idx="219">
                  <c:v>1.0222968319559229</c:v>
                </c:pt>
                <c:pt idx="220">
                  <c:v>1.0222968319559229</c:v>
                </c:pt>
                <c:pt idx="221">
                  <c:v>1.035748106060606</c:v>
                </c:pt>
                <c:pt idx="222">
                  <c:v>1.0626506542699723</c:v>
                </c:pt>
                <c:pt idx="223">
                  <c:v>1.0761019283746556</c:v>
                </c:pt>
                <c:pt idx="224">
                  <c:v>1.0761019283746556</c:v>
                </c:pt>
                <c:pt idx="225">
                  <c:v>1.0761019283746556</c:v>
                </c:pt>
                <c:pt idx="226">
                  <c:v>1.0761019283746556</c:v>
                </c:pt>
                <c:pt idx="227">
                  <c:v>1.1164557506887047</c:v>
                </c:pt>
                <c:pt idx="228">
                  <c:v>1.1030044765840217</c:v>
                </c:pt>
                <c:pt idx="229">
                  <c:v>1.1164557506887047</c:v>
                </c:pt>
                <c:pt idx="230">
                  <c:v>1.1433582988980717</c:v>
                </c:pt>
                <c:pt idx="231">
                  <c:v>1.1433582988980717</c:v>
                </c:pt>
                <c:pt idx="232">
                  <c:v>1.1433582988980717</c:v>
                </c:pt>
                <c:pt idx="233">
                  <c:v>1.1702608471074378</c:v>
                </c:pt>
                <c:pt idx="234">
                  <c:v>1.1702608471074378</c:v>
                </c:pt>
                <c:pt idx="235">
                  <c:v>1.1971633953168044</c:v>
                </c:pt>
                <c:pt idx="236">
                  <c:v>1.2106146694214874</c:v>
                </c:pt>
                <c:pt idx="237">
                  <c:v>1.2375172176308538</c:v>
                </c:pt>
                <c:pt idx="238">
                  <c:v>1.2106146694214874</c:v>
                </c:pt>
                <c:pt idx="239">
                  <c:v>1.2375172176308538</c:v>
                </c:pt>
                <c:pt idx="240">
                  <c:v>1.2106146694214874</c:v>
                </c:pt>
                <c:pt idx="241">
                  <c:v>1.2509684917355368</c:v>
                </c:pt>
                <c:pt idx="242">
                  <c:v>1.2644197658402199</c:v>
                </c:pt>
                <c:pt idx="243">
                  <c:v>1.2778710399449036</c:v>
                </c:pt>
                <c:pt idx="244">
                  <c:v>1.2913223140495869</c:v>
                </c:pt>
                <c:pt idx="245">
                  <c:v>1.2913223140495869</c:v>
                </c:pt>
                <c:pt idx="246">
                  <c:v>1.2913223140495869</c:v>
                </c:pt>
                <c:pt idx="247">
                  <c:v>1.318224862258953</c:v>
                </c:pt>
                <c:pt idx="248">
                  <c:v>1.3047735881542697</c:v>
                </c:pt>
                <c:pt idx="249">
                  <c:v>1.331676136363636</c:v>
                </c:pt>
                <c:pt idx="250">
                  <c:v>1.3451274104683191</c:v>
                </c:pt>
                <c:pt idx="251">
                  <c:v>1.3720299586776856</c:v>
                </c:pt>
                <c:pt idx="252">
                  <c:v>1.3720299586776856</c:v>
                </c:pt>
                <c:pt idx="253">
                  <c:v>1.398932506887052</c:v>
                </c:pt>
                <c:pt idx="254">
                  <c:v>1.398932506887052</c:v>
                </c:pt>
                <c:pt idx="255">
                  <c:v>1.4258350550964183</c:v>
                </c:pt>
                <c:pt idx="256">
                  <c:v>1.4123837809917352</c:v>
                </c:pt>
                <c:pt idx="257">
                  <c:v>1.4392863292011018</c:v>
                </c:pt>
                <c:pt idx="258">
                  <c:v>1.4123837809917352</c:v>
                </c:pt>
                <c:pt idx="259">
                  <c:v>1.4392863292011018</c:v>
                </c:pt>
                <c:pt idx="260">
                  <c:v>1.4258350550964183</c:v>
                </c:pt>
                <c:pt idx="261">
                  <c:v>1.4527376033057846</c:v>
                </c:pt>
                <c:pt idx="262">
                  <c:v>1.4796401515151514</c:v>
                </c:pt>
                <c:pt idx="263">
                  <c:v>1.4661888774104681</c:v>
                </c:pt>
                <c:pt idx="264">
                  <c:v>1.5065426997245179</c:v>
                </c:pt>
                <c:pt idx="265">
                  <c:v>1.5199939738292008</c:v>
                </c:pt>
                <c:pt idx="266">
                  <c:v>1.5065426997245179</c:v>
                </c:pt>
                <c:pt idx="267">
                  <c:v>1.5199939738292008</c:v>
                </c:pt>
                <c:pt idx="268">
                  <c:v>1.5603477961432501</c:v>
                </c:pt>
                <c:pt idx="269">
                  <c:v>1.5468965220385673</c:v>
                </c:pt>
                <c:pt idx="270">
                  <c:v>1.5603477961432501</c:v>
                </c:pt>
                <c:pt idx="271">
                  <c:v>1.5737990702479334</c:v>
                </c:pt>
                <c:pt idx="272">
                  <c:v>1.5872503443526167</c:v>
                </c:pt>
                <c:pt idx="273">
                  <c:v>1.6007016184573002</c:v>
                </c:pt>
                <c:pt idx="274">
                  <c:v>1.6276041666666663</c:v>
                </c:pt>
                <c:pt idx="275">
                  <c:v>1.6276041666666663</c:v>
                </c:pt>
                <c:pt idx="276">
                  <c:v>1.6141528925619835</c:v>
                </c:pt>
                <c:pt idx="277">
                  <c:v>1.6007016184573002</c:v>
                </c:pt>
                <c:pt idx="278">
                  <c:v>1.6410554407713491</c:v>
                </c:pt>
                <c:pt idx="279">
                  <c:v>1.6679579889807157</c:v>
                </c:pt>
                <c:pt idx="280">
                  <c:v>1.6545067148760326</c:v>
                </c:pt>
                <c:pt idx="281">
                  <c:v>1.6948605371900825</c:v>
                </c:pt>
                <c:pt idx="282">
                  <c:v>1.6814092630853994</c:v>
                </c:pt>
                <c:pt idx="283">
                  <c:v>1.7352143595041318</c:v>
                </c:pt>
                <c:pt idx="284">
                  <c:v>1.7352143595041318</c:v>
                </c:pt>
                <c:pt idx="285">
                  <c:v>1.7352143595041318</c:v>
                </c:pt>
                <c:pt idx="286">
                  <c:v>1.7352143595041318</c:v>
                </c:pt>
                <c:pt idx="287">
                  <c:v>1.7755681818181812</c:v>
                </c:pt>
                <c:pt idx="288">
                  <c:v>1.7755681818181812</c:v>
                </c:pt>
                <c:pt idx="289">
                  <c:v>1.7890194559228645</c:v>
                </c:pt>
                <c:pt idx="290">
                  <c:v>1.7755681818181812</c:v>
                </c:pt>
                <c:pt idx="291">
                  <c:v>1.815922004132231</c:v>
                </c:pt>
                <c:pt idx="292">
                  <c:v>1.8024707300275478</c:v>
                </c:pt>
                <c:pt idx="293">
                  <c:v>1.8428245523415971</c:v>
                </c:pt>
                <c:pt idx="294">
                  <c:v>1.8428245523415971</c:v>
                </c:pt>
                <c:pt idx="295">
                  <c:v>1.8428245523415971</c:v>
                </c:pt>
                <c:pt idx="296">
                  <c:v>1.8697271005509639</c:v>
                </c:pt>
                <c:pt idx="297">
                  <c:v>1.8697271005509639</c:v>
                </c:pt>
                <c:pt idx="298">
                  <c:v>1.8831783746556467</c:v>
                </c:pt>
                <c:pt idx="299">
                  <c:v>1.8966296487603298</c:v>
                </c:pt>
                <c:pt idx="300">
                  <c:v>1.9369834710743798</c:v>
                </c:pt>
                <c:pt idx="301">
                  <c:v>1.9369834710743798</c:v>
                </c:pt>
                <c:pt idx="302">
                  <c:v>1.9235321969696966</c:v>
                </c:pt>
                <c:pt idx="303">
                  <c:v>1.9504347451790631</c:v>
                </c:pt>
                <c:pt idx="304">
                  <c:v>1.9504347451790631</c:v>
                </c:pt>
                <c:pt idx="305">
                  <c:v>1.9638860192837457</c:v>
                </c:pt>
                <c:pt idx="306">
                  <c:v>1.9638860192837457</c:v>
                </c:pt>
                <c:pt idx="307">
                  <c:v>1.977337293388429</c:v>
                </c:pt>
                <c:pt idx="308">
                  <c:v>2.004239841597796</c:v>
                </c:pt>
                <c:pt idx="309">
                  <c:v>2.004239841597796</c:v>
                </c:pt>
                <c:pt idx="310">
                  <c:v>2.004239841597796</c:v>
                </c:pt>
                <c:pt idx="311">
                  <c:v>2.0311423898071617</c:v>
                </c:pt>
                <c:pt idx="312">
                  <c:v>2.0176911157024788</c:v>
                </c:pt>
                <c:pt idx="313">
                  <c:v>2.0311423898071617</c:v>
                </c:pt>
                <c:pt idx="314">
                  <c:v>2.0445936639118454</c:v>
                </c:pt>
                <c:pt idx="315">
                  <c:v>2.0849474862258948</c:v>
                </c:pt>
                <c:pt idx="316">
                  <c:v>2.0849474862258948</c:v>
                </c:pt>
                <c:pt idx="317">
                  <c:v>2.098398760330578</c:v>
                </c:pt>
                <c:pt idx="318">
                  <c:v>2.1118500344352613</c:v>
                </c:pt>
                <c:pt idx="319">
                  <c:v>2.1253013085399446</c:v>
                </c:pt>
                <c:pt idx="320">
                  <c:v>2.1253013085399446</c:v>
                </c:pt>
                <c:pt idx="321">
                  <c:v>2.1387525826446279</c:v>
                </c:pt>
                <c:pt idx="322">
                  <c:v>2.1791064049586768</c:v>
                </c:pt>
                <c:pt idx="323">
                  <c:v>2.1925576790633605</c:v>
                </c:pt>
                <c:pt idx="324">
                  <c:v>2.1925576790633605</c:v>
                </c:pt>
                <c:pt idx="325">
                  <c:v>2.2060089531680434</c:v>
                </c:pt>
                <c:pt idx="326">
                  <c:v>2.2194602272727271</c:v>
                </c:pt>
                <c:pt idx="327">
                  <c:v>2.2329115013774095</c:v>
                </c:pt>
                <c:pt idx="328">
                  <c:v>2.2329115013774095</c:v>
                </c:pt>
                <c:pt idx="329">
                  <c:v>2.2732653236914593</c:v>
                </c:pt>
                <c:pt idx="330">
                  <c:v>2.2867165977961426</c:v>
                </c:pt>
                <c:pt idx="331">
                  <c:v>2.2732653236914593</c:v>
                </c:pt>
                <c:pt idx="332">
                  <c:v>2.2598140495867765</c:v>
                </c:pt>
                <c:pt idx="333">
                  <c:v>2.3001678719008258</c:v>
                </c:pt>
                <c:pt idx="334">
                  <c:v>2.3001678719008258</c:v>
                </c:pt>
                <c:pt idx="335">
                  <c:v>2.3136191460055091</c:v>
                </c:pt>
                <c:pt idx="336">
                  <c:v>2.3136191460055091</c:v>
                </c:pt>
                <c:pt idx="337">
                  <c:v>2.3136191460055091</c:v>
                </c:pt>
                <c:pt idx="338">
                  <c:v>2.3405216942148757</c:v>
                </c:pt>
                <c:pt idx="339">
                  <c:v>2.3808755165289255</c:v>
                </c:pt>
                <c:pt idx="340">
                  <c:v>2.3808755165289255</c:v>
                </c:pt>
                <c:pt idx="341">
                  <c:v>2.3808755165289255</c:v>
                </c:pt>
                <c:pt idx="342">
                  <c:v>2.3943267906336083</c:v>
                </c:pt>
                <c:pt idx="343">
                  <c:v>2.4077780647382916</c:v>
                </c:pt>
                <c:pt idx="344">
                  <c:v>2.4212293388429744</c:v>
                </c:pt>
                <c:pt idx="345">
                  <c:v>2.4615831611570242</c:v>
                </c:pt>
                <c:pt idx="346">
                  <c:v>2.448131887052341</c:v>
                </c:pt>
                <c:pt idx="347">
                  <c:v>2.4750344352617075</c:v>
                </c:pt>
                <c:pt idx="348">
                  <c:v>2.4750344352617075</c:v>
                </c:pt>
                <c:pt idx="349">
                  <c:v>2.4884857093663904</c:v>
                </c:pt>
                <c:pt idx="350">
                  <c:v>2.5153882575757569</c:v>
                </c:pt>
                <c:pt idx="351">
                  <c:v>2.4884857093663904</c:v>
                </c:pt>
                <c:pt idx="352">
                  <c:v>2.5422908057851235</c:v>
                </c:pt>
                <c:pt idx="353">
                  <c:v>2.5422908057851235</c:v>
                </c:pt>
                <c:pt idx="354">
                  <c:v>2.5422908057851235</c:v>
                </c:pt>
                <c:pt idx="355">
                  <c:v>2.5826446280991733</c:v>
                </c:pt>
                <c:pt idx="356">
                  <c:v>2.5557420798898063</c:v>
                </c:pt>
                <c:pt idx="357">
                  <c:v>2.5826446280991733</c:v>
                </c:pt>
                <c:pt idx="358">
                  <c:v>2.5826446280991733</c:v>
                </c:pt>
                <c:pt idx="359">
                  <c:v>2.6095471763085394</c:v>
                </c:pt>
                <c:pt idx="360">
                  <c:v>2.6095471763085394</c:v>
                </c:pt>
                <c:pt idx="361">
                  <c:v>2.6095471763085394</c:v>
                </c:pt>
                <c:pt idx="362">
                  <c:v>2.6364497245179059</c:v>
                </c:pt>
                <c:pt idx="363">
                  <c:v>2.6364497245179059</c:v>
                </c:pt>
                <c:pt idx="364">
                  <c:v>2.663352272727272</c:v>
                </c:pt>
                <c:pt idx="365">
                  <c:v>2.663352272727272</c:v>
                </c:pt>
                <c:pt idx="366">
                  <c:v>2.663352272727272</c:v>
                </c:pt>
                <c:pt idx="367">
                  <c:v>2.6902548209366386</c:v>
                </c:pt>
                <c:pt idx="368">
                  <c:v>2.7171573691460056</c:v>
                </c:pt>
                <c:pt idx="369">
                  <c:v>2.7306086432506884</c:v>
                </c:pt>
                <c:pt idx="370">
                  <c:v>2.7306086432506884</c:v>
                </c:pt>
                <c:pt idx="371">
                  <c:v>2.7575111914600545</c:v>
                </c:pt>
                <c:pt idx="372">
                  <c:v>2.7709624655647378</c:v>
                </c:pt>
                <c:pt idx="373">
                  <c:v>2.7844137396694211</c:v>
                </c:pt>
                <c:pt idx="374">
                  <c:v>2.7709624655647378</c:v>
                </c:pt>
                <c:pt idx="375">
                  <c:v>2.7709624655647378</c:v>
                </c:pt>
                <c:pt idx="376">
                  <c:v>2.7978650137741039</c:v>
                </c:pt>
                <c:pt idx="377">
                  <c:v>2.8113162878787872</c:v>
                </c:pt>
                <c:pt idx="378">
                  <c:v>2.8382188360881533</c:v>
                </c:pt>
                <c:pt idx="379">
                  <c:v>2.8382188360881533</c:v>
                </c:pt>
                <c:pt idx="380">
                  <c:v>2.8651213842975203</c:v>
                </c:pt>
                <c:pt idx="381">
                  <c:v>2.8382188360881533</c:v>
                </c:pt>
                <c:pt idx="382">
                  <c:v>2.8920239325068864</c:v>
                </c:pt>
                <c:pt idx="383">
                  <c:v>2.8920239325068864</c:v>
                </c:pt>
                <c:pt idx="384">
                  <c:v>2.9054752066115692</c:v>
                </c:pt>
                <c:pt idx="385">
                  <c:v>2.9323777548209362</c:v>
                </c:pt>
                <c:pt idx="386">
                  <c:v>2.9323777548209362</c:v>
                </c:pt>
                <c:pt idx="387">
                  <c:v>2.9323777548209362</c:v>
                </c:pt>
                <c:pt idx="388">
                  <c:v>2.9592803030303028</c:v>
                </c:pt>
                <c:pt idx="389">
                  <c:v>2.9727315771349856</c:v>
                </c:pt>
                <c:pt idx="390">
                  <c:v>2.9861828512396684</c:v>
                </c:pt>
                <c:pt idx="391">
                  <c:v>2.9727315771349856</c:v>
                </c:pt>
                <c:pt idx="392">
                  <c:v>2.9861828512396684</c:v>
                </c:pt>
                <c:pt idx="393">
                  <c:v>3.0130853994490354</c:v>
                </c:pt>
                <c:pt idx="394">
                  <c:v>3.0265366735537187</c:v>
                </c:pt>
                <c:pt idx="395">
                  <c:v>3.0534392217630848</c:v>
                </c:pt>
                <c:pt idx="396">
                  <c:v>3.0534392217630848</c:v>
                </c:pt>
                <c:pt idx="397">
                  <c:v>3.0803417699724513</c:v>
                </c:pt>
                <c:pt idx="398">
                  <c:v>3.0937930440771346</c:v>
                </c:pt>
                <c:pt idx="399">
                  <c:v>3.0803417699724513</c:v>
                </c:pt>
                <c:pt idx="400">
                  <c:v>3.1072443181818175</c:v>
                </c:pt>
                <c:pt idx="401">
                  <c:v>3.0937930440771346</c:v>
                </c:pt>
                <c:pt idx="402">
                  <c:v>3.1072443181818175</c:v>
                </c:pt>
                <c:pt idx="403">
                  <c:v>3.1206955922865003</c:v>
                </c:pt>
                <c:pt idx="404">
                  <c:v>3.1206955922865003</c:v>
                </c:pt>
                <c:pt idx="405">
                  <c:v>3.161049414600551</c:v>
                </c:pt>
                <c:pt idx="406">
                  <c:v>3.1745006887052334</c:v>
                </c:pt>
                <c:pt idx="407">
                  <c:v>3.2014032369145995</c:v>
                </c:pt>
                <c:pt idx="408">
                  <c:v>3.1879519628099162</c:v>
                </c:pt>
                <c:pt idx="409">
                  <c:v>3.2014032369145995</c:v>
                </c:pt>
                <c:pt idx="410">
                  <c:v>3.2014032369145995</c:v>
                </c:pt>
                <c:pt idx="411">
                  <c:v>3.2148545110192823</c:v>
                </c:pt>
                <c:pt idx="412">
                  <c:v>3.2148545110192823</c:v>
                </c:pt>
                <c:pt idx="413">
                  <c:v>3.2283057851239669</c:v>
                </c:pt>
                <c:pt idx="414">
                  <c:v>3.2552083333333326</c:v>
                </c:pt>
                <c:pt idx="415">
                  <c:v>3.2417570592286498</c:v>
                </c:pt>
                <c:pt idx="416">
                  <c:v>3.2955621556473824</c:v>
                </c:pt>
                <c:pt idx="417">
                  <c:v>3.3090134297520661</c:v>
                </c:pt>
                <c:pt idx="418">
                  <c:v>3.2955621556473824</c:v>
                </c:pt>
                <c:pt idx="419">
                  <c:v>3.3224647038567485</c:v>
                </c:pt>
                <c:pt idx="420">
                  <c:v>3.3224647038567485</c:v>
                </c:pt>
                <c:pt idx="421">
                  <c:v>3.3224647038567485</c:v>
                </c:pt>
                <c:pt idx="422">
                  <c:v>3.3628185261707983</c:v>
                </c:pt>
                <c:pt idx="423">
                  <c:v>3.3762698002754816</c:v>
                </c:pt>
                <c:pt idx="424">
                  <c:v>3.3762698002754816</c:v>
                </c:pt>
                <c:pt idx="425">
                  <c:v>3.3897210743801649</c:v>
                </c:pt>
                <c:pt idx="426">
                  <c:v>3.4031723484848477</c:v>
                </c:pt>
                <c:pt idx="427">
                  <c:v>3.4031723484848477</c:v>
                </c:pt>
                <c:pt idx="428">
                  <c:v>3.4166236225895306</c:v>
                </c:pt>
                <c:pt idx="429">
                  <c:v>3.4300748966942138</c:v>
                </c:pt>
                <c:pt idx="430">
                  <c:v>3.4300748966942138</c:v>
                </c:pt>
                <c:pt idx="431">
                  <c:v>3.4569774449035808</c:v>
                </c:pt>
                <c:pt idx="432">
                  <c:v>3.4838799931129469</c:v>
                </c:pt>
                <c:pt idx="433">
                  <c:v>3.4838799931129469</c:v>
                </c:pt>
                <c:pt idx="434">
                  <c:v>3.4973312672176302</c:v>
                </c:pt>
                <c:pt idx="435">
                  <c:v>3.4838799931129469</c:v>
                </c:pt>
                <c:pt idx="436">
                  <c:v>2.7709624655647378</c:v>
                </c:pt>
                <c:pt idx="437">
                  <c:v>0</c:v>
                </c:pt>
                <c:pt idx="439">
                  <c:v>3.4973312672176302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2-1F4B-ABE1-594F08ED53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8.1.42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8.1_42'!$H$9:$H$726</c:f>
              <c:numCache>
                <c:formatCode>General</c:formatCode>
                <c:ptCount val="7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3.2867999999999704E-6</c:v>
                </c:pt>
                <c:pt idx="93">
                  <c:v>5.976000000000006E-6</c:v>
                </c:pt>
                <c:pt idx="94">
                  <c:v>7.7688000000001415E-6</c:v>
                </c:pt>
                <c:pt idx="95">
                  <c:v>9.8603999999999099E-6</c:v>
                </c:pt>
                <c:pt idx="96">
                  <c:v>1.3446000000000179E-5</c:v>
                </c:pt>
                <c:pt idx="97">
                  <c:v>1.5836399999999918E-5</c:v>
                </c:pt>
                <c:pt idx="98">
                  <c:v>1.7928000000000015E-5</c:v>
                </c:pt>
                <c:pt idx="99">
                  <c:v>2.0916000000000021E-5</c:v>
                </c:pt>
                <c:pt idx="100">
                  <c:v>2.3605200000000056E-5</c:v>
                </c:pt>
                <c:pt idx="101">
                  <c:v>2.5398000000000193E-5</c:v>
                </c:pt>
                <c:pt idx="102">
                  <c:v>2.7788399999999929E-5</c:v>
                </c:pt>
                <c:pt idx="103">
                  <c:v>3.0776399999999931E-5</c:v>
                </c:pt>
                <c:pt idx="104">
                  <c:v>3.2868000000000032E-5</c:v>
                </c:pt>
                <c:pt idx="105">
                  <c:v>3.5258400000000103E-5</c:v>
                </c:pt>
                <c:pt idx="106">
                  <c:v>3.7648800000000174E-5</c:v>
                </c:pt>
                <c:pt idx="107">
                  <c:v>4.0935600000000137E-5</c:v>
                </c:pt>
                <c:pt idx="108">
                  <c:v>4.2728399999999941E-5</c:v>
                </c:pt>
                <c:pt idx="109">
                  <c:v>4.4820000000000042E-5</c:v>
                </c:pt>
                <c:pt idx="110">
                  <c:v>4.8405599999999983E-5</c:v>
                </c:pt>
                <c:pt idx="111">
                  <c:v>5.1094800000000018E-5</c:v>
                </c:pt>
                <c:pt idx="112">
                  <c:v>5.2887600000000147E-5</c:v>
                </c:pt>
                <c:pt idx="113">
                  <c:v>5.5576800000000183E-5</c:v>
                </c:pt>
                <c:pt idx="114">
                  <c:v>5.8564800000000195E-5</c:v>
                </c:pt>
                <c:pt idx="115">
                  <c:v>6.0357599999999986E-5</c:v>
                </c:pt>
                <c:pt idx="116">
                  <c:v>6.2748000000000057E-5</c:v>
                </c:pt>
                <c:pt idx="117">
                  <c:v>6.5138400000000135E-5</c:v>
                </c:pt>
                <c:pt idx="118">
                  <c:v>6.7827600000000164E-5</c:v>
                </c:pt>
                <c:pt idx="119">
                  <c:v>6.9919199999999939E-5</c:v>
                </c:pt>
                <c:pt idx="120">
                  <c:v>7.2608399999999967E-5</c:v>
                </c:pt>
                <c:pt idx="121">
                  <c:v>7.5895199999999937E-5</c:v>
                </c:pt>
                <c:pt idx="122">
                  <c:v>7.7986800000000051E-5</c:v>
                </c:pt>
                <c:pt idx="123">
                  <c:v>8.0078400000000151E-5</c:v>
                </c:pt>
                <c:pt idx="124">
                  <c:v>8.2468800000000202E-5</c:v>
                </c:pt>
                <c:pt idx="125">
                  <c:v>8.5755600000000186E-5</c:v>
                </c:pt>
                <c:pt idx="126">
                  <c:v>8.7548399999999983E-5</c:v>
                </c:pt>
                <c:pt idx="127">
                  <c:v>8.9938800000000048E-5</c:v>
                </c:pt>
                <c:pt idx="128">
                  <c:v>9.3225600000000018E-5</c:v>
                </c:pt>
                <c:pt idx="129">
                  <c:v>9.5616000000000096E-5</c:v>
                </c:pt>
                <c:pt idx="130">
                  <c:v>9.7408800000000232E-5</c:v>
                </c:pt>
                <c:pt idx="131">
                  <c:v>1.0009799999999994E-4</c:v>
                </c:pt>
                <c:pt idx="132">
                  <c:v>1.0308599999999994E-4</c:v>
                </c:pt>
                <c:pt idx="133">
                  <c:v>1.0517760000000003E-4</c:v>
                </c:pt>
                <c:pt idx="134">
                  <c:v>1.0756800000000011E-4</c:v>
                </c:pt>
                <c:pt idx="135">
                  <c:v>1.105560000000001E-4</c:v>
                </c:pt>
                <c:pt idx="136">
                  <c:v>1.1294640000000018E-4</c:v>
                </c:pt>
                <c:pt idx="137">
                  <c:v>1.1503799999999995E-4</c:v>
                </c:pt>
                <c:pt idx="138">
                  <c:v>1.1742840000000002E-4</c:v>
                </c:pt>
                <c:pt idx="139">
                  <c:v>1.2071519999999997E-4</c:v>
                </c:pt>
                <c:pt idx="140">
                  <c:v>1.2280680000000007E-4</c:v>
                </c:pt>
                <c:pt idx="141">
                  <c:v>1.2489840000000019E-4</c:v>
                </c:pt>
                <c:pt idx="142">
                  <c:v>1.2788640000000021E-4</c:v>
                </c:pt>
                <c:pt idx="143">
                  <c:v>1.3057560000000025E-4</c:v>
                </c:pt>
                <c:pt idx="144">
                  <c:v>1.3266720000000001E-4</c:v>
                </c:pt>
                <c:pt idx="145">
                  <c:v>1.347588000000001E-4</c:v>
                </c:pt>
                <c:pt idx="146">
                  <c:v>1.3774680000000012E-4</c:v>
                </c:pt>
                <c:pt idx="147">
                  <c:v>1.398384000000002E-4</c:v>
                </c:pt>
                <c:pt idx="148">
                  <c:v>1.4192999999999999E-4</c:v>
                </c:pt>
                <c:pt idx="149">
                  <c:v>1.4521679999999993E-4</c:v>
                </c:pt>
                <c:pt idx="150">
                  <c:v>1.4790599999999998E-4</c:v>
                </c:pt>
                <c:pt idx="151">
                  <c:v>1.4969880000000011E-4</c:v>
                </c:pt>
                <c:pt idx="152">
                  <c:v>1.520892000000002E-4</c:v>
                </c:pt>
                <c:pt idx="153">
                  <c:v>1.5537600000000015E-4</c:v>
                </c:pt>
                <c:pt idx="154">
                  <c:v>1.5776640000000021E-4</c:v>
                </c:pt>
                <c:pt idx="155">
                  <c:v>1.59858E-4</c:v>
                </c:pt>
                <c:pt idx="156">
                  <c:v>1.6284599999999999E-4</c:v>
                </c:pt>
                <c:pt idx="157">
                  <c:v>1.6553520000000003E-4</c:v>
                </c:pt>
                <c:pt idx="158">
                  <c:v>1.6732800000000017E-4</c:v>
                </c:pt>
                <c:pt idx="159">
                  <c:v>1.6971840000000024E-4</c:v>
                </c:pt>
                <c:pt idx="160">
                  <c:v>1.7240759999999992E-4</c:v>
                </c:pt>
                <c:pt idx="161">
                  <c:v>1.7509679999999997E-4</c:v>
                </c:pt>
                <c:pt idx="162">
                  <c:v>1.7718840000000008E-4</c:v>
                </c:pt>
                <c:pt idx="163">
                  <c:v>1.7957880000000014E-4</c:v>
                </c:pt>
                <c:pt idx="164">
                  <c:v>1.8256680000000014E-4</c:v>
                </c:pt>
                <c:pt idx="165">
                  <c:v>1.8495720000000023E-4</c:v>
                </c:pt>
                <c:pt idx="166">
                  <c:v>1.8704879999999999E-4</c:v>
                </c:pt>
                <c:pt idx="167">
                  <c:v>1.9003679999999998E-4</c:v>
                </c:pt>
                <c:pt idx="168">
                  <c:v>1.9272600000000002E-4</c:v>
                </c:pt>
                <c:pt idx="169">
                  <c:v>1.9481760000000011E-4</c:v>
                </c:pt>
                <c:pt idx="170">
                  <c:v>1.9720800000000018E-4</c:v>
                </c:pt>
                <c:pt idx="171">
                  <c:v>2.0019600000000017E-4</c:v>
                </c:pt>
                <c:pt idx="172">
                  <c:v>2.0258639999999993E-4</c:v>
                </c:pt>
                <c:pt idx="173">
                  <c:v>2.0437920000000007E-4</c:v>
                </c:pt>
                <c:pt idx="174">
                  <c:v>2.0706840000000009E-4</c:v>
                </c:pt>
                <c:pt idx="175">
                  <c:v>2.1005640000000013E-4</c:v>
                </c:pt>
                <c:pt idx="176">
                  <c:v>2.1184920000000024E-4</c:v>
                </c:pt>
                <c:pt idx="177">
                  <c:v>2.1453839999999996E-4</c:v>
                </c:pt>
                <c:pt idx="178">
                  <c:v>2.1782520000000023E-4</c:v>
                </c:pt>
                <c:pt idx="179">
                  <c:v>2.1991680000000002E-4</c:v>
                </c:pt>
                <c:pt idx="180">
                  <c:v>2.2200840000000013E-4</c:v>
                </c:pt>
                <c:pt idx="181">
                  <c:v>2.2439880000000017E-4</c:v>
                </c:pt>
                <c:pt idx="182">
                  <c:v>2.2738680000000021E-4</c:v>
                </c:pt>
                <c:pt idx="183">
                  <c:v>2.2977720000000025E-4</c:v>
                </c:pt>
                <c:pt idx="184">
                  <c:v>2.3216760000000002E-4</c:v>
                </c:pt>
                <c:pt idx="185">
                  <c:v>2.3515560000000001E-4</c:v>
                </c:pt>
                <c:pt idx="186">
                  <c:v>2.3754600000000007E-4</c:v>
                </c:pt>
                <c:pt idx="187">
                  <c:v>2.3963760000000019E-4</c:v>
                </c:pt>
                <c:pt idx="188">
                  <c:v>2.4202800000000022E-4</c:v>
                </c:pt>
                <c:pt idx="189">
                  <c:v>2.4501600000000024E-4</c:v>
                </c:pt>
                <c:pt idx="190">
                  <c:v>2.4680880000000006E-4</c:v>
                </c:pt>
                <c:pt idx="191">
                  <c:v>2.4919920000000009E-4</c:v>
                </c:pt>
                <c:pt idx="192">
                  <c:v>2.5218720000000008E-4</c:v>
                </c:pt>
                <c:pt idx="193">
                  <c:v>2.5487640000000015E-4</c:v>
                </c:pt>
                <c:pt idx="194">
                  <c:v>2.5696800000000027E-4</c:v>
                </c:pt>
                <c:pt idx="195">
                  <c:v>2.5935839999999998E-4</c:v>
                </c:pt>
                <c:pt idx="196">
                  <c:v>2.6234639999999997E-4</c:v>
                </c:pt>
                <c:pt idx="197">
                  <c:v>2.6473680000000006E-4</c:v>
                </c:pt>
                <c:pt idx="198">
                  <c:v>2.6682840000000018E-4</c:v>
                </c:pt>
                <c:pt idx="199">
                  <c:v>2.6981640000000017E-4</c:v>
                </c:pt>
                <c:pt idx="200">
                  <c:v>2.7250560000000024E-4</c:v>
                </c:pt>
                <c:pt idx="201">
                  <c:v>2.742984E-4</c:v>
                </c:pt>
                <c:pt idx="202">
                  <c:v>2.7668880000000009E-4</c:v>
                </c:pt>
                <c:pt idx="203">
                  <c:v>2.7967680000000008E-4</c:v>
                </c:pt>
                <c:pt idx="204">
                  <c:v>2.8236600000000009E-4</c:v>
                </c:pt>
                <c:pt idx="205">
                  <c:v>2.8415880000000023E-4</c:v>
                </c:pt>
                <c:pt idx="206">
                  <c:v>2.8714680000000022E-4</c:v>
                </c:pt>
                <c:pt idx="207">
                  <c:v>2.8983599999999991E-4</c:v>
                </c:pt>
                <c:pt idx="208">
                  <c:v>2.9192760000000003E-4</c:v>
                </c:pt>
                <c:pt idx="209">
                  <c:v>2.9401920000000014E-4</c:v>
                </c:pt>
                <c:pt idx="210">
                  <c:v>2.9700720000000013E-4</c:v>
                </c:pt>
                <c:pt idx="211">
                  <c:v>2.996964000000002E-4</c:v>
                </c:pt>
                <c:pt idx="212">
                  <c:v>3.0178799999999994E-4</c:v>
                </c:pt>
                <c:pt idx="213">
                  <c:v>3.0447720000000001E-4</c:v>
                </c:pt>
                <c:pt idx="214">
                  <c:v>3.0716640000000002E-4</c:v>
                </c:pt>
                <c:pt idx="215">
                  <c:v>3.0955680000000011E-4</c:v>
                </c:pt>
                <c:pt idx="216">
                  <c:v>3.1164840000000023E-4</c:v>
                </c:pt>
                <c:pt idx="217">
                  <c:v>3.1433760000000024E-4</c:v>
                </c:pt>
                <c:pt idx="218">
                  <c:v>3.1702679999999998E-4</c:v>
                </c:pt>
                <c:pt idx="219">
                  <c:v>3.1911840000000004E-4</c:v>
                </c:pt>
                <c:pt idx="220">
                  <c:v>3.2150880000000008E-4</c:v>
                </c:pt>
                <c:pt idx="221">
                  <c:v>3.2449680000000007E-4</c:v>
                </c:pt>
                <c:pt idx="222">
                  <c:v>3.2688720000000017E-4</c:v>
                </c:pt>
                <c:pt idx="223">
                  <c:v>3.2897879999999995E-4</c:v>
                </c:pt>
                <c:pt idx="224">
                  <c:v>3.3166799999999997E-4</c:v>
                </c:pt>
                <c:pt idx="225">
                  <c:v>3.3465599999999996E-4</c:v>
                </c:pt>
                <c:pt idx="226">
                  <c:v>3.3674760000000008E-4</c:v>
                </c:pt>
                <c:pt idx="227">
                  <c:v>3.3913800000000017E-4</c:v>
                </c:pt>
                <c:pt idx="228">
                  <c:v>3.4242480000000014E-4</c:v>
                </c:pt>
                <c:pt idx="229">
                  <c:v>3.4451640000000025E-4</c:v>
                </c:pt>
                <c:pt idx="230">
                  <c:v>3.4660800000000004E-4</c:v>
                </c:pt>
                <c:pt idx="231">
                  <c:v>3.4899840000000008E-4</c:v>
                </c:pt>
                <c:pt idx="232">
                  <c:v>3.5198640000000012E-4</c:v>
                </c:pt>
                <c:pt idx="233">
                  <c:v>3.5407800000000018E-4</c:v>
                </c:pt>
                <c:pt idx="234">
                  <c:v>3.5616959999999997E-4</c:v>
                </c:pt>
                <c:pt idx="235">
                  <c:v>3.5945640000000021E-4</c:v>
                </c:pt>
                <c:pt idx="236">
                  <c:v>3.6184679999999998E-4</c:v>
                </c:pt>
                <c:pt idx="237">
                  <c:v>3.6393840000000009E-4</c:v>
                </c:pt>
                <c:pt idx="238">
                  <c:v>3.6632880000000013E-4</c:v>
                </c:pt>
                <c:pt idx="239">
                  <c:v>3.6931680000000018E-4</c:v>
                </c:pt>
                <c:pt idx="240">
                  <c:v>3.7200600000000019E-4</c:v>
                </c:pt>
                <c:pt idx="241">
                  <c:v>3.7409759999999998E-4</c:v>
                </c:pt>
                <c:pt idx="242">
                  <c:v>3.7708559999999997E-4</c:v>
                </c:pt>
                <c:pt idx="243">
                  <c:v>3.7947600000000006E-4</c:v>
                </c:pt>
                <c:pt idx="244">
                  <c:v>3.812688000000002E-4</c:v>
                </c:pt>
                <c:pt idx="245">
                  <c:v>3.8365920000000024E-4</c:v>
                </c:pt>
                <c:pt idx="246">
                  <c:v>3.8694600000000021E-4</c:v>
                </c:pt>
                <c:pt idx="247">
                  <c:v>3.890376E-4</c:v>
                </c:pt>
                <c:pt idx="248">
                  <c:v>3.9112920000000011E-4</c:v>
                </c:pt>
                <c:pt idx="249">
                  <c:v>3.9441600000000008E-4</c:v>
                </c:pt>
                <c:pt idx="250">
                  <c:v>3.971052000000001E-4</c:v>
                </c:pt>
                <c:pt idx="251">
                  <c:v>3.9889800000000023E-4</c:v>
                </c:pt>
                <c:pt idx="252">
                  <c:v>4.0098960000000002E-4</c:v>
                </c:pt>
                <c:pt idx="253">
                  <c:v>4.0427639999999999E-4</c:v>
                </c:pt>
                <c:pt idx="254">
                  <c:v>4.0666679999999997E-4</c:v>
                </c:pt>
                <c:pt idx="255">
                  <c:v>4.0875840000000014E-4</c:v>
                </c:pt>
                <c:pt idx="256">
                  <c:v>4.1144760000000016E-4</c:v>
                </c:pt>
                <c:pt idx="257">
                  <c:v>4.144356000000002E-4</c:v>
                </c:pt>
                <c:pt idx="258">
                  <c:v>4.1652720000000026E-4</c:v>
                </c:pt>
                <c:pt idx="259">
                  <c:v>4.1861880000000005E-4</c:v>
                </c:pt>
                <c:pt idx="260">
                  <c:v>4.216068000000001E-4</c:v>
                </c:pt>
                <c:pt idx="261">
                  <c:v>4.2429600000000011E-4</c:v>
                </c:pt>
                <c:pt idx="262">
                  <c:v>4.2608880000000025E-4</c:v>
                </c:pt>
                <c:pt idx="263">
                  <c:v>4.2877800000000021E-4</c:v>
                </c:pt>
                <c:pt idx="264">
                  <c:v>4.3206480000000018E-4</c:v>
                </c:pt>
                <c:pt idx="265">
                  <c:v>4.3385760000000005E-4</c:v>
                </c:pt>
                <c:pt idx="266">
                  <c:v>4.3594920000000011E-4</c:v>
                </c:pt>
                <c:pt idx="267">
                  <c:v>4.3863840000000012E-4</c:v>
                </c:pt>
                <c:pt idx="268">
                  <c:v>4.4162640000000017E-4</c:v>
                </c:pt>
                <c:pt idx="269">
                  <c:v>4.4371800000000023E-4</c:v>
                </c:pt>
                <c:pt idx="270">
                  <c:v>4.4640719999999997E-4</c:v>
                </c:pt>
                <c:pt idx="271">
                  <c:v>4.4939520000000002E-4</c:v>
                </c:pt>
                <c:pt idx="272">
                  <c:v>4.5148680000000008E-4</c:v>
                </c:pt>
                <c:pt idx="273">
                  <c:v>4.5357840000000014E-4</c:v>
                </c:pt>
                <c:pt idx="274">
                  <c:v>4.5626760000000026E-4</c:v>
                </c:pt>
                <c:pt idx="275">
                  <c:v>4.5895680000000027E-4</c:v>
                </c:pt>
                <c:pt idx="276">
                  <c:v>4.6104840000000006E-4</c:v>
                </c:pt>
                <c:pt idx="277">
                  <c:v>4.6343880000000015E-4</c:v>
                </c:pt>
                <c:pt idx="278">
                  <c:v>4.6672560000000007E-4</c:v>
                </c:pt>
                <c:pt idx="279">
                  <c:v>4.6881720000000013E-4</c:v>
                </c:pt>
                <c:pt idx="280">
                  <c:v>4.7090880000000019E-4</c:v>
                </c:pt>
                <c:pt idx="281">
                  <c:v>4.7329920000000001E-4</c:v>
                </c:pt>
                <c:pt idx="282">
                  <c:v>4.7688480000000028E-4</c:v>
                </c:pt>
                <c:pt idx="283">
                  <c:v>4.7897640000000002E-4</c:v>
                </c:pt>
                <c:pt idx="284">
                  <c:v>4.8106800000000013E-4</c:v>
                </c:pt>
                <c:pt idx="285">
                  <c:v>4.8405600000000018E-4</c:v>
                </c:pt>
                <c:pt idx="286">
                  <c:v>4.8644640000000016E-4</c:v>
                </c:pt>
                <c:pt idx="287">
                  <c:v>4.8853799999999995E-4</c:v>
                </c:pt>
                <c:pt idx="288">
                  <c:v>4.909284000000001E-4</c:v>
                </c:pt>
                <c:pt idx="289">
                  <c:v>4.9391640000000009E-4</c:v>
                </c:pt>
                <c:pt idx="290">
                  <c:v>4.9600800000000015E-4</c:v>
                </c:pt>
                <c:pt idx="291">
                  <c:v>4.9839840000000018E-4</c:v>
                </c:pt>
                <c:pt idx="292">
                  <c:v>5.0138640000000029E-4</c:v>
                </c:pt>
                <c:pt idx="293">
                  <c:v>5.037768E-4</c:v>
                </c:pt>
                <c:pt idx="294">
                  <c:v>5.0586840000000006E-4</c:v>
                </c:pt>
                <c:pt idx="295">
                  <c:v>5.0825880000000009E-4</c:v>
                </c:pt>
                <c:pt idx="296">
                  <c:v>5.112468000000002E-4</c:v>
                </c:pt>
                <c:pt idx="297">
                  <c:v>5.1393600000000021E-4</c:v>
                </c:pt>
                <c:pt idx="298">
                  <c:v>5.1572879999999997E-4</c:v>
                </c:pt>
                <c:pt idx="299">
                  <c:v>5.1871679999999996E-4</c:v>
                </c:pt>
                <c:pt idx="300">
                  <c:v>5.2140599999999997E-4</c:v>
                </c:pt>
                <c:pt idx="301">
                  <c:v>5.2349760000000014E-4</c:v>
                </c:pt>
                <c:pt idx="302">
                  <c:v>5.2588800000000018E-4</c:v>
                </c:pt>
                <c:pt idx="303">
                  <c:v>5.2887600000000017E-4</c:v>
                </c:pt>
                <c:pt idx="304">
                  <c:v>5.3096760000000002E-4</c:v>
                </c:pt>
                <c:pt idx="305">
                  <c:v>5.3305920000000007E-4</c:v>
                </c:pt>
                <c:pt idx="306">
                  <c:v>5.3634599999999994E-4</c:v>
                </c:pt>
                <c:pt idx="307">
                  <c:v>5.3903520000000006E-4</c:v>
                </c:pt>
                <c:pt idx="308">
                  <c:v>5.4082800000000025E-4</c:v>
                </c:pt>
                <c:pt idx="309">
                  <c:v>5.4291959999999988E-4</c:v>
                </c:pt>
                <c:pt idx="310">
                  <c:v>5.4620640000000028E-4</c:v>
                </c:pt>
                <c:pt idx="311">
                  <c:v>5.4859679999999999E-4</c:v>
                </c:pt>
                <c:pt idx="312">
                  <c:v>5.5068840000000016E-4</c:v>
                </c:pt>
                <c:pt idx="313">
                  <c:v>5.5337760000000018E-4</c:v>
                </c:pt>
                <c:pt idx="314">
                  <c:v>5.5636560000000017E-4</c:v>
                </c:pt>
                <c:pt idx="315">
                  <c:v>5.5845720000000023E-4</c:v>
                </c:pt>
                <c:pt idx="316">
                  <c:v>5.6054880000000007E-4</c:v>
                </c:pt>
                <c:pt idx="317">
                  <c:v>5.6323800000000008E-4</c:v>
                </c:pt>
                <c:pt idx="318">
                  <c:v>5.6622600000000008E-4</c:v>
                </c:pt>
                <c:pt idx="319">
                  <c:v>5.6801880000000016E-4</c:v>
                </c:pt>
                <c:pt idx="320">
                  <c:v>5.7070800000000017E-4</c:v>
                </c:pt>
                <c:pt idx="321">
                  <c:v>5.7399480000000014E-4</c:v>
                </c:pt>
                <c:pt idx="322">
                  <c:v>5.757875999999999E-4</c:v>
                </c:pt>
                <c:pt idx="323">
                  <c:v>5.7787920000000007E-4</c:v>
                </c:pt>
                <c:pt idx="324">
                  <c:v>5.8056840000000008E-4</c:v>
                </c:pt>
                <c:pt idx="325">
                  <c:v>5.8385520000000005E-4</c:v>
                </c:pt>
                <c:pt idx="326">
                  <c:v>5.8594680000000022E-4</c:v>
                </c:pt>
                <c:pt idx="327">
                  <c:v>5.8833720000000037E-4</c:v>
                </c:pt>
                <c:pt idx="328">
                  <c:v>5.9102639999999995E-4</c:v>
                </c:pt>
                <c:pt idx="329">
                  <c:v>5.9341680000000009E-4</c:v>
                </c:pt>
                <c:pt idx="330">
                  <c:v>5.9550840000000015E-4</c:v>
                </c:pt>
                <c:pt idx="331">
                  <c:v>5.9819760000000017E-4</c:v>
                </c:pt>
                <c:pt idx="332">
                  <c:v>6.0088680000000018E-4</c:v>
                </c:pt>
                <c:pt idx="333">
                  <c:v>6.0297840000000003E-4</c:v>
                </c:pt>
                <c:pt idx="334">
                  <c:v>6.0536880000000006E-4</c:v>
                </c:pt>
                <c:pt idx="335">
                  <c:v>6.0895440000000001E-4</c:v>
                </c:pt>
                <c:pt idx="336">
                  <c:v>6.1104600000000007E-4</c:v>
                </c:pt>
                <c:pt idx="337">
                  <c:v>6.1283880000000015E-4</c:v>
                </c:pt>
                <c:pt idx="338">
                  <c:v>6.1522919999999997E-4</c:v>
                </c:pt>
                <c:pt idx="339">
                  <c:v>6.1881480000000025E-4</c:v>
                </c:pt>
                <c:pt idx="340">
                  <c:v>6.2090639999999998E-4</c:v>
                </c:pt>
                <c:pt idx="341">
                  <c:v>6.2299800000000015E-4</c:v>
                </c:pt>
                <c:pt idx="342">
                  <c:v>6.2598600000000014E-4</c:v>
                </c:pt>
                <c:pt idx="343">
                  <c:v>6.2837640000000018E-4</c:v>
                </c:pt>
                <c:pt idx="344">
                  <c:v>6.3046800000000035E-4</c:v>
                </c:pt>
                <c:pt idx="345">
                  <c:v>6.3285840000000006E-4</c:v>
                </c:pt>
                <c:pt idx="346">
                  <c:v>6.3584640000000005E-4</c:v>
                </c:pt>
                <c:pt idx="347">
                  <c:v>6.3793800000000011E-4</c:v>
                </c:pt>
                <c:pt idx="348">
                  <c:v>6.4002960000000028E-4</c:v>
                </c:pt>
                <c:pt idx="349">
                  <c:v>6.4331640000000025E-4</c:v>
                </c:pt>
                <c:pt idx="350">
                  <c:v>6.4600560000000026E-4</c:v>
                </c:pt>
                <c:pt idx="351">
                  <c:v>6.4779840000000002E-4</c:v>
                </c:pt>
                <c:pt idx="352">
                  <c:v>6.4989000000000019E-4</c:v>
                </c:pt>
                <c:pt idx="353">
                  <c:v>6.5317680000000016E-4</c:v>
                </c:pt>
                <c:pt idx="354">
                  <c:v>6.5586600000000017E-4</c:v>
                </c:pt>
                <c:pt idx="355">
                  <c:v>6.5795760000000023E-4</c:v>
                </c:pt>
                <c:pt idx="356">
                  <c:v>6.6064680000000036E-4</c:v>
                </c:pt>
                <c:pt idx="357">
                  <c:v>6.6333599999999994E-4</c:v>
                </c:pt>
                <c:pt idx="358">
                  <c:v>6.6542760000000011E-4</c:v>
                </c:pt>
                <c:pt idx="359">
                  <c:v>6.6751920000000017E-4</c:v>
                </c:pt>
                <c:pt idx="360">
                  <c:v>6.7050720000000027E-4</c:v>
                </c:pt>
                <c:pt idx="361">
                  <c:v>6.7259880000000033E-4</c:v>
                </c:pt>
                <c:pt idx="362">
                  <c:v>6.7498920000000004E-4</c:v>
                </c:pt>
                <c:pt idx="363">
                  <c:v>6.7767840000000005E-4</c:v>
                </c:pt>
                <c:pt idx="364">
                  <c:v>6.8096520000000002E-4</c:v>
                </c:pt>
                <c:pt idx="365">
                  <c:v>6.8275800000000021E-4</c:v>
                </c:pt>
                <c:pt idx="366">
                  <c:v>6.8484960000000027E-4</c:v>
                </c:pt>
                <c:pt idx="367">
                  <c:v>6.8813640000000024E-4</c:v>
                </c:pt>
                <c:pt idx="368">
                  <c:v>6.9082560000000026E-4</c:v>
                </c:pt>
                <c:pt idx="369">
                  <c:v>6.9261840000000012E-4</c:v>
                </c:pt>
                <c:pt idx="370">
                  <c:v>6.9530760000000014E-4</c:v>
                </c:pt>
                <c:pt idx="371">
                  <c:v>6.9829560000000013E-4</c:v>
                </c:pt>
                <c:pt idx="372">
                  <c:v>7.0038720000000019E-4</c:v>
                </c:pt>
                <c:pt idx="373">
                  <c:v>7.0247880000000003E-4</c:v>
                </c:pt>
                <c:pt idx="374">
                  <c:v>7.0486920000000007E-4</c:v>
                </c:pt>
                <c:pt idx="375">
                  <c:v>7.0815600000000004E-4</c:v>
                </c:pt>
                <c:pt idx="376">
                  <c:v>7.0994880000000023E-4</c:v>
                </c:pt>
                <c:pt idx="377">
                  <c:v>7.1263800000000025E-4</c:v>
                </c:pt>
                <c:pt idx="378">
                  <c:v>7.1592480000000011E-4</c:v>
                </c:pt>
                <c:pt idx="379">
                  <c:v>7.1801640000000028E-4</c:v>
                </c:pt>
                <c:pt idx="380">
                  <c:v>7.2010800000000001E-4</c:v>
                </c:pt>
                <c:pt idx="381">
                  <c:v>7.2249840000000005E-4</c:v>
                </c:pt>
                <c:pt idx="382">
                  <c:v>7.2578520000000002E-4</c:v>
                </c:pt>
                <c:pt idx="383">
                  <c:v>7.2757800000000021E-4</c:v>
                </c:pt>
                <c:pt idx="384">
                  <c:v>7.2996840000000025E-4</c:v>
                </c:pt>
                <c:pt idx="385">
                  <c:v>7.3295640000000035E-4</c:v>
                </c:pt>
                <c:pt idx="386">
                  <c:v>7.3534680000000006E-4</c:v>
                </c:pt>
                <c:pt idx="387">
                  <c:v>7.3743840000000012E-4</c:v>
                </c:pt>
                <c:pt idx="388">
                  <c:v>7.3982880000000016E-4</c:v>
                </c:pt>
                <c:pt idx="389">
                  <c:v>7.4281680000000026E-4</c:v>
                </c:pt>
                <c:pt idx="390">
                  <c:v>7.4490840000000032E-4</c:v>
                </c:pt>
                <c:pt idx="391">
                  <c:v>7.4729880000000003E-4</c:v>
                </c:pt>
                <c:pt idx="392">
                  <c:v>7.505856E-4</c:v>
                </c:pt>
                <c:pt idx="393">
                  <c:v>7.5297600000000004E-4</c:v>
                </c:pt>
                <c:pt idx="394">
                  <c:v>7.5476880000000023E-4</c:v>
                </c:pt>
                <c:pt idx="395">
                  <c:v>7.5686039999999996E-4</c:v>
                </c:pt>
                <c:pt idx="396">
                  <c:v>7.6044600000000023E-4</c:v>
                </c:pt>
                <c:pt idx="397">
                  <c:v>7.6283639999999995E-4</c:v>
                </c:pt>
                <c:pt idx="398">
                  <c:v>7.6492800000000011E-4</c:v>
                </c:pt>
                <c:pt idx="399">
                  <c:v>7.67916E-4</c:v>
                </c:pt>
                <c:pt idx="400">
                  <c:v>7.7060520000000012E-4</c:v>
                </c:pt>
                <c:pt idx="401">
                  <c:v>7.7269680000000018E-4</c:v>
                </c:pt>
                <c:pt idx="402">
                  <c:v>7.7478840000000002E-4</c:v>
                </c:pt>
                <c:pt idx="403">
                  <c:v>7.7777640000000002E-4</c:v>
                </c:pt>
                <c:pt idx="404">
                  <c:v>7.7986800000000008E-4</c:v>
                </c:pt>
                <c:pt idx="405">
                  <c:v>7.8225840000000022E-4</c:v>
                </c:pt>
                <c:pt idx="406">
                  <c:v>7.8464880000000026E-4</c:v>
                </c:pt>
                <c:pt idx="407">
                  <c:v>7.8793560000000023E-4</c:v>
                </c:pt>
                <c:pt idx="408">
                  <c:v>7.9002720000000029E-4</c:v>
                </c:pt>
                <c:pt idx="409">
                  <c:v>7.9182000000000015E-4</c:v>
                </c:pt>
                <c:pt idx="410">
                  <c:v>7.9570439999999997E-4</c:v>
                </c:pt>
                <c:pt idx="411">
                  <c:v>7.9809480000000001E-4</c:v>
                </c:pt>
                <c:pt idx="412">
                  <c:v>7.998876000000002E-4</c:v>
                </c:pt>
                <c:pt idx="413">
                  <c:v>8.0257680000000032E-4</c:v>
                </c:pt>
                <c:pt idx="414">
                  <c:v>8.0556480000000031E-4</c:v>
                </c:pt>
                <c:pt idx="415">
                  <c:v>8.0735760000000007E-4</c:v>
                </c:pt>
                <c:pt idx="416">
                  <c:v>8.0944920000000024E-4</c:v>
                </c:pt>
                <c:pt idx="417">
                  <c:v>8.1213840000000025E-4</c:v>
                </c:pt>
                <c:pt idx="418">
                  <c:v>8.1482760000000027E-4</c:v>
                </c:pt>
                <c:pt idx="419">
                  <c:v>8.1691920000000011E-4</c:v>
                </c:pt>
                <c:pt idx="420">
                  <c:v>8.1960840000000013E-4</c:v>
                </c:pt>
                <c:pt idx="421">
                  <c:v>8.2289519999999999E-4</c:v>
                </c:pt>
                <c:pt idx="422">
                  <c:v>8.2498680000000016E-4</c:v>
                </c:pt>
                <c:pt idx="423">
                  <c:v>8.2707840000000022E-4</c:v>
                </c:pt>
                <c:pt idx="424">
                  <c:v>8.2946880000000025E-4</c:v>
                </c:pt>
                <c:pt idx="425">
                  <c:v>8.3275560000000033E-4</c:v>
                </c:pt>
                <c:pt idx="426">
                  <c:v>8.3454840000000009E-4</c:v>
                </c:pt>
                <c:pt idx="427">
                  <c:v>8.3693880000000002E-4</c:v>
                </c:pt>
                <c:pt idx="428">
                  <c:v>8.402256000000001E-4</c:v>
                </c:pt>
                <c:pt idx="429">
                  <c:v>8.4261600000000013E-4</c:v>
                </c:pt>
                <c:pt idx="430">
                  <c:v>8.4440880000000022E-4</c:v>
                </c:pt>
                <c:pt idx="431">
                  <c:v>8.4679920000000004E-4</c:v>
                </c:pt>
                <c:pt idx="432">
                  <c:v>8.500859999999999E-4</c:v>
                </c:pt>
                <c:pt idx="433">
                  <c:v>8.5217760000000007E-4</c:v>
                </c:pt>
                <c:pt idx="434">
                  <c:v>8.545680000000001E-4</c:v>
                </c:pt>
                <c:pt idx="435">
                  <c:v>8.575560000000001E-4</c:v>
                </c:pt>
                <c:pt idx="436">
                  <c:v>8.5994640000000024E-4</c:v>
                </c:pt>
                <c:pt idx="437">
                  <c:v>8.6203800000000008E-4</c:v>
                </c:pt>
                <c:pt idx="438">
                  <c:v>8.6442840000000012E-4</c:v>
                </c:pt>
                <c:pt idx="439">
                  <c:v>8.6771520000000009E-4</c:v>
                </c:pt>
                <c:pt idx="440">
                  <c:v>8.6980680000000015E-4</c:v>
                </c:pt>
                <c:pt idx="441">
                  <c:v>8.7189840000000021E-4</c:v>
                </c:pt>
                <c:pt idx="442">
                  <c:v>8.7488640000000031E-4</c:v>
                </c:pt>
                <c:pt idx="443">
                  <c:v>8.7757560000000033E-4</c:v>
                </c:pt>
                <c:pt idx="444">
                  <c:v>8.7966720000000006E-4</c:v>
                </c:pt>
                <c:pt idx="445">
                  <c:v>8.8175880000000023E-4</c:v>
                </c:pt>
                <c:pt idx="446">
                  <c:v>8.8444800000000024E-4</c:v>
                </c:pt>
                <c:pt idx="447">
                  <c:v>8.8683840000000028E-4</c:v>
                </c:pt>
                <c:pt idx="448">
                  <c:v>8.8863120000000004E-4</c:v>
                </c:pt>
                <c:pt idx="449">
                  <c:v>8.9191800000000012E-4</c:v>
                </c:pt>
                <c:pt idx="450">
                  <c:v>8.9490600000000011E-4</c:v>
                </c:pt>
                <c:pt idx="451">
                  <c:v>8.9669880000000019E-4</c:v>
                </c:pt>
                <c:pt idx="452">
                  <c:v>8.9908920000000023E-4</c:v>
                </c:pt>
                <c:pt idx="453">
                  <c:v>9.0237600000000031E-4</c:v>
                </c:pt>
                <c:pt idx="454">
                  <c:v>9.0476640000000024E-4</c:v>
                </c:pt>
                <c:pt idx="455">
                  <c:v>9.0685800000000008E-4</c:v>
                </c:pt>
                <c:pt idx="456">
                  <c:v>9.0984600000000007E-4</c:v>
                </c:pt>
                <c:pt idx="457">
                  <c:v>9.1253520000000009E-4</c:v>
                </c:pt>
                <c:pt idx="458">
                  <c:v>9.1432800000000028E-4</c:v>
                </c:pt>
                <c:pt idx="459">
                  <c:v>9.167184000000002E-4</c:v>
                </c:pt>
                <c:pt idx="460">
                  <c:v>9.1940760000000011E-4</c:v>
                </c:pt>
                <c:pt idx="461">
                  <c:v>9.2209680000000013E-4</c:v>
                </c:pt>
                <c:pt idx="462">
                  <c:v>9.2418840000000008E-4</c:v>
                </c:pt>
                <c:pt idx="463">
                  <c:v>9.2657880000000022E-4</c:v>
                </c:pt>
                <c:pt idx="464">
                  <c:v>9.2986560000000008E-4</c:v>
                </c:pt>
                <c:pt idx="465">
                  <c:v>9.3195720000000025E-4</c:v>
                </c:pt>
                <c:pt idx="466">
                  <c:v>9.340488000000001E-4</c:v>
                </c:pt>
                <c:pt idx="467">
                  <c:v>9.3703680000000009E-4</c:v>
                </c:pt>
                <c:pt idx="468">
                  <c:v>9.397260000000001E-4</c:v>
                </c:pt>
                <c:pt idx="469">
                  <c:v>9.4181760000000027E-4</c:v>
                </c:pt>
                <c:pt idx="470">
                  <c:v>9.442080000000002E-4</c:v>
                </c:pt>
                <c:pt idx="471">
                  <c:v>9.471960000000003E-4</c:v>
                </c:pt>
                <c:pt idx="472">
                  <c:v>9.495863999999999E-4</c:v>
                </c:pt>
                <c:pt idx="473">
                  <c:v>9.5167800000000007E-4</c:v>
                </c:pt>
                <c:pt idx="474">
                  <c:v>9.5406840000000022E-4</c:v>
                </c:pt>
                <c:pt idx="475">
                  <c:v>9.570564000000001E-4</c:v>
                </c:pt>
                <c:pt idx="476">
                  <c:v>9.5914800000000027E-4</c:v>
                </c:pt>
                <c:pt idx="477">
                  <c:v>9.6153840000000009E-4</c:v>
                </c:pt>
                <c:pt idx="478">
                  <c:v>9.6452640000000008E-4</c:v>
                </c:pt>
                <c:pt idx="479">
                  <c:v>9.6691680000000012E-4</c:v>
                </c:pt>
                <c:pt idx="480">
                  <c:v>9.6900840000000029E-4</c:v>
                </c:pt>
                <c:pt idx="481">
                  <c:v>9.7139880000000022E-4</c:v>
                </c:pt>
                <c:pt idx="482">
                  <c:v>9.7438680000000021E-4</c:v>
                </c:pt>
                <c:pt idx="483">
                  <c:v>9.7677720000000036E-4</c:v>
                </c:pt>
                <c:pt idx="484">
                  <c:v>9.7916760000000018E-4</c:v>
                </c:pt>
                <c:pt idx="485">
                  <c:v>9.8245439999999993E-4</c:v>
                </c:pt>
                <c:pt idx="486">
                  <c:v>9.8454600000000021E-4</c:v>
                </c:pt>
                <c:pt idx="487">
                  <c:v>9.8663760000000027E-4</c:v>
                </c:pt>
                <c:pt idx="488">
                  <c:v>9.890280000000003E-4</c:v>
                </c:pt>
                <c:pt idx="489">
                  <c:v>9.920160000000003E-4</c:v>
                </c:pt>
                <c:pt idx="490">
                  <c:v>9.9380879999999994E-4</c:v>
                </c:pt>
                <c:pt idx="491">
                  <c:v>9.9619919999999998E-4</c:v>
                </c:pt>
                <c:pt idx="492">
                  <c:v>9.9918720000000019E-4</c:v>
                </c:pt>
                <c:pt idx="493">
                  <c:v>1.0018764E-3</c:v>
                </c:pt>
                <c:pt idx="494">
                  <c:v>1.0036691999999999E-3</c:v>
                </c:pt>
                <c:pt idx="495">
                  <c:v>1.0063584000000001E-3</c:v>
                </c:pt>
                <c:pt idx="496">
                  <c:v>1.0093463999999999E-3</c:v>
                </c:pt>
                <c:pt idx="497">
                  <c:v>1.0117368000000001E-3</c:v>
                </c:pt>
                <c:pt idx="498">
                  <c:v>1.0138284E-3</c:v>
                </c:pt>
                <c:pt idx="499">
                  <c:v>1.0168164000000002E-3</c:v>
                </c:pt>
                <c:pt idx="500">
                  <c:v>1.0195056000000002E-3</c:v>
                </c:pt>
                <c:pt idx="501">
                  <c:v>1.0212983999999998E-3</c:v>
                </c:pt>
                <c:pt idx="502">
                  <c:v>1.0236888000000003E-3</c:v>
                </c:pt>
                <c:pt idx="503">
                  <c:v>1.0266768000000003E-3</c:v>
                </c:pt>
                <c:pt idx="504">
                  <c:v>1.0293660000000001E-3</c:v>
                </c:pt>
                <c:pt idx="505">
                  <c:v>1.0311588000000004E-3</c:v>
                </c:pt>
                <c:pt idx="506">
                  <c:v>1.0341468000000002E-3</c:v>
                </c:pt>
                <c:pt idx="507">
                  <c:v>1.0371348000000004E-3</c:v>
                </c:pt>
                <c:pt idx="508">
                  <c:v>1.0389276E-3</c:v>
                </c:pt>
                <c:pt idx="509">
                  <c:v>1.0410192000000003E-3</c:v>
                </c:pt>
                <c:pt idx="510">
                  <c:v>1.0440072000000001E-3</c:v>
                </c:pt>
                <c:pt idx="511">
                  <c:v>1.0466964000000003E-3</c:v>
                </c:pt>
                <c:pt idx="512">
                  <c:v>1.0484892E-3</c:v>
                </c:pt>
                <c:pt idx="513">
                  <c:v>1.0514771999999999E-3</c:v>
                </c:pt>
                <c:pt idx="514">
                  <c:v>1.0544652000000002E-3</c:v>
                </c:pt>
                <c:pt idx="515">
                  <c:v>1.0565568E-3</c:v>
                </c:pt>
                <c:pt idx="516">
                  <c:v>1.0586484000000003E-3</c:v>
                </c:pt>
                <c:pt idx="517">
                  <c:v>1.0616364000000001E-3</c:v>
                </c:pt>
                <c:pt idx="518">
                  <c:v>1.0640267999999999E-3</c:v>
                </c:pt>
                <c:pt idx="519">
                  <c:v>1.0661184000000001E-3</c:v>
                </c:pt>
                <c:pt idx="520">
                  <c:v>1.0685088E-3</c:v>
                </c:pt>
                <c:pt idx="521">
                  <c:v>1.0714968000000002E-3</c:v>
                </c:pt>
                <c:pt idx="522">
                  <c:v>1.0738872000000004E-3</c:v>
                </c:pt>
                <c:pt idx="523">
                  <c:v>1.0756800000000003E-3</c:v>
                </c:pt>
                <c:pt idx="524">
                  <c:v>1.0783692000000001E-3</c:v>
                </c:pt>
                <c:pt idx="525">
                  <c:v>1.0816559999999999E-3</c:v>
                </c:pt>
                <c:pt idx="526">
                  <c:v>1.0837476000000001E-3</c:v>
                </c:pt>
                <c:pt idx="527">
                  <c:v>1.0861379999999999E-3</c:v>
                </c:pt>
              </c:numCache>
            </c:numRef>
          </c:xVal>
          <c:yVal>
            <c:numRef>
              <c:f>'plaster 8.1_42'!$G$9:$G$726</c:f>
              <c:numCache>
                <c:formatCode>General</c:formatCode>
                <c:ptCount val="7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6.048289543717033E-2</c:v>
                </c:pt>
                <c:pt idx="93">
                  <c:v>6.048289543717033E-2</c:v>
                </c:pt>
                <c:pt idx="94">
                  <c:v>6.048289543717033E-2</c:v>
                </c:pt>
                <c:pt idx="95">
                  <c:v>7.5603619296462948E-2</c:v>
                </c:pt>
                <c:pt idx="96">
                  <c:v>9.0724343155755519E-2</c:v>
                </c:pt>
                <c:pt idx="97">
                  <c:v>7.5603619296462948E-2</c:v>
                </c:pt>
                <c:pt idx="98">
                  <c:v>6.048289543717033E-2</c:v>
                </c:pt>
                <c:pt idx="99">
                  <c:v>0.10584506701504814</c:v>
                </c:pt>
                <c:pt idx="100">
                  <c:v>7.5603619296462948E-2</c:v>
                </c:pt>
                <c:pt idx="101">
                  <c:v>7.5603619296462948E-2</c:v>
                </c:pt>
                <c:pt idx="102">
                  <c:v>0.10584506701504814</c:v>
                </c:pt>
                <c:pt idx="103">
                  <c:v>7.5603619296462948E-2</c:v>
                </c:pt>
                <c:pt idx="104">
                  <c:v>0.12096579087434073</c:v>
                </c:pt>
                <c:pt idx="105">
                  <c:v>0.12096579087434073</c:v>
                </c:pt>
                <c:pt idx="106">
                  <c:v>0.10584506701504814</c:v>
                </c:pt>
                <c:pt idx="107">
                  <c:v>0.12096579087434073</c:v>
                </c:pt>
                <c:pt idx="108">
                  <c:v>0.13608651473363326</c:v>
                </c:pt>
                <c:pt idx="109">
                  <c:v>0.1512072385929259</c:v>
                </c:pt>
                <c:pt idx="110">
                  <c:v>0.1512072385929259</c:v>
                </c:pt>
                <c:pt idx="111">
                  <c:v>0.18144868631151112</c:v>
                </c:pt>
                <c:pt idx="112">
                  <c:v>0.18144868631151112</c:v>
                </c:pt>
                <c:pt idx="113">
                  <c:v>0.13608651473363326</c:v>
                </c:pt>
                <c:pt idx="114">
                  <c:v>0.19656941017080365</c:v>
                </c:pt>
                <c:pt idx="115">
                  <c:v>0.1512072385929259</c:v>
                </c:pt>
                <c:pt idx="116">
                  <c:v>0.1512072385929259</c:v>
                </c:pt>
                <c:pt idx="117">
                  <c:v>0.1512072385929259</c:v>
                </c:pt>
                <c:pt idx="118">
                  <c:v>0.13608651473363326</c:v>
                </c:pt>
                <c:pt idx="119">
                  <c:v>0.16632796245221848</c:v>
                </c:pt>
                <c:pt idx="120">
                  <c:v>0.16632796245221848</c:v>
                </c:pt>
                <c:pt idx="121">
                  <c:v>0.19656941017080365</c:v>
                </c:pt>
                <c:pt idx="122">
                  <c:v>0.21169013403009621</c:v>
                </c:pt>
                <c:pt idx="123">
                  <c:v>0.19656941017080365</c:v>
                </c:pt>
                <c:pt idx="124">
                  <c:v>0.19656941017080365</c:v>
                </c:pt>
                <c:pt idx="125">
                  <c:v>0.19656941017080365</c:v>
                </c:pt>
                <c:pt idx="126">
                  <c:v>0.19656941017080365</c:v>
                </c:pt>
                <c:pt idx="127">
                  <c:v>0.19656941017080365</c:v>
                </c:pt>
                <c:pt idx="128">
                  <c:v>0.19656941017080365</c:v>
                </c:pt>
                <c:pt idx="129">
                  <c:v>0.2268108578893889</c:v>
                </c:pt>
                <c:pt idx="130">
                  <c:v>0.2268108578893889</c:v>
                </c:pt>
                <c:pt idx="131">
                  <c:v>0.24193158174868146</c:v>
                </c:pt>
                <c:pt idx="132">
                  <c:v>0.2268108578893889</c:v>
                </c:pt>
                <c:pt idx="133">
                  <c:v>0.24193158174868146</c:v>
                </c:pt>
                <c:pt idx="134">
                  <c:v>0.27217302946726663</c:v>
                </c:pt>
                <c:pt idx="135">
                  <c:v>0.24193158174868146</c:v>
                </c:pt>
                <c:pt idx="136">
                  <c:v>0.2268108578893889</c:v>
                </c:pt>
                <c:pt idx="137">
                  <c:v>0.25705230560797404</c:v>
                </c:pt>
                <c:pt idx="138">
                  <c:v>0.30241447718585179</c:v>
                </c:pt>
                <c:pt idx="139">
                  <c:v>0.25705230560797404</c:v>
                </c:pt>
                <c:pt idx="140">
                  <c:v>0.28729375332655921</c:v>
                </c:pt>
                <c:pt idx="141">
                  <c:v>0.28729375332655921</c:v>
                </c:pt>
                <c:pt idx="142">
                  <c:v>0.27217302946726663</c:v>
                </c:pt>
                <c:pt idx="143">
                  <c:v>0.30241447718585179</c:v>
                </c:pt>
                <c:pt idx="144">
                  <c:v>0.33265592490443696</c:v>
                </c:pt>
                <c:pt idx="145">
                  <c:v>0.33265592490443696</c:v>
                </c:pt>
                <c:pt idx="146">
                  <c:v>0.3477766487637296</c:v>
                </c:pt>
                <c:pt idx="147">
                  <c:v>0.3477766487637296</c:v>
                </c:pt>
                <c:pt idx="148">
                  <c:v>0.3477766487637296</c:v>
                </c:pt>
                <c:pt idx="149">
                  <c:v>0.36289737262302224</c:v>
                </c:pt>
                <c:pt idx="150">
                  <c:v>0.36289737262302224</c:v>
                </c:pt>
                <c:pt idx="151">
                  <c:v>0.3931388203416073</c:v>
                </c:pt>
                <c:pt idx="152">
                  <c:v>0.3931388203416073</c:v>
                </c:pt>
                <c:pt idx="153">
                  <c:v>0.3931388203416073</c:v>
                </c:pt>
                <c:pt idx="154">
                  <c:v>0.40825954420089988</c:v>
                </c:pt>
                <c:pt idx="155">
                  <c:v>0.43850099191948511</c:v>
                </c:pt>
                <c:pt idx="156">
                  <c:v>0.42338026806019241</c:v>
                </c:pt>
                <c:pt idx="157">
                  <c:v>0.42338026806019241</c:v>
                </c:pt>
                <c:pt idx="158">
                  <c:v>0.42338026806019241</c:v>
                </c:pt>
                <c:pt idx="159">
                  <c:v>0.42338026806019241</c:v>
                </c:pt>
                <c:pt idx="160">
                  <c:v>0.48386316349736291</c:v>
                </c:pt>
                <c:pt idx="161">
                  <c:v>0.48386316349736291</c:v>
                </c:pt>
                <c:pt idx="162">
                  <c:v>0.46874243963807033</c:v>
                </c:pt>
                <c:pt idx="163">
                  <c:v>0.48386316349736291</c:v>
                </c:pt>
                <c:pt idx="164">
                  <c:v>0.48386316349736291</c:v>
                </c:pt>
                <c:pt idx="165">
                  <c:v>0.46874243963807033</c:v>
                </c:pt>
                <c:pt idx="166">
                  <c:v>0.4536217157787778</c:v>
                </c:pt>
                <c:pt idx="167">
                  <c:v>0.49898388735665544</c:v>
                </c:pt>
                <c:pt idx="168">
                  <c:v>0.52922533507524061</c:v>
                </c:pt>
                <c:pt idx="169">
                  <c:v>0.51410461121594808</c:v>
                </c:pt>
                <c:pt idx="170">
                  <c:v>0.52922533507524061</c:v>
                </c:pt>
                <c:pt idx="171">
                  <c:v>0.51410461121594808</c:v>
                </c:pt>
                <c:pt idx="172">
                  <c:v>0.51410461121594808</c:v>
                </c:pt>
                <c:pt idx="173">
                  <c:v>0.52922533507524061</c:v>
                </c:pt>
                <c:pt idx="174">
                  <c:v>0.52922533507524061</c:v>
                </c:pt>
                <c:pt idx="175">
                  <c:v>0.57458750665311842</c:v>
                </c:pt>
                <c:pt idx="176">
                  <c:v>0.55946678279382589</c:v>
                </c:pt>
                <c:pt idx="177">
                  <c:v>0.55946678279382589</c:v>
                </c:pt>
                <c:pt idx="178">
                  <c:v>0.57458750665311842</c:v>
                </c:pt>
                <c:pt idx="179">
                  <c:v>0.60482895437170359</c:v>
                </c:pt>
                <c:pt idx="180">
                  <c:v>0.57458750665311842</c:v>
                </c:pt>
                <c:pt idx="181">
                  <c:v>0.57458750665311842</c:v>
                </c:pt>
                <c:pt idx="182">
                  <c:v>0.60482895437170359</c:v>
                </c:pt>
                <c:pt idx="183">
                  <c:v>0.60482895437170359</c:v>
                </c:pt>
                <c:pt idx="184">
                  <c:v>0.63507040209028887</c:v>
                </c:pt>
                <c:pt idx="185">
                  <c:v>0.65019112594958139</c:v>
                </c:pt>
                <c:pt idx="186">
                  <c:v>0.65019112594958139</c:v>
                </c:pt>
                <c:pt idx="187">
                  <c:v>0.65019112594958139</c:v>
                </c:pt>
                <c:pt idx="188">
                  <c:v>0.65019112594958139</c:v>
                </c:pt>
                <c:pt idx="189">
                  <c:v>0.65019112594958139</c:v>
                </c:pt>
                <c:pt idx="190">
                  <c:v>0.6955532975274592</c:v>
                </c:pt>
                <c:pt idx="191">
                  <c:v>0.68043257366816645</c:v>
                </c:pt>
                <c:pt idx="192">
                  <c:v>0.6955532975274592</c:v>
                </c:pt>
                <c:pt idx="193">
                  <c:v>0.68043257366816645</c:v>
                </c:pt>
                <c:pt idx="194">
                  <c:v>0.7409154691053369</c:v>
                </c:pt>
                <c:pt idx="195">
                  <c:v>0.72579474524604437</c:v>
                </c:pt>
                <c:pt idx="196">
                  <c:v>0.72579474524604437</c:v>
                </c:pt>
                <c:pt idx="197">
                  <c:v>0.77115691682392218</c:v>
                </c:pt>
                <c:pt idx="198">
                  <c:v>0.72579474524604437</c:v>
                </c:pt>
                <c:pt idx="199">
                  <c:v>0.7409154691053369</c:v>
                </c:pt>
                <c:pt idx="200">
                  <c:v>0.7409154691053369</c:v>
                </c:pt>
                <c:pt idx="201">
                  <c:v>0.77115691682392218</c:v>
                </c:pt>
                <c:pt idx="202">
                  <c:v>0.7862776406832146</c:v>
                </c:pt>
                <c:pt idx="203">
                  <c:v>0.7862776406832146</c:v>
                </c:pt>
                <c:pt idx="204">
                  <c:v>0.80139836454250735</c:v>
                </c:pt>
                <c:pt idx="205">
                  <c:v>0.81651908840179976</c:v>
                </c:pt>
                <c:pt idx="206">
                  <c:v>0.81651908840179976</c:v>
                </c:pt>
                <c:pt idx="207">
                  <c:v>0.81651908840179976</c:v>
                </c:pt>
                <c:pt idx="208">
                  <c:v>0.83163981226109263</c:v>
                </c:pt>
                <c:pt idx="209">
                  <c:v>0.84676053612038504</c:v>
                </c:pt>
                <c:pt idx="210">
                  <c:v>0.81651908840179976</c:v>
                </c:pt>
                <c:pt idx="211">
                  <c:v>0.86188125997967768</c:v>
                </c:pt>
                <c:pt idx="212">
                  <c:v>0.84676053612038504</c:v>
                </c:pt>
                <c:pt idx="213">
                  <c:v>0.86188125997967768</c:v>
                </c:pt>
                <c:pt idx="214">
                  <c:v>0.89212270769826285</c:v>
                </c:pt>
                <c:pt idx="215">
                  <c:v>0.9072434315575556</c:v>
                </c:pt>
                <c:pt idx="216">
                  <c:v>0.87700198383897021</c:v>
                </c:pt>
                <c:pt idx="217">
                  <c:v>0.9223641554168478</c:v>
                </c:pt>
                <c:pt idx="218">
                  <c:v>0.9072434315575556</c:v>
                </c:pt>
                <c:pt idx="219">
                  <c:v>0.9072434315575556</c:v>
                </c:pt>
                <c:pt idx="220">
                  <c:v>0.9223641554168478</c:v>
                </c:pt>
                <c:pt idx="221">
                  <c:v>0.93748487927614066</c:v>
                </c:pt>
                <c:pt idx="222">
                  <c:v>0.96772632699472583</c:v>
                </c:pt>
                <c:pt idx="223">
                  <c:v>0.99796777471331088</c:v>
                </c:pt>
                <c:pt idx="224">
                  <c:v>0.9526056031354333</c:v>
                </c:pt>
                <c:pt idx="225">
                  <c:v>1.0130884985726034</c:v>
                </c:pt>
                <c:pt idx="226">
                  <c:v>0.99796777471331088</c:v>
                </c:pt>
                <c:pt idx="227">
                  <c:v>0.96772632699472583</c:v>
                </c:pt>
                <c:pt idx="228">
                  <c:v>0.98284705085401869</c:v>
                </c:pt>
                <c:pt idx="229">
                  <c:v>0.99796777471331088</c:v>
                </c:pt>
                <c:pt idx="230">
                  <c:v>0.99796777471331088</c:v>
                </c:pt>
                <c:pt idx="231">
                  <c:v>0.99796777471331088</c:v>
                </c:pt>
                <c:pt idx="232">
                  <c:v>1.0282092224318962</c:v>
                </c:pt>
                <c:pt idx="233">
                  <c:v>1.0130884985726034</c:v>
                </c:pt>
                <c:pt idx="234">
                  <c:v>1.0282092224318962</c:v>
                </c:pt>
                <c:pt idx="235">
                  <c:v>1.0584506701504812</c:v>
                </c:pt>
                <c:pt idx="236">
                  <c:v>1.0433299462911887</c:v>
                </c:pt>
                <c:pt idx="237">
                  <c:v>1.0886921178690665</c:v>
                </c:pt>
                <c:pt idx="238">
                  <c:v>1.073571394009774</c:v>
                </c:pt>
                <c:pt idx="239">
                  <c:v>1.1189335655876518</c:v>
                </c:pt>
                <c:pt idx="240">
                  <c:v>1.1038128417283588</c:v>
                </c:pt>
                <c:pt idx="241">
                  <c:v>1.1340542894469443</c:v>
                </c:pt>
                <c:pt idx="242">
                  <c:v>1.1189335655876518</c:v>
                </c:pt>
                <c:pt idx="243">
                  <c:v>1.1491750133062368</c:v>
                </c:pt>
                <c:pt idx="244">
                  <c:v>1.1340542894469443</c:v>
                </c:pt>
                <c:pt idx="245">
                  <c:v>1.1642957371655296</c:v>
                </c:pt>
                <c:pt idx="246">
                  <c:v>1.1642957371655296</c:v>
                </c:pt>
                <c:pt idx="247">
                  <c:v>1.1945371848841146</c:v>
                </c:pt>
                <c:pt idx="248">
                  <c:v>1.2096579087434072</c:v>
                </c:pt>
                <c:pt idx="249">
                  <c:v>1.1794164610248221</c:v>
                </c:pt>
                <c:pt idx="250">
                  <c:v>1.1491750133062368</c:v>
                </c:pt>
                <c:pt idx="251">
                  <c:v>1.2096579087434072</c:v>
                </c:pt>
                <c:pt idx="252">
                  <c:v>1.2398993564619927</c:v>
                </c:pt>
                <c:pt idx="253">
                  <c:v>1.2096579087434072</c:v>
                </c:pt>
                <c:pt idx="254">
                  <c:v>1.2398993564619927</c:v>
                </c:pt>
                <c:pt idx="255">
                  <c:v>1.2398993564619927</c:v>
                </c:pt>
                <c:pt idx="256">
                  <c:v>1.2852615280398705</c:v>
                </c:pt>
                <c:pt idx="257">
                  <c:v>1.2852615280398705</c:v>
                </c:pt>
                <c:pt idx="258">
                  <c:v>1.2398993564619927</c:v>
                </c:pt>
                <c:pt idx="259">
                  <c:v>1.2852615280398705</c:v>
                </c:pt>
                <c:pt idx="260">
                  <c:v>1.3306236996177481</c:v>
                </c:pt>
                <c:pt idx="261">
                  <c:v>1.3306236996177481</c:v>
                </c:pt>
                <c:pt idx="262">
                  <c:v>1.3306236996177481</c:v>
                </c:pt>
                <c:pt idx="263">
                  <c:v>1.3306236996177481</c:v>
                </c:pt>
                <c:pt idx="264">
                  <c:v>1.3306236996177481</c:v>
                </c:pt>
                <c:pt idx="265">
                  <c:v>1.3608651473363329</c:v>
                </c:pt>
                <c:pt idx="266">
                  <c:v>1.3759858711956259</c:v>
                </c:pt>
                <c:pt idx="267">
                  <c:v>1.3911065950549184</c:v>
                </c:pt>
                <c:pt idx="268">
                  <c:v>1.3911065950549184</c:v>
                </c:pt>
                <c:pt idx="269">
                  <c:v>1.3759858711956259</c:v>
                </c:pt>
                <c:pt idx="270">
                  <c:v>1.4062273189142107</c:v>
                </c:pt>
                <c:pt idx="271">
                  <c:v>1.4213480427735037</c:v>
                </c:pt>
                <c:pt idx="272">
                  <c:v>1.4515894904920887</c:v>
                </c:pt>
                <c:pt idx="273">
                  <c:v>1.436468766632796</c:v>
                </c:pt>
                <c:pt idx="274">
                  <c:v>1.436468766632796</c:v>
                </c:pt>
                <c:pt idx="275">
                  <c:v>1.4515894904920887</c:v>
                </c:pt>
                <c:pt idx="276">
                  <c:v>1.4667102143513813</c:v>
                </c:pt>
                <c:pt idx="277">
                  <c:v>1.4515894904920887</c:v>
                </c:pt>
                <c:pt idx="278">
                  <c:v>1.4969516620699668</c:v>
                </c:pt>
                <c:pt idx="279">
                  <c:v>1.4969516620699668</c:v>
                </c:pt>
                <c:pt idx="280">
                  <c:v>1.4969516620699668</c:v>
                </c:pt>
                <c:pt idx="281">
                  <c:v>1.5271931097885518</c:v>
                </c:pt>
                <c:pt idx="282">
                  <c:v>1.5423138336478444</c:v>
                </c:pt>
                <c:pt idx="283">
                  <c:v>1.5423138336478444</c:v>
                </c:pt>
                <c:pt idx="284">
                  <c:v>1.5574345575071369</c:v>
                </c:pt>
                <c:pt idx="285">
                  <c:v>1.5423138336478444</c:v>
                </c:pt>
                <c:pt idx="286">
                  <c:v>1.5725552813664292</c:v>
                </c:pt>
                <c:pt idx="287">
                  <c:v>1.5725552813664292</c:v>
                </c:pt>
                <c:pt idx="288">
                  <c:v>1.6027967290850147</c:v>
                </c:pt>
                <c:pt idx="289">
                  <c:v>1.617917452944307</c:v>
                </c:pt>
                <c:pt idx="290">
                  <c:v>1.617917452944307</c:v>
                </c:pt>
                <c:pt idx="291">
                  <c:v>1.6632796245221853</c:v>
                </c:pt>
                <c:pt idx="292">
                  <c:v>1.6632796245221853</c:v>
                </c:pt>
                <c:pt idx="293">
                  <c:v>1.6481589006628925</c:v>
                </c:pt>
                <c:pt idx="294">
                  <c:v>1.6632796245221853</c:v>
                </c:pt>
                <c:pt idx="295">
                  <c:v>1.6632796245221853</c:v>
                </c:pt>
                <c:pt idx="296">
                  <c:v>1.6784003483814778</c:v>
                </c:pt>
                <c:pt idx="297">
                  <c:v>1.6632796245221853</c:v>
                </c:pt>
                <c:pt idx="298">
                  <c:v>1.7237625199593554</c:v>
                </c:pt>
                <c:pt idx="299">
                  <c:v>1.7237625199593554</c:v>
                </c:pt>
                <c:pt idx="300">
                  <c:v>1.7540039676779404</c:v>
                </c:pt>
                <c:pt idx="301">
                  <c:v>1.7388832438186479</c:v>
                </c:pt>
                <c:pt idx="302">
                  <c:v>1.7237625199593554</c:v>
                </c:pt>
                <c:pt idx="303">
                  <c:v>1.799366139255818</c:v>
                </c:pt>
                <c:pt idx="304">
                  <c:v>1.7691246915372332</c:v>
                </c:pt>
                <c:pt idx="305">
                  <c:v>1.799366139255818</c:v>
                </c:pt>
                <c:pt idx="306">
                  <c:v>1.7842454153965257</c:v>
                </c:pt>
                <c:pt idx="307">
                  <c:v>1.8296075869744035</c:v>
                </c:pt>
                <c:pt idx="308">
                  <c:v>1.844728310833696</c:v>
                </c:pt>
                <c:pt idx="309">
                  <c:v>1.7691246915372332</c:v>
                </c:pt>
                <c:pt idx="310">
                  <c:v>1.8144868631151112</c:v>
                </c:pt>
                <c:pt idx="311">
                  <c:v>1.844728310833696</c:v>
                </c:pt>
                <c:pt idx="312">
                  <c:v>1.859849034692989</c:v>
                </c:pt>
                <c:pt idx="313">
                  <c:v>1.8900904824115741</c:v>
                </c:pt>
                <c:pt idx="314">
                  <c:v>1.8900904824115741</c:v>
                </c:pt>
                <c:pt idx="315">
                  <c:v>1.8749697585522811</c:v>
                </c:pt>
                <c:pt idx="316">
                  <c:v>1.9052112062708666</c:v>
                </c:pt>
                <c:pt idx="317">
                  <c:v>1.9354526539894519</c:v>
                </c:pt>
                <c:pt idx="318">
                  <c:v>1.9052112062708666</c:v>
                </c:pt>
                <c:pt idx="319">
                  <c:v>1.950573377848744</c:v>
                </c:pt>
                <c:pt idx="320">
                  <c:v>1.950573377848744</c:v>
                </c:pt>
                <c:pt idx="321">
                  <c:v>1.9808148255673295</c:v>
                </c:pt>
                <c:pt idx="322">
                  <c:v>1.950573377848744</c:v>
                </c:pt>
                <c:pt idx="323">
                  <c:v>1.950573377848744</c:v>
                </c:pt>
                <c:pt idx="324">
                  <c:v>2.0110562732859143</c:v>
                </c:pt>
                <c:pt idx="325">
                  <c:v>1.9959355494266218</c:v>
                </c:pt>
                <c:pt idx="326">
                  <c:v>2.0261769971452068</c:v>
                </c:pt>
                <c:pt idx="327">
                  <c:v>2.0110562732859143</c:v>
                </c:pt>
                <c:pt idx="328">
                  <c:v>2.0564184448637919</c:v>
                </c:pt>
                <c:pt idx="329">
                  <c:v>2.0715391687230844</c:v>
                </c:pt>
                <c:pt idx="330">
                  <c:v>2.0261769971452068</c:v>
                </c:pt>
                <c:pt idx="331">
                  <c:v>2.0564184448637919</c:v>
                </c:pt>
                <c:pt idx="332">
                  <c:v>2.0715391687230844</c:v>
                </c:pt>
                <c:pt idx="333">
                  <c:v>2.1017806164416699</c:v>
                </c:pt>
                <c:pt idx="334">
                  <c:v>2.1017806164416699</c:v>
                </c:pt>
                <c:pt idx="335">
                  <c:v>2.1169013403009629</c:v>
                </c:pt>
                <c:pt idx="336">
                  <c:v>2.1169013403009629</c:v>
                </c:pt>
                <c:pt idx="337">
                  <c:v>2.1471427880195479</c:v>
                </c:pt>
                <c:pt idx="338">
                  <c:v>2.16226351187884</c:v>
                </c:pt>
                <c:pt idx="339">
                  <c:v>2.177384235738133</c:v>
                </c:pt>
                <c:pt idx="340">
                  <c:v>2.16226351187884</c:v>
                </c:pt>
                <c:pt idx="341">
                  <c:v>2.192504959597426</c:v>
                </c:pt>
                <c:pt idx="342">
                  <c:v>2.192504959597426</c:v>
                </c:pt>
                <c:pt idx="343">
                  <c:v>2.2076256834567181</c:v>
                </c:pt>
                <c:pt idx="344">
                  <c:v>2.2076256834567181</c:v>
                </c:pt>
                <c:pt idx="345">
                  <c:v>2.2378671311753031</c:v>
                </c:pt>
                <c:pt idx="346">
                  <c:v>2.2681085788938891</c:v>
                </c:pt>
                <c:pt idx="347">
                  <c:v>2.2529878550345961</c:v>
                </c:pt>
                <c:pt idx="348">
                  <c:v>2.2681085788938891</c:v>
                </c:pt>
                <c:pt idx="349">
                  <c:v>2.3134707504717662</c:v>
                </c:pt>
                <c:pt idx="350">
                  <c:v>2.3285914743310592</c:v>
                </c:pt>
                <c:pt idx="351">
                  <c:v>2.3134707504717662</c:v>
                </c:pt>
                <c:pt idx="352">
                  <c:v>2.3285914743310592</c:v>
                </c:pt>
                <c:pt idx="353">
                  <c:v>2.3285914743310592</c:v>
                </c:pt>
                <c:pt idx="354">
                  <c:v>2.3437121981903517</c:v>
                </c:pt>
                <c:pt idx="355">
                  <c:v>2.3437121981903517</c:v>
                </c:pt>
                <c:pt idx="356">
                  <c:v>2.3890743697682293</c:v>
                </c:pt>
                <c:pt idx="357">
                  <c:v>2.3739536459089368</c:v>
                </c:pt>
                <c:pt idx="358">
                  <c:v>2.3890743697682293</c:v>
                </c:pt>
                <c:pt idx="359">
                  <c:v>2.4193158174868143</c:v>
                </c:pt>
                <c:pt idx="360">
                  <c:v>2.4193158174868143</c:v>
                </c:pt>
                <c:pt idx="361">
                  <c:v>2.4193158174868143</c:v>
                </c:pt>
                <c:pt idx="362">
                  <c:v>2.4495572652053994</c:v>
                </c:pt>
                <c:pt idx="363">
                  <c:v>2.4495572652053994</c:v>
                </c:pt>
                <c:pt idx="364">
                  <c:v>2.4797987129239845</c:v>
                </c:pt>
                <c:pt idx="365">
                  <c:v>2.4949194367832774</c:v>
                </c:pt>
                <c:pt idx="366">
                  <c:v>2.4797987129239845</c:v>
                </c:pt>
                <c:pt idx="367">
                  <c:v>2.5251608845018625</c:v>
                </c:pt>
                <c:pt idx="368">
                  <c:v>2.5402816083611559</c:v>
                </c:pt>
                <c:pt idx="369">
                  <c:v>2.5251608845018625</c:v>
                </c:pt>
                <c:pt idx="370">
                  <c:v>2.5554023322204475</c:v>
                </c:pt>
                <c:pt idx="371">
                  <c:v>2.5251608845018625</c:v>
                </c:pt>
                <c:pt idx="372">
                  <c:v>2.5554023322204475</c:v>
                </c:pt>
                <c:pt idx="373">
                  <c:v>2.5402816083611559</c:v>
                </c:pt>
                <c:pt idx="374">
                  <c:v>2.6007645037983256</c:v>
                </c:pt>
                <c:pt idx="375">
                  <c:v>2.6007645037983256</c:v>
                </c:pt>
                <c:pt idx="376">
                  <c:v>2.6158852276576186</c:v>
                </c:pt>
                <c:pt idx="377">
                  <c:v>2.6310059515169106</c:v>
                </c:pt>
                <c:pt idx="378">
                  <c:v>2.6461266753762041</c:v>
                </c:pt>
                <c:pt idx="379">
                  <c:v>2.6461266753762041</c:v>
                </c:pt>
                <c:pt idx="380">
                  <c:v>2.6914888469540816</c:v>
                </c:pt>
                <c:pt idx="381">
                  <c:v>2.6763681230947891</c:v>
                </c:pt>
                <c:pt idx="382">
                  <c:v>2.6763681230947891</c:v>
                </c:pt>
                <c:pt idx="383">
                  <c:v>2.6763681230947891</c:v>
                </c:pt>
                <c:pt idx="384">
                  <c:v>2.7217302946726663</c:v>
                </c:pt>
                <c:pt idx="385">
                  <c:v>2.7217302946726663</c:v>
                </c:pt>
                <c:pt idx="386">
                  <c:v>2.7519717423912518</c:v>
                </c:pt>
                <c:pt idx="387">
                  <c:v>2.7368510185319588</c:v>
                </c:pt>
                <c:pt idx="388">
                  <c:v>2.7670924662505438</c:v>
                </c:pt>
                <c:pt idx="389">
                  <c:v>2.7368510185319588</c:v>
                </c:pt>
                <c:pt idx="390">
                  <c:v>2.7822131901098368</c:v>
                </c:pt>
                <c:pt idx="391">
                  <c:v>2.7822131901098368</c:v>
                </c:pt>
                <c:pt idx="392">
                  <c:v>2.7973339139691298</c:v>
                </c:pt>
                <c:pt idx="393">
                  <c:v>2.8124546378284214</c:v>
                </c:pt>
                <c:pt idx="394">
                  <c:v>2.8275753616877144</c:v>
                </c:pt>
                <c:pt idx="395">
                  <c:v>2.8124546378284214</c:v>
                </c:pt>
                <c:pt idx="396">
                  <c:v>2.8426960855470065</c:v>
                </c:pt>
                <c:pt idx="397">
                  <c:v>2.8578168094062999</c:v>
                </c:pt>
                <c:pt idx="398">
                  <c:v>2.8880582571248845</c:v>
                </c:pt>
                <c:pt idx="399">
                  <c:v>2.8880582571248845</c:v>
                </c:pt>
                <c:pt idx="400">
                  <c:v>2.8880582571248845</c:v>
                </c:pt>
                <c:pt idx="401">
                  <c:v>2.8880582571248845</c:v>
                </c:pt>
                <c:pt idx="402">
                  <c:v>2.9485411525620546</c:v>
                </c:pt>
                <c:pt idx="403">
                  <c:v>2.9636618764213476</c:v>
                </c:pt>
                <c:pt idx="404">
                  <c:v>2.9485411525620546</c:v>
                </c:pt>
                <c:pt idx="405">
                  <c:v>2.9334204287027625</c:v>
                </c:pt>
                <c:pt idx="406">
                  <c:v>2.978782600280641</c:v>
                </c:pt>
                <c:pt idx="407">
                  <c:v>2.978782600280641</c:v>
                </c:pt>
                <c:pt idx="408">
                  <c:v>2.978782600280641</c:v>
                </c:pt>
                <c:pt idx="409">
                  <c:v>3.0090240479992261</c:v>
                </c:pt>
                <c:pt idx="410">
                  <c:v>3.0241447718585177</c:v>
                </c:pt>
                <c:pt idx="411">
                  <c:v>3.0241447718585177</c:v>
                </c:pt>
                <c:pt idx="412">
                  <c:v>3.0392654957178107</c:v>
                </c:pt>
                <c:pt idx="413">
                  <c:v>3.0392654957178107</c:v>
                </c:pt>
                <c:pt idx="414">
                  <c:v>3.0997483911549808</c:v>
                </c:pt>
                <c:pt idx="415">
                  <c:v>3.0543862195771037</c:v>
                </c:pt>
                <c:pt idx="416">
                  <c:v>3.0543862195771037</c:v>
                </c:pt>
                <c:pt idx="417">
                  <c:v>3.0846276672956887</c:v>
                </c:pt>
                <c:pt idx="418">
                  <c:v>3.0695069434363957</c:v>
                </c:pt>
                <c:pt idx="419">
                  <c:v>3.1299898388735667</c:v>
                </c:pt>
                <c:pt idx="420">
                  <c:v>3.1451105627328584</c:v>
                </c:pt>
                <c:pt idx="421">
                  <c:v>3.1451105627328584</c:v>
                </c:pt>
                <c:pt idx="422">
                  <c:v>3.1602312865921518</c:v>
                </c:pt>
                <c:pt idx="423">
                  <c:v>3.1602312865921518</c:v>
                </c:pt>
                <c:pt idx="424">
                  <c:v>3.1753520104514439</c:v>
                </c:pt>
                <c:pt idx="425">
                  <c:v>3.1904727343107364</c:v>
                </c:pt>
                <c:pt idx="426">
                  <c:v>3.1753520104514439</c:v>
                </c:pt>
                <c:pt idx="427">
                  <c:v>3.1904727343107364</c:v>
                </c:pt>
                <c:pt idx="428">
                  <c:v>3.2358349058886149</c:v>
                </c:pt>
                <c:pt idx="429">
                  <c:v>3.250955629747907</c:v>
                </c:pt>
                <c:pt idx="430">
                  <c:v>3.2358349058886149</c:v>
                </c:pt>
                <c:pt idx="431">
                  <c:v>3.2358349058886149</c:v>
                </c:pt>
                <c:pt idx="432">
                  <c:v>3.296317801325785</c:v>
                </c:pt>
                <c:pt idx="433">
                  <c:v>3.2660763536071991</c:v>
                </c:pt>
                <c:pt idx="434">
                  <c:v>3.2811970774664916</c:v>
                </c:pt>
                <c:pt idx="435">
                  <c:v>3.2811970774664916</c:v>
                </c:pt>
                <c:pt idx="436">
                  <c:v>3.311438525185078</c:v>
                </c:pt>
                <c:pt idx="437">
                  <c:v>3.311438525185078</c:v>
                </c:pt>
                <c:pt idx="438">
                  <c:v>3.296317801325785</c:v>
                </c:pt>
                <c:pt idx="439">
                  <c:v>3.3416799729036626</c:v>
                </c:pt>
                <c:pt idx="440">
                  <c:v>3.3416799729036626</c:v>
                </c:pt>
                <c:pt idx="441">
                  <c:v>3.3719214206222476</c:v>
                </c:pt>
                <c:pt idx="442">
                  <c:v>3.3719214206222476</c:v>
                </c:pt>
                <c:pt idx="443">
                  <c:v>3.4172835922001257</c:v>
                </c:pt>
                <c:pt idx="444">
                  <c:v>3.3870421444815406</c:v>
                </c:pt>
                <c:pt idx="445">
                  <c:v>3.3870421444815406</c:v>
                </c:pt>
                <c:pt idx="446">
                  <c:v>3.4324043160594182</c:v>
                </c:pt>
                <c:pt idx="447">
                  <c:v>3.4626457637780024</c:v>
                </c:pt>
                <c:pt idx="448">
                  <c:v>3.4324043160594182</c:v>
                </c:pt>
                <c:pt idx="449">
                  <c:v>3.4626457637780024</c:v>
                </c:pt>
                <c:pt idx="450">
                  <c:v>3.4626457637780024</c:v>
                </c:pt>
                <c:pt idx="451">
                  <c:v>3.5231286592151738</c:v>
                </c:pt>
                <c:pt idx="452">
                  <c:v>3.5080079353558808</c:v>
                </c:pt>
                <c:pt idx="453">
                  <c:v>3.5080079353558808</c:v>
                </c:pt>
                <c:pt idx="454">
                  <c:v>3.5382493830744659</c:v>
                </c:pt>
                <c:pt idx="455">
                  <c:v>3.5382493830744659</c:v>
                </c:pt>
                <c:pt idx="456">
                  <c:v>3.5533701069337593</c:v>
                </c:pt>
                <c:pt idx="457">
                  <c:v>3.5533701069337593</c:v>
                </c:pt>
                <c:pt idx="458">
                  <c:v>3.5987322785116369</c:v>
                </c:pt>
                <c:pt idx="459">
                  <c:v>3.5533701069337593</c:v>
                </c:pt>
                <c:pt idx="460">
                  <c:v>3.5684908307930514</c:v>
                </c:pt>
                <c:pt idx="461">
                  <c:v>3.5987322785116369</c:v>
                </c:pt>
                <c:pt idx="462">
                  <c:v>3.6289737262302224</c:v>
                </c:pt>
                <c:pt idx="463">
                  <c:v>3.5987322785116369</c:v>
                </c:pt>
                <c:pt idx="464">
                  <c:v>3.6289737262302224</c:v>
                </c:pt>
                <c:pt idx="465">
                  <c:v>3.6440944500895145</c:v>
                </c:pt>
                <c:pt idx="466">
                  <c:v>3.6138530023709281</c:v>
                </c:pt>
                <c:pt idx="467">
                  <c:v>3.659215173948807</c:v>
                </c:pt>
                <c:pt idx="468">
                  <c:v>3.6894566216673912</c:v>
                </c:pt>
                <c:pt idx="469">
                  <c:v>3.6894566216673912</c:v>
                </c:pt>
                <c:pt idx="470">
                  <c:v>3.6894566216673912</c:v>
                </c:pt>
                <c:pt idx="471">
                  <c:v>3.7196980693859767</c:v>
                </c:pt>
                <c:pt idx="472">
                  <c:v>3.7045773455266855</c:v>
                </c:pt>
                <c:pt idx="473">
                  <c:v>3.7650602409638547</c:v>
                </c:pt>
                <c:pt idx="474">
                  <c:v>3.7499395171045626</c:v>
                </c:pt>
                <c:pt idx="475">
                  <c:v>3.7953016886824398</c:v>
                </c:pt>
                <c:pt idx="476">
                  <c:v>3.7801809648231481</c:v>
                </c:pt>
                <c:pt idx="477">
                  <c:v>3.8104224125417332</c:v>
                </c:pt>
                <c:pt idx="478">
                  <c:v>3.8104224125417332</c:v>
                </c:pt>
                <c:pt idx="479">
                  <c:v>3.8406638602603178</c:v>
                </c:pt>
                <c:pt idx="480">
                  <c:v>3.8104224125417332</c:v>
                </c:pt>
                <c:pt idx="481">
                  <c:v>3.8255431364010262</c:v>
                </c:pt>
                <c:pt idx="482">
                  <c:v>3.8557845841196112</c:v>
                </c:pt>
                <c:pt idx="483">
                  <c:v>3.8557845841196112</c:v>
                </c:pt>
                <c:pt idx="484">
                  <c:v>3.8557845841196112</c:v>
                </c:pt>
                <c:pt idx="485">
                  <c:v>3.8709053079789033</c:v>
                </c:pt>
                <c:pt idx="486">
                  <c:v>3.8860260318381958</c:v>
                </c:pt>
                <c:pt idx="487">
                  <c:v>3.8860260318381958</c:v>
                </c:pt>
                <c:pt idx="488">
                  <c:v>3.9162674795567809</c:v>
                </c:pt>
                <c:pt idx="489">
                  <c:v>3.9313882034160748</c:v>
                </c:pt>
                <c:pt idx="490">
                  <c:v>3.9162674795567809</c:v>
                </c:pt>
                <c:pt idx="491">
                  <c:v>3.9616296511346589</c:v>
                </c:pt>
                <c:pt idx="492">
                  <c:v>3.9162674795567809</c:v>
                </c:pt>
                <c:pt idx="493">
                  <c:v>3.9767503749939515</c:v>
                </c:pt>
                <c:pt idx="494">
                  <c:v>3.9616296511346589</c:v>
                </c:pt>
                <c:pt idx="495">
                  <c:v>3.9918710988532435</c:v>
                </c:pt>
                <c:pt idx="496">
                  <c:v>4.0069918227125374</c:v>
                </c:pt>
                <c:pt idx="497">
                  <c:v>3.9918710988532435</c:v>
                </c:pt>
                <c:pt idx="498">
                  <c:v>4.0221125465718286</c:v>
                </c:pt>
                <c:pt idx="499">
                  <c:v>4.0372332704311216</c:v>
                </c:pt>
                <c:pt idx="500">
                  <c:v>4.0825954420090005</c:v>
                </c:pt>
                <c:pt idx="501">
                  <c:v>4.0523539942904137</c:v>
                </c:pt>
                <c:pt idx="502">
                  <c:v>4.0674747181497066</c:v>
                </c:pt>
                <c:pt idx="503">
                  <c:v>4.0674747181497066</c:v>
                </c:pt>
                <c:pt idx="504">
                  <c:v>4.1128368897275847</c:v>
                </c:pt>
                <c:pt idx="505">
                  <c:v>4.1128368897275847</c:v>
                </c:pt>
                <c:pt idx="506">
                  <c:v>4.1430783374461688</c:v>
                </c:pt>
                <c:pt idx="507">
                  <c:v>4.1279576135868767</c:v>
                </c:pt>
                <c:pt idx="508">
                  <c:v>4.1581990613054618</c:v>
                </c:pt>
                <c:pt idx="509">
                  <c:v>4.1581990613054618</c:v>
                </c:pt>
                <c:pt idx="510">
                  <c:v>4.1581990613054618</c:v>
                </c:pt>
                <c:pt idx="511">
                  <c:v>4.1884405090240477</c:v>
                </c:pt>
                <c:pt idx="512">
                  <c:v>4.1733197851647548</c:v>
                </c:pt>
                <c:pt idx="513">
                  <c:v>4.1733197851647548</c:v>
                </c:pt>
                <c:pt idx="514">
                  <c:v>4.2338026806019249</c:v>
                </c:pt>
                <c:pt idx="515">
                  <c:v>4.2338026806019249</c:v>
                </c:pt>
                <c:pt idx="516">
                  <c:v>4.2489234044612179</c:v>
                </c:pt>
                <c:pt idx="517">
                  <c:v>4.2489234044612179</c:v>
                </c:pt>
                <c:pt idx="518">
                  <c:v>4.2640441283205108</c:v>
                </c:pt>
                <c:pt idx="519">
                  <c:v>4.2489234044612179</c:v>
                </c:pt>
                <c:pt idx="520">
                  <c:v>4.2942855760390959</c:v>
                </c:pt>
                <c:pt idx="521">
                  <c:v>4.3094062998983871</c:v>
                </c:pt>
                <c:pt idx="522">
                  <c:v>4.3245270237576809</c:v>
                </c:pt>
                <c:pt idx="523">
                  <c:v>4.3094062998983871</c:v>
                </c:pt>
                <c:pt idx="524">
                  <c:v>4.3396477476169748</c:v>
                </c:pt>
                <c:pt idx="525">
                  <c:v>4.354768471476266</c:v>
                </c:pt>
                <c:pt idx="526">
                  <c:v>4.3396477476169748</c:v>
                </c:pt>
                <c:pt idx="527">
                  <c:v>0</c:v>
                </c:pt>
                <c:pt idx="529">
                  <c:v>4.354768471476266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61-E741-8C29-AA514B3E9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8.1.43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8.1_43'!$H$9:$H$620</c:f>
              <c:numCache>
                <c:formatCode>General</c:formatCode>
                <c:ptCount val="6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1.9151999999999664E-6</c:v>
                </c:pt>
                <c:pt idx="7">
                  <c:v>6.3840000000000061E-6</c:v>
                </c:pt>
                <c:pt idx="8">
                  <c:v>1.053360000000008E-5</c:v>
                </c:pt>
                <c:pt idx="9">
                  <c:v>1.340639999999994E-5</c:v>
                </c:pt>
                <c:pt idx="10">
                  <c:v>1.7236800000000052E-5</c:v>
                </c:pt>
                <c:pt idx="11">
                  <c:v>1.9152000000000019E-5</c:v>
                </c:pt>
                <c:pt idx="12">
                  <c:v>2.1386399999999948E-5</c:v>
                </c:pt>
                <c:pt idx="13">
                  <c:v>2.4259199999999986E-5</c:v>
                </c:pt>
                <c:pt idx="14">
                  <c:v>2.7770399999999957E-5</c:v>
                </c:pt>
                <c:pt idx="15">
                  <c:v>3.0004800000000065E-5</c:v>
                </c:pt>
                <c:pt idx="16">
                  <c:v>3.2239199999999994E-5</c:v>
                </c:pt>
                <c:pt idx="17">
                  <c:v>3.5750399999999969E-5</c:v>
                </c:pt>
                <c:pt idx="18">
                  <c:v>3.798480000000007E-5</c:v>
                </c:pt>
                <c:pt idx="19">
                  <c:v>4.0219200000000003E-5</c:v>
                </c:pt>
                <c:pt idx="20">
                  <c:v>4.3092000000000041E-5</c:v>
                </c:pt>
                <c:pt idx="21">
                  <c:v>4.5964800000000079E-5</c:v>
                </c:pt>
                <c:pt idx="22">
                  <c:v>4.8199200000000011E-5</c:v>
                </c:pt>
                <c:pt idx="23">
                  <c:v>5.0752800000000088E-5</c:v>
                </c:pt>
                <c:pt idx="24">
                  <c:v>5.4264000000000055E-5</c:v>
                </c:pt>
                <c:pt idx="25">
                  <c:v>5.6817599999999949E-5</c:v>
                </c:pt>
                <c:pt idx="26">
                  <c:v>5.8732800000000096E-5</c:v>
                </c:pt>
                <c:pt idx="27">
                  <c:v>6.1605599999999951E-5</c:v>
                </c:pt>
                <c:pt idx="28">
                  <c:v>6.5116800000000101E-5</c:v>
                </c:pt>
                <c:pt idx="29">
                  <c:v>6.7351200000000027E-5</c:v>
                </c:pt>
                <c:pt idx="30">
                  <c:v>6.9585599999999953E-5</c:v>
                </c:pt>
                <c:pt idx="31">
                  <c:v>7.2777599999999959E-5</c:v>
                </c:pt>
                <c:pt idx="32">
                  <c:v>7.5331200000000028E-5</c:v>
                </c:pt>
                <c:pt idx="33">
                  <c:v>7.7565599999999968E-5</c:v>
                </c:pt>
                <c:pt idx="34">
                  <c:v>8.0119200000000038E-5</c:v>
                </c:pt>
                <c:pt idx="35">
                  <c:v>8.3311200000000044E-5</c:v>
                </c:pt>
                <c:pt idx="36">
                  <c:v>8.5545599999999983E-5</c:v>
                </c:pt>
                <c:pt idx="37">
                  <c:v>8.8099200000000039E-5</c:v>
                </c:pt>
                <c:pt idx="38">
                  <c:v>9.1291200000000045E-5</c:v>
                </c:pt>
                <c:pt idx="39">
                  <c:v>9.4483200000000051E-5</c:v>
                </c:pt>
                <c:pt idx="40">
                  <c:v>9.6079200000000054E-5</c:v>
                </c:pt>
                <c:pt idx="41">
                  <c:v>9.8632799999999948E-5</c:v>
                </c:pt>
                <c:pt idx="42">
                  <c:v>1.021440000000001E-4</c:v>
                </c:pt>
                <c:pt idx="43">
                  <c:v>1.0469759999999999E-4</c:v>
                </c:pt>
                <c:pt idx="44">
                  <c:v>1.0693200000000009E-4</c:v>
                </c:pt>
                <c:pt idx="45">
                  <c:v>1.0980479999999997E-4</c:v>
                </c:pt>
                <c:pt idx="46">
                  <c:v>1.1267759999999999E-4</c:v>
                </c:pt>
                <c:pt idx="47">
                  <c:v>1.1491199999999992E-4</c:v>
                </c:pt>
                <c:pt idx="48">
                  <c:v>1.1746560000000002E-4</c:v>
                </c:pt>
                <c:pt idx="49">
                  <c:v>1.2033840000000004E-4</c:v>
                </c:pt>
                <c:pt idx="50">
                  <c:v>1.2289199999999993E-4</c:v>
                </c:pt>
                <c:pt idx="51">
                  <c:v>1.2512640000000004E-4</c:v>
                </c:pt>
                <c:pt idx="52">
                  <c:v>1.2831840000000004E-4</c:v>
                </c:pt>
                <c:pt idx="53">
                  <c:v>1.3182960000000002E-4</c:v>
                </c:pt>
                <c:pt idx="54">
                  <c:v>1.3342560000000002E-4</c:v>
                </c:pt>
                <c:pt idx="55">
                  <c:v>1.3565999999999996E-4</c:v>
                </c:pt>
                <c:pt idx="56">
                  <c:v>1.3917120000000009E-4</c:v>
                </c:pt>
                <c:pt idx="57">
                  <c:v>1.4204399999999994E-4</c:v>
                </c:pt>
                <c:pt idx="58">
                  <c:v>1.439592000000001E-4</c:v>
                </c:pt>
                <c:pt idx="59">
                  <c:v>1.4715120000000011E-4</c:v>
                </c:pt>
                <c:pt idx="60">
                  <c:v>1.5034320000000009E-4</c:v>
                </c:pt>
                <c:pt idx="61">
                  <c:v>1.5257760000000006E-4</c:v>
                </c:pt>
                <c:pt idx="62">
                  <c:v>1.544928E-4</c:v>
                </c:pt>
                <c:pt idx="63">
                  <c:v>1.5768480000000001E-4</c:v>
                </c:pt>
                <c:pt idx="64">
                  <c:v>1.6055760000000004E-4</c:v>
                </c:pt>
                <c:pt idx="65">
                  <c:v>1.6279199999999998E-4</c:v>
                </c:pt>
                <c:pt idx="66">
                  <c:v>1.6534560000000005E-4</c:v>
                </c:pt>
                <c:pt idx="67">
                  <c:v>1.6853760000000003E-4</c:v>
                </c:pt>
                <c:pt idx="68">
                  <c:v>1.7109119999999997E-4</c:v>
                </c:pt>
                <c:pt idx="69">
                  <c:v>1.7332560000000007E-4</c:v>
                </c:pt>
                <c:pt idx="70">
                  <c:v>1.7619840000000008E-4</c:v>
                </c:pt>
                <c:pt idx="71">
                  <c:v>1.7970960000000008E-4</c:v>
                </c:pt>
                <c:pt idx="72">
                  <c:v>1.8162480000000002E-4</c:v>
                </c:pt>
                <c:pt idx="73">
                  <c:v>1.8417840000000009E-4</c:v>
                </c:pt>
                <c:pt idx="74">
                  <c:v>1.8737040000000013E-4</c:v>
                </c:pt>
                <c:pt idx="75">
                  <c:v>1.8992400000000001E-4</c:v>
                </c:pt>
                <c:pt idx="76">
                  <c:v>1.9183919999999998E-4</c:v>
                </c:pt>
                <c:pt idx="77">
                  <c:v>1.9471199999999999E-4</c:v>
                </c:pt>
                <c:pt idx="78">
                  <c:v>1.9758480000000005E-4</c:v>
                </c:pt>
                <c:pt idx="79">
                  <c:v>1.9981919999999997E-4</c:v>
                </c:pt>
                <c:pt idx="80">
                  <c:v>2.0237280000000006E-4</c:v>
                </c:pt>
                <c:pt idx="81">
                  <c:v>2.0588400000000001E-4</c:v>
                </c:pt>
                <c:pt idx="82">
                  <c:v>2.0843760000000011E-4</c:v>
                </c:pt>
                <c:pt idx="83">
                  <c:v>2.1035280000000008E-4</c:v>
                </c:pt>
                <c:pt idx="84">
                  <c:v>2.1322560000000009E-4</c:v>
                </c:pt>
                <c:pt idx="85">
                  <c:v>2.1641760000000007E-4</c:v>
                </c:pt>
                <c:pt idx="86">
                  <c:v>2.189712E-4</c:v>
                </c:pt>
                <c:pt idx="87">
                  <c:v>2.212056000000001E-4</c:v>
                </c:pt>
                <c:pt idx="88">
                  <c:v>2.2439760000000008E-4</c:v>
                </c:pt>
                <c:pt idx="89">
                  <c:v>2.2727039999999996E-4</c:v>
                </c:pt>
                <c:pt idx="90">
                  <c:v>2.2950480000000009E-4</c:v>
                </c:pt>
                <c:pt idx="91">
                  <c:v>2.317392E-4</c:v>
                </c:pt>
                <c:pt idx="92">
                  <c:v>2.3493120000000003E-4</c:v>
                </c:pt>
                <c:pt idx="93">
                  <c:v>2.374848000000001E-4</c:v>
                </c:pt>
                <c:pt idx="94">
                  <c:v>2.3971919999999999E-4</c:v>
                </c:pt>
                <c:pt idx="95">
                  <c:v>2.4259200000000005E-4</c:v>
                </c:pt>
                <c:pt idx="96">
                  <c:v>2.4578400000000003E-4</c:v>
                </c:pt>
                <c:pt idx="97">
                  <c:v>2.476992E-4</c:v>
                </c:pt>
                <c:pt idx="98">
                  <c:v>2.5025280000000007E-4</c:v>
                </c:pt>
                <c:pt idx="99">
                  <c:v>2.5344480000000013E-4</c:v>
                </c:pt>
                <c:pt idx="100">
                  <c:v>2.5631759999999993E-4</c:v>
                </c:pt>
                <c:pt idx="101">
                  <c:v>2.5855200000000005E-4</c:v>
                </c:pt>
                <c:pt idx="102">
                  <c:v>2.6142480000000012E-4</c:v>
                </c:pt>
                <c:pt idx="103">
                  <c:v>2.6461680000000013E-4</c:v>
                </c:pt>
                <c:pt idx="104">
                  <c:v>2.6685120000000004E-4</c:v>
                </c:pt>
                <c:pt idx="105">
                  <c:v>2.6908559999999995E-4</c:v>
                </c:pt>
                <c:pt idx="106">
                  <c:v>2.7195840000000002E-4</c:v>
                </c:pt>
                <c:pt idx="107">
                  <c:v>2.7451200000000008E-4</c:v>
                </c:pt>
                <c:pt idx="108">
                  <c:v>2.767464E-4</c:v>
                </c:pt>
                <c:pt idx="109">
                  <c:v>2.7961920000000006E-4</c:v>
                </c:pt>
                <c:pt idx="110">
                  <c:v>2.8313040000000001E-4</c:v>
                </c:pt>
                <c:pt idx="111">
                  <c:v>2.8536479999999992E-4</c:v>
                </c:pt>
                <c:pt idx="112">
                  <c:v>2.8759920000000005E-4</c:v>
                </c:pt>
                <c:pt idx="113">
                  <c:v>2.9047200000000012E-4</c:v>
                </c:pt>
                <c:pt idx="114">
                  <c:v>2.9398320000000006E-4</c:v>
                </c:pt>
                <c:pt idx="115">
                  <c:v>2.9589840000000003E-4</c:v>
                </c:pt>
                <c:pt idx="116">
                  <c:v>2.984520000000001E-4</c:v>
                </c:pt>
                <c:pt idx="117">
                  <c:v>3.0164400000000011E-4</c:v>
                </c:pt>
                <c:pt idx="118">
                  <c:v>3.0419760000000002E-4</c:v>
                </c:pt>
                <c:pt idx="119">
                  <c:v>3.0643200000000015E-4</c:v>
                </c:pt>
                <c:pt idx="120">
                  <c:v>3.089856E-4</c:v>
                </c:pt>
                <c:pt idx="121">
                  <c:v>3.121776E-4</c:v>
                </c:pt>
                <c:pt idx="122">
                  <c:v>3.1441199999999997E-4</c:v>
                </c:pt>
                <c:pt idx="123">
                  <c:v>3.1696560000000004E-4</c:v>
                </c:pt>
                <c:pt idx="124">
                  <c:v>3.2015760000000005E-4</c:v>
                </c:pt>
                <c:pt idx="125">
                  <c:v>3.2271120000000006E-4</c:v>
                </c:pt>
                <c:pt idx="126">
                  <c:v>3.2494560000000003E-4</c:v>
                </c:pt>
                <c:pt idx="127">
                  <c:v>3.274992000000001E-4</c:v>
                </c:pt>
                <c:pt idx="128">
                  <c:v>3.310104000000001E-4</c:v>
                </c:pt>
                <c:pt idx="129">
                  <c:v>3.3324480000000001E-4</c:v>
                </c:pt>
                <c:pt idx="130">
                  <c:v>3.3547920000000009E-4</c:v>
                </c:pt>
                <c:pt idx="131">
                  <c:v>3.3867120000000009E-4</c:v>
                </c:pt>
                <c:pt idx="132">
                  <c:v>3.4154399999999999E-4</c:v>
                </c:pt>
                <c:pt idx="133">
                  <c:v>3.4377840000000007E-4</c:v>
                </c:pt>
                <c:pt idx="134">
                  <c:v>3.4633199999999998E-4</c:v>
                </c:pt>
                <c:pt idx="135">
                  <c:v>3.4920479999999999E-4</c:v>
                </c:pt>
                <c:pt idx="136">
                  <c:v>3.5175840000000006E-4</c:v>
                </c:pt>
                <c:pt idx="137">
                  <c:v>3.5399280000000002E-4</c:v>
                </c:pt>
                <c:pt idx="138">
                  <c:v>3.5750400000000002E-4</c:v>
                </c:pt>
                <c:pt idx="139">
                  <c:v>3.6005760000000004E-4</c:v>
                </c:pt>
                <c:pt idx="140">
                  <c:v>3.6229199999999995E-4</c:v>
                </c:pt>
                <c:pt idx="141">
                  <c:v>3.6484560000000008E-4</c:v>
                </c:pt>
                <c:pt idx="142">
                  <c:v>3.6803760000000008E-4</c:v>
                </c:pt>
                <c:pt idx="143">
                  <c:v>3.7059119999999999E-4</c:v>
                </c:pt>
                <c:pt idx="144">
                  <c:v>3.7282560000000006E-4</c:v>
                </c:pt>
                <c:pt idx="145">
                  <c:v>3.7601760000000007E-4</c:v>
                </c:pt>
                <c:pt idx="146">
                  <c:v>3.7920960000000008E-4</c:v>
                </c:pt>
                <c:pt idx="147">
                  <c:v>3.8112480000000005E-4</c:v>
                </c:pt>
                <c:pt idx="148">
                  <c:v>3.8335920000000001E-4</c:v>
                </c:pt>
                <c:pt idx="149">
                  <c:v>3.8655119999999997E-4</c:v>
                </c:pt>
                <c:pt idx="150">
                  <c:v>3.8910480000000004E-4</c:v>
                </c:pt>
                <c:pt idx="151">
                  <c:v>3.913392E-4</c:v>
                </c:pt>
                <c:pt idx="152">
                  <c:v>3.9421200000000001E-4</c:v>
                </c:pt>
                <c:pt idx="153">
                  <c:v>3.9740400000000002E-4</c:v>
                </c:pt>
                <c:pt idx="154">
                  <c:v>3.9963839999999993E-4</c:v>
                </c:pt>
                <c:pt idx="155">
                  <c:v>4.0187280000000001E-4</c:v>
                </c:pt>
                <c:pt idx="156">
                  <c:v>4.0506480000000007E-4</c:v>
                </c:pt>
                <c:pt idx="157">
                  <c:v>4.0793760000000008E-4</c:v>
                </c:pt>
                <c:pt idx="158">
                  <c:v>4.1017200000000004E-4</c:v>
                </c:pt>
                <c:pt idx="159">
                  <c:v>4.1304480000000005E-4</c:v>
                </c:pt>
                <c:pt idx="160">
                  <c:v>4.1623680000000006E-4</c:v>
                </c:pt>
                <c:pt idx="161">
                  <c:v>4.1847120000000003E-4</c:v>
                </c:pt>
                <c:pt idx="162">
                  <c:v>4.2070560000000016E-4</c:v>
                </c:pt>
                <c:pt idx="163">
                  <c:v>4.235784E-4</c:v>
                </c:pt>
                <c:pt idx="164">
                  <c:v>4.2645119999999996E-4</c:v>
                </c:pt>
                <c:pt idx="165">
                  <c:v>4.2868560000000009E-4</c:v>
                </c:pt>
                <c:pt idx="166">
                  <c:v>4.312392E-4</c:v>
                </c:pt>
                <c:pt idx="167">
                  <c:v>4.347504E-4</c:v>
                </c:pt>
                <c:pt idx="168">
                  <c:v>4.3698480000000013E-4</c:v>
                </c:pt>
                <c:pt idx="169">
                  <c:v>4.3921920000000004E-4</c:v>
                </c:pt>
                <c:pt idx="170">
                  <c:v>4.4209200000000005E-4</c:v>
                </c:pt>
                <c:pt idx="171">
                  <c:v>4.4528400000000011E-4</c:v>
                </c:pt>
                <c:pt idx="172">
                  <c:v>4.4751839999999997E-4</c:v>
                </c:pt>
                <c:pt idx="173">
                  <c:v>4.5007200000000004E-4</c:v>
                </c:pt>
                <c:pt idx="174">
                  <c:v>4.5326400000000004E-4</c:v>
                </c:pt>
                <c:pt idx="175">
                  <c:v>4.5581759999999995E-4</c:v>
                </c:pt>
                <c:pt idx="176">
                  <c:v>4.5805200000000008E-4</c:v>
                </c:pt>
                <c:pt idx="177">
                  <c:v>4.6060559999999999E-4</c:v>
                </c:pt>
                <c:pt idx="178">
                  <c:v>4.6379759999999999E-4</c:v>
                </c:pt>
                <c:pt idx="179">
                  <c:v>4.6603200000000007E-4</c:v>
                </c:pt>
                <c:pt idx="180">
                  <c:v>4.6858560000000003E-4</c:v>
                </c:pt>
                <c:pt idx="181">
                  <c:v>4.7177759999999998E-4</c:v>
                </c:pt>
                <c:pt idx="182">
                  <c:v>4.7433120000000005E-4</c:v>
                </c:pt>
                <c:pt idx="183">
                  <c:v>4.7656559999999996E-4</c:v>
                </c:pt>
                <c:pt idx="184">
                  <c:v>4.7880000000000009E-4</c:v>
                </c:pt>
                <c:pt idx="185">
                  <c:v>4.8231120000000009E-4</c:v>
                </c:pt>
                <c:pt idx="186">
                  <c:v>4.851840000000001E-4</c:v>
                </c:pt>
                <c:pt idx="187">
                  <c:v>4.8709920000000013E-4</c:v>
                </c:pt>
                <c:pt idx="188">
                  <c:v>4.9029120000000008E-4</c:v>
                </c:pt>
                <c:pt idx="189">
                  <c:v>4.9316399999999993E-4</c:v>
                </c:pt>
                <c:pt idx="190">
                  <c:v>4.953984E-4</c:v>
                </c:pt>
                <c:pt idx="191">
                  <c:v>4.9795200000000007E-4</c:v>
                </c:pt>
                <c:pt idx="192">
                  <c:v>5.0114400000000013E-4</c:v>
                </c:pt>
                <c:pt idx="193">
                  <c:v>5.036976000000002E-4</c:v>
                </c:pt>
                <c:pt idx="194">
                  <c:v>5.0561280000000007E-4</c:v>
                </c:pt>
                <c:pt idx="195">
                  <c:v>5.0880480000000002E-4</c:v>
                </c:pt>
                <c:pt idx="196">
                  <c:v>5.1199679999999997E-4</c:v>
                </c:pt>
                <c:pt idx="197">
                  <c:v>5.1391200000000005E-4</c:v>
                </c:pt>
                <c:pt idx="198">
                  <c:v>5.1614639999999991E-4</c:v>
                </c:pt>
                <c:pt idx="199">
                  <c:v>5.1933839999999986E-4</c:v>
                </c:pt>
                <c:pt idx="200">
                  <c:v>5.2221119999999992E-4</c:v>
                </c:pt>
                <c:pt idx="201">
                  <c:v>5.244456E-4</c:v>
                </c:pt>
                <c:pt idx="202">
                  <c:v>5.2763759999999995E-4</c:v>
                </c:pt>
                <c:pt idx="203">
                  <c:v>5.3051040000000012E-4</c:v>
                </c:pt>
                <c:pt idx="204">
                  <c:v>5.327448000000002E-4</c:v>
                </c:pt>
                <c:pt idx="205">
                  <c:v>5.3497919999999995E-4</c:v>
                </c:pt>
                <c:pt idx="206">
                  <c:v>5.381711999999999E-4</c:v>
                </c:pt>
                <c:pt idx="207">
                  <c:v>5.4104399999999997E-4</c:v>
                </c:pt>
                <c:pt idx="208">
                  <c:v>5.4295920000000015E-4</c:v>
                </c:pt>
                <c:pt idx="209">
                  <c:v>5.4583200000000011E-4</c:v>
                </c:pt>
                <c:pt idx="210">
                  <c:v>5.4934320000000017E-4</c:v>
                </c:pt>
                <c:pt idx="211">
                  <c:v>5.5157759999999991E-4</c:v>
                </c:pt>
                <c:pt idx="212">
                  <c:v>5.5349279999999999E-4</c:v>
                </c:pt>
                <c:pt idx="213">
                  <c:v>5.5636560000000006E-4</c:v>
                </c:pt>
                <c:pt idx="214">
                  <c:v>5.5955760000000001E-4</c:v>
                </c:pt>
                <c:pt idx="215">
                  <c:v>5.6179200000000019E-4</c:v>
                </c:pt>
                <c:pt idx="216">
                  <c:v>5.6434559999999983E-4</c:v>
                </c:pt>
                <c:pt idx="217">
                  <c:v>5.6753759999999989E-4</c:v>
                </c:pt>
                <c:pt idx="218">
                  <c:v>5.7009119999999996E-4</c:v>
                </c:pt>
                <c:pt idx="219">
                  <c:v>5.7232560000000014E-4</c:v>
                </c:pt>
                <c:pt idx="220">
                  <c:v>5.751984000000001E-4</c:v>
                </c:pt>
                <c:pt idx="221">
                  <c:v>5.7839040000000016E-4</c:v>
                </c:pt>
                <c:pt idx="222">
                  <c:v>5.806247999999998E-4</c:v>
                </c:pt>
                <c:pt idx="223">
                  <c:v>5.8285919999999998E-4</c:v>
                </c:pt>
                <c:pt idx="224">
                  <c:v>5.8637039999999993E-4</c:v>
                </c:pt>
                <c:pt idx="225">
                  <c:v>5.88924E-4</c:v>
                </c:pt>
                <c:pt idx="226">
                  <c:v>5.9083920000000019E-4</c:v>
                </c:pt>
                <c:pt idx="227">
                  <c:v>5.9339279999999993E-4</c:v>
                </c:pt>
                <c:pt idx="228">
                  <c:v>5.9690400000000021E-4</c:v>
                </c:pt>
                <c:pt idx="229">
                  <c:v>5.9945759999999995E-4</c:v>
                </c:pt>
                <c:pt idx="230">
                  <c:v>6.0169200000000003E-4</c:v>
                </c:pt>
                <c:pt idx="231">
                  <c:v>6.0488399999999998E-4</c:v>
                </c:pt>
                <c:pt idx="232">
                  <c:v>6.0743760000000005E-4</c:v>
                </c:pt>
                <c:pt idx="233">
                  <c:v>6.0967200000000023E-4</c:v>
                </c:pt>
                <c:pt idx="234">
                  <c:v>6.1222559999999997E-4</c:v>
                </c:pt>
                <c:pt idx="235">
                  <c:v>6.1541759999999993E-4</c:v>
                </c:pt>
                <c:pt idx="236">
                  <c:v>6.1765200000000011E-4</c:v>
                </c:pt>
                <c:pt idx="237">
                  <c:v>6.2020560000000018E-4</c:v>
                </c:pt>
                <c:pt idx="238">
                  <c:v>6.2339760000000013E-4</c:v>
                </c:pt>
                <c:pt idx="239">
                  <c:v>6.262704000000002E-4</c:v>
                </c:pt>
                <c:pt idx="240">
                  <c:v>6.2818559999999995E-4</c:v>
                </c:pt>
                <c:pt idx="241">
                  <c:v>6.3042000000000003E-4</c:v>
                </c:pt>
                <c:pt idx="242">
                  <c:v>6.3393120000000008E-4</c:v>
                </c:pt>
                <c:pt idx="243">
                  <c:v>6.3648480000000015E-4</c:v>
                </c:pt>
                <c:pt idx="244">
                  <c:v>6.3903840000000022E-4</c:v>
                </c:pt>
                <c:pt idx="245">
                  <c:v>6.4191120000000018E-4</c:v>
                </c:pt>
                <c:pt idx="246">
                  <c:v>6.4478399999999992E-4</c:v>
                </c:pt>
                <c:pt idx="247">
                  <c:v>6.4701839999999999E-4</c:v>
                </c:pt>
                <c:pt idx="248">
                  <c:v>6.4957200000000006E-4</c:v>
                </c:pt>
                <c:pt idx="249">
                  <c:v>6.5244480000000013E-4</c:v>
                </c:pt>
                <c:pt idx="250">
                  <c:v>6.549984000000002E-4</c:v>
                </c:pt>
                <c:pt idx="251">
                  <c:v>6.5723279999999995E-4</c:v>
                </c:pt>
                <c:pt idx="252">
                  <c:v>6.604247999999999E-4</c:v>
                </c:pt>
                <c:pt idx="253">
                  <c:v>6.6361679999999996E-4</c:v>
                </c:pt>
                <c:pt idx="254">
                  <c:v>6.6553200000000004E-4</c:v>
                </c:pt>
                <c:pt idx="255">
                  <c:v>6.6776640000000022E-4</c:v>
                </c:pt>
                <c:pt idx="256">
                  <c:v>6.7095840000000017E-4</c:v>
                </c:pt>
                <c:pt idx="257">
                  <c:v>6.7415040000000012E-4</c:v>
                </c:pt>
                <c:pt idx="258">
                  <c:v>6.7606559999999999E-4</c:v>
                </c:pt>
                <c:pt idx="259">
                  <c:v>6.7893840000000005E-4</c:v>
                </c:pt>
                <c:pt idx="260">
                  <c:v>6.8181120000000012E-4</c:v>
                </c:pt>
                <c:pt idx="261">
                  <c:v>6.8436480000000019E-4</c:v>
                </c:pt>
                <c:pt idx="262">
                  <c:v>6.8659919999999994E-4</c:v>
                </c:pt>
                <c:pt idx="263">
                  <c:v>6.89472E-4</c:v>
                </c:pt>
                <c:pt idx="264">
                  <c:v>6.9266399999999995E-4</c:v>
                </c:pt>
                <c:pt idx="265">
                  <c:v>6.9457920000000003E-4</c:v>
                </c:pt>
                <c:pt idx="266">
                  <c:v>6.974520000000001E-4</c:v>
                </c:pt>
                <c:pt idx="267">
                  <c:v>7.0096320000000004E-4</c:v>
                </c:pt>
                <c:pt idx="268">
                  <c:v>7.0319760000000023E-4</c:v>
                </c:pt>
                <c:pt idx="269">
                  <c:v>7.0511279999999998E-4</c:v>
                </c:pt>
                <c:pt idx="270">
                  <c:v>7.0798560000000005E-4</c:v>
                </c:pt>
                <c:pt idx="271">
                  <c:v>7.1149679999999999E-4</c:v>
                </c:pt>
                <c:pt idx="272">
                  <c:v>7.1373120000000018E-4</c:v>
                </c:pt>
                <c:pt idx="273">
                  <c:v>7.1596560000000014E-4</c:v>
                </c:pt>
                <c:pt idx="274">
                  <c:v>7.191576000000002E-4</c:v>
                </c:pt>
                <c:pt idx="275">
                  <c:v>7.2171119999999995E-4</c:v>
                </c:pt>
                <c:pt idx="276">
                  <c:v>7.2394560000000002E-4</c:v>
                </c:pt>
                <c:pt idx="277">
                  <c:v>7.2649920000000009E-4</c:v>
                </c:pt>
                <c:pt idx="278">
                  <c:v>7.2969120000000015E-4</c:v>
                </c:pt>
                <c:pt idx="279">
                  <c:v>7.3192559999999979E-4</c:v>
                </c:pt>
                <c:pt idx="280">
                  <c:v>7.3447919999999986E-4</c:v>
                </c:pt>
                <c:pt idx="281">
                  <c:v>7.3799039999999992E-4</c:v>
                </c:pt>
                <c:pt idx="282">
                  <c:v>7.4054399999999999E-4</c:v>
                </c:pt>
                <c:pt idx="283">
                  <c:v>7.4245920000000018E-4</c:v>
                </c:pt>
                <c:pt idx="284">
                  <c:v>7.4501280000000025E-4</c:v>
                </c:pt>
                <c:pt idx="285">
                  <c:v>7.4884320000000008E-4</c:v>
                </c:pt>
                <c:pt idx="286">
                  <c:v>7.5107759999999994E-4</c:v>
                </c:pt>
                <c:pt idx="287">
                  <c:v>7.5331200000000001E-4</c:v>
                </c:pt>
                <c:pt idx="288">
                  <c:v>7.5650399999999997E-4</c:v>
                </c:pt>
                <c:pt idx="289">
                  <c:v>7.5905760000000004E-4</c:v>
                </c:pt>
                <c:pt idx="290">
                  <c:v>7.6129200000000022E-4</c:v>
                </c:pt>
                <c:pt idx="291">
                  <c:v>7.6384559999999985E-4</c:v>
                </c:pt>
                <c:pt idx="292">
                  <c:v>7.6671840000000003E-4</c:v>
                </c:pt>
                <c:pt idx="293">
                  <c:v>7.692720000000001E-4</c:v>
                </c:pt>
                <c:pt idx="294">
                  <c:v>7.7150640000000006E-4</c:v>
                </c:pt>
                <c:pt idx="295">
                  <c:v>7.7501760000000001E-4</c:v>
                </c:pt>
                <c:pt idx="296">
                  <c:v>7.7820960000000007E-4</c:v>
                </c:pt>
                <c:pt idx="297">
                  <c:v>7.7980559999999994E-4</c:v>
                </c:pt>
                <c:pt idx="298">
                  <c:v>7.8204000000000001E-4</c:v>
                </c:pt>
                <c:pt idx="299">
                  <c:v>7.8555119999999996E-4</c:v>
                </c:pt>
                <c:pt idx="300">
                  <c:v>7.8842400000000003E-4</c:v>
                </c:pt>
                <c:pt idx="301">
                  <c:v>7.906584000000001E-4</c:v>
                </c:pt>
                <c:pt idx="302">
                  <c:v>7.9321200000000017E-4</c:v>
                </c:pt>
                <c:pt idx="303">
                  <c:v>7.9640400000000023E-4</c:v>
                </c:pt>
                <c:pt idx="304">
                  <c:v>7.9863839999999998E-4</c:v>
                </c:pt>
                <c:pt idx="305">
                  <c:v>8.0119199999999994E-4</c:v>
                </c:pt>
                <c:pt idx="306">
                  <c:v>8.0406480000000012E-4</c:v>
                </c:pt>
                <c:pt idx="307">
                  <c:v>8.0693760000000018E-4</c:v>
                </c:pt>
                <c:pt idx="308">
                  <c:v>8.0917200000000025E-4</c:v>
                </c:pt>
                <c:pt idx="309">
                  <c:v>8.1172559999999989E-4</c:v>
                </c:pt>
                <c:pt idx="310">
                  <c:v>8.1555599999999994E-4</c:v>
                </c:pt>
                <c:pt idx="311">
                  <c:v>8.1747119999999991E-4</c:v>
                </c:pt>
                <c:pt idx="312">
                  <c:v>8.193864000000001E-4</c:v>
                </c:pt>
                <c:pt idx="313">
                  <c:v>8.2225920000000027E-4</c:v>
                </c:pt>
                <c:pt idx="314">
                  <c:v>8.2577040000000022E-4</c:v>
                </c:pt>
                <c:pt idx="315">
                  <c:v>8.2800479999999986E-4</c:v>
                </c:pt>
                <c:pt idx="316">
                  <c:v>8.3055839999999993E-4</c:v>
                </c:pt>
                <c:pt idx="317">
                  <c:v>8.337504000000001E-4</c:v>
                </c:pt>
                <c:pt idx="318">
                  <c:v>8.3630400000000017E-4</c:v>
                </c:pt>
                <c:pt idx="319">
                  <c:v>8.3821920000000014E-4</c:v>
                </c:pt>
                <c:pt idx="320">
                  <c:v>8.4109199999999988E-4</c:v>
                </c:pt>
                <c:pt idx="321">
                  <c:v>8.4396480000000005E-4</c:v>
                </c:pt>
                <c:pt idx="322">
                  <c:v>8.4619920000000002E-4</c:v>
                </c:pt>
                <c:pt idx="323">
                  <c:v>8.4875280000000009E-4</c:v>
                </c:pt>
                <c:pt idx="324">
                  <c:v>8.5258320000000014E-4</c:v>
                </c:pt>
                <c:pt idx="325">
                  <c:v>8.5481760000000011E-4</c:v>
                </c:pt>
                <c:pt idx="326">
                  <c:v>8.5673279999999997E-4</c:v>
                </c:pt>
                <c:pt idx="327">
                  <c:v>8.5960560000000004E-4</c:v>
                </c:pt>
                <c:pt idx="328">
                  <c:v>8.6311679999999987E-4</c:v>
                </c:pt>
                <c:pt idx="329">
                  <c:v>8.6535120000000006E-4</c:v>
                </c:pt>
                <c:pt idx="330">
                  <c:v>8.6758560000000013E-4</c:v>
                </c:pt>
                <c:pt idx="331">
                  <c:v>8.707776000000003E-4</c:v>
                </c:pt>
                <c:pt idx="332">
                  <c:v>8.7333119999999994E-4</c:v>
                </c:pt>
                <c:pt idx="333">
                  <c:v>8.7556560000000001E-4</c:v>
                </c:pt>
                <c:pt idx="334">
                  <c:v>8.7811920000000008E-4</c:v>
                </c:pt>
                <c:pt idx="335">
                  <c:v>8.8131120000000003E-4</c:v>
                </c:pt>
                <c:pt idx="336">
                  <c:v>8.838648000000001E-4</c:v>
                </c:pt>
                <c:pt idx="337">
                  <c:v>8.8609919999999996E-4</c:v>
                </c:pt>
                <c:pt idx="338">
                  <c:v>8.8929119999999991E-4</c:v>
                </c:pt>
                <c:pt idx="339">
                  <c:v>8.9248319999999986E-4</c:v>
                </c:pt>
                <c:pt idx="340">
                  <c:v>8.9407920000000017E-4</c:v>
                </c:pt>
                <c:pt idx="341">
                  <c:v>8.9663280000000024E-4</c:v>
                </c:pt>
                <c:pt idx="342">
                  <c:v>9.0014400000000007E-4</c:v>
                </c:pt>
                <c:pt idx="343">
                  <c:v>9.0269760000000025E-4</c:v>
                </c:pt>
                <c:pt idx="344">
                  <c:v>9.04932E-4</c:v>
                </c:pt>
                <c:pt idx="345">
                  <c:v>9.0780480000000007E-4</c:v>
                </c:pt>
                <c:pt idx="346">
                  <c:v>9.1099680000000002E-4</c:v>
                </c:pt>
                <c:pt idx="347">
                  <c:v>9.1291200000000021E-4</c:v>
                </c:pt>
                <c:pt idx="348">
                  <c:v>9.1546560000000028E-4</c:v>
                </c:pt>
                <c:pt idx="349">
                  <c:v>9.183383999999998E-4</c:v>
                </c:pt>
                <c:pt idx="350">
                  <c:v>9.2089199999999987E-4</c:v>
                </c:pt>
                <c:pt idx="351">
                  <c:v>9.2312640000000016E-4</c:v>
                </c:pt>
                <c:pt idx="352">
                  <c:v>9.2631840000000011E-4</c:v>
                </c:pt>
                <c:pt idx="353">
                  <c:v>9.2951040000000006E-4</c:v>
                </c:pt>
                <c:pt idx="354">
                  <c:v>9.3142559999999982E-4</c:v>
                </c:pt>
                <c:pt idx="355">
                  <c:v>9.3366000000000011E-4</c:v>
                </c:pt>
                <c:pt idx="356">
                  <c:v>9.3685200000000006E-4</c:v>
                </c:pt>
                <c:pt idx="357">
                  <c:v>9.4004400000000001E-4</c:v>
                </c:pt>
                <c:pt idx="358">
                  <c:v>9.419592000000002E-4</c:v>
                </c:pt>
                <c:pt idx="359">
                  <c:v>9.4483200000000027E-4</c:v>
                </c:pt>
                <c:pt idx="360">
                  <c:v>9.4834320000000021E-4</c:v>
                </c:pt>
                <c:pt idx="361">
                  <c:v>9.5057759999999996E-4</c:v>
                </c:pt>
                <c:pt idx="362">
                  <c:v>9.5281199999999993E-4</c:v>
                </c:pt>
                <c:pt idx="363">
                  <c:v>9.553656E-4</c:v>
                </c:pt>
                <c:pt idx="364">
                  <c:v>9.5855760000000017E-4</c:v>
                </c:pt>
                <c:pt idx="365">
                  <c:v>9.6079200000000013E-4</c:v>
                </c:pt>
                <c:pt idx="366">
                  <c:v>9.6334559999999988E-4</c:v>
                </c:pt>
                <c:pt idx="367">
                  <c:v>9.6653759999999983E-4</c:v>
                </c:pt>
                <c:pt idx="368">
                  <c:v>9.690911999999999E-4</c:v>
                </c:pt>
                <c:pt idx="369">
                  <c:v>9.7100640000000009E-4</c:v>
                </c:pt>
                <c:pt idx="370">
                  <c:v>9.7419840000000026E-4</c:v>
                </c:pt>
                <c:pt idx="371">
                  <c:v>9.7770959999999999E-4</c:v>
                </c:pt>
                <c:pt idx="372">
                  <c:v>9.7962479999999996E-4</c:v>
                </c:pt>
                <c:pt idx="373">
                  <c:v>9.8217839999999992E-4</c:v>
                </c:pt>
                <c:pt idx="374">
                  <c:v>9.8537040000000009E-4</c:v>
                </c:pt>
                <c:pt idx="375">
                  <c:v>9.8792400000000005E-4</c:v>
                </c:pt>
                <c:pt idx="376">
                  <c:v>9.8983920000000002E-4</c:v>
                </c:pt>
                <c:pt idx="377">
                  <c:v>9.9271200000000019E-4</c:v>
                </c:pt>
                <c:pt idx="378">
                  <c:v>9.9558479999999993E-4</c:v>
                </c:pt>
                <c:pt idx="379">
                  <c:v>9.978191999999999E-4</c:v>
                </c:pt>
                <c:pt idx="380">
                  <c:v>1.0003728000000001E-3</c:v>
                </c:pt>
                <c:pt idx="381">
                  <c:v>1.003884E-3</c:v>
                </c:pt>
                <c:pt idx="382">
                  <c:v>1.0064376000000002E-3</c:v>
                </c:pt>
                <c:pt idx="383">
                  <c:v>1.0086720000000004E-3</c:v>
                </c:pt>
                <c:pt idx="384">
                  <c:v>1.0112256000000001E-3</c:v>
                </c:pt>
                <c:pt idx="385">
                  <c:v>1.0144176000000001E-3</c:v>
                </c:pt>
                <c:pt idx="386">
                  <c:v>1.0169712E-3</c:v>
                </c:pt>
                <c:pt idx="387">
                  <c:v>1.0192056E-3</c:v>
                </c:pt>
                <c:pt idx="388">
                  <c:v>1.0223976000000002E-3</c:v>
                </c:pt>
                <c:pt idx="389">
                  <c:v>1.0255896000000001E-3</c:v>
                </c:pt>
                <c:pt idx="390">
                  <c:v>1.0275048000000001E-3</c:v>
                </c:pt>
                <c:pt idx="391">
                  <c:v>1.0297392000000001E-3</c:v>
                </c:pt>
                <c:pt idx="392">
                  <c:v>1.0329312E-3</c:v>
                </c:pt>
                <c:pt idx="393">
                  <c:v>1.0354848E-3</c:v>
                </c:pt>
                <c:pt idx="394">
                  <c:v>1.0377192000000002E-3</c:v>
                </c:pt>
                <c:pt idx="395">
                  <c:v>1.0405919999999999E-3</c:v>
                </c:pt>
                <c:pt idx="396">
                  <c:v>1.0437839999999999E-3</c:v>
                </c:pt>
                <c:pt idx="397">
                  <c:v>1.0456992E-3</c:v>
                </c:pt>
                <c:pt idx="398">
                  <c:v>1.0482528000000002E-3</c:v>
                </c:pt>
                <c:pt idx="399">
                  <c:v>1.0517640000000002E-3</c:v>
                </c:pt>
                <c:pt idx="400">
                  <c:v>1.0543176000000003E-3</c:v>
                </c:pt>
                <c:pt idx="401">
                  <c:v>1.0565519999999999E-3</c:v>
                </c:pt>
                <c:pt idx="402">
                  <c:v>1.0594248000000001E-3</c:v>
                </c:pt>
                <c:pt idx="403">
                  <c:v>1.0626168E-3</c:v>
                </c:pt>
                <c:pt idx="404">
                  <c:v>1.0648512E-3</c:v>
                </c:pt>
                <c:pt idx="405">
                  <c:v>1.0670856000000002E-3</c:v>
                </c:pt>
                <c:pt idx="406">
                  <c:v>1.0699584000000003E-3</c:v>
                </c:pt>
                <c:pt idx="407">
                  <c:v>1.0725120000000001E-3</c:v>
                </c:pt>
                <c:pt idx="408">
                  <c:v>1.0747464E-3</c:v>
                </c:pt>
                <c:pt idx="409">
                  <c:v>1.0776192E-3</c:v>
                </c:pt>
                <c:pt idx="410">
                  <c:v>1.0811303999999999E-3</c:v>
                </c:pt>
                <c:pt idx="411">
                  <c:v>1.0833648000000003E-3</c:v>
                </c:pt>
                <c:pt idx="412">
                  <c:v>1.0855991999999999E-3</c:v>
                </c:pt>
                <c:pt idx="413">
                  <c:v>1.0884720000000001E-3</c:v>
                </c:pt>
                <c:pt idx="414">
                  <c:v>1.091664E-3</c:v>
                </c:pt>
                <c:pt idx="415">
                  <c:v>1.0938984000000002E-3</c:v>
                </c:pt>
                <c:pt idx="416">
                  <c:v>1.0964519999999999E-3</c:v>
                </c:pt>
                <c:pt idx="417">
                  <c:v>1.0996440000000001E-3</c:v>
                </c:pt>
                <c:pt idx="418">
                  <c:v>1.1021976000000005E-3</c:v>
                </c:pt>
                <c:pt idx="419">
                  <c:v>1.1044319999999998E-3</c:v>
                </c:pt>
                <c:pt idx="420">
                  <c:v>1.1069856E-3</c:v>
                </c:pt>
                <c:pt idx="421">
                  <c:v>1.1101776000000002E-3</c:v>
                </c:pt>
                <c:pt idx="422">
                  <c:v>1.1124120000000001E-3</c:v>
                </c:pt>
                <c:pt idx="423">
                  <c:v>1.1149656000000003E-3</c:v>
                </c:pt>
                <c:pt idx="424">
                  <c:v>1.1181576000000003E-3</c:v>
                </c:pt>
                <c:pt idx="425">
                  <c:v>1.1207112E-3</c:v>
                </c:pt>
                <c:pt idx="426">
                  <c:v>1.1229456000000002E-3</c:v>
                </c:pt>
                <c:pt idx="427">
                  <c:v>1.1254992000000001E-3</c:v>
                </c:pt>
                <c:pt idx="428">
                  <c:v>1.1293296000000001E-3</c:v>
                </c:pt>
                <c:pt idx="429">
                  <c:v>1.1312448000000001E-3</c:v>
                </c:pt>
                <c:pt idx="430">
                  <c:v>1.1334792E-3</c:v>
                </c:pt>
                <c:pt idx="431">
                  <c:v>1.1366711999999998E-3</c:v>
                </c:pt>
                <c:pt idx="432">
                  <c:v>1.1395440000000001E-3</c:v>
                </c:pt>
                <c:pt idx="433">
                  <c:v>1.1417784000000003E-3</c:v>
                </c:pt>
                <c:pt idx="434">
                  <c:v>1.1440128000000001E-3</c:v>
                </c:pt>
                <c:pt idx="435">
                  <c:v>1.1472048000000002E-3</c:v>
                </c:pt>
                <c:pt idx="436">
                  <c:v>1.1497584E-3</c:v>
                </c:pt>
                <c:pt idx="437">
                  <c:v>1.1519928E-3</c:v>
                </c:pt>
                <c:pt idx="438">
                  <c:v>1.1551848000000001E-3</c:v>
                </c:pt>
                <c:pt idx="439">
                  <c:v>1.1580576000000001E-3</c:v>
                </c:pt>
                <c:pt idx="440">
                  <c:v>1.1599728000000005E-3</c:v>
                </c:pt>
                <c:pt idx="441">
                  <c:v>1.1628455999999998E-3</c:v>
                </c:pt>
                <c:pt idx="442">
                  <c:v>1.1660376E-3</c:v>
                </c:pt>
                <c:pt idx="443">
                  <c:v>1.1685912000000001E-3</c:v>
                </c:pt>
                <c:pt idx="444">
                  <c:v>1.1708256000000001E-3</c:v>
                </c:pt>
                <c:pt idx="445">
                  <c:v>1.1740176000000003E-3</c:v>
                </c:pt>
                <c:pt idx="446">
                  <c:v>1.1772096000000002E-3</c:v>
                </c:pt>
                <c:pt idx="447">
                  <c:v>1.1791248E-3</c:v>
                </c:pt>
                <c:pt idx="448">
                  <c:v>1.1813592000000002E-3</c:v>
                </c:pt>
                <c:pt idx="449">
                  <c:v>1.1845511999999999E-3</c:v>
                </c:pt>
                <c:pt idx="450">
                  <c:v>1.1871048000000001E-3</c:v>
                </c:pt>
                <c:pt idx="451">
                  <c:v>1.1893392000000003E-3</c:v>
                </c:pt>
                <c:pt idx="452">
                  <c:v>1.1922120000000002E-3</c:v>
                </c:pt>
                <c:pt idx="453">
                  <c:v>1.1954040000000002E-3</c:v>
                </c:pt>
                <c:pt idx="454">
                  <c:v>1.1976383999999999E-3</c:v>
                </c:pt>
                <c:pt idx="455">
                  <c:v>1.1998727999999999E-3</c:v>
                </c:pt>
                <c:pt idx="456">
                  <c:v>1.2030648000000001E-3</c:v>
                </c:pt>
                <c:pt idx="457">
                  <c:v>1.2059376E-3</c:v>
                </c:pt>
                <c:pt idx="458">
                  <c:v>1.2081720000000002E-3</c:v>
                </c:pt>
                <c:pt idx="459">
                  <c:v>1.2110447999999999E-3</c:v>
                </c:pt>
                <c:pt idx="460">
                  <c:v>1.2142368000000001E-3</c:v>
                </c:pt>
                <c:pt idx="461">
                  <c:v>1.2164712000000001E-3</c:v>
                </c:pt>
                <c:pt idx="462">
                  <c:v>1.2187056E-3</c:v>
                </c:pt>
                <c:pt idx="463">
                  <c:v>1.2212592000000002E-3</c:v>
                </c:pt>
                <c:pt idx="464">
                  <c:v>1.2244512000000004E-3</c:v>
                </c:pt>
                <c:pt idx="465">
                  <c:v>1.2266855999999999E-3</c:v>
                </c:pt>
                <c:pt idx="466">
                  <c:v>1.2292392000000001E-3</c:v>
                </c:pt>
                <c:pt idx="467">
                  <c:v>1.2327504E-3</c:v>
                </c:pt>
                <c:pt idx="468">
                  <c:v>1.2353040000000002E-3</c:v>
                </c:pt>
                <c:pt idx="469">
                  <c:v>1.2372192000000004E-3</c:v>
                </c:pt>
                <c:pt idx="470">
                  <c:v>1.2400919999999997E-3</c:v>
                </c:pt>
                <c:pt idx="471">
                  <c:v>1.2429648000000001E-3</c:v>
                </c:pt>
                <c:pt idx="472">
                  <c:v>1.2455183999999998E-3</c:v>
                </c:pt>
                <c:pt idx="473">
                  <c:v>1.2480720000000002E-3</c:v>
                </c:pt>
                <c:pt idx="474">
                  <c:v>1.2512640000000002E-3</c:v>
                </c:pt>
                <c:pt idx="475">
                  <c:v>1.2538176000000002E-3</c:v>
                </c:pt>
                <c:pt idx="476">
                  <c:v>1.2560519999999999E-3</c:v>
                </c:pt>
                <c:pt idx="477">
                  <c:v>1.2586056000000001E-3</c:v>
                </c:pt>
                <c:pt idx="478">
                  <c:v>1.2617976E-3</c:v>
                </c:pt>
                <c:pt idx="479">
                  <c:v>1.2640320000000002E-3</c:v>
                </c:pt>
                <c:pt idx="480">
                  <c:v>1.2665856000000002E-3</c:v>
                </c:pt>
                <c:pt idx="481">
                  <c:v>1.2694584000000004E-3</c:v>
                </c:pt>
                <c:pt idx="482">
                  <c:v>1.2723311999999999E-3</c:v>
                </c:pt>
                <c:pt idx="483">
                  <c:v>1.2745656000000001E-3</c:v>
                </c:pt>
                <c:pt idx="484">
                  <c:v>1.2768000000000002E-3</c:v>
                </c:pt>
                <c:pt idx="485">
                  <c:v>1.2803112E-3</c:v>
                </c:pt>
                <c:pt idx="486">
                  <c:v>1.2831839999999999E-3</c:v>
                </c:pt>
                <c:pt idx="487">
                  <c:v>1.2850991999999999E-3</c:v>
                </c:pt>
                <c:pt idx="488">
                  <c:v>1.2882911999999999E-3</c:v>
                </c:pt>
                <c:pt idx="489">
                  <c:v>1.2911639999999998E-3</c:v>
                </c:pt>
                <c:pt idx="490">
                  <c:v>1.2933984E-3</c:v>
                </c:pt>
                <c:pt idx="491">
                  <c:v>1.2956328000000002E-3</c:v>
                </c:pt>
                <c:pt idx="492">
                  <c:v>1.2988248000000001E-3</c:v>
                </c:pt>
                <c:pt idx="493">
                  <c:v>1.3016976000000003E-3</c:v>
                </c:pt>
                <c:pt idx="494">
                  <c:v>1.3036128000000001E-3</c:v>
                </c:pt>
                <c:pt idx="495">
                  <c:v>1.3068048E-3</c:v>
                </c:pt>
                <c:pt idx="496">
                  <c:v>1.3099968E-3</c:v>
                </c:pt>
                <c:pt idx="497">
                  <c:v>1.3119120000000001E-3</c:v>
                </c:pt>
                <c:pt idx="498">
                  <c:v>1.3141463999999999E-3</c:v>
                </c:pt>
                <c:pt idx="499">
                  <c:v>1.3173383999999998E-3</c:v>
                </c:pt>
                <c:pt idx="500">
                  <c:v>1.3205304E-3</c:v>
                </c:pt>
                <c:pt idx="501">
                  <c:v>1.3224456000000002E-3</c:v>
                </c:pt>
                <c:pt idx="502">
                  <c:v>1.3256376000000002E-3</c:v>
                </c:pt>
                <c:pt idx="503">
                  <c:v>1.3285104000000003E-3</c:v>
                </c:pt>
                <c:pt idx="504">
                  <c:v>1.3307448000000003E-3</c:v>
                </c:pt>
                <c:pt idx="505">
                  <c:v>1.3329792E-3</c:v>
                </c:pt>
                <c:pt idx="506">
                  <c:v>1.3358520000000002E-3</c:v>
                </c:pt>
                <c:pt idx="507">
                  <c:v>1.339044E-3</c:v>
                </c:pt>
                <c:pt idx="508">
                  <c:v>1.3409591999999999E-3</c:v>
                </c:pt>
                <c:pt idx="509">
                  <c:v>1.3438320000000003E-3</c:v>
                </c:pt>
                <c:pt idx="510">
                  <c:v>1.3473432000000003E-3</c:v>
                </c:pt>
                <c:pt idx="511">
                  <c:v>1.3495775999999998E-3</c:v>
                </c:pt>
                <c:pt idx="512">
                  <c:v>1.3514928000000002E-3</c:v>
                </c:pt>
                <c:pt idx="513">
                  <c:v>1.3543655999999999E-3</c:v>
                </c:pt>
                <c:pt idx="514">
                  <c:v>1.3575576000000001E-3</c:v>
                </c:pt>
                <c:pt idx="515">
                  <c:v>1.3597920000000001E-3</c:v>
                </c:pt>
                <c:pt idx="516">
                  <c:v>1.3623455999999998E-3</c:v>
                </c:pt>
                <c:pt idx="517">
                  <c:v>1.3655375999999998E-3</c:v>
                </c:pt>
                <c:pt idx="518">
                  <c:v>1.3680912000000002E-3</c:v>
                </c:pt>
                <c:pt idx="519">
                  <c:v>1.3703256000000001E-3</c:v>
                </c:pt>
                <c:pt idx="520">
                  <c:v>1.3731984000000001E-3</c:v>
                </c:pt>
                <c:pt idx="521">
                  <c:v>1.3763904000000003E-3</c:v>
                </c:pt>
                <c:pt idx="522">
                  <c:v>1.3786247999999998E-3</c:v>
                </c:pt>
                <c:pt idx="523">
                  <c:v>1.3808592000000002E-3</c:v>
                </c:pt>
                <c:pt idx="524">
                  <c:v>1.3843704000000001E-3</c:v>
                </c:pt>
                <c:pt idx="525">
                  <c:v>1.3866047999999999E-3</c:v>
                </c:pt>
                <c:pt idx="526">
                  <c:v>1.3888392000000001E-3</c:v>
                </c:pt>
                <c:pt idx="527">
                  <c:v>1.3913927999999998E-3</c:v>
                </c:pt>
                <c:pt idx="528">
                  <c:v>1.3945847999999998E-3</c:v>
                </c:pt>
                <c:pt idx="529">
                  <c:v>1.3974575999999999E-3</c:v>
                </c:pt>
                <c:pt idx="530">
                  <c:v>1.3996920000000001E-3</c:v>
                </c:pt>
                <c:pt idx="531">
                  <c:v>1.4028840000000001E-3</c:v>
                </c:pt>
                <c:pt idx="532">
                  <c:v>1.4054376E-3</c:v>
                </c:pt>
                <c:pt idx="533">
                  <c:v>1.4076720000000004E-3</c:v>
                </c:pt>
                <c:pt idx="534">
                  <c:v>1.4102256E-3</c:v>
                </c:pt>
                <c:pt idx="535">
                  <c:v>1.4134175999999999E-3</c:v>
                </c:pt>
                <c:pt idx="536">
                  <c:v>1.4156520000000001E-3</c:v>
                </c:pt>
                <c:pt idx="537">
                  <c:v>1.4178864000000003E-3</c:v>
                </c:pt>
                <c:pt idx="538">
                  <c:v>1.4213976000000002E-3</c:v>
                </c:pt>
                <c:pt idx="539">
                  <c:v>1.4242704000000002E-3</c:v>
                </c:pt>
                <c:pt idx="540">
                  <c:v>1.4261855999999997E-3</c:v>
                </c:pt>
                <c:pt idx="541">
                  <c:v>1.4284200000000001E-3</c:v>
                </c:pt>
                <c:pt idx="542">
                  <c:v>1.4319312000000003E-3</c:v>
                </c:pt>
                <c:pt idx="543">
                  <c:v>1.434804E-3</c:v>
                </c:pt>
                <c:pt idx="544">
                  <c:v>1.4370384000000002E-3</c:v>
                </c:pt>
                <c:pt idx="545">
                  <c:v>1.4399112000000002E-3</c:v>
                </c:pt>
                <c:pt idx="546">
                  <c:v>1.4427839999999999E-3</c:v>
                </c:pt>
                <c:pt idx="547">
                  <c:v>1.4450184000000001E-3</c:v>
                </c:pt>
                <c:pt idx="548">
                  <c:v>1.4475720000000001E-3</c:v>
                </c:pt>
                <c:pt idx="549">
                  <c:v>1.4504448E-3</c:v>
                </c:pt>
                <c:pt idx="550">
                  <c:v>1.4533176000000002E-3</c:v>
                </c:pt>
                <c:pt idx="551">
                  <c:v>1.4552327999999999E-3</c:v>
                </c:pt>
                <c:pt idx="552">
                  <c:v>1.4584247999999999E-3</c:v>
                </c:pt>
                <c:pt idx="553">
                  <c:v>1.4616168000000001E-3</c:v>
                </c:pt>
                <c:pt idx="554">
                  <c:v>1.4635320000000002E-3</c:v>
                </c:pt>
                <c:pt idx="555">
                  <c:v>1.4657664000000002E-3</c:v>
                </c:pt>
                <c:pt idx="556">
                  <c:v>1.4689584000000004E-3</c:v>
                </c:pt>
                <c:pt idx="557">
                  <c:v>1.4721504000000003E-3</c:v>
                </c:pt>
                <c:pt idx="558">
                  <c:v>1.4740655999999999E-3</c:v>
                </c:pt>
                <c:pt idx="559">
                  <c:v>1.4769384000000003E-3</c:v>
                </c:pt>
                <c:pt idx="560">
                  <c:v>1.4798112000000002E-3</c:v>
                </c:pt>
                <c:pt idx="561">
                  <c:v>1.4823648000000004E-3</c:v>
                </c:pt>
                <c:pt idx="562">
                  <c:v>1.4845991999999999E-3</c:v>
                </c:pt>
                <c:pt idx="563">
                  <c:v>1.4874720000000001E-3</c:v>
                </c:pt>
                <c:pt idx="564">
                  <c:v>1.4906640000000001E-3</c:v>
                </c:pt>
                <c:pt idx="565">
                  <c:v>1.4925792E-3</c:v>
                </c:pt>
                <c:pt idx="566">
                  <c:v>1.495452E-3</c:v>
                </c:pt>
                <c:pt idx="567">
                  <c:v>1.4989632000000001E-3</c:v>
                </c:pt>
                <c:pt idx="568">
                  <c:v>1.5011976000000003E-3</c:v>
                </c:pt>
                <c:pt idx="569">
                  <c:v>1.5031128000000001E-3</c:v>
                </c:pt>
                <c:pt idx="570">
                  <c:v>1.5059856E-3</c:v>
                </c:pt>
                <c:pt idx="571">
                  <c:v>1.5094968E-3</c:v>
                </c:pt>
                <c:pt idx="572">
                  <c:v>1.5117312000000002E-3</c:v>
                </c:pt>
              </c:numCache>
            </c:numRef>
          </c:xVal>
          <c:yVal>
            <c:numRef>
              <c:f>'plaster 8.1_43'!$G$9:$G$620</c:f>
              <c:numCache>
                <c:formatCode>General</c:formatCode>
                <c:ptCount val="6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1.3249759737690096E-2</c:v>
                </c:pt>
                <c:pt idx="7">
                  <c:v>1.3249759737690096E-2</c:v>
                </c:pt>
                <c:pt idx="8">
                  <c:v>3.9749279213070289E-2</c:v>
                </c:pt>
                <c:pt idx="9">
                  <c:v>2.6499519475380193E-2</c:v>
                </c:pt>
                <c:pt idx="10">
                  <c:v>1.3249759737690096E-2</c:v>
                </c:pt>
                <c:pt idx="11">
                  <c:v>6.6248798688450447E-2</c:v>
                </c:pt>
                <c:pt idx="12">
                  <c:v>9.274831816383064E-2</c:v>
                </c:pt>
                <c:pt idx="13">
                  <c:v>6.6248798688450447E-2</c:v>
                </c:pt>
                <c:pt idx="14">
                  <c:v>9.274831816383064E-2</c:v>
                </c:pt>
                <c:pt idx="15">
                  <c:v>6.6248798688450447E-2</c:v>
                </c:pt>
                <c:pt idx="16">
                  <c:v>7.949855842614055E-2</c:v>
                </c:pt>
                <c:pt idx="17">
                  <c:v>9.274831816383064E-2</c:v>
                </c:pt>
                <c:pt idx="18">
                  <c:v>9.274831816383064E-2</c:v>
                </c:pt>
                <c:pt idx="19">
                  <c:v>9.274831816383064E-2</c:v>
                </c:pt>
                <c:pt idx="20">
                  <c:v>0.13249759737690095</c:v>
                </c:pt>
                <c:pt idx="21">
                  <c:v>9.274831816383064E-2</c:v>
                </c:pt>
                <c:pt idx="22">
                  <c:v>0.1192478376392108</c:v>
                </c:pt>
                <c:pt idx="23">
                  <c:v>0.1192478376392108</c:v>
                </c:pt>
                <c:pt idx="24">
                  <c:v>0.1192478376392108</c:v>
                </c:pt>
                <c:pt idx="25">
                  <c:v>0.10599807790152073</c:v>
                </c:pt>
                <c:pt idx="26">
                  <c:v>0.13249759737690095</c:v>
                </c:pt>
                <c:pt idx="27">
                  <c:v>0.15899711685228107</c:v>
                </c:pt>
                <c:pt idx="28">
                  <c:v>0.15899711685228107</c:v>
                </c:pt>
                <c:pt idx="29">
                  <c:v>0.13249759737690095</c:v>
                </c:pt>
                <c:pt idx="30">
                  <c:v>0.15899711685228107</c:v>
                </c:pt>
                <c:pt idx="31">
                  <c:v>0.18549663632766125</c:v>
                </c:pt>
                <c:pt idx="32">
                  <c:v>0.145747357114591</c:v>
                </c:pt>
                <c:pt idx="33">
                  <c:v>0.18549663632766125</c:v>
                </c:pt>
                <c:pt idx="34">
                  <c:v>0.18549663632766125</c:v>
                </c:pt>
                <c:pt idx="35">
                  <c:v>0.21199615580304146</c:v>
                </c:pt>
                <c:pt idx="36">
                  <c:v>0.22524591554073148</c:v>
                </c:pt>
                <c:pt idx="37">
                  <c:v>0.21199615580304146</c:v>
                </c:pt>
                <c:pt idx="38">
                  <c:v>0.19874639606535138</c:v>
                </c:pt>
                <c:pt idx="39">
                  <c:v>0.19874639606535138</c:v>
                </c:pt>
                <c:pt idx="40">
                  <c:v>0.22524591554073148</c:v>
                </c:pt>
                <c:pt idx="41">
                  <c:v>0.22524591554073148</c:v>
                </c:pt>
                <c:pt idx="42">
                  <c:v>0.26499519475380179</c:v>
                </c:pt>
                <c:pt idx="43">
                  <c:v>0.23849567527842161</c:v>
                </c:pt>
                <c:pt idx="44">
                  <c:v>0.27824495449149195</c:v>
                </c:pt>
                <c:pt idx="45">
                  <c:v>0.27824495449149195</c:v>
                </c:pt>
                <c:pt idx="46">
                  <c:v>0.29149471422918194</c:v>
                </c:pt>
                <c:pt idx="47">
                  <c:v>0.30474447396687204</c:v>
                </c:pt>
                <c:pt idx="48">
                  <c:v>0.3179942337045622</c:v>
                </c:pt>
                <c:pt idx="49">
                  <c:v>0.29149471422918194</c:v>
                </c:pt>
                <c:pt idx="50">
                  <c:v>0.29149471422918194</c:v>
                </c:pt>
                <c:pt idx="51">
                  <c:v>0.29149471422918194</c:v>
                </c:pt>
                <c:pt idx="52">
                  <c:v>0.30474447396687204</c:v>
                </c:pt>
                <c:pt idx="53">
                  <c:v>0.30474447396687204</c:v>
                </c:pt>
                <c:pt idx="54">
                  <c:v>0.3312439934422523</c:v>
                </c:pt>
                <c:pt idx="55">
                  <c:v>0.3444937531799423</c:v>
                </c:pt>
                <c:pt idx="56">
                  <c:v>0.3577435129176324</c:v>
                </c:pt>
                <c:pt idx="57">
                  <c:v>0.3444937531799423</c:v>
                </c:pt>
                <c:pt idx="58">
                  <c:v>0.3444937531799423</c:v>
                </c:pt>
                <c:pt idx="59">
                  <c:v>0.38424303239301277</c:v>
                </c:pt>
                <c:pt idx="60">
                  <c:v>0.37099327265532256</c:v>
                </c:pt>
                <c:pt idx="61">
                  <c:v>0.37099327265532256</c:v>
                </c:pt>
                <c:pt idx="62">
                  <c:v>0.38424303239301277</c:v>
                </c:pt>
                <c:pt idx="63">
                  <c:v>0.3577435129176324</c:v>
                </c:pt>
                <c:pt idx="64">
                  <c:v>0.38424303239301277</c:v>
                </c:pt>
                <c:pt idx="65">
                  <c:v>0.37099327265532256</c:v>
                </c:pt>
                <c:pt idx="66">
                  <c:v>0.37099327265532256</c:v>
                </c:pt>
                <c:pt idx="67">
                  <c:v>0.38424303239301277</c:v>
                </c:pt>
                <c:pt idx="68">
                  <c:v>0.38424303239301277</c:v>
                </c:pt>
                <c:pt idx="69">
                  <c:v>0.39749279213070277</c:v>
                </c:pt>
                <c:pt idx="70">
                  <c:v>0.43724207134377291</c:v>
                </c:pt>
                <c:pt idx="71">
                  <c:v>0.41074255186839276</c:v>
                </c:pt>
                <c:pt idx="72">
                  <c:v>0.43724207134377291</c:v>
                </c:pt>
                <c:pt idx="73">
                  <c:v>0.42399231160608292</c:v>
                </c:pt>
                <c:pt idx="74">
                  <c:v>0.46374159081915323</c:v>
                </c:pt>
                <c:pt idx="75">
                  <c:v>0.45049183108146307</c:v>
                </c:pt>
                <c:pt idx="76">
                  <c:v>0.45049183108146307</c:v>
                </c:pt>
                <c:pt idx="77">
                  <c:v>0.49024111029453332</c:v>
                </c:pt>
                <c:pt idx="78">
                  <c:v>0.45049183108146307</c:v>
                </c:pt>
                <c:pt idx="79">
                  <c:v>0.47699135055684322</c:v>
                </c:pt>
                <c:pt idx="80">
                  <c:v>0.49024111029453332</c:v>
                </c:pt>
                <c:pt idx="81">
                  <c:v>0.49024111029453332</c:v>
                </c:pt>
                <c:pt idx="82">
                  <c:v>0.51674062976991364</c:v>
                </c:pt>
                <c:pt idx="83">
                  <c:v>0.49024111029453332</c:v>
                </c:pt>
                <c:pt idx="84">
                  <c:v>0.51674062976991364</c:v>
                </c:pt>
                <c:pt idx="85">
                  <c:v>0.51674062976991364</c:v>
                </c:pt>
                <c:pt idx="86">
                  <c:v>0.55648990898298389</c:v>
                </c:pt>
                <c:pt idx="87">
                  <c:v>0.52999038950760358</c:v>
                </c:pt>
                <c:pt idx="88">
                  <c:v>0.54324014924529374</c:v>
                </c:pt>
                <c:pt idx="89">
                  <c:v>0.58298942845836399</c:v>
                </c:pt>
                <c:pt idx="90">
                  <c:v>0.58298942845836399</c:v>
                </c:pt>
                <c:pt idx="91">
                  <c:v>0.59623918819605404</c:v>
                </c:pt>
                <c:pt idx="92">
                  <c:v>0.58298942845836399</c:v>
                </c:pt>
                <c:pt idx="93">
                  <c:v>0.58298942845836399</c:v>
                </c:pt>
                <c:pt idx="94">
                  <c:v>0.60948894793374409</c:v>
                </c:pt>
                <c:pt idx="95">
                  <c:v>0.62273870767143436</c:v>
                </c:pt>
                <c:pt idx="96">
                  <c:v>0.60948894793374409</c:v>
                </c:pt>
                <c:pt idx="97">
                  <c:v>0.62273870767143436</c:v>
                </c:pt>
                <c:pt idx="98">
                  <c:v>0.60948894793374409</c:v>
                </c:pt>
                <c:pt idx="99">
                  <c:v>0.59623918819605404</c:v>
                </c:pt>
                <c:pt idx="100">
                  <c:v>0.60948894793374409</c:v>
                </c:pt>
                <c:pt idx="101">
                  <c:v>0.62273870767143436</c:v>
                </c:pt>
                <c:pt idx="102">
                  <c:v>0.60948894793374409</c:v>
                </c:pt>
                <c:pt idx="103">
                  <c:v>0.6624879868845045</c:v>
                </c:pt>
                <c:pt idx="104">
                  <c:v>0.62273870767143436</c:v>
                </c:pt>
                <c:pt idx="105">
                  <c:v>0.64923822714681445</c:v>
                </c:pt>
                <c:pt idx="106">
                  <c:v>0.6624879868845045</c:v>
                </c:pt>
                <c:pt idx="107">
                  <c:v>0.64923822714681445</c:v>
                </c:pt>
                <c:pt idx="108">
                  <c:v>0.67573774662219455</c:v>
                </c:pt>
                <c:pt idx="109">
                  <c:v>0.6359884674091244</c:v>
                </c:pt>
                <c:pt idx="110">
                  <c:v>0.68898750635988482</c:v>
                </c:pt>
                <c:pt idx="111">
                  <c:v>0.68898750635988482</c:v>
                </c:pt>
                <c:pt idx="112">
                  <c:v>0.70223726609757475</c:v>
                </c:pt>
                <c:pt idx="113">
                  <c:v>0.7154870258352648</c:v>
                </c:pt>
                <c:pt idx="114">
                  <c:v>0.68898750635988482</c:v>
                </c:pt>
                <c:pt idx="115">
                  <c:v>0.72873678557295507</c:v>
                </c:pt>
                <c:pt idx="116">
                  <c:v>0.7154870258352648</c:v>
                </c:pt>
                <c:pt idx="117">
                  <c:v>0.70223726609757475</c:v>
                </c:pt>
                <c:pt idx="118">
                  <c:v>0.7154870258352648</c:v>
                </c:pt>
                <c:pt idx="119">
                  <c:v>0.74198654531064501</c:v>
                </c:pt>
                <c:pt idx="120">
                  <c:v>0.72873678557295507</c:v>
                </c:pt>
                <c:pt idx="121">
                  <c:v>0.72873678557295507</c:v>
                </c:pt>
                <c:pt idx="122">
                  <c:v>0.74198654531064501</c:v>
                </c:pt>
                <c:pt idx="123">
                  <c:v>0.75523630504833517</c:v>
                </c:pt>
                <c:pt idx="124">
                  <c:v>0.76848606478602532</c:v>
                </c:pt>
                <c:pt idx="125">
                  <c:v>0.75523630504833517</c:v>
                </c:pt>
                <c:pt idx="126">
                  <c:v>0.79498558426140553</c:v>
                </c:pt>
                <c:pt idx="127">
                  <c:v>0.78173582452371526</c:v>
                </c:pt>
                <c:pt idx="128">
                  <c:v>0.80823534399909547</c:v>
                </c:pt>
                <c:pt idx="129">
                  <c:v>0.80823534399909547</c:v>
                </c:pt>
                <c:pt idx="130">
                  <c:v>0.80823534399909547</c:v>
                </c:pt>
                <c:pt idx="131">
                  <c:v>0.82148510373678552</c:v>
                </c:pt>
                <c:pt idx="132">
                  <c:v>0.82148510373678552</c:v>
                </c:pt>
                <c:pt idx="133">
                  <c:v>0.82148510373678552</c:v>
                </c:pt>
                <c:pt idx="134">
                  <c:v>0.82148510373678552</c:v>
                </c:pt>
                <c:pt idx="135">
                  <c:v>0.83473486347447579</c:v>
                </c:pt>
                <c:pt idx="136">
                  <c:v>0.83473486347447579</c:v>
                </c:pt>
                <c:pt idx="137">
                  <c:v>0.86123438294985599</c:v>
                </c:pt>
                <c:pt idx="138">
                  <c:v>0.83473486347447579</c:v>
                </c:pt>
                <c:pt idx="139">
                  <c:v>0.84798462321216583</c:v>
                </c:pt>
                <c:pt idx="140">
                  <c:v>0.90098366216292614</c:v>
                </c:pt>
                <c:pt idx="141">
                  <c:v>0.88773390242523609</c:v>
                </c:pt>
                <c:pt idx="142">
                  <c:v>0.88773390242523609</c:v>
                </c:pt>
                <c:pt idx="143">
                  <c:v>0.92748318163830645</c:v>
                </c:pt>
                <c:pt idx="144">
                  <c:v>0.90098366216292614</c:v>
                </c:pt>
                <c:pt idx="145">
                  <c:v>0.92748318163830645</c:v>
                </c:pt>
                <c:pt idx="146">
                  <c:v>0.91423342190061618</c:v>
                </c:pt>
                <c:pt idx="147">
                  <c:v>0.92748318163830645</c:v>
                </c:pt>
                <c:pt idx="148">
                  <c:v>0.94073294137599639</c:v>
                </c:pt>
                <c:pt idx="149">
                  <c:v>0.92748318163830645</c:v>
                </c:pt>
                <c:pt idx="150">
                  <c:v>0.96723246085137671</c:v>
                </c:pt>
                <c:pt idx="151">
                  <c:v>0.96723246085137671</c:v>
                </c:pt>
                <c:pt idx="152">
                  <c:v>0.98048222058906664</c:v>
                </c:pt>
                <c:pt idx="153">
                  <c:v>0.95398270111368644</c:v>
                </c:pt>
                <c:pt idx="154">
                  <c:v>0.99373198032675669</c:v>
                </c:pt>
                <c:pt idx="155">
                  <c:v>0.96723246085137671</c:v>
                </c:pt>
                <c:pt idx="156">
                  <c:v>0.98048222058906664</c:v>
                </c:pt>
                <c:pt idx="157">
                  <c:v>1.006981740064447</c:v>
                </c:pt>
                <c:pt idx="158">
                  <c:v>0.98048222058906664</c:v>
                </c:pt>
                <c:pt idx="159">
                  <c:v>1.0202314998021369</c:v>
                </c:pt>
                <c:pt idx="160">
                  <c:v>1.0202314998021369</c:v>
                </c:pt>
                <c:pt idx="161">
                  <c:v>1.0202314998021369</c:v>
                </c:pt>
                <c:pt idx="162">
                  <c:v>1.0202314998021369</c:v>
                </c:pt>
                <c:pt idx="163">
                  <c:v>1.046731019277517</c:v>
                </c:pt>
                <c:pt idx="164">
                  <c:v>1.046731019277517</c:v>
                </c:pt>
                <c:pt idx="165">
                  <c:v>1.0599807790152072</c:v>
                </c:pt>
                <c:pt idx="166">
                  <c:v>1.046731019277517</c:v>
                </c:pt>
                <c:pt idx="167">
                  <c:v>1.0864802984905875</c:v>
                </c:pt>
                <c:pt idx="168">
                  <c:v>1.0732305387528971</c:v>
                </c:pt>
                <c:pt idx="169">
                  <c:v>1.1129798179659676</c:v>
                </c:pt>
                <c:pt idx="170">
                  <c:v>1.1262295777036579</c:v>
                </c:pt>
                <c:pt idx="171">
                  <c:v>1.1262295777036579</c:v>
                </c:pt>
                <c:pt idx="172">
                  <c:v>1.1394793374413477</c:v>
                </c:pt>
                <c:pt idx="173">
                  <c:v>1.1394793374413477</c:v>
                </c:pt>
                <c:pt idx="174">
                  <c:v>1.1262295777036579</c:v>
                </c:pt>
                <c:pt idx="175">
                  <c:v>1.152729097179038</c:v>
                </c:pt>
                <c:pt idx="176">
                  <c:v>1.1262295777036579</c:v>
                </c:pt>
                <c:pt idx="177">
                  <c:v>1.152729097179038</c:v>
                </c:pt>
                <c:pt idx="178">
                  <c:v>1.165978856916728</c:v>
                </c:pt>
                <c:pt idx="179">
                  <c:v>1.1924783763921081</c:v>
                </c:pt>
                <c:pt idx="180">
                  <c:v>1.1924783763921081</c:v>
                </c:pt>
                <c:pt idx="181">
                  <c:v>1.2189778958674882</c:v>
                </c:pt>
                <c:pt idx="182">
                  <c:v>1.1792286166544179</c:v>
                </c:pt>
                <c:pt idx="183">
                  <c:v>1.1924783763921081</c:v>
                </c:pt>
                <c:pt idx="184">
                  <c:v>1.2189778958674882</c:v>
                </c:pt>
                <c:pt idx="185">
                  <c:v>1.2322276556051783</c:v>
                </c:pt>
                <c:pt idx="186">
                  <c:v>1.2454774153428687</c:v>
                </c:pt>
                <c:pt idx="187">
                  <c:v>1.2454774153428687</c:v>
                </c:pt>
                <c:pt idx="188">
                  <c:v>1.2189778958674882</c:v>
                </c:pt>
                <c:pt idx="189">
                  <c:v>1.2454774153428687</c:v>
                </c:pt>
                <c:pt idx="190">
                  <c:v>1.2719769348182488</c:v>
                </c:pt>
                <c:pt idx="191">
                  <c:v>1.2587271750805584</c:v>
                </c:pt>
                <c:pt idx="192">
                  <c:v>1.2852266945559387</c:v>
                </c:pt>
                <c:pt idx="193">
                  <c:v>1.2719769348182488</c:v>
                </c:pt>
                <c:pt idx="194">
                  <c:v>1.2719769348182488</c:v>
                </c:pt>
                <c:pt idx="195">
                  <c:v>1.2852266945559387</c:v>
                </c:pt>
                <c:pt idx="196">
                  <c:v>1.3117262140313191</c:v>
                </c:pt>
                <c:pt idx="197">
                  <c:v>1.2852266945559387</c:v>
                </c:pt>
                <c:pt idx="198">
                  <c:v>1.324975973769009</c:v>
                </c:pt>
                <c:pt idx="199">
                  <c:v>1.3647252529820793</c:v>
                </c:pt>
                <c:pt idx="200">
                  <c:v>1.324975973769009</c:v>
                </c:pt>
                <c:pt idx="201">
                  <c:v>1.3382257335066994</c:v>
                </c:pt>
                <c:pt idx="202">
                  <c:v>1.324975973769009</c:v>
                </c:pt>
                <c:pt idx="203">
                  <c:v>1.3647252529820793</c:v>
                </c:pt>
                <c:pt idx="204">
                  <c:v>1.3382257335066994</c:v>
                </c:pt>
                <c:pt idx="205">
                  <c:v>1.3912247724574593</c:v>
                </c:pt>
                <c:pt idx="206">
                  <c:v>1.3779750127197692</c:v>
                </c:pt>
                <c:pt idx="207">
                  <c:v>1.3912247724574593</c:v>
                </c:pt>
                <c:pt idx="208">
                  <c:v>1.3779750127197692</c:v>
                </c:pt>
                <c:pt idx="209">
                  <c:v>1.3779750127197692</c:v>
                </c:pt>
                <c:pt idx="210">
                  <c:v>1.3514754932443891</c:v>
                </c:pt>
                <c:pt idx="211">
                  <c:v>1.4044745321951495</c:v>
                </c:pt>
                <c:pt idx="212">
                  <c:v>1.4177242919328399</c:v>
                </c:pt>
                <c:pt idx="213">
                  <c:v>1.4177242919328399</c:v>
                </c:pt>
                <c:pt idx="214">
                  <c:v>1.3912247724574593</c:v>
                </c:pt>
                <c:pt idx="215">
                  <c:v>1.4044745321951495</c:v>
                </c:pt>
                <c:pt idx="216">
                  <c:v>1.4309740516705296</c:v>
                </c:pt>
                <c:pt idx="217">
                  <c:v>1.4442238114082198</c:v>
                </c:pt>
                <c:pt idx="218">
                  <c:v>1.4574735711459101</c:v>
                </c:pt>
                <c:pt idx="219">
                  <c:v>1.4707233308836001</c:v>
                </c:pt>
                <c:pt idx="220">
                  <c:v>1.4574735711459101</c:v>
                </c:pt>
                <c:pt idx="221">
                  <c:v>1.4574735711459101</c:v>
                </c:pt>
                <c:pt idx="222">
                  <c:v>1.4707233308836001</c:v>
                </c:pt>
                <c:pt idx="223">
                  <c:v>1.48397309062129</c:v>
                </c:pt>
                <c:pt idx="224">
                  <c:v>1.4972228503589802</c:v>
                </c:pt>
                <c:pt idx="225">
                  <c:v>1.48397309062129</c:v>
                </c:pt>
                <c:pt idx="226">
                  <c:v>1.5104726100966703</c:v>
                </c:pt>
                <c:pt idx="227">
                  <c:v>1.5237223698343603</c:v>
                </c:pt>
                <c:pt idx="228">
                  <c:v>1.4972228503589802</c:v>
                </c:pt>
                <c:pt idx="229">
                  <c:v>1.4972228503589802</c:v>
                </c:pt>
                <c:pt idx="230">
                  <c:v>1.5369721295720506</c:v>
                </c:pt>
                <c:pt idx="231">
                  <c:v>1.5502218893097406</c:v>
                </c:pt>
                <c:pt idx="232">
                  <c:v>1.5634716490474305</c:v>
                </c:pt>
                <c:pt idx="233">
                  <c:v>1.5502218893097406</c:v>
                </c:pt>
                <c:pt idx="234">
                  <c:v>1.5369721295720506</c:v>
                </c:pt>
                <c:pt idx="235">
                  <c:v>1.5634716490474305</c:v>
                </c:pt>
                <c:pt idx="236">
                  <c:v>1.5634716490474305</c:v>
                </c:pt>
                <c:pt idx="237">
                  <c:v>1.5634716490474305</c:v>
                </c:pt>
                <c:pt idx="238">
                  <c:v>1.6032209282605008</c:v>
                </c:pt>
                <c:pt idx="239">
                  <c:v>1.6032209282605008</c:v>
                </c:pt>
                <c:pt idx="240">
                  <c:v>1.5899711685228111</c:v>
                </c:pt>
                <c:pt idx="241">
                  <c:v>1.6164706879981909</c:v>
                </c:pt>
                <c:pt idx="242">
                  <c:v>1.5899711685228111</c:v>
                </c:pt>
                <c:pt idx="243">
                  <c:v>1.6032209282605008</c:v>
                </c:pt>
                <c:pt idx="244">
                  <c:v>1.642970207473571</c:v>
                </c:pt>
                <c:pt idx="245">
                  <c:v>1.642970207473571</c:v>
                </c:pt>
                <c:pt idx="246">
                  <c:v>1.642970207473571</c:v>
                </c:pt>
                <c:pt idx="247">
                  <c:v>1.642970207473571</c:v>
                </c:pt>
                <c:pt idx="248">
                  <c:v>1.6562199672112614</c:v>
                </c:pt>
                <c:pt idx="249">
                  <c:v>1.6694697269489516</c:v>
                </c:pt>
                <c:pt idx="250">
                  <c:v>1.6562199672112614</c:v>
                </c:pt>
                <c:pt idx="251">
                  <c:v>1.6827194866866413</c:v>
                </c:pt>
                <c:pt idx="252">
                  <c:v>1.6827194866866413</c:v>
                </c:pt>
                <c:pt idx="253">
                  <c:v>1.7092190061620214</c:v>
                </c:pt>
                <c:pt idx="254">
                  <c:v>1.6827194866866413</c:v>
                </c:pt>
                <c:pt idx="255">
                  <c:v>1.6827194866866413</c:v>
                </c:pt>
                <c:pt idx="256">
                  <c:v>1.6959692464243317</c:v>
                </c:pt>
                <c:pt idx="257">
                  <c:v>1.7092190061620214</c:v>
                </c:pt>
                <c:pt idx="258">
                  <c:v>1.7092190061620214</c:v>
                </c:pt>
                <c:pt idx="259">
                  <c:v>1.6959692464243317</c:v>
                </c:pt>
                <c:pt idx="260">
                  <c:v>1.7092190061620214</c:v>
                </c:pt>
                <c:pt idx="261">
                  <c:v>1.6827194866866413</c:v>
                </c:pt>
                <c:pt idx="262">
                  <c:v>1.7092190061620214</c:v>
                </c:pt>
                <c:pt idx="263">
                  <c:v>1.7092190061620214</c:v>
                </c:pt>
                <c:pt idx="264">
                  <c:v>1.6959692464243317</c:v>
                </c:pt>
                <c:pt idx="265">
                  <c:v>1.7092190061620214</c:v>
                </c:pt>
                <c:pt idx="266">
                  <c:v>1.722468765899712</c:v>
                </c:pt>
                <c:pt idx="267">
                  <c:v>1.7754678048504717</c:v>
                </c:pt>
                <c:pt idx="268">
                  <c:v>1.722468765899712</c:v>
                </c:pt>
                <c:pt idx="269">
                  <c:v>1.7489682853750916</c:v>
                </c:pt>
                <c:pt idx="270">
                  <c:v>1.7754678048504717</c:v>
                </c:pt>
                <c:pt idx="271">
                  <c:v>1.7754678048504717</c:v>
                </c:pt>
                <c:pt idx="272">
                  <c:v>1.7887175645881621</c:v>
                </c:pt>
                <c:pt idx="273">
                  <c:v>1.8019673243258523</c:v>
                </c:pt>
                <c:pt idx="274">
                  <c:v>1.815217084063542</c:v>
                </c:pt>
                <c:pt idx="275">
                  <c:v>1.8019673243258523</c:v>
                </c:pt>
                <c:pt idx="276">
                  <c:v>1.815217084063542</c:v>
                </c:pt>
                <c:pt idx="277">
                  <c:v>1.8549663632766127</c:v>
                </c:pt>
                <c:pt idx="278">
                  <c:v>1.8549663632766127</c:v>
                </c:pt>
                <c:pt idx="279">
                  <c:v>1.8549663632766127</c:v>
                </c:pt>
                <c:pt idx="280">
                  <c:v>1.8549663632766127</c:v>
                </c:pt>
                <c:pt idx="281">
                  <c:v>1.8549663632766127</c:v>
                </c:pt>
                <c:pt idx="282">
                  <c:v>1.8947156424896829</c:v>
                </c:pt>
                <c:pt idx="283">
                  <c:v>1.8947156424896829</c:v>
                </c:pt>
                <c:pt idx="284">
                  <c:v>1.921215161965063</c:v>
                </c:pt>
                <c:pt idx="285">
                  <c:v>1.9079654022273729</c:v>
                </c:pt>
                <c:pt idx="286">
                  <c:v>1.9344649217027534</c:v>
                </c:pt>
                <c:pt idx="287">
                  <c:v>1.921215161965063</c:v>
                </c:pt>
                <c:pt idx="288">
                  <c:v>1.921215161965063</c:v>
                </c:pt>
                <c:pt idx="289">
                  <c:v>1.9477146814404431</c:v>
                </c:pt>
                <c:pt idx="290">
                  <c:v>1.9477146814404431</c:v>
                </c:pt>
                <c:pt idx="291">
                  <c:v>1.9477146814404431</c:v>
                </c:pt>
                <c:pt idx="292">
                  <c:v>1.9609644411781333</c:v>
                </c:pt>
                <c:pt idx="293">
                  <c:v>1.9742142009158239</c:v>
                </c:pt>
                <c:pt idx="294">
                  <c:v>1.9609644411781333</c:v>
                </c:pt>
                <c:pt idx="295">
                  <c:v>1.9874639606535134</c:v>
                </c:pt>
                <c:pt idx="296">
                  <c:v>2.0007137203912033</c:v>
                </c:pt>
                <c:pt idx="297">
                  <c:v>2.0007137203912033</c:v>
                </c:pt>
                <c:pt idx="298">
                  <c:v>2.0007137203912033</c:v>
                </c:pt>
                <c:pt idx="299">
                  <c:v>2.0272132398665841</c:v>
                </c:pt>
                <c:pt idx="300">
                  <c:v>2.0669625190796541</c:v>
                </c:pt>
                <c:pt idx="301">
                  <c:v>2.053712759341964</c:v>
                </c:pt>
                <c:pt idx="302">
                  <c:v>2.0404629996042738</c:v>
                </c:pt>
                <c:pt idx="303">
                  <c:v>2.0404629996042738</c:v>
                </c:pt>
                <c:pt idx="304">
                  <c:v>2.0669625190796541</c:v>
                </c:pt>
                <c:pt idx="305">
                  <c:v>2.053712759341964</c:v>
                </c:pt>
                <c:pt idx="306">
                  <c:v>2.053712759341964</c:v>
                </c:pt>
                <c:pt idx="307">
                  <c:v>2.0669625190796541</c:v>
                </c:pt>
                <c:pt idx="308">
                  <c:v>2.0802122788173443</c:v>
                </c:pt>
                <c:pt idx="309">
                  <c:v>2.1067117982927246</c:v>
                </c:pt>
                <c:pt idx="310">
                  <c:v>2.0669625190796541</c:v>
                </c:pt>
                <c:pt idx="311">
                  <c:v>2.093462038555034</c:v>
                </c:pt>
                <c:pt idx="312">
                  <c:v>2.0802122788173443</c:v>
                </c:pt>
                <c:pt idx="313">
                  <c:v>2.1067117982927246</c:v>
                </c:pt>
                <c:pt idx="314">
                  <c:v>2.1199615580304143</c:v>
                </c:pt>
                <c:pt idx="315">
                  <c:v>2.1199615580304143</c:v>
                </c:pt>
                <c:pt idx="316">
                  <c:v>2.133211317768104</c:v>
                </c:pt>
                <c:pt idx="317">
                  <c:v>2.1464610775057942</c:v>
                </c:pt>
                <c:pt idx="318">
                  <c:v>2.1464610775057942</c:v>
                </c:pt>
                <c:pt idx="319">
                  <c:v>2.1597108372434852</c:v>
                </c:pt>
                <c:pt idx="320">
                  <c:v>2.1729605969811749</c:v>
                </c:pt>
                <c:pt idx="321">
                  <c:v>2.1464610775057942</c:v>
                </c:pt>
                <c:pt idx="322">
                  <c:v>2.1994601164565544</c:v>
                </c:pt>
                <c:pt idx="323">
                  <c:v>2.1862103567188647</c:v>
                </c:pt>
                <c:pt idx="324">
                  <c:v>2.2259596359319351</c:v>
                </c:pt>
                <c:pt idx="325">
                  <c:v>2.1994601164565544</c:v>
                </c:pt>
                <c:pt idx="326">
                  <c:v>2.1994601164565544</c:v>
                </c:pt>
                <c:pt idx="327">
                  <c:v>2.212709876194245</c:v>
                </c:pt>
                <c:pt idx="328">
                  <c:v>2.2392093956696257</c:v>
                </c:pt>
                <c:pt idx="329">
                  <c:v>2.2392093956696257</c:v>
                </c:pt>
                <c:pt idx="330">
                  <c:v>2.2789586748826953</c:v>
                </c:pt>
                <c:pt idx="331">
                  <c:v>2.2524591554073159</c:v>
                </c:pt>
                <c:pt idx="332">
                  <c:v>2.2657089151450052</c:v>
                </c:pt>
                <c:pt idx="333">
                  <c:v>2.2657089151450052</c:v>
                </c:pt>
                <c:pt idx="334">
                  <c:v>2.2922084346203855</c:v>
                </c:pt>
                <c:pt idx="335">
                  <c:v>2.2657089151450052</c:v>
                </c:pt>
                <c:pt idx="336">
                  <c:v>2.2922084346203855</c:v>
                </c:pt>
                <c:pt idx="337">
                  <c:v>2.3054581943580756</c:v>
                </c:pt>
                <c:pt idx="338">
                  <c:v>2.3187079540957662</c:v>
                </c:pt>
                <c:pt idx="339">
                  <c:v>2.331957713833456</c:v>
                </c:pt>
                <c:pt idx="340">
                  <c:v>2.331957713833456</c:v>
                </c:pt>
                <c:pt idx="341">
                  <c:v>2.331957713833456</c:v>
                </c:pt>
                <c:pt idx="342">
                  <c:v>2.3452074735711461</c:v>
                </c:pt>
                <c:pt idx="343">
                  <c:v>2.371706993046526</c:v>
                </c:pt>
                <c:pt idx="344">
                  <c:v>2.331957713833456</c:v>
                </c:pt>
                <c:pt idx="345">
                  <c:v>2.371706993046526</c:v>
                </c:pt>
                <c:pt idx="346">
                  <c:v>2.371706993046526</c:v>
                </c:pt>
                <c:pt idx="347">
                  <c:v>2.371706993046526</c:v>
                </c:pt>
                <c:pt idx="348">
                  <c:v>2.3849567527842157</c:v>
                </c:pt>
                <c:pt idx="349">
                  <c:v>2.3849567527842157</c:v>
                </c:pt>
                <c:pt idx="350">
                  <c:v>2.371706993046526</c:v>
                </c:pt>
                <c:pt idx="351">
                  <c:v>2.3982065125219063</c:v>
                </c:pt>
                <c:pt idx="352">
                  <c:v>2.4247060319972866</c:v>
                </c:pt>
                <c:pt idx="353">
                  <c:v>2.4247060319972866</c:v>
                </c:pt>
                <c:pt idx="354">
                  <c:v>2.4114562722595965</c:v>
                </c:pt>
                <c:pt idx="355">
                  <c:v>2.4247060319972866</c:v>
                </c:pt>
                <c:pt idx="356">
                  <c:v>2.4512055514726661</c:v>
                </c:pt>
                <c:pt idx="357">
                  <c:v>2.4644553112103567</c:v>
                </c:pt>
                <c:pt idx="358">
                  <c:v>2.4644553112103567</c:v>
                </c:pt>
                <c:pt idx="359">
                  <c:v>2.4777050709480468</c:v>
                </c:pt>
                <c:pt idx="360">
                  <c:v>2.5042045904234271</c:v>
                </c:pt>
                <c:pt idx="361">
                  <c:v>2.4777050709480468</c:v>
                </c:pt>
                <c:pt idx="362">
                  <c:v>2.5174543501611168</c:v>
                </c:pt>
                <c:pt idx="363">
                  <c:v>2.5042045904234271</c:v>
                </c:pt>
                <c:pt idx="364">
                  <c:v>2.5307041098988066</c:v>
                </c:pt>
                <c:pt idx="365">
                  <c:v>2.5174543501611168</c:v>
                </c:pt>
                <c:pt idx="366">
                  <c:v>2.5704533891118775</c:v>
                </c:pt>
                <c:pt idx="367">
                  <c:v>2.5704533891118775</c:v>
                </c:pt>
                <c:pt idx="368">
                  <c:v>2.5572036293741878</c:v>
                </c:pt>
                <c:pt idx="369">
                  <c:v>2.5572036293741878</c:v>
                </c:pt>
                <c:pt idx="370">
                  <c:v>2.5837031488495676</c:v>
                </c:pt>
                <c:pt idx="371">
                  <c:v>2.5969529085872578</c:v>
                </c:pt>
                <c:pt idx="372">
                  <c:v>2.5969529085872578</c:v>
                </c:pt>
                <c:pt idx="373">
                  <c:v>2.6367021878003283</c:v>
                </c:pt>
                <c:pt idx="374">
                  <c:v>2.6234524280626381</c:v>
                </c:pt>
                <c:pt idx="375">
                  <c:v>2.6367021878003283</c:v>
                </c:pt>
                <c:pt idx="376">
                  <c:v>2.6102026683249475</c:v>
                </c:pt>
                <c:pt idx="377">
                  <c:v>2.6367021878003283</c:v>
                </c:pt>
                <c:pt idx="378">
                  <c:v>2.6764514670133988</c:v>
                </c:pt>
                <c:pt idx="379">
                  <c:v>2.649951947538018</c:v>
                </c:pt>
                <c:pt idx="380">
                  <c:v>2.649951947538018</c:v>
                </c:pt>
                <c:pt idx="381">
                  <c:v>2.6764514670133988</c:v>
                </c:pt>
                <c:pt idx="382">
                  <c:v>2.6632017072757082</c:v>
                </c:pt>
                <c:pt idx="383">
                  <c:v>2.6764514670133988</c:v>
                </c:pt>
                <c:pt idx="384">
                  <c:v>2.7427002657018487</c:v>
                </c:pt>
                <c:pt idx="385">
                  <c:v>2.7162007462264683</c:v>
                </c:pt>
                <c:pt idx="386">
                  <c:v>2.7294505059641585</c:v>
                </c:pt>
                <c:pt idx="387">
                  <c:v>2.7427002657018487</c:v>
                </c:pt>
                <c:pt idx="388">
                  <c:v>2.7427002657018487</c:v>
                </c:pt>
                <c:pt idx="389">
                  <c:v>2.7559500254395384</c:v>
                </c:pt>
                <c:pt idx="390">
                  <c:v>2.7824495449149187</c:v>
                </c:pt>
                <c:pt idx="391">
                  <c:v>2.7559500254395384</c:v>
                </c:pt>
                <c:pt idx="392">
                  <c:v>2.7427002657018487</c:v>
                </c:pt>
                <c:pt idx="393">
                  <c:v>2.769199785177229</c:v>
                </c:pt>
                <c:pt idx="394">
                  <c:v>2.769199785177229</c:v>
                </c:pt>
                <c:pt idx="395">
                  <c:v>2.7956993046526084</c:v>
                </c:pt>
                <c:pt idx="396">
                  <c:v>2.7956993046526084</c:v>
                </c:pt>
                <c:pt idx="397">
                  <c:v>2.808949064390299</c:v>
                </c:pt>
                <c:pt idx="398">
                  <c:v>2.8354485838656789</c:v>
                </c:pt>
                <c:pt idx="399">
                  <c:v>2.8486983436033695</c:v>
                </c:pt>
                <c:pt idx="400">
                  <c:v>2.8354485838656789</c:v>
                </c:pt>
                <c:pt idx="401">
                  <c:v>2.8619481033410592</c:v>
                </c:pt>
                <c:pt idx="402">
                  <c:v>2.8486983436033695</c:v>
                </c:pt>
                <c:pt idx="403">
                  <c:v>2.8354485838656789</c:v>
                </c:pt>
                <c:pt idx="404">
                  <c:v>2.8884476228164395</c:v>
                </c:pt>
                <c:pt idx="405">
                  <c:v>2.8751978630787498</c:v>
                </c:pt>
                <c:pt idx="406">
                  <c:v>2.8884476228164395</c:v>
                </c:pt>
                <c:pt idx="407">
                  <c:v>2.9149471422918203</c:v>
                </c:pt>
                <c:pt idx="408">
                  <c:v>2.8884476228164395</c:v>
                </c:pt>
                <c:pt idx="409">
                  <c:v>2.9149471422918203</c:v>
                </c:pt>
                <c:pt idx="410">
                  <c:v>2.9149471422918203</c:v>
                </c:pt>
                <c:pt idx="411">
                  <c:v>2.9414466617672002</c:v>
                </c:pt>
                <c:pt idx="412">
                  <c:v>2.9414466617672002</c:v>
                </c:pt>
                <c:pt idx="413">
                  <c:v>2.92819690202951</c:v>
                </c:pt>
                <c:pt idx="414">
                  <c:v>2.9414466617672002</c:v>
                </c:pt>
                <c:pt idx="415">
                  <c:v>2.9414466617672002</c:v>
                </c:pt>
                <c:pt idx="416">
                  <c:v>2.9414466617672002</c:v>
                </c:pt>
                <c:pt idx="417">
                  <c:v>2.9811959409802702</c:v>
                </c:pt>
                <c:pt idx="418">
                  <c:v>2.96794618124258</c:v>
                </c:pt>
                <c:pt idx="419">
                  <c:v>3.0076954604556509</c:v>
                </c:pt>
                <c:pt idx="420">
                  <c:v>2.9944457007179603</c:v>
                </c:pt>
                <c:pt idx="421">
                  <c:v>3.0076954604556509</c:v>
                </c:pt>
                <c:pt idx="422">
                  <c:v>3.0341949799310304</c:v>
                </c:pt>
                <c:pt idx="423">
                  <c:v>3.0076954604556509</c:v>
                </c:pt>
                <c:pt idx="424">
                  <c:v>3.0209452201933407</c:v>
                </c:pt>
                <c:pt idx="425">
                  <c:v>3.0474447396687205</c:v>
                </c:pt>
                <c:pt idx="426">
                  <c:v>3.087194018881791</c:v>
                </c:pt>
                <c:pt idx="427">
                  <c:v>3.0474447396687205</c:v>
                </c:pt>
                <c:pt idx="428">
                  <c:v>3.0606944994064107</c:v>
                </c:pt>
                <c:pt idx="429">
                  <c:v>3.087194018881791</c:v>
                </c:pt>
                <c:pt idx="430">
                  <c:v>3.0739442591441013</c:v>
                </c:pt>
                <c:pt idx="431">
                  <c:v>3.1004437786194812</c:v>
                </c:pt>
                <c:pt idx="432">
                  <c:v>3.1136935383571713</c:v>
                </c:pt>
                <c:pt idx="433">
                  <c:v>3.126943298094861</c:v>
                </c:pt>
                <c:pt idx="434">
                  <c:v>3.1136935383571713</c:v>
                </c:pt>
                <c:pt idx="435">
                  <c:v>3.1136935383571713</c:v>
                </c:pt>
                <c:pt idx="436">
                  <c:v>3.1136935383571713</c:v>
                </c:pt>
                <c:pt idx="437">
                  <c:v>3.1401930578325508</c:v>
                </c:pt>
                <c:pt idx="438">
                  <c:v>3.1534428175702418</c:v>
                </c:pt>
                <c:pt idx="439">
                  <c:v>3.1534428175702418</c:v>
                </c:pt>
                <c:pt idx="440">
                  <c:v>3.1534428175702418</c:v>
                </c:pt>
                <c:pt idx="441">
                  <c:v>3.1931920967833118</c:v>
                </c:pt>
                <c:pt idx="442">
                  <c:v>3.2196916162586913</c:v>
                </c:pt>
                <c:pt idx="443">
                  <c:v>3.2196916162586913</c:v>
                </c:pt>
                <c:pt idx="444">
                  <c:v>3.2196916162586913</c:v>
                </c:pt>
                <c:pt idx="445">
                  <c:v>3.2196916162586913</c:v>
                </c:pt>
                <c:pt idx="446">
                  <c:v>3.2329413759963819</c:v>
                </c:pt>
                <c:pt idx="447">
                  <c:v>3.2196916162586913</c:v>
                </c:pt>
                <c:pt idx="448">
                  <c:v>3.2594408954717626</c:v>
                </c:pt>
                <c:pt idx="449">
                  <c:v>3.2859404149471421</c:v>
                </c:pt>
                <c:pt idx="450">
                  <c:v>3.2859404149471421</c:v>
                </c:pt>
                <c:pt idx="451">
                  <c:v>3.2859404149471421</c:v>
                </c:pt>
                <c:pt idx="452">
                  <c:v>3.2991901746848327</c:v>
                </c:pt>
                <c:pt idx="453">
                  <c:v>3.3124399344225228</c:v>
                </c:pt>
                <c:pt idx="454">
                  <c:v>3.3256896941602125</c:v>
                </c:pt>
                <c:pt idx="455">
                  <c:v>3.3256896941602125</c:v>
                </c:pt>
                <c:pt idx="456">
                  <c:v>3.3389394538979031</c:v>
                </c:pt>
                <c:pt idx="457">
                  <c:v>3.3521892136355929</c:v>
                </c:pt>
                <c:pt idx="458">
                  <c:v>3.3389394538979031</c:v>
                </c:pt>
                <c:pt idx="459">
                  <c:v>3.3919384928486633</c:v>
                </c:pt>
                <c:pt idx="460">
                  <c:v>3.3654389733732826</c:v>
                </c:pt>
                <c:pt idx="461">
                  <c:v>3.3654389733732826</c:v>
                </c:pt>
                <c:pt idx="462">
                  <c:v>3.405188252586353</c:v>
                </c:pt>
                <c:pt idx="463">
                  <c:v>3.405188252586353</c:v>
                </c:pt>
                <c:pt idx="464">
                  <c:v>3.4449375317994235</c:v>
                </c:pt>
                <c:pt idx="465">
                  <c:v>3.4184380123240428</c:v>
                </c:pt>
                <c:pt idx="466">
                  <c:v>3.4184380123240428</c:v>
                </c:pt>
                <c:pt idx="467">
                  <c:v>3.4714370512748034</c:v>
                </c:pt>
                <c:pt idx="468">
                  <c:v>3.4714370512748034</c:v>
                </c:pt>
                <c:pt idx="469">
                  <c:v>3.4846868110124936</c:v>
                </c:pt>
                <c:pt idx="470">
                  <c:v>3.4581872915371137</c:v>
                </c:pt>
                <c:pt idx="471">
                  <c:v>3.4714370512748034</c:v>
                </c:pt>
                <c:pt idx="472">
                  <c:v>3.5111863304878739</c:v>
                </c:pt>
                <c:pt idx="473">
                  <c:v>3.5111863304878739</c:v>
                </c:pt>
                <c:pt idx="474">
                  <c:v>3.5244360902255636</c:v>
                </c:pt>
                <c:pt idx="475">
                  <c:v>3.5509356097009435</c:v>
                </c:pt>
                <c:pt idx="476">
                  <c:v>3.5641853694386341</c:v>
                </c:pt>
                <c:pt idx="477">
                  <c:v>3.5509356097009435</c:v>
                </c:pt>
                <c:pt idx="478">
                  <c:v>3.5509356097009435</c:v>
                </c:pt>
                <c:pt idx="479">
                  <c:v>3.5774351291763242</c:v>
                </c:pt>
                <c:pt idx="480">
                  <c:v>3.5906848889140139</c:v>
                </c:pt>
                <c:pt idx="481">
                  <c:v>3.5906848889140139</c:v>
                </c:pt>
                <c:pt idx="482">
                  <c:v>3.6039346486517045</c:v>
                </c:pt>
                <c:pt idx="483">
                  <c:v>3.5906848889140139</c:v>
                </c:pt>
                <c:pt idx="484">
                  <c:v>3.6039346486517045</c:v>
                </c:pt>
                <c:pt idx="485">
                  <c:v>3.6171844083893943</c:v>
                </c:pt>
                <c:pt idx="486">
                  <c:v>3.6436839278647746</c:v>
                </c:pt>
                <c:pt idx="487">
                  <c:v>3.6171844083893943</c:v>
                </c:pt>
                <c:pt idx="488">
                  <c:v>3.6436839278647746</c:v>
                </c:pt>
                <c:pt idx="489">
                  <c:v>3.6834332070778451</c:v>
                </c:pt>
                <c:pt idx="490">
                  <c:v>3.6569336876024647</c:v>
                </c:pt>
                <c:pt idx="491">
                  <c:v>3.6436839278647746</c:v>
                </c:pt>
                <c:pt idx="492">
                  <c:v>3.670183447340154</c:v>
                </c:pt>
                <c:pt idx="493">
                  <c:v>3.6966829668155352</c:v>
                </c:pt>
                <c:pt idx="494">
                  <c:v>3.7231824862909151</c:v>
                </c:pt>
                <c:pt idx="495">
                  <c:v>3.7231824862909151</c:v>
                </c:pt>
                <c:pt idx="496">
                  <c:v>3.7099327265532254</c:v>
                </c:pt>
                <c:pt idx="497">
                  <c:v>3.7099327265532254</c:v>
                </c:pt>
                <c:pt idx="498">
                  <c:v>3.7364322460286044</c:v>
                </c:pt>
                <c:pt idx="499">
                  <c:v>3.7364322460286044</c:v>
                </c:pt>
                <c:pt idx="500">
                  <c:v>3.7231824862909151</c:v>
                </c:pt>
                <c:pt idx="501">
                  <c:v>3.7496820057662954</c:v>
                </c:pt>
                <c:pt idx="502">
                  <c:v>3.7496820057662954</c:v>
                </c:pt>
                <c:pt idx="503">
                  <c:v>3.7894312849793659</c:v>
                </c:pt>
                <c:pt idx="504">
                  <c:v>3.7761815252416757</c:v>
                </c:pt>
                <c:pt idx="505">
                  <c:v>3.7761815252416757</c:v>
                </c:pt>
                <c:pt idx="506">
                  <c:v>3.8026810447170556</c:v>
                </c:pt>
                <c:pt idx="507">
                  <c:v>3.8291805641924359</c:v>
                </c:pt>
                <c:pt idx="508">
                  <c:v>3.8159308044547458</c:v>
                </c:pt>
                <c:pt idx="509">
                  <c:v>3.842430323930127</c:v>
                </c:pt>
                <c:pt idx="510">
                  <c:v>3.8556800836678162</c:v>
                </c:pt>
                <c:pt idx="511">
                  <c:v>3.8556800836678162</c:v>
                </c:pt>
                <c:pt idx="512">
                  <c:v>3.8689298434055064</c:v>
                </c:pt>
                <c:pt idx="513">
                  <c:v>3.8954293628808863</c:v>
                </c:pt>
                <c:pt idx="514">
                  <c:v>3.8954293628808863</c:v>
                </c:pt>
                <c:pt idx="515">
                  <c:v>3.9086791226185773</c:v>
                </c:pt>
                <c:pt idx="516">
                  <c:v>3.9086791226185773</c:v>
                </c:pt>
                <c:pt idx="517">
                  <c:v>3.9351786420939567</c:v>
                </c:pt>
                <c:pt idx="518">
                  <c:v>3.8954293628808863</c:v>
                </c:pt>
                <c:pt idx="519">
                  <c:v>3.9484284018316478</c:v>
                </c:pt>
                <c:pt idx="520">
                  <c:v>3.9484284018316478</c:v>
                </c:pt>
                <c:pt idx="521">
                  <c:v>3.9749279213070268</c:v>
                </c:pt>
                <c:pt idx="522">
                  <c:v>3.9616781615693371</c:v>
                </c:pt>
                <c:pt idx="523">
                  <c:v>3.9616781615693371</c:v>
                </c:pt>
                <c:pt idx="524">
                  <c:v>3.9749279213070268</c:v>
                </c:pt>
                <c:pt idx="525">
                  <c:v>4.0146772005200981</c:v>
                </c:pt>
                <c:pt idx="526">
                  <c:v>4.0146772005200981</c:v>
                </c:pt>
                <c:pt idx="527">
                  <c:v>4.0279269602577878</c:v>
                </c:pt>
                <c:pt idx="528">
                  <c:v>4.0279269602577878</c:v>
                </c:pt>
                <c:pt idx="529">
                  <c:v>4.0544264797331682</c:v>
                </c:pt>
                <c:pt idx="530">
                  <c:v>4.067676239470857</c:v>
                </c:pt>
                <c:pt idx="531">
                  <c:v>4.0544264797331682</c:v>
                </c:pt>
                <c:pt idx="532">
                  <c:v>4.067676239470857</c:v>
                </c:pt>
                <c:pt idx="533">
                  <c:v>4.067676239470857</c:v>
                </c:pt>
                <c:pt idx="534">
                  <c:v>4.0941757589462382</c:v>
                </c:pt>
                <c:pt idx="535">
                  <c:v>4.0809259992085476</c:v>
                </c:pt>
                <c:pt idx="536">
                  <c:v>4.1074255186839279</c:v>
                </c:pt>
                <c:pt idx="537">
                  <c:v>4.1206752784216176</c:v>
                </c:pt>
                <c:pt idx="538">
                  <c:v>4.1471747978969979</c:v>
                </c:pt>
                <c:pt idx="539">
                  <c:v>4.1339250381593082</c:v>
                </c:pt>
                <c:pt idx="540">
                  <c:v>4.1604245576346885</c:v>
                </c:pt>
                <c:pt idx="541">
                  <c:v>4.1604245576346885</c:v>
                </c:pt>
                <c:pt idx="542">
                  <c:v>4.1471747978969979</c:v>
                </c:pt>
                <c:pt idx="543">
                  <c:v>4.2001738368477586</c:v>
                </c:pt>
                <c:pt idx="544">
                  <c:v>4.2001738368477586</c:v>
                </c:pt>
                <c:pt idx="545">
                  <c:v>4.186924077110068</c:v>
                </c:pt>
                <c:pt idx="546">
                  <c:v>4.2001738368477586</c:v>
                </c:pt>
                <c:pt idx="547">
                  <c:v>4.2001738368477586</c:v>
                </c:pt>
                <c:pt idx="548">
                  <c:v>4.2001738368477586</c:v>
                </c:pt>
                <c:pt idx="549">
                  <c:v>4.226673356323138</c:v>
                </c:pt>
                <c:pt idx="550">
                  <c:v>4.2399231160608286</c:v>
                </c:pt>
                <c:pt idx="551">
                  <c:v>4.2399231160608286</c:v>
                </c:pt>
                <c:pt idx="552">
                  <c:v>4.266422635536208</c:v>
                </c:pt>
                <c:pt idx="553">
                  <c:v>4.306171914749279</c:v>
                </c:pt>
                <c:pt idx="554">
                  <c:v>4.2929221550115884</c:v>
                </c:pt>
                <c:pt idx="555">
                  <c:v>4.306171914749279</c:v>
                </c:pt>
                <c:pt idx="556">
                  <c:v>4.3194216744869696</c:v>
                </c:pt>
                <c:pt idx="557">
                  <c:v>4.3459211939623499</c:v>
                </c:pt>
                <c:pt idx="558">
                  <c:v>4.3326714342246584</c:v>
                </c:pt>
                <c:pt idx="559">
                  <c:v>4.3459211939623499</c:v>
                </c:pt>
                <c:pt idx="560">
                  <c:v>4.3591709537000396</c:v>
                </c:pt>
                <c:pt idx="561">
                  <c:v>4.3856704731754199</c:v>
                </c:pt>
                <c:pt idx="562">
                  <c:v>4.3724207134377293</c:v>
                </c:pt>
                <c:pt idx="563">
                  <c:v>4.3856704731754199</c:v>
                </c:pt>
                <c:pt idx="564">
                  <c:v>4.4254197523884899</c:v>
                </c:pt>
                <c:pt idx="565">
                  <c:v>4.4121699926508011</c:v>
                </c:pt>
                <c:pt idx="566">
                  <c:v>4.4254197523884899</c:v>
                </c:pt>
                <c:pt idx="567">
                  <c:v>4.4254197523884899</c:v>
                </c:pt>
                <c:pt idx="568">
                  <c:v>4.4784187913392515</c:v>
                </c:pt>
                <c:pt idx="569">
                  <c:v>4.46516903160156</c:v>
                </c:pt>
                <c:pt idx="570">
                  <c:v>4.4519192718638703</c:v>
                </c:pt>
                <c:pt idx="571">
                  <c:v>1.0864802984905875</c:v>
                </c:pt>
                <c:pt idx="572">
                  <c:v>0</c:v>
                </c:pt>
                <c:pt idx="574">
                  <c:v>4.4784187913392515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E1-374E-8F84-37A977BED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8.1.44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8.1_44'!$H$9:$H$481</c:f>
              <c:numCache>
                <c:formatCode>General</c:formatCode>
                <c:ptCount val="4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1.6380000000000015E-6</c:v>
                </c:pt>
                <c:pt idx="7">
                  <c:v>5.8967999999998958E-6</c:v>
                </c:pt>
                <c:pt idx="8">
                  <c:v>1.0155599999999973E-5</c:v>
                </c:pt>
                <c:pt idx="9">
                  <c:v>1.4086799999999902E-5</c:v>
                </c:pt>
                <c:pt idx="10">
                  <c:v>1.6380000000000013E-5</c:v>
                </c:pt>
                <c:pt idx="11">
                  <c:v>1.9656000000000016E-5</c:v>
                </c:pt>
                <c:pt idx="12">
                  <c:v>2.293200000000002E-5</c:v>
                </c:pt>
                <c:pt idx="13">
                  <c:v>2.4897599999999987E-5</c:v>
                </c:pt>
                <c:pt idx="14">
                  <c:v>2.7190799999999916E-5</c:v>
                </c:pt>
                <c:pt idx="15">
                  <c:v>3.0466799999999916E-5</c:v>
                </c:pt>
                <c:pt idx="16">
                  <c:v>3.3087599999999998E-5</c:v>
                </c:pt>
                <c:pt idx="17">
                  <c:v>3.5380799999999924E-5</c:v>
                </c:pt>
                <c:pt idx="18">
                  <c:v>3.8329199999999965E-5</c:v>
                </c:pt>
                <c:pt idx="19">
                  <c:v>4.1605199999999965E-5</c:v>
                </c:pt>
                <c:pt idx="20">
                  <c:v>4.3898399999999891E-5</c:v>
                </c:pt>
                <c:pt idx="21">
                  <c:v>4.6191600000000007E-5</c:v>
                </c:pt>
                <c:pt idx="22">
                  <c:v>4.9467600000000007E-5</c:v>
                </c:pt>
                <c:pt idx="23">
                  <c:v>5.2416000000000048E-5</c:v>
                </c:pt>
                <c:pt idx="24">
                  <c:v>5.4709199999999981E-5</c:v>
                </c:pt>
                <c:pt idx="25">
                  <c:v>5.7330000000000049E-5</c:v>
                </c:pt>
                <c:pt idx="26">
                  <c:v>6.0933600000000023E-5</c:v>
                </c:pt>
                <c:pt idx="27">
                  <c:v>6.3226799999999955E-5</c:v>
                </c:pt>
                <c:pt idx="28">
                  <c:v>6.552000000000005E-5</c:v>
                </c:pt>
                <c:pt idx="29">
                  <c:v>6.8468399999999915E-5</c:v>
                </c:pt>
                <c:pt idx="30">
                  <c:v>7.1416799999999956E-5</c:v>
                </c:pt>
                <c:pt idx="31">
                  <c:v>7.3710000000000065E-5</c:v>
                </c:pt>
                <c:pt idx="32">
                  <c:v>7.6330799999999957E-5</c:v>
                </c:pt>
                <c:pt idx="33">
                  <c:v>7.993439999999993E-5</c:v>
                </c:pt>
                <c:pt idx="34">
                  <c:v>8.2227600000000039E-5</c:v>
                </c:pt>
                <c:pt idx="35">
                  <c:v>8.4520799999999958E-5</c:v>
                </c:pt>
                <c:pt idx="36">
                  <c:v>8.7469199999999999E-5</c:v>
                </c:pt>
                <c:pt idx="37">
                  <c:v>9.07452E-5</c:v>
                </c:pt>
                <c:pt idx="38">
                  <c:v>9.3038399999999932E-5</c:v>
                </c:pt>
                <c:pt idx="39">
                  <c:v>9.5659200000000014E-5</c:v>
                </c:pt>
                <c:pt idx="40">
                  <c:v>9.8935200000000015E-5</c:v>
                </c:pt>
                <c:pt idx="41">
                  <c:v>1.0155599999999991E-4</c:v>
                </c:pt>
                <c:pt idx="42">
                  <c:v>1.0384920000000002E-4</c:v>
                </c:pt>
                <c:pt idx="43">
                  <c:v>1.0646999999999991E-4</c:v>
                </c:pt>
                <c:pt idx="44">
                  <c:v>1.0974599999999992E-4</c:v>
                </c:pt>
                <c:pt idx="45">
                  <c:v>1.1203920000000003E-4</c:v>
                </c:pt>
                <c:pt idx="46">
                  <c:v>1.1465999999999992E-4</c:v>
                </c:pt>
                <c:pt idx="47">
                  <c:v>1.1793599999999994E-4</c:v>
                </c:pt>
                <c:pt idx="48">
                  <c:v>1.2055679999999999E-4</c:v>
                </c:pt>
                <c:pt idx="49">
                  <c:v>1.2284999999999992E-4</c:v>
                </c:pt>
                <c:pt idx="50">
                  <c:v>1.2514320000000005E-4</c:v>
                </c:pt>
                <c:pt idx="51">
                  <c:v>1.2874680000000001E-4</c:v>
                </c:pt>
                <c:pt idx="52">
                  <c:v>1.3169520000000005E-4</c:v>
                </c:pt>
                <c:pt idx="53">
                  <c:v>1.3366079999999999E-4</c:v>
                </c:pt>
                <c:pt idx="54">
                  <c:v>1.3693680000000002E-4</c:v>
                </c:pt>
                <c:pt idx="55">
                  <c:v>1.3988519999999987E-4</c:v>
                </c:pt>
                <c:pt idx="56">
                  <c:v>1.4217839999999997E-4</c:v>
                </c:pt>
                <c:pt idx="57">
                  <c:v>1.4479920000000005E-4</c:v>
                </c:pt>
                <c:pt idx="58">
                  <c:v>1.4807520000000005E-4</c:v>
                </c:pt>
                <c:pt idx="59">
                  <c:v>1.5069600000000013E-4</c:v>
                </c:pt>
                <c:pt idx="60">
                  <c:v>1.5266159999999991E-4</c:v>
                </c:pt>
                <c:pt idx="61">
                  <c:v>1.5593759999999991E-4</c:v>
                </c:pt>
                <c:pt idx="62">
                  <c:v>1.5921359999999994E-4</c:v>
                </c:pt>
                <c:pt idx="63">
                  <c:v>1.6117920000000008E-4</c:v>
                </c:pt>
                <c:pt idx="64">
                  <c:v>1.6347239999999979E-4</c:v>
                </c:pt>
                <c:pt idx="65">
                  <c:v>1.6674839999999982E-4</c:v>
                </c:pt>
                <c:pt idx="66">
                  <c:v>1.6969679999999984E-4</c:v>
                </c:pt>
                <c:pt idx="67">
                  <c:v>1.7198999999999998E-4</c:v>
                </c:pt>
                <c:pt idx="68">
                  <c:v>1.749384E-4</c:v>
                </c:pt>
                <c:pt idx="69">
                  <c:v>1.7821440000000003E-4</c:v>
                </c:pt>
                <c:pt idx="70">
                  <c:v>1.8050760000000012E-4</c:v>
                </c:pt>
                <c:pt idx="71">
                  <c:v>1.8280079999999986E-4</c:v>
                </c:pt>
                <c:pt idx="72">
                  <c:v>1.8607679999999986E-4</c:v>
                </c:pt>
                <c:pt idx="73">
                  <c:v>1.8902519999999991E-4</c:v>
                </c:pt>
                <c:pt idx="74">
                  <c:v>1.9099080000000007E-4</c:v>
                </c:pt>
                <c:pt idx="75">
                  <c:v>1.9393920000000008E-4</c:v>
                </c:pt>
                <c:pt idx="76">
                  <c:v>1.9754280000000007E-4</c:v>
                </c:pt>
                <c:pt idx="77">
                  <c:v>1.9983599999999981E-4</c:v>
                </c:pt>
                <c:pt idx="78">
                  <c:v>2.0180159999999998E-4</c:v>
                </c:pt>
                <c:pt idx="79">
                  <c:v>2.0474999999999999E-4</c:v>
                </c:pt>
                <c:pt idx="80">
                  <c:v>2.0802599999999999E-4</c:v>
                </c:pt>
                <c:pt idx="81">
                  <c:v>2.1031920000000014E-4</c:v>
                </c:pt>
                <c:pt idx="82">
                  <c:v>2.1293999999999981E-4</c:v>
                </c:pt>
                <c:pt idx="83">
                  <c:v>2.1654360000000015E-4</c:v>
                </c:pt>
                <c:pt idx="84">
                  <c:v>2.1883679999999992E-4</c:v>
                </c:pt>
                <c:pt idx="85">
                  <c:v>2.2112999999999999E-4</c:v>
                </c:pt>
                <c:pt idx="86">
                  <c:v>2.2407840000000006E-4</c:v>
                </c:pt>
                <c:pt idx="87">
                  <c:v>2.2735440000000006E-4</c:v>
                </c:pt>
                <c:pt idx="88">
                  <c:v>2.296475999999998E-4</c:v>
                </c:pt>
                <c:pt idx="89">
                  <c:v>2.3194079999999993E-4</c:v>
                </c:pt>
                <c:pt idx="90">
                  <c:v>2.3554439999999989E-4</c:v>
                </c:pt>
                <c:pt idx="91">
                  <c:v>2.3816519999999994E-4</c:v>
                </c:pt>
                <c:pt idx="92">
                  <c:v>2.401308000000001E-4</c:v>
                </c:pt>
                <c:pt idx="93">
                  <c:v>2.4275159999999981E-4</c:v>
                </c:pt>
                <c:pt idx="94">
                  <c:v>2.4635520000000014E-4</c:v>
                </c:pt>
                <c:pt idx="95">
                  <c:v>2.4897599999999987E-4</c:v>
                </c:pt>
                <c:pt idx="96">
                  <c:v>2.5126919999999994E-4</c:v>
                </c:pt>
                <c:pt idx="97">
                  <c:v>2.5454519999999997E-4</c:v>
                </c:pt>
                <c:pt idx="98">
                  <c:v>2.5716600000000002E-4</c:v>
                </c:pt>
                <c:pt idx="99">
                  <c:v>2.5945920000000015E-4</c:v>
                </c:pt>
                <c:pt idx="100">
                  <c:v>2.6207999999999988E-4</c:v>
                </c:pt>
                <c:pt idx="101">
                  <c:v>2.653559999999999E-4</c:v>
                </c:pt>
                <c:pt idx="102">
                  <c:v>2.6764919999999997E-4</c:v>
                </c:pt>
                <c:pt idx="103">
                  <c:v>2.7027000000000008E-4</c:v>
                </c:pt>
                <c:pt idx="104">
                  <c:v>2.7354600000000005E-4</c:v>
                </c:pt>
                <c:pt idx="105">
                  <c:v>2.7649440000000009E-4</c:v>
                </c:pt>
                <c:pt idx="106">
                  <c:v>2.7845999999999991E-4</c:v>
                </c:pt>
                <c:pt idx="107">
                  <c:v>2.8075320000000003E-4</c:v>
                </c:pt>
                <c:pt idx="108">
                  <c:v>2.8435679999999993E-4</c:v>
                </c:pt>
                <c:pt idx="109">
                  <c:v>2.8697760000000004E-4</c:v>
                </c:pt>
                <c:pt idx="110">
                  <c:v>2.895984000000001E-4</c:v>
                </c:pt>
                <c:pt idx="111">
                  <c:v>2.9254680000000014E-4</c:v>
                </c:pt>
                <c:pt idx="112">
                  <c:v>2.954951999999998E-4</c:v>
                </c:pt>
                <c:pt idx="113">
                  <c:v>2.9778839999999998E-4</c:v>
                </c:pt>
                <c:pt idx="114">
                  <c:v>3.0040919999999998E-4</c:v>
                </c:pt>
                <c:pt idx="115">
                  <c:v>3.0335760000000007E-4</c:v>
                </c:pt>
                <c:pt idx="116">
                  <c:v>3.0630600000000011E-4</c:v>
                </c:pt>
                <c:pt idx="117">
                  <c:v>3.0827159999999987E-4</c:v>
                </c:pt>
                <c:pt idx="118">
                  <c:v>3.115475999999999E-4</c:v>
                </c:pt>
                <c:pt idx="119">
                  <c:v>3.1482359999999987E-4</c:v>
                </c:pt>
                <c:pt idx="120">
                  <c:v>3.1678920000000001E-4</c:v>
                </c:pt>
                <c:pt idx="121">
                  <c:v>3.1908240000000013E-4</c:v>
                </c:pt>
                <c:pt idx="122">
                  <c:v>3.2235840000000016E-4</c:v>
                </c:pt>
                <c:pt idx="123">
                  <c:v>3.2563440000000013E-4</c:v>
                </c:pt>
                <c:pt idx="124">
                  <c:v>3.2759999999999994E-4</c:v>
                </c:pt>
                <c:pt idx="125">
                  <c:v>3.3054839999999993E-4</c:v>
                </c:pt>
                <c:pt idx="126">
                  <c:v>3.3349679999999997E-4</c:v>
                </c:pt>
                <c:pt idx="127">
                  <c:v>3.3611760000000008E-4</c:v>
                </c:pt>
                <c:pt idx="128">
                  <c:v>3.3841079999999982E-4</c:v>
                </c:pt>
                <c:pt idx="129">
                  <c:v>3.4135919999999986E-4</c:v>
                </c:pt>
                <c:pt idx="130">
                  <c:v>3.4463519999999989E-4</c:v>
                </c:pt>
                <c:pt idx="131">
                  <c:v>3.4660080000000002E-4</c:v>
                </c:pt>
                <c:pt idx="132">
                  <c:v>3.4954920000000007E-4</c:v>
                </c:pt>
                <c:pt idx="133">
                  <c:v>3.5315280000000002E-4</c:v>
                </c:pt>
                <c:pt idx="134">
                  <c:v>3.5544600000000015E-4</c:v>
                </c:pt>
                <c:pt idx="135">
                  <c:v>3.574115999999999E-4</c:v>
                </c:pt>
                <c:pt idx="136">
                  <c:v>3.6035999999999994E-4</c:v>
                </c:pt>
                <c:pt idx="137">
                  <c:v>3.6396359999999996E-4</c:v>
                </c:pt>
                <c:pt idx="138">
                  <c:v>3.6625680000000003E-4</c:v>
                </c:pt>
                <c:pt idx="139">
                  <c:v>3.6855000000000015E-4</c:v>
                </c:pt>
                <c:pt idx="140">
                  <c:v>3.7182600000000018E-4</c:v>
                </c:pt>
                <c:pt idx="141">
                  <c:v>3.7444679999999985E-4</c:v>
                </c:pt>
                <c:pt idx="142">
                  <c:v>3.7673999999999997E-4</c:v>
                </c:pt>
                <c:pt idx="143">
                  <c:v>3.7936080000000003E-4</c:v>
                </c:pt>
                <c:pt idx="144">
                  <c:v>3.8263680000000006E-4</c:v>
                </c:pt>
                <c:pt idx="145">
                  <c:v>3.849299999999998E-4</c:v>
                </c:pt>
                <c:pt idx="146">
                  <c:v>3.8755079999999985E-4</c:v>
                </c:pt>
                <c:pt idx="147">
                  <c:v>3.9115439999999981E-4</c:v>
                </c:pt>
                <c:pt idx="148">
                  <c:v>3.9377519999999992E-4</c:v>
                </c:pt>
                <c:pt idx="149">
                  <c:v>3.9574080000000006E-4</c:v>
                </c:pt>
                <c:pt idx="150">
                  <c:v>3.9836160000000011E-4</c:v>
                </c:pt>
                <c:pt idx="151">
                  <c:v>4.0229280000000001E-4</c:v>
                </c:pt>
                <c:pt idx="152">
                  <c:v>4.0458599999999986E-4</c:v>
                </c:pt>
                <c:pt idx="153">
                  <c:v>4.0687919999999992E-4</c:v>
                </c:pt>
                <c:pt idx="154">
                  <c:v>4.0982759999999991E-4</c:v>
                </c:pt>
                <c:pt idx="155">
                  <c:v>4.1277600000000001E-4</c:v>
                </c:pt>
                <c:pt idx="156">
                  <c:v>4.1506920000000013E-4</c:v>
                </c:pt>
                <c:pt idx="157">
                  <c:v>4.176899999999998E-4</c:v>
                </c:pt>
                <c:pt idx="158">
                  <c:v>4.2096599999999989E-4</c:v>
                </c:pt>
                <c:pt idx="159">
                  <c:v>4.2325919999999995E-4</c:v>
                </c:pt>
                <c:pt idx="160">
                  <c:v>4.2555240000000002E-4</c:v>
                </c:pt>
                <c:pt idx="161">
                  <c:v>4.2915600000000004E-4</c:v>
                </c:pt>
                <c:pt idx="162">
                  <c:v>4.3243200000000001E-4</c:v>
                </c:pt>
                <c:pt idx="163">
                  <c:v>4.3406999999999983E-4</c:v>
                </c:pt>
                <c:pt idx="164">
                  <c:v>4.363631999999999E-4</c:v>
                </c:pt>
                <c:pt idx="165">
                  <c:v>4.3996679999999992E-4</c:v>
                </c:pt>
                <c:pt idx="166">
                  <c:v>4.4291519999999996E-4</c:v>
                </c:pt>
                <c:pt idx="167">
                  <c:v>4.4520840000000008E-4</c:v>
                </c:pt>
                <c:pt idx="168">
                  <c:v>4.4815680000000012E-4</c:v>
                </c:pt>
                <c:pt idx="169">
                  <c:v>4.5110520000000011E-4</c:v>
                </c:pt>
                <c:pt idx="170">
                  <c:v>4.5339839999999996E-4</c:v>
                </c:pt>
                <c:pt idx="171">
                  <c:v>4.5601919999999996E-4</c:v>
                </c:pt>
                <c:pt idx="172">
                  <c:v>4.589676E-4</c:v>
                </c:pt>
                <c:pt idx="173">
                  <c:v>4.619160000000001E-4</c:v>
                </c:pt>
                <c:pt idx="174">
                  <c:v>4.6420920000000016E-4</c:v>
                </c:pt>
                <c:pt idx="175">
                  <c:v>4.6682999999999984E-4</c:v>
                </c:pt>
                <c:pt idx="176">
                  <c:v>4.7076119999999984E-4</c:v>
                </c:pt>
                <c:pt idx="177">
                  <c:v>4.7272679999999997E-4</c:v>
                </c:pt>
                <c:pt idx="178">
                  <c:v>4.7469240000000006E-4</c:v>
                </c:pt>
                <c:pt idx="179">
                  <c:v>4.776408000000001E-4</c:v>
                </c:pt>
                <c:pt idx="180">
                  <c:v>4.8124440000000011E-4</c:v>
                </c:pt>
                <c:pt idx="181">
                  <c:v>4.8353759999999985E-4</c:v>
                </c:pt>
                <c:pt idx="182">
                  <c:v>4.8615839999999985E-4</c:v>
                </c:pt>
                <c:pt idx="183">
                  <c:v>4.8943439999999988E-4</c:v>
                </c:pt>
                <c:pt idx="184">
                  <c:v>4.9205519999999999E-4</c:v>
                </c:pt>
                <c:pt idx="185">
                  <c:v>4.9402080000000013E-4</c:v>
                </c:pt>
                <c:pt idx="186">
                  <c:v>4.9696919999999984E-4</c:v>
                </c:pt>
                <c:pt idx="187">
                  <c:v>4.9991759999999988E-4</c:v>
                </c:pt>
                <c:pt idx="188">
                  <c:v>5.0221079999999995E-4</c:v>
                </c:pt>
                <c:pt idx="189">
                  <c:v>5.0483160000000006E-4</c:v>
                </c:pt>
                <c:pt idx="190">
                  <c:v>5.0876280000000001E-4</c:v>
                </c:pt>
                <c:pt idx="191">
                  <c:v>5.1105600000000008E-4</c:v>
                </c:pt>
                <c:pt idx="192">
                  <c:v>5.1302159999999989E-4</c:v>
                </c:pt>
                <c:pt idx="193">
                  <c:v>5.1596999999999993E-4</c:v>
                </c:pt>
                <c:pt idx="194">
                  <c:v>5.1957359999999983E-4</c:v>
                </c:pt>
                <c:pt idx="195">
                  <c:v>5.2186680000000001E-4</c:v>
                </c:pt>
                <c:pt idx="196">
                  <c:v>5.2416000000000008E-4</c:v>
                </c:pt>
                <c:pt idx="197">
                  <c:v>5.2743600000000005E-4</c:v>
                </c:pt>
                <c:pt idx="198">
                  <c:v>5.3005679999999983E-4</c:v>
                </c:pt>
                <c:pt idx="199">
                  <c:v>5.323499999999999E-4</c:v>
                </c:pt>
                <c:pt idx="200">
                  <c:v>5.3497080000000001E-4</c:v>
                </c:pt>
                <c:pt idx="201">
                  <c:v>5.3824679999999998E-4</c:v>
                </c:pt>
                <c:pt idx="202">
                  <c:v>5.4086760000000009E-4</c:v>
                </c:pt>
                <c:pt idx="203">
                  <c:v>5.4316079999999984E-4</c:v>
                </c:pt>
                <c:pt idx="204">
                  <c:v>5.4643679999999981E-4</c:v>
                </c:pt>
                <c:pt idx="205">
                  <c:v>5.4971279999999978E-4</c:v>
                </c:pt>
                <c:pt idx="206">
                  <c:v>5.5135079999999999E-4</c:v>
                </c:pt>
                <c:pt idx="207">
                  <c:v>5.539716000000001E-4</c:v>
                </c:pt>
                <c:pt idx="208">
                  <c:v>5.575752E-4</c:v>
                </c:pt>
                <c:pt idx="209">
                  <c:v>5.6019600000000011E-4</c:v>
                </c:pt>
                <c:pt idx="210">
                  <c:v>5.6216159999999992E-4</c:v>
                </c:pt>
                <c:pt idx="211">
                  <c:v>5.6543759999999989E-4</c:v>
                </c:pt>
                <c:pt idx="212">
                  <c:v>5.6871359999999987E-4</c:v>
                </c:pt>
                <c:pt idx="213">
                  <c:v>5.7067920000000011E-4</c:v>
                </c:pt>
                <c:pt idx="214">
                  <c:v>5.7330000000000011E-4</c:v>
                </c:pt>
                <c:pt idx="215">
                  <c:v>5.7624839999999983E-4</c:v>
                </c:pt>
                <c:pt idx="216">
                  <c:v>5.7886919999999994E-4</c:v>
                </c:pt>
                <c:pt idx="217">
                  <c:v>5.811624E-4</c:v>
                </c:pt>
                <c:pt idx="218">
                  <c:v>5.8443839999999998E-4</c:v>
                </c:pt>
                <c:pt idx="219">
                  <c:v>5.8771440000000006E-4</c:v>
                </c:pt>
                <c:pt idx="220">
                  <c:v>5.8967999999999976E-4</c:v>
                </c:pt>
                <c:pt idx="221">
                  <c:v>5.9197319999999994E-4</c:v>
                </c:pt>
                <c:pt idx="222">
                  <c:v>5.9557679999999995E-4</c:v>
                </c:pt>
                <c:pt idx="223">
                  <c:v>5.9852519999999988E-4</c:v>
                </c:pt>
                <c:pt idx="224">
                  <c:v>6.0049080000000002E-4</c:v>
                </c:pt>
                <c:pt idx="225">
                  <c:v>6.0343920000000017E-4</c:v>
                </c:pt>
                <c:pt idx="226">
                  <c:v>6.0704280000000008E-4</c:v>
                </c:pt>
                <c:pt idx="227">
                  <c:v>6.0933599999999982E-4</c:v>
                </c:pt>
                <c:pt idx="228">
                  <c:v>6.116292E-4</c:v>
                </c:pt>
                <c:pt idx="229">
                  <c:v>6.1425E-4</c:v>
                </c:pt>
                <c:pt idx="230">
                  <c:v>6.1752599999999997E-4</c:v>
                </c:pt>
                <c:pt idx="231">
                  <c:v>6.1981920000000015E-4</c:v>
                </c:pt>
                <c:pt idx="232">
                  <c:v>6.2243999999999982E-4</c:v>
                </c:pt>
                <c:pt idx="233">
                  <c:v>6.2571599999999979E-4</c:v>
                </c:pt>
                <c:pt idx="234">
                  <c:v>6.283367999999999E-4</c:v>
                </c:pt>
                <c:pt idx="235">
                  <c:v>6.3062999999999997E-4</c:v>
                </c:pt>
                <c:pt idx="236">
                  <c:v>6.3357840000000001E-4</c:v>
                </c:pt>
                <c:pt idx="237">
                  <c:v>6.3718200000000003E-4</c:v>
                </c:pt>
                <c:pt idx="238">
                  <c:v>6.3914759999999984E-4</c:v>
                </c:pt>
                <c:pt idx="239">
                  <c:v>6.4176839999999984E-4</c:v>
                </c:pt>
                <c:pt idx="240">
                  <c:v>6.4504439999999992E-4</c:v>
                </c:pt>
                <c:pt idx="241">
                  <c:v>6.4766519999999992E-4</c:v>
                </c:pt>
                <c:pt idx="242">
                  <c:v>6.4963080000000006E-4</c:v>
                </c:pt>
                <c:pt idx="243">
                  <c:v>6.525792000000002E-4</c:v>
                </c:pt>
                <c:pt idx="244">
                  <c:v>6.5552759999999981E-4</c:v>
                </c:pt>
                <c:pt idx="245">
                  <c:v>6.5782079999999988E-4</c:v>
                </c:pt>
                <c:pt idx="246">
                  <c:v>6.6044159999999999E-4</c:v>
                </c:pt>
                <c:pt idx="247">
                  <c:v>6.640452E-4</c:v>
                </c:pt>
                <c:pt idx="248">
                  <c:v>6.66666E-4</c:v>
                </c:pt>
                <c:pt idx="249">
                  <c:v>6.6895920000000007E-4</c:v>
                </c:pt>
                <c:pt idx="250">
                  <c:v>6.7157999999999986E-4</c:v>
                </c:pt>
                <c:pt idx="251">
                  <c:v>6.7518359999999987E-4</c:v>
                </c:pt>
                <c:pt idx="252">
                  <c:v>6.7747679999999994E-4</c:v>
                </c:pt>
                <c:pt idx="253">
                  <c:v>6.7977000000000011E-4</c:v>
                </c:pt>
                <c:pt idx="254">
                  <c:v>6.8304600000000009E-4</c:v>
                </c:pt>
                <c:pt idx="255">
                  <c:v>6.8599440000000013E-4</c:v>
                </c:pt>
                <c:pt idx="256">
                  <c:v>6.8828759999999987E-4</c:v>
                </c:pt>
                <c:pt idx="257">
                  <c:v>6.9058079999999994E-4</c:v>
                </c:pt>
                <c:pt idx="258">
                  <c:v>6.9385679999999991E-4</c:v>
                </c:pt>
                <c:pt idx="259">
                  <c:v>6.9647760000000002E-4</c:v>
                </c:pt>
                <c:pt idx="260">
                  <c:v>6.9877080000000009E-4</c:v>
                </c:pt>
                <c:pt idx="261">
                  <c:v>7.0171919999999981E-4</c:v>
                </c:pt>
                <c:pt idx="262">
                  <c:v>7.0499519999999989E-4</c:v>
                </c:pt>
                <c:pt idx="263">
                  <c:v>7.0696079999999991E-4</c:v>
                </c:pt>
                <c:pt idx="264">
                  <c:v>7.0958160000000002E-4</c:v>
                </c:pt>
                <c:pt idx="265">
                  <c:v>7.1318520000000004E-4</c:v>
                </c:pt>
                <c:pt idx="266">
                  <c:v>7.1580600000000004E-4</c:v>
                </c:pt>
                <c:pt idx="267">
                  <c:v>7.1809919999999978E-4</c:v>
                </c:pt>
                <c:pt idx="268">
                  <c:v>7.2104759999999993E-4</c:v>
                </c:pt>
                <c:pt idx="269">
                  <c:v>7.243235999999999E-4</c:v>
                </c:pt>
                <c:pt idx="270">
                  <c:v>7.2661679999999997E-4</c:v>
                </c:pt>
                <c:pt idx="271">
                  <c:v>7.2891000000000015E-4</c:v>
                </c:pt>
                <c:pt idx="272">
                  <c:v>7.3185840000000008E-4</c:v>
                </c:pt>
                <c:pt idx="273">
                  <c:v>7.348067999999998E-4</c:v>
                </c:pt>
                <c:pt idx="274">
                  <c:v>7.3677240000000004E-4</c:v>
                </c:pt>
                <c:pt idx="275">
                  <c:v>7.3972079999999997E-4</c:v>
                </c:pt>
                <c:pt idx="276">
                  <c:v>7.4332439999999988E-4</c:v>
                </c:pt>
                <c:pt idx="277">
                  <c:v>7.4561760000000006E-4</c:v>
                </c:pt>
                <c:pt idx="278">
                  <c:v>7.479107999999998E-4</c:v>
                </c:pt>
                <c:pt idx="279">
                  <c:v>7.5085919999999984E-4</c:v>
                </c:pt>
                <c:pt idx="280">
                  <c:v>7.5413519999999992E-4</c:v>
                </c:pt>
                <c:pt idx="281">
                  <c:v>7.5642839999999999E-4</c:v>
                </c:pt>
                <c:pt idx="282">
                  <c:v>7.5904919999999999E-4</c:v>
                </c:pt>
                <c:pt idx="283">
                  <c:v>7.6232520000000007E-4</c:v>
                </c:pt>
                <c:pt idx="284">
                  <c:v>7.6494600000000007E-4</c:v>
                </c:pt>
                <c:pt idx="285">
                  <c:v>7.6723919999999981E-4</c:v>
                </c:pt>
                <c:pt idx="286">
                  <c:v>7.6986000000000003E-4</c:v>
                </c:pt>
                <c:pt idx="287">
                  <c:v>7.7313600000000001E-4</c:v>
                </c:pt>
                <c:pt idx="288">
                  <c:v>7.7542920000000007E-4</c:v>
                </c:pt>
                <c:pt idx="289">
                  <c:v>7.7805000000000018E-4</c:v>
                </c:pt>
                <c:pt idx="290">
                  <c:v>7.8132600000000016E-4</c:v>
                </c:pt>
                <c:pt idx="291">
                  <c:v>7.8394679999999983E-4</c:v>
                </c:pt>
                <c:pt idx="292">
                  <c:v>7.8624000000000001E-4</c:v>
                </c:pt>
                <c:pt idx="293">
                  <c:v>7.8886080000000001E-4</c:v>
                </c:pt>
                <c:pt idx="294">
                  <c:v>7.9279199999999995E-4</c:v>
                </c:pt>
                <c:pt idx="295">
                  <c:v>7.947576000000002E-4</c:v>
                </c:pt>
                <c:pt idx="296">
                  <c:v>7.9705079999999983E-4</c:v>
                </c:pt>
                <c:pt idx="297">
                  <c:v>8.0032679999999981E-4</c:v>
                </c:pt>
                <c:pt idx="298">
                  <c:v>8.0327519999999985E-4</c:v>
                </c:pt>
                <c:pt idx="299">
                  <c:v>8.0556839999999992E-4</c:v>
                </c:pt>
                <c:pt idx="300">
                  <c:v>8.078616000000002E-4</c:v>
                </c:pt>
                <c:pt idx="301">
                  <c:v>8.1113760000000017E-4</c:v>
                </c:pt>
                <c:pt idx="302">
                  <c:v>8.1375839999999985E-4</c:v>
                </c:pt>
                <c:pt idx="303">
                  <c:v>8.1605159999999992E-4</c:v>
                </c:pt>
                <c:pt idx="304">
                  <c:v>8.1932759999999989E-4</c:v>
                </c:pt>
                <c:pt idx="305">
                  <c:v>8.2227599999999993E-4</c:v>
                </c:pt>
                <c:pt idx="306">
                  <c:v>8.2424160000000018E-4</c:v>
                </c:pt>
                <c:pt idx="307">
                  <c:v>8.2718999999999989E-4</c:v>
                </c:pt>
                <c:pt idx="308">
                  <c:v>8.3046599999999986E-4</c:v>
                </c:pt>
                <c:pt idx="309">
                  <c:v>8.3308679999999987E-4</c:v>
                </c:pt>
                <c:pt idx="310">
                  <c:v>8.3537999999999993E-4</c:v>
                </c:pt>
                <c:pt idx="311">
                  <c:v>8.3865599999999991E-4</c:v>
                </c:pt>
                <c:pt idx="312">
                  <c:v>8.419320000000001E-4</c:v>
                </c:pt>
                <c:pt idx="313">
                  <c:v>8.438975999999998E-4</c:v>
                </c:pt>
                <c:pt idx="314">
                  <c:v>8.4619079999999998E-4</c:v>
                </c:pt>
                <c:pt idx="315">
                  <c:v>8.4946679999999995E-4</c:v>
                </c:pt>
                <c:pt idx="316">
                  <c:v>8.5208759999999995E-4</c:v>
                </c:pt>
                <c:pt idx="317">
                  <c:v>8.5438080000000002E-4</c:v>
                </c:pt>
                <c:pt idx="318">
                  <c:v>8.5732920000000017E-4</c:v>
                </c:pt>
                <c:pt idx="319">
                  <c:v>8.6060520000000014E-4</c:v>
                </c:pt>
                <c:pt idx="320">
                  <c:v>8.6289839999999988E-4</c:v>
                </c:pt>
                <c:pt idx="321">
                  <c:v>8.6519159999999995E-4</c:v>
                </c:pt>
                <c:pt idx="322">
                  <c:v>8.6846759999999992E-4</c:v>
                </c:pt>
                <c:pt idx="323">
                  <c:v>8.7141599999999997E-4</c:v>
                </c:pt>
                <c:pt idx="324">
                  <c:v>8.7370920000000025E-4</c:v>
                </c:pt>
                <c:pt idx="325">
                  <c:v>8.7665759999999986E-4</c:v>
                </c:pt>
                <c:pt idx="326">
                  <c:v>8.7993359999999983E-4</c:v>
                </c:pt>
                <c:pt idx="327">
                  <c:v>8.822267999999999E-4</c:v>
                </c:pt>
                <c:pt idx="328">
                  <c:v>8.8451999999999997E-4</c:v>
                </c:pt>
                <c:pt idx="329">
                  <c:v>8.8746840000000001E-4</c:v>
                </c:pt>
                <c:pt idx="330">
                  <c:v>8.9041680000000016E-4</c:v>
                </c:pt>
                <c:pt idx="331">
                  <c:v>8.927099999999999E-4</c:v>
                </c:pt>
                <c:pt idx="332">
                  <c:v>8.9533080000000001E-4</c:v>
                </c:pt>
                <c:pt idx="333">
                  <c:v>8.9893439999999992E-4</c:v>
                </c:pt>
                <c:pt idx="334">
                  <c:v>9.0155519999999992E-4</c:v>
                </c:pt>
                <c:pt idx="335">
                  <c:v>9.0352080000000005E-4</c:v>
                </c:pt>
                <c:pt idx="336">
                  <c:v>9.0646919999999977E-4</c:v>
                </c:pt>
                <c:pt idx="337">
                  <c:v>9.0974519999999985E-4</c:v>
                </c:pt>
                <c:pt idx="338">
                  <c:v>9.1203839999999992E-4</c:v>
                </c:pt>
                <c:pt idx="339">
                  <c:v>9.1465920000000003E-4</c:v>
                </c:pt>
                <c:pt idx="340">
                  <c:v>9.179352E-4</c:v>
                </c:pt>
                <c:pt idx="341">
                  <c:v>9.20556E-4</c:v>
                </c:pt>
                <c:pt idx="342">
                  <c:v>9.2284919999999974E-4</c:v>
                </c:pt>
                <c:pt idx="343">
                  <c:v>9.2546999999999996E-4</c:v>
                </c:pt>
                <c:pt idx="344">
                  <c:v>9.2874599999999993E-4</c:v>
                </c:pt>
                <c:pt idx="345">
                  <c:v>9.310392E-4</c:v>
                </c:pt>
                <c:pt idx="346">
                  <c:v>9.3366000000000011E-4</c:v>
                </c:pt>
                <c:pt idx="347">
                  <c:v>9.3693600000000008E-4</c:v>
                </c:pt>
                <c:pt idx="348">
                  <c:v>9.3955679999999976E-4</c:v>
                </c:pt>
                <c:pt idx="349">
                  <c:v>9.4184999999999994E-4</c:v>
                </c:pt>
                <c:pt idx="350">
                  <c:v>9.4414320000000011E-4</c:v>
                </c:pt>
                <c:pt idx="351">
                  <c:v>9.4774680000000002E-4</c:v>
                </c:pt>
                <c:pt idx="352">
                  <c:v>9.5069520000000006E-4</c:v>
                </c:pt>
                <c:pt idx="353">
                  <c:v>9.5266079999999976E-4</c:v>
                </c:pt>
                <c:pt idx="354">
                  <c:v>9.5593679999999973E-4</c:v>
                </c:pt>
                <c:pt idx="355">
                  <c:v>9.5888519999999988E-4</c:v>
                </c:pt>
                <c:pt idx="356">
                  <c:v>9.6117840000000006E-4</c:v>
                </c:pt>
                <c:pt idx="357">
                  <c:v>9.6347160000000013E-4</c:v>
                </c:pt>
                <c:pt idx="358">
                  <c:v>9.667476000000001E-4</c:v>
                </c:pt>
                <c:pt idx="359">
                  <c:v>9.6969600000000003E-4</c:v>
                </c:pt>
                <c:pt idx="360">
                  <c:v>9.7166159999999985E-4</c:v>
                </c:pt>
                <c:pt idx="361">
                  <c:v>9.7493760000000004E-4</c:v>
                </c:pt>
                <c:pt idx="362">
                  <c:v>9.782135999999999E-4</c:v>
                </c:pt>
                <c:pt idx="363">
                  <c:v>9.8017920000000014E-4</c:v>
                </c:pt>
                <c:pt idx="364">
                  <c:v>9.8247239999999978E-4</c:v>
                </c:pt>
                <c:pt idx="365">
                  <c:v>9.8574839999999975E-4</c:v>
                </c:pt>
                <c:pt idx="366">
                  <c:v>9.8902439999999973E-4</c:v>
                </c:pt>
                <c:pt idx="367">
                  <c:v>9.9131760000000001E-4</c:v>
                </c:pt>
                <c:pt idx="368">
                  <c:v>9.9426599999999994E-4</c:v>
                </c:pt>
                <c:pt idx="369">
                  <c:v>9.9721440000000009E-4</c:v>
                </c:pt>
                <c:pt idx="370">
                  <c:v>9.9950760000000016E-4</c:v>
                </c:pt>
                <c:pt idx="371">
                  <c:v>1.0018007999999998E-3</c:v>
                </c:pt>
                <c:pt idx="372">
                  <c:v>1.0047491999999997E-3</c:v>
                </c:pt>
                <c:pt idx="373">
                  <c:v>1.0080251999999999E-3</c:v>
                </c:pt>
                <c:pt idx="374">
                  <c:v>1.0099908000000002E-3</c:v>
                </c:pt>
                <c:pt idx="375">
                  <c:v>1.0129392000000001E-3</c:v>
                </c:pt>
                <c:pt idx="376">
                  <c:v>1.0165428000000001E-3</c:v>
                </c:pt>
                <c:pt idx="377">
                  <c:v>1.0188359999999997E-3</c:v>
                </c:pt>
                <c:pt idx="378">
                  <c:v>1.0208016E-3</c:v>
                </c:pt>
                <c:pt idx="379">
                  <c:v>1.0237500000000001E-3</c:v>
                </c:pt>
                <c:pt idx="380">
                  <c:v>1.0270260000000001E-3</c:v>
                </c:pt>
                <c:pt idx="381">
                  <c:v>1.0293192000000002E-3</c:v>
                </c:pt>
                <c:pt idx="382">
                  <c:v>1.0319399999999999E-3</c:v>
                </c:pt>
                <c:pt idx="383">
                  <c:v>1.0352159999999998E-3</c:v>
                </c:pt>
                <c:pt idx="384">
                  <c:v>1.0378367999999997E-3</c:v>
                </c:pt>
                <c:pt idx="385">
                  <c:v>1.04013E-3</c:v>
                </c:pt>
                <c:pt idx="386">
                  <c:v>1.0430784000000002E-3</c:v>
                </c:pt>
                <c:pt idx="387">
                  <c:v>1.0463544000000001E-3</c:v>
                </c:pt>
                <c:pt idx="388">
                  <c:v>1.0486475999999998E-3</c:v>
                </c:pt>
                <c:pt idx="389">
                  <c:v>1.0509407999999998E-3</c:v>
                </c:pt>
                <c:pt idx="390">
                  <c:v>1.0545443999999998E-3</c:v>
                </c:pt>
                <c:pt idx="391">
                  <c:v>1.0568376000000001E-3</c:v>
                </c:pt>
                <c:pt idx="392">
                  <c:v>1.0591308000000002E-3</c:v>
                </c:pt>
                <c:pt idx="393">
                  <c:v>1.0617515999999999E-3</c:v>
                </c:pt>
                <c:pt idx="394">
                  <c:v>1.0650275999999998E-3</c:v>
                </c:pt>
                <c:pt idx="395">
                  <c:v>1.0679759999999998E-3</c:v>
                </c:pt>
                <c:pt idx="396">
                  <c:v>1.0702691999999998E-3</c:v>
                </c:pt>
                <c:pt idx="397">
                  <c:v>1.0735452E-3</c:v>
                </c:pt>
                <c:pt idx="398">
                  <c:v>1.0761660000000001E-3</c:v>
                </c:pt>
                <c:pt idx="399">
                  <c:v>1.0784592000000002E-3</c:v>
                </c:pt>
                <c:pt idx="400">
                  <c:v>1.0810799999999999E-3</c:v>
                </c:pt>
                <c:pt idx="401">
                  <c:v>1.0843559999999999E-3</c:v>
                </c:pt>
                <c:pt idx="402">
                  <c:v>1.0866491999999999E-3</c:v>
                </c:pt>
                <c:pt idx="403">
                  <c:v>1.0889424E-3</c:v>
                </c:pt>
                <c:pt idx="404">
                  <c:v>1.092546E-3</c:v>
                </c:pt>
                <c:pt idx="405">
                  <c:v>1.0954944000000002E-3</c:v>
                </c:pt>
                <c:pt idx="406">
                  <c:v>1.09746E-3</c:v>
                </c:pt>
                <c:pt idx="407">
                  <c:v>1.0997531999999998E-3</c:v>
                </c:pt>
                <c:pt idx="408">
                  <c:v>1.1033567999999998E-3</c:v>
                </c:pt>
                <c:pt idx="409">
                  <c:v>1.1063052E-3</c:v>
                </c:pt>
                <c:pt idx="410">
                  <c:v>1.1085984000000001E-3</c:v>
                </c:pt>
                <c:pt idx="411">
                  <c:v>1.1115468E-3</c:v>
                </c:pt>
                <c:pt idx="412">
                  <c:v>1.1144951999999999E-3</c:v>
                </c:pt>
                <c:pt idx="413">
                  <c:v>1.1167884E-3</c:v>
                </c:pt>
                <c:pt idx="414">
                  <c:v>1.1194092000000001E-3</c:v>
                </c:pt>
                <c:pt idx="415">
                  <c:v>1.1223576E-3</c:v>
                </c:pt>
              </c:numCache>
            </c:numRef>
          </c:xVal>
          <c:yVal>
            <c:numRef>
              <c:f>'plaster 8.1_44'!$G$9:$G$481</c:f>
              <c:numCache>
                <c:formatCode>General</c:formatCode>
                <c:ptCount val="4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1.2578996095479592E-2</c:v>
                </c:pt>
                <c:pt idx="7">
                  <c:v>3.7736988286438823E-2</c:v>
                </c:pt>
                <c:pt idx="8">
                  <c:v>5.0315984381918449E-2</c:v>
                </c:pt>
                <c:pt idx="9">
                  <c:v>5.0315984381918449E-2</c:v>
                </c:pt>
                <c:pt idx="10">
                  <c:v>6.2894980477398069E-2</c:v>
                </c:pt>
                <c:pt idx="11">
                  <c:v>5.0315984381918449E-2</c:v>
                </c:pt>
                <c:pt idx="12">
                  <c:v>7.5473976572877646E-2</c:v>
                </c:pt>
                <c:pt idx="13">
                  <c:v>6.2894980477398069E-2</c:v>
                </c:pt>
                <c:pt idx="14">
                  <c:v>7.5473976572877646E-2</c:v>
                </c:pt>
                <c:pt idx="15">
                  <c:v>0.11321096485931652</c:v>
                </c:pt>
                <c:pt idx="16">
                  <c:v>7.5473976572877646E-2</c:v>
                </c:pt>
                <c:pt idx="17">
                  <c:v>0.1006319687638369</c:v>
                </c:pt>
                <c:pt idx="18">
                  <c:v>0.12578996095479611</c:v>
                </c:pt>
                <c:pt idx="19">
                  <c:v>0.11321096485931652</c:v>
                </c:pt>
                <c:pt idx="20">
                  <c:v>0.1006319687638369</c:v>
                </c:pt>
                <c:pt idx="21">
                  <c:v>0.11321096485931652</c:v>
                </c:pt>
                <c:pt idx="22">
                  <c:v>0.12578996095479611</c:v>
                </c:pt>
                <c:pt idx="23">
                  <c:v>0.12578996095479611</c:v>
                </c:pt>
                <c:pt idx="24">
                  <c:v>0.15094795314575535</c:v>
                </c:pt>
                <c:pt idx="25">
                  <c:v>0.15094795314575535</c:v>
                </c:pt>
                <c:pt idx="26">
                  <c:v>0.16352694924123493</c:v>
                </c:pt>
                <c:pt idx="27">
                  <c:v>0.15094795314575535</c:v>
                </c:pt>
                <c:pt idx="28">
                  <c:v>0.16352694924123493</c:v>
                </c:pt>
                <c:pt idx="29">
                  <c:v>0.17610594533671459</c:v>
                </c:pt>
                <c:pt idx="30">
                  <c:v>0.18868494143219416</c:v>
                </c:pt>
                <c:pt idx="31">
                  <c:v>0.17610594533671459</c:v>
                </c:pt>
                <c:pt idx="32">
                  <c:v>0.22642192971863298</c:v>
                </c:pt>
                <c:pt idx="33">
                  <c:v>0.22642192971863298</c:v>
                </c:pt>
                <c:pt idx="34">
                  <c:v>0.22642192971863298</c:v>
                </c:pt>
                <c:pt idx="35">
                  <c:v>0.2390009258141127</c:v>
                </c:pt>
                <c:pt idx="36">
                  <c:v>0.22642192971863298</c:v>
                </c:pt>
                <c:pt idx="37">
                  <c:v>0.2390009258141127</c:v>
                </c:pt>
                <c:pt idx="38">
                  <c:v>0.22642192971863298</c:v>
                </c:pt>
                <c:pt idx="39">
                  <c:v>0.27673791410055143</c:v>
                </c:pt>
                <c:pt idx="40">
                  <c:v>0.27673791410055143</c:v>
                </c:pt>
                <c:pt idx="41">
                  <c:v>0.27673791410055143</c:v>
                </c:pt>
                <c:pt idx="42">
                  <c:v>0.28931691019603106</c:v>
                </c:pt>
                <c:pt idx="43">
                  <c:v>0.30189590629151075</c:v>
                </c:pt>
                <c:pt idx="44">
                  <c:v>0.30189590629151075</c:v>
                </c:pt>
                <c:pt idx="45">
                  <c:v>0.33963289457794948</c:v>
                </c:pt>
                <c:pt idx="46">
                  <c:v>0.30189590629151075</c:v>
                </c:pt>
                <c:pt idx="47">
                  <c:v>0.31447490238699027</c:v>
                </c:pt>
                <c:pt idx="48">
                  <c:v>0.32705389848246991</c:v>
                </c:pt>
                <c:pt idx="49">
                  <c:v>0.3647908867689087</c:v>
                </c:pt>
                <c:pt idx="50">
                  <c:v>0.3647908867689087</c:v>
                </c:pt>
                <c:pt idx="51">
                  <c:v>0.3647908867689087</c:v>
                </c:pt>
                <c:pt idx="52">
                  <c:v>0.40252787505534759</c:v>
                </c:pt>
                <c:pt idx="53">
                  <c:v>0.38994887895986796</c:v>
                </c:pt>
                <c:pt idx="54">
                  <c:v>0.38994887895986796</c:v>
                </c:pt>
                <c:pt idx="55">
                  <c:v>0.42768586724630675</c:v>
                </c:pt>
                <c:pt idx="56">
                  <c:v>0.41510687115082717</c:v>
                </c:pt>
                <c:pt idx="57">
                  <c:v>0.45284385943726607</c:v>
                </c:pt>
                <c:pt idx="58">
                  <c:v>0.44026486334178633</c:v>
                </c:pt>
                <c:pt idx="59">
                  <c:v>0.42768586724630675</c:v>
                </c:pt>
                <c:pt idx="60">
                  <c:v>0.45284385943726607</c:v>
                </c:pt>
                <c:pt idx="61">
                  <c:v>0.46542285553274559</c:v>
                </c:pt>
                <c:pt idx="62">
                  <c:v>0.46542285553274559</c:v>
                </c:pt>
                <c:pt idx="63">
                  <c:v>0.46542285553274559</c:v>
                </c:pt>
                <c:pt idx="64">
                  <c:v>0.47800185162822528</c:v>
                </c:pt>
                <c:pt idx="65">
                  <c:v>0.47800185162822528</c:v>
                </c:pt>
                <c:pt idx="66">
                  <c:v>0.49058084772370492</c:v>
                </c:pt>
                <c:pt idx="67">
                  <c:v>0.51573883991466407</c:v>
                </c:pt>
                <c:pt idx="68">
                  <c:v>0.51573883991466407</c:v>
                </c:pt>
                <c:pt idx="69">
                  <c:v>0.5283178360101437</c:v>
                </c:pt>
                <c:pt idx="70">
                  <c:v>0.5283178360101437</c:v>
                </c:pt>
                <c:pt idx="71">
                  <c:v>0.54089683210562334</c:v>
                </c:pt>
                <c:pt idx="72">
                  <c:v>0.55347582820110286</c:v>
                </c:pt>
                <c:pt idx="73">
                  <c:v>0.54089683210562334</c:v>
                </c:pt>
                <c:pt idx="74">
                  <c:v>0.56605482429658249</c:v>
                </c:pt>
                <c:pt idx="75">
                  <c:v>0.56605482429658249</c:v>
                </c:pt>
                <c:pt idx="76">
                  <c:v>0.57863382039206213</c:v>
                </c:pt>
                <c:pt idx="77">
                  <c:v>0.59121281648754165</c:v>
                </c:pt>
                <c:pt idx="78">
                  <c:v>0.59121281648754165</c:v>
                </c:pt>
                <c:pt idx="79">
                  <c:v>0.62894980477398066</c:v>
                </c:pt>
                <c:pt idx="80">
                  <c:v>0.61637080867850103</c:v>
                </c:pt>
                <c:pt idx="81">
                  <c:v>0.64152880086946018</c:v>
                </c:pt>
                <c:pt idx="82">
                  <c:v>0.62894980477398066</c:v>
                </c:pt>
                <c:pt idx="83">
                  <c:v>0.65410779696493981</c:v>
                </c:pt>
                <c:pt idx="84">
                  <c:v>0.54089683210562334</c:v>
                </c:pt>
                <c:pt idx="85">
                  <c:v>0.55347582820110286</c:v>
                </c:pt>
                <c:pt idx="86">
                  <c:v>0.56605482429658249</c:v>
                </c:pt>
                <c:pt idx="87">
                  <c:v>0.56605482429658249</c:v>
                </c:pt>
                <c:pt idx="88">
                  <c:v>0.57863382039206213</c:v>
                </c:pt>
                <c:pt idx="89">
                  <c:v>0.60379181258302139</c:v>
                </c:pt>
                <c:pt idx="90">
                  <c:v>0.60379181258302139</c:v>
                </c:pt>
                <c:pt idx="91">
                  <c:v>0.62894980477398066</c:v>
                </c:pt>
                <c:pt idx="92">
                  <c:v>0.64152880086946018</c:v>
                </c:pt>
                <c:pt idx="93">
                  <c:v>0.64152880086946018</c:v>
                </c:pt>
                <c:pt idx="94">
                  <c:v>0.66668679306041945</c:v>
                </c:pt>
                <c:pt idx="95">
                  <c:v>0.66668679306041945</c:v>
                </c:pt>
                <c:pt idx="96">
                  <c:v>0.69184478525137882</c:v>
                </c:pt>
                <c:pt idx="97">
                  <c:v>0.69184478525137882</c:v>
                </c:pt>
                <c:pt idx="98">
                  <c:v>0.69184478525137882</c:v>
                </c:pt>
                <c:pt idx="99">
                  <c:v>0.71700277744233787</c:v>
                </c:pt>
                <c:pt idx="100">
                  <c:v>0.72958177353781739</c:v>
                </c:pt>
                <c:pt idx="101">
                  <c:v>0.76731876182425618</c:v>
                </c:pt>
                <c:pt idx="102">
                  <c:v>0.77989775791973592</c:v>
                </c:pt>
                <c:pt idx="103">
                  <c:v>0.75473976572877688</c:v>
                </c:pt>
                <c:pt idx="104">
                  <c:v>0.80505575011069519</c:v>
                </c:pt>
                <c:pt idx="105">
                  <c:v>0.80505575011069519</c:v>
                </c:pt>
                <c:pt idx="106">
                  <c:v>0.80505575011069519</c:v>
                </c:pt>
                <c:pt idx="107">
                  <c:v>0.81763474620617482</c:v>
                </c:pt>
                <c:pt idx="108">
                  <c:v>0.83021374230165434</c:v>
                </c:pt>
                <c:pt idx="109">
                  <c:v>0.84279273839713398</c:v>
                </c:pt>
                <c:pt idx="110">
                  <c:v>0.85537173449261361</c:v>
                </c:pt>
                <c:pt idx="111">
                  <c:v>0.86795073058809324</c:v>
                </c:pt>
                <c:pt idx="112">
                  <c:v>0.86795073058809324</c:v>
                </c:pt>
                <c:pt idx="113">
                  <c:v>0.90568771887453214</c:v>
                </c:pt>
                <c:pt idx="114">
                  <c:v>0.89310872277905251</c:v>
                </c:pt>
                <c:pt idx="115">
                  <c:v>0.90568771887453214</c:v>
                </c:pt>
                <c:pt idx="116">
                  <c:v>0.9308457110654913</c:v>
                </c:pt>
                <c:pt idx="117">
                  <c:v>0.91826671497001155</c:v>
                </c:pt>
                <c:pt idx="118">
                  <c:v>0.94342470716097093</c:v>
                </c:pt>
                <c:pt idx="119">
                  <c:v>0.95600370325645057</c:v>
                </c:pt>
                <c:pt idx="120">
                  <c:v>0.98116169544740983</c:v>
                </c:pt>
                <c:pt idx="121">
                  <c:v>0.9685826993519302</c:v>
                </c:pt>
                <c:pt idx="122">
                  <c:v>0.9685826993519302</c:v>
                </c:pt>
                <c:pt idx="123">
                  <c:v>1.0188986837338485</c:v>
                </c:pt>
                <c:pt idx="124">
                  <c:v>1.0063196876383691</c:v>
                </c:pt>
                <c:pt idx="125">
                  <c:v>1.0188986837338485</c:v>
                </c:pt>
                <c:pt idx="126">
                  <c:v>1.0188986837338485</c:v>
                </c:pt>
                <c:pt idx="127">
                  <c:v>1.0314776798293281</c:v>
                </c:pt>
                <c:pt idx="128">
                  <c:v>1.0692146681157668</c:v>
                </c:pt>
                <c:pt idx="129">
                  <c:v>1.0817936642112467</c:v>
                </c:pt>
                <c:pt idx="130">
                  <c:v>1.0943726603067263</c:v>
                </c:pt>
                <c:pt idx="131">
                  <c:v>1.0817936642112467</c:v>
                </c:pt>
                <c:pt idx="132">
                  <c:v>1.0943726603067263</c:v>
                </c:pt>
                <c:pt idx="133">
                  <c:v>1.1195306524976856</c:v>
                </c:pt>
                <c:pt idx="134">
                  <c:v>1.132109648593165</c:v>
                </c:pt>
                <c:pt idx="135">
                  <c:v>1.1195306524976856</c:v>
                </c:pt>
                <c:pt idx="136">
                  <c:v>1.1446886446886448</c:v>
                </c:pt>
                <c:pt idx="137">
                  <c:v>1.1698466368796039</c:v>
                </c:pt>
                <c:pt idx="138">
                  <c:v>1.1572676407841243</c:v>
                </c:pt>
                <c:pt idx="139">
                  <c:v>1.1824256329750837</c:v>
                </c:pt>
                <c:pt idx="140">
                  <c:v>1.1950046290705629</c:v>
                </c:pt>
                <c:pt idx="141">
                  <c:v>1.2201626212615224</c:v>
                </c:pt>
                <c:pt idx="142">
                  <c:v>1.2201626212615224</c:v>
                </c:pt>
                <c:pt idx="143">
                  <c:v>1.2201626212615224</c:v>
                </c:pt>
                <c:pt idx="144">
                  <c:v>1.2578996095479613</c:v>
                </c:pt>
                <c:pt idx="145">
                  <c:v>1.270478605643441</c:v>
                </c:pt>
                <c:pt idx="146">
                  <c:v>1.2578996095479613</c:v>
                </c:pt>
                <c:pt idx="147">
                  <c:v>1.2830576017389204</c:v>
                </c:pt>
                <c:pt idx="148">
                  <c:v>1.2830576017389204</c:v>
                </c:pt>
                <c:pt idx="149">
                  <c:v>1.3082155939298796</c:v>
                </c:pt>
                <c:pt idx="150">
                  <c:v>1.2830576017389204</c:v>
                </c:pt>
                <c:pt idx="151">
                  <c:v>1.2956365978344</c:v>
                </c:pt>
                <c:pt idx="152">
                  <c:v>1.3333735861208389</c:v>
                </c:pt>
                <c:pt idx="153">
                  <c:v>1.3459525822163183</c:v>
                </c:pt>
                <c:pt idx="154">
                  <c:v>1.3333735861208389</c:v>
                </c:pt>
                <c:pt idx="155">
                  <c:v>1.3459525822163183</c:v>
                </c:pt>
                <c:pt idx="156">
                  <c:v>1.3459525822163183</c:v>
                </c:pt>
                <c:pt idx="157">
                  <c:v>1.3711105744072778</c:v>
                </c:pt>
                <c:pt idx="158">
                  <c:v>1.3711105744072778</c:v>
                </c:pt>
                <c:pt idx="159">
                  <c:v>1.3711105744072778</c:v>
                </c:pt>
                <c:pt idx="160">
                  <c:v>1.4088475626937167</c:v>
                </c:pt>
                <c:pt idx="161">
                  <c:v>1.4214265587891963</c:v>
                </c:pt>
                <c:pt idx="162">
                  <c:v>1.4591635470756348</c:v>
                </c:pt>
                <c:pt idx="163">
                  <c:v>1.4465845509801554</c:v>
                </c:pt>
                <c:pt idx="164">
                  <c:v>1.4591635470756348</c:v>
                </c:pt>
                <c:pt idx="165">
                  <c:v>1.4591635470756348</c:v>
                </c:pt>
                <c:pt idx="166">
                  <c:v>1.4843215392665943</c:v>
                </c:pt>
                <c:pt idx="167">
                  <c:v>1.4969005353620737</c:v>
                </c:pt>
                <c:pt idx="168">
                  <c:v>1.5094795314575538</c:v>
                </c:pt>
                <c:pt idx="169">
                  <c:v>1.5094795314575538</c:v>
                </c:pt>
                <c:pt idx="170">
                  <c:v>1.5094795314575538</c:v>
                </c:pt>
                <c:pt idx="171">
                  <c:v>1.5346375236485124</c:v>
                </c:pt>
                <c:pt idx="172">
                  <c:v>1.5597955158394718</c:v>
                </c:pt>
                <c:pt idx="173">
                  <c:v>1.5597955158394718</c:v>
                </c:pt>
                <c:pt idx="174">
                  <c:v>1.5597955158394718</c:v>
                </c:pt>
                <c:pt idx="175">
                  <c:v>1.5597955158394718</c:v>
                </c:pt>
                <c:pt idx="176">
                  <c:v>1.5975325041259105</c:v>
                </c:pt>
                <c:pt idx="177">
                  <c:v>1.5975325041259105</c:v>
                </c:pt>
                <c:pt idx="178">
                  <c:v>1.5723745119349515</c:v>
                </c:pt>
                <c:pt idx="179">
                  <c:v>1.6226904963168698</c:v>
                </c:pt>
                <c:pt idx="180">
                  <c:v>1.6101115002213904</c:v>
                </c:pt>
                <c:pt idx="181">
                  <c:v>1.6226904963168698</c:v>
                </c:pt>
                <c:pt idx="182">
                  <c:v>1.6352694924123496</c:v>
                </c:pt>
                <c:pt idx="183">
                  <c:v>1.6604274846033087</c:v>
                </c:pt>
                <c:pt idx="184">
                  <c:v>1.6604274846033087</c:v>
                </c:pt>
                <c:pt idx="185">
                  <c:v>1.6604274846033087</c:v>
                </c:pt>
                <c:pt idx="186">
                  <c:v>1.685585476794268</c:v>
                </c:pt>
                <c:pt idx="187">
                  <c:v>1.710743468985227</c:v>
                </c:pt>
                <c:pt idx="188">
                  <c:v>1.710743468985227</c:v>
                </c:pt>
                <c:pt idx="189">
                  <c:v>1.710743468985227</c:v>
                </c:pt>
                <c:pt idx="190">
                  <c:v>1.7484804572716661</c:v>
                </c:pt>
                <c:pt idx="191">
                  <c:v>1.7359014611761865</c:v>
                </c:pt>
                <c:pt idx="192">
                  <c:v>1.7359014611761865</c:v>
                </c:pt>
                <c:pt idx="193">
                  <c:v>1.7610594533671458</c:v>
                </c:pt>
                <c:pt idx="194">
                  <c:v>1.7736384494626249</c:v>
                </c:pt>
                <c:pt idx="195">
                  <c:v>1.786217445558105</c:v>
                </c:pt>
                <c:pt idx="196">
                  <c:v>1.7987964416535847</c:v>
                </c:pt>
                <c:pt idx="197">
                  <c:v>1.7987964416535847</c:v>
                </c:pt>
                <c:pt idx="198">
                  <c:v>1.8239544338445439</c:v>
                </c:pt>
                <c:pt idx="199">
                  <c:v>1.7987964416535847</c:v>
                </c:pt>
                <c:pt idx="200">
                  <c:v>1.849112426035503</c:v>
                </c:pt>
                <c:pt idx="201">
                  <c:v>1.849112426035503</c:v>
                </c:pt>
                <c:pt idx="202">
                  <c:v>1.849112426035503</c:v>
                </c:pt>
                <c:pt idx="203">
                  <c:v>1.849112426035503</c:v>
                </c:pt>
                <c:pt idx="204">
                  <c:v>1.8742704182264627</c:v>
                </c:pt>
                <c:pt idx="205">
                  <c:v>1.8868494143219419</c:v>
                </c:pt>
                <c:pt idx="206">
                  <c:v>1.8742704182264627</c:v>
                </c:pt>
                <c:pt idx="207">
                  <c:v>1.8994284104174211</c:v>
                </c:pt>
                <c:pt idx="208">
                  <c:v>1.9371653987038604</c:v>
                </c:pt>
                <c:pt idx="209">
                  <c:v>1.9371653987038604</c:v>
                </c:pt>
                <c:pt idx="210">
                  <c:v>1.9623233908948197</c:v>
                </c:pt>
                <c:pt idx="211">
                  <c:v>1.94974439479934</c:v>
                </c:pt>
                <c:pt idx="212">
                  <c:v>1.94974439479934</c:v>
                </c:pt>
                <c:pt idx="213">
                  <c:v>1.9749023869902991</c:v>
                </c:pt>
                <c:pt idx="214">
                  <c:v>2.0000603791812588</c:v>
                </c:pt>
                <c:pt idx="215">
                  <c:v>2.0126393752767382</c:v>
                </c:pt>
                <c:pt idx="216">
                  <c:v>2.0126393752767382</c:v>
                </c:pt>
                <c:pt idx="217">
                  <c:v>2.0252183713722172</c:v>
                </c:pt>
                <c:pt idx="218">
                  <c:v>2.0629553596586567</c:v>
                </c:pt>
                <c:pt idx="219">
                  <c:v>2.0629553596586567</c:v>
                </c:pt>
                <c:pt idx="220">
                  <c:v>2.0629553596586567</c:v>
                </c:pt>
                <c:pt idx="221">
                  <c:v>2.0881133518496151</c:v>
                </c:pt>
                <c:pt idx="222">
                  <c:v>2.0629553596586567</c:v>
                </c:pt>
                <c:pt idx="223">
                  <c:v>2.1006923479450954</c:v>
                </c:pt>
                <c:pt idx="224">
                  <c:v>2.1006923479450954</c:v>
                </c:pt>
                <c:pt idx="225">
                  <c:v>2.0755343557541361</c:v>
                </c:pt>
                <c:pt idx="226">
                  <c:v>2.1258503401360542</c:v>
                </c:pt>
                <c:pt idx="227">
                  <c:v>2.1384293362315345</c:v>
                </c:pt>
                <c:pt idx="228">
                  <c:v>2.1384293362315345</c:v>
                </c:pt>
                <c:pt idx="229">
                  <c:v>2.1510083323270139</c:v>
                </c:pt>
                <c:pt idx="230">
                  <c:v>2.1761663245179728</c:v>
                </c:pt>
                <c:pt idx="231">
                  <c:v>2.1510083323270139</c:v>
                </c:pt>
                <c:pt idx="232">
                  <c:v>2.1887453206134526</c:v>
                </c:pt>
                <c:pt idx="233">
                  <c:v>2.201324316708932</c:v>
                </c:pt>
                <c:pt idx="234">
                  <c:v>2.2139033128044119</c:v>
                </c:pt>
                <c:pt idx="235">
                  <c:v>2.2264823088998917</c:v>
                </c:pt>
                <c:pt idx="236">
                  <c:v>2.2516403010908506</c:v>
                </c:pt>
                <c:pt idx="237">
                  <c:v>2.2516403010908506</c:v>
                </c:pt>
                <c:pt idx="238">
                  <c:v>2.2264823088998917</c:v>
                </c:pt>
                <c:pt idx="239">
                  <c:v>2.2767982932818098</c:v>
                </c:pt>
                <c:pt idx="240">
                  <c:v>2.26421929718633</c:v>
                </c:pt>
                <c:pt idx="241">
                  <c:v>2.26421929718633</c:v>
                </c:pt>
                <c:pt idx="242">
                  <c:v>2.3019562854727691</c:v>
                </c:pt>
                <c:pt idx="243">
                  <c:v>2.3145352815682485</c:v>
                </c:pt>
                <c:pt idx="244">
                  <c:v>2.3145352815682485</c:v>
                </c:pt>
                <c:pt idx="245">
                  <c:v>2.3271142776637279</c:v>
                </c:pt>
                <c:pt idx="246">
                  <c:v>2.3396932737592078</c:v>
                </c:pt>
                <c:pt idx="247">
                  <c:v>2.3774302620456469</c:v>
                </c:pt>
                <c:pt idx="248">
                  <c:v>2.3271142776637279</c:v>
                </c:pt>
                <c:pt idx="249">
                  <c:v>2.3648512659501675</c:v>
                </c:pt>
                <c:pt idx="250">
                  <c:v>2.3900092581411259</c:v>
                </c:pt>
                <c:pt idx="251">
                  <c:v>2.4025882542366057</c:v>
                </c:pt>
                <c:pt idx="252">
                  <c:v>2.4025882542366057</c:v>
                </c:pt>
                <c:pt idx="253">
                  <c:v>2.3900092581411259</c:v>
                </c:pt>
                <c:pt idx="254">
                  <c:v>2.4151672503320856</c:v>
                </c:pt>
                <c:pt idx="255">
                  <c:v>2.4403252425230448</c:v>
                </c:pt>
                <c:pt idx="256">
                  <c:v>2.4403252425230448</c:v>
                </c:pt>
                <c:pt idx="257">
                  <c:v>2.4403252425230448</c:v>
                </c:pt>
                <c:pt idx="258">
                  <c:v>2.4780622308094835</c:v>
                </c:pt>
                <c:pt idx="259">
                  <c:v>2.4654832347140041</c:v>
                </c:pt>
                <c:pt idx="260">
                  <c:v>2.4780622308094835</c:v>
                </c:pt>
                <c:pt idx="261">
                  <c:v>2.4906412269049629</c:v>
                </c:pt>
                <c:pt idx="262">
                  <c:v>2.5032202230004432</c:v>
                </c:pt>
                <c:pt idx="263">
                  <c:v>2.528378215191402</c:v>
                </c:pt>
                <c:pt idx="264">
                  <c:v>2.5157992190959226</c:v>
                </c:pt>
                <c:pt idx="265">
                  <c:v>2.5661152034778407</c:v>
                </c:pt>
                <c:pt idx="266">
                  <c:v>2.5535362073823613</c:v>
                </c:pt>
                <c:pt idx="267">
                  <c:v>2.5661152034778407</c:v>
                </c:pt>
                <c:pt idx="268">
                  <c:v>2.5912731956688</c:v>
                </c:pt>
                <c:pt idx="269">
                  <c:v>2.6038521917642798</c:v>
                </c:pt>
                <c:pt idx="270">
                  <c:v>2.6038521917642798</c:v>
                </c:pt>
                <c:pt idx="271">
                  <c:v>2.5912731956688</c:v>
                </c:pt>
                <c:pt idx="272">
                  <c:v>2.6290101839552391</c:v>
                </c:pt>
                <c:pt idx="273">
                  <c:v>2.6415891800507185</c:v>
                </c:pt>
                <c:pt idx="274">
                  <c:v>2.6290101839552391</c:v>
                </c:pt>
                <c:pt idx="275">
                  <c:v>2.6541681761461979</c:v>
                </c:pt>
                <c:pt idx="276">
                  <c:v>2.6793261683371576</c:v>
                </c:pt>
                <c:pt idx="277">
                  <c:v>2.6793261683371576</c:v>
                </c:pt>
                <c:pt idx="278">
                  <c:v>2.6793261683371576</c:v>
                </c:pt>
                <c:pt idx="279">
                  <c:v>2.6919051644326366</c:v>
                </c:pt>
                <c:pt idx="280">
                  <c:v>2.7044841605281169</c:v>
                </c:pt>
                <c:pt idx="281">
                  <c:v>2.7170631566235959</c:v>
                </c:pt>
                <c:pt idx="282">
                  <c:v>2.7044841605281169</c:v>
                </c:pt>
                <c:pt idx="283">
                  <c:v>2.7296421527190762</c:v>
                </c:pt>
                <c:pt idx="284">
                  <c:v>2.7673791410055153</c:v>
                </c:pt>
                <c:pt idx="285">
                  <c:v>2.7673791410055153</c:v>
                </c:pt>
                <c:pt idx="286">
                  <c:v>2.7925371331964746</c:v>
                </c:pt>
                <c:pt idx="287">
                  <c:v>2.7925371331964746</c:v>
                </c:pt>
                <c:pt idx="288">
                  <c:v>2.7925371331964746</c:v>
                </c:pt>
                <c:pt idx="289">
                  <c:v>2.8176951253874334</c:v>
                </c:pt>
                <c:pt idx="290">
                  <c:v>2.8428531175783927</c:v>
                </c:pt>
                <c:pt idx="291">
                  <c:v>2.8428531175783927</c:v>
                </c:pt>
                <c:pt idx="292">
                  <c:v>2.8554321136738725</c:v>
                </c:pt>
                <c:pt idx="293">
                  <c:v>2.8428531175783927</c:v>
                </c:pt>
                <c:pt idx="294">
                  <c:v>2.8554321136738725</c:v>
                </c:pt>
                <c:pt idx="295">
                  <c:v>2.8680111097693515</c:v>
                </c:pt>
                <c:pt idx="296">
                  <c:v>2.8931691019603107</c:v>
                </c:pt>
                <c:pt idx="297">
                  <c:v>2.8931691019603107</c:v>
                </c:pt>
                <c:pt idx="298">
                  <c:v>2.9057480980557906</c:v>
                </c:pt>
                <c:pt idx="299">
                  <c:v>2.9183270941512696</c:v>
                </c:pt>
                <c:pt idx="300">
                  <c:v>2.9183270941512696</c:v>
                </c:pt>
                <c:pt idx="301">
                  <c:v>2.9686430785331885</c:v>
                </c:pt>
                <c:pt idx="302">
                  <c:v>2.9434850863422293</c:v>
                </c:pt>
                <c:pt idx="303">
                  <c:v>2.9560640824377091</c:v>
                </c:pt>
                <c:pt idx="304">
                  <c:v>2.9686430785331885</c:v>
                </c:pt>
                <c:pt idx="305">
                  <c:v>2.9938010707241474</c:v>
                </c:pt>
                <c:pt idx="306">
                  <c:v>3.0063800668196272</c:v>
                </c:pt>
                <c:pt idx="307">
                  <c:v>2.9938010707241474</c:v>
                </c:pt>
                <c:pt idx="308">
                  <c:v>3.0315380590105865</c:v>
                </c:pt>
                <c:pt idx="309">
                  <c:v>3.0441170551060663</c:v>
                </c:pt>
                <c:pt idx="310">
                  <c:v>3.0315380590105865</c:v>
                </c:pt>
                <c:pt idx="311">
                  <c:v>3.0315380590105865</c:v>
                </c:pt>
                <c:pt idx="312">
                  <c:v>3.0692750472970247</c:v>
                </c:pt>
                <c:pt idx="313">
                  <c:v>3.0818540433925059</c:v>
                </c:pt>
                <c:pt idx="314">
                  <c:v>3.1070120355834643</c:v>
                </c:pt>
                <c:pt idx="315">
                  <c:v>3.0944330394879849</c:v>
                </c:pt>
                <c:pt idx="316">
                  <c:v>3.0944330394879849</c:v>
                </c:pt>
                <c:pt idx="317">
                  <c:v>3.0944330394879849</c:v>
                </c:pt>
                <c:pt idx="318">
                  <c:v>3.1321700277744231</c:v>
                </c:pt>
                <c:pt idx="319">
                  <c:v>3.1573280199653828</c:v>
                </c:pt>
                <c:pt idx="320">
                  <c:v>3.1573280199653828</c:v>
                </c:pt>
                <c:pt idx="321">
                  <c:v>3.1824860121563421</c:v>
                </c:pt>
                <c:pt idx="322">
                  <c:v>3.195065008251821</c:v>
                </c:pt>
                <c:pt idx="323">
                  <c:v>3.1699070160608627</c:v>
                </c:pt>
                <c:pt idx="324">
                  <c:v>3.195065008251821</c:v>
                </c:pt>
                <c:pt idx="325">
                  <c:v>3.2076440043473009</c:v>
                </c:pt>
                <c:pt idx="326">
                  <c:v>3.2328019965382606</c:v>
                </c:pt>
                <c:pt idx="327">
                  <c:v>3.2202230004427812</c:v>
                </c:pt>
                <c:pt idx="328">
                  <c:v>3.2453809926337396</c:v>
                </c:pt>
                <c:pt idx="329">
                  <c:v>3.2453809926337396</c:v>
                </c:pt>
                <c:pt idx="330">
                  <c:v>3.2705389848246993</c:v>
                </c:pt>
                <c:pt idx="331">
                  <c:v>3.2705389848246993</c:v>
                </c:pt>
                <c:pt idx="332">
                  <c:v>3.2831179809201787</c:v>
                </c:pt>
                <c:pt idx="333">
                  <c:v>3.2831179809201787</c:v>
                </c:pt>
                <c:pt idx="334">
                  <c:v>3.3208549692066174</c:v>
                </c:pt>
                <c:pt idx="335">
                  <c:v>3.3208549692066174</c:v>
                </c:pt>
                <c:pt idx="336">
                  <c:v>3.3460129613975766</c:v>
                </c:pt>
                <c:pt idx="337">
                  <c:v>3.3334339653020972</c:v>
                </c:pt>
                <c:pt idx="338">
                  <c:v>3.3460129613975766</c:v>
                </c:pt>
                <c:pt idx="339">
                  <c:v>3.3460129613975766</c:v>
                </c:pt>
                <c:pt idx="340">
                  <c:v>3.3711709535885359</c:v>
                </c:pt>
                <c:pt idx="341">
                  <c:v>3.3963289457794952</c:v>
                </c:pt>
                <c:pt idx="342">
                  <c:v>3.4089079418749746</c:v>
                </c:pt>
                <c:pt idx="343">
                  <c:v>3.3837499496840158</c:v>
                </c:pt>
                <c:pt idx="344">
                  <c:v>3.421486937970454</c:v>
                </c:pt>
                <c:pt idx="345">
                  <c:v>3.4340659340659339</c:v>
                </c:pt>
                <c:pt idx="346">
                  <c:v>3.4466449301614133</c:v>
                </c:pt>
                <c:pt idx="347">
                  <c:v>3.4340659340659339</c:v>
                </c:pt>
                <c:pt idx="348">
                  <c:v>3.4843819184478519</c:v>
                </c:pt>
                <c:pt idx="349">
                  <c:v>3.471802922352373</c:v>
                </c:pt>
                <c:pt idx="350">
                  <c:v>3.471802922352373</c:v>
                </c:pt>
                <c:pt idx="351">
                  <c:v>3.5095399106388121</c:v>
                </c:pt>
                <c:pt idx="352">
                  <c:v>3.5095399106388121</c:v>
                </c:pt>
                <c:pt idx="353">
                  <c:v>3.5221189067342915</c:v>
                </c:pt>
                <c:pt idx="354">
                  <c:v>3.5346979028297709</c:v>
                </c:pt>
                <c:pt idx="355">
                  <c:v>3.5221189067342915</c:v>
                </c:pt>
                <c:pt idx="356">
                  <c:v>3.5221189067342915</c:v>
                </c:pt>
                <c:pt idx="357">
                  <c:v>3.5346979028297709</c:v>
                </c:pt>
                <c:pt idx="358">
                  <c:v>3.5598558950207302</c:v>
                </c:pt>
                <c:pt idx="359">
                  <c:v>3.57243489111621</c:v>
                </c:pt>
                <c:pt idx="360">
                  <c:v>3.5850138872116895</c:v>
                </c:pt>
                <c:pt idx="361">
                  <c:v>3.6101718794026487</c:v>
                </c:pt>
                <c:pt idx="362">
                  <c:v>3.6227508754981286</c:v>
                </c:pt>
                <c:pt idx="363">
                  <c:v>3.6101718794026487</c:v>
                </c:pt>
                <c:pt idx="364">
                  <c:v>3.635329871593608</c:v>
                </c:pt>
                <c:pt idx="365">
                  <c:v>3.6479088676890878</c:v>
                </c:pt>
                <c:pt idx="366">
                  <c:v>3.6479088676890878</c:v>
                </c:pt>
                <c:pt idx="367">
                  <c:v>3.6604878637845673</c:v>
                </c:pt>
                <c:pt idx="368">
                  <c:v>3.6730668598800467</c:v>
                </c:pt>
                <c:pt idx="369">
                  <c:v>3.6856458559755274</c:v>
                </c:pt>
                <c:pt idx="370">
                  <c:v>3.7108038481664858</c:v>
                </c:pt>
                <c:pt idx="371">
                  <c:v>3.7108038481664858</c:v>
                </c:pt>
                <c:pt idx="372">
                  <c:v>3.7233828442619652</c:v>
                </c:pt>
                <c:pt idx="373">
                  <c:v>3.7233828442619652</c:v>
                </c:pt>
                <c:pt idx="374">
                  <c:v>3.7359618403574451</c:v>
                </c:pt>
                <c:pt idx="375">
                  <c:v>3.7233828442619652</c:v>
                </c:pt>
                <c:pt idx="376">
                  <c:v>3.7611198325484043</c:v>
                </c:pt>
                <c:pt idx="377">
                  <c:v>3.7736988286438837</c:v>
                </c:pt>
                <c:pt idx="378">
                  <c:v>3.7611198325484043</c:v>
                </c:pt>
                <c:pt idx="379">
                  <c:v>3.7611198325484043</c:v>
                </c:pt>
                <c:pt idx="380">
                  <c:v>3.8114358169303224</c:v>
                </c:pt>
                <c:pt idx="381">
                  <c:v>3.8240148130258032</c:v>
                </c:pt>
                <c:pt idx="382">
                  <c:v>3.8114358169303224</c:v>
                </c:pt>
                <c:pt idx="383">
                  <c:v>3.8617518013122409</c:v>
                </c:pt>
                <c:pt idx="384">
                  <c:v>3.8617518013122409</c:v>
                </c:pt>
                <c:pt idx="385">
                  <c:v>3.8365938091212817</c:v>
                </c:pt>
                <c:pt idx="386">
                  <c:v>3.8743307974077208</c:v>
                </c:pt>
                <c:pt idx="387">
                  <c:v>3.8617518013122409</c:v>
                </c:pt>
                <c:pt idx="388">
                  <c:v>3.8869097935032002</c:v>
                </c:pt>
                <c:pt idx="389">
                  <c:v>3.8869097935032002</c:v>
                </c:pt>
                <c:pt idx="390">
                  <c:v>3.9120677856941595</c:v>
                </c:pt>
                <c:pt idx="391">
                  <c:v>3.9246467817896393</c:v>
                </c:pt>
                <c:pt idx="392">
                  <c:v>3.9372257778851187</c:v>
                </c:pt>
                <c:pt idx="393">
                  <c:v>3.9372257778851187</c:v>
                </c:pt>
                <c:pt idx="394">
                  <c:v>3.9498047739805981</c:v>
                </c:pt>
                <c:pt idx="395">
                  <c:v>3.9875417622670382</c:v>
                </c:pt>
                <c:pt idx="396">
                  <c:v>3.9749627661715574</c:v>
                </c:pt>
                <c:pt idx="397">
                  <c:v>4.0001207583625176</c:v>
                </c:pt>
                <c:pt idx="398">
                  <c:v>3.9875417622670382</c:v>
                </c:pt>
                <c:pt idx="399">
                  <c:v>4.0126997544579961</c:v>
                </c:pt>
                <c:pt idx="400">
                  <c:v>4.0252787505534764</c:v>
                </c:pt>
                <c:pt idx="401">
                  <c:v>4.0504367427444361</c:v>
                </c:pt>
                <c:pt idx="402">
                  <c:v>4.0252787505534764</c:v>
                </c:pt>
                <c:pt idx="403">
                  <c:v>4.0504367427444361</c:v>
                </c:pt>
                <c:pt idx="404">
                  <c:v>4.0630157388399155</c:v>
                </c:pt>
                <c:pt idx="405">
                  <c:v>4.0630157388399155</c:v>
                </c:pt>
                <c:pt idx="406">
                  <c:v>4.1007527271263546</c:v>
                </c:pt>
                <c:pt idx="407">
                  <c:v>4.0881737310308743</c:v>
                </c:pt>
                <c:pt idx="408">
                  <c:v>4.1007527271263546</c:v>
                </c:pt>
                <c:pt idx="409">
                  <c:v>4.1133317232218323</c:v>
                </c:pt>
                <c:pt idx="410">
                  <c:v>4.1259107193173135</c:v>
                </c:pt>
                <c:pt idx="411">
                  <c:v>4.1384897154127929</c:v>
                </c:pt>
                <c:pt idx="412">
                  <c:v>4.1510687115082723</c:v>
                </c:pt>
                <c:pt idx="413">
                  <c:v>4.1510687115082723</c:v>
                </c:pt>
                <c:pt idx="414">
                  <c:v>4.1888056997947114</c:v>
                </c:pt>
                <c:pt idx="415">
                  <c:v>0</c:v>
                </c:pt>
                <c:pt idx="417">
                  <c:v>4.1888056997947114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E3-7548-9ADA-B9AD66A71D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8.1.45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8.1_45'!$H$9:$H$398</c:f>
              <c:numCache>
                <c:formatCode>General</c:formatCode>
                <c:ptCount val="390"/>
                <c:pt idx="0">
                  <c:v>0</c:v>
                </c:pt>
                <c:pt idx="1">
                  <c:v>1.1345399999999991E-5</c:v>
                </c:pt>
                <c:pt idx="2">
                  <c:v>9.2826000000000287E-6</c:v>
                </c:pt>
                <c:pt idx="3">
                  <c:v>8.5950000000000083E-6</c:v>
                </c:pt>
                <c:pt idx="4">
                  <c:v>8.5950000000000083E-6</c:v>
                </c:pt>
                <c:pt idx="5">
                  <c:v>8.9387999999999711E-6</c:v>
                </c:pt>
                <c:pt idx="6">
                  <c:v>1.0657799999999971E-5</c:v>
                </c:pt>
                <c:pt idx="7">
                  <c:v>1.5127200000000052E-5</c:v>
                </c:pt>
                <c:pt idx="8">
                  <c:v>2.0284200000000059E-5</c:v>
                </c:pt>
                <c:pt idx="9">
                  <c:v>2.3722199999999964E-5</c:v>
                </c:pt>
                <c:pt idx="10">
                  <c:v>2.6128799999999986E-5</c:v>
                </c:pt>
                <c:pt idx="11">
                  <c:v>2.9223000000000028E-5</c:v>
                </c:pt>
                <c:pt idx="12">
                  <c:v>3.2661000000000032E-5</c:v>
                </c:pt>
                <c:pt idx="13">
                  <c:v>3.4723799999999994E-5</c:v>
                </c:pt>
                <c:pt idx="14">
                  <c:v>3.7818000000000037E-5</c:v>
                </c:pt>
                <c:pt idx="15">
                  <c:v>4.125600000000004E-5</c:v>
                </c:pt>
                <c:pt idx="16">
                  <c:v>4.3662600000000065E-5</c:v>
                </c:pt>
                <c:pt idx="17">
                  <c:v>4.6413000000000045E-5</c:v>
                </c:pt>
                <c:pt idx="18">
                  <c:v>4.9163400000000031E-5</c:v>
                </c:pt>
                <c:pt idx="19">
                  <c:v>5.2601400000000035E-5</c:v>
                </c:pt>
                <c:pt idx="20">
                  <c:v>5.4664199999999997E-5</c:v>
                </c:pt>
                <c:pt idx="21">
                  <c:v>5.7758400000000033E-5</c:v>
                </c:pt>
                <c:pt idx="22">
                  <c:v>6.1196400000000043E-5</c:v>
                </c:pt>
                <c:pt idx="23">
                  <c:v>6.394680000000003E-5</c:v>
                </c:pt>
                <c:pt idx="24">
                  <c:v>6.6353400000000035E-5</c:v>
                </c:pt>
                <c:pt idx="25">
                  <c:v>6.9103800000000021E-5</c:v>
                </c:pt>
                <c:pt idx="26">
                  <c:v>7.2541800000000038E-5</c:v>
                </c:pt>
                <c:pt idx="27">
                  <c:v>7.5292200000000024E-5</c:v>
                </c:pt>
                <c:pt idx="28">
                  <c:v>7.8042599999999997E-5</c:v>
                </c:pt>
                <c:pt idx="29">
                  <c:v>8.1824400000000063E-5</c:v>
                </c:pt>
                <c:pt idx="30">
                  <c:v>8.4230999999999987E-5</c:v>
                </c:pt>
                <c:pt idx="31">
                  <c:v>8.6637600000000005E-5</c:v>
                </c:pt>
                <c:pt idx="32">
                  <c:v>8.9387999999999992E-5</c:v>
                </c:pt>
                <c:pt idx="33">
                  <c:v>9.2482200000000041E-5</c:v>
                </c:pt>
                <c:pt idx="34">
                  <c:v>9.4888800000000046E-5</c:v>
                </c:pt>
                <c:pt idx="35">
                  <c:v>9.7639200000000032E-5</c:v>
                </c:pt>
                <c:pt idx="36">
                  <c:v>1.0107720000000005E-4</c:v>
                </c:pt>
                <c:pt idx="37">
                  <c:v>1.0417139999999998E-4</c:v>
                </c:pt>
                <c:pt idx="38">
                  <c:v>1.0657800000000002E-4</c:v>
                </c:pt>
                <c:pt idx="39">
                  <c:v>1.0932839999999999E-4</c:v>
                </c:pt>
                <c:pt idx="40">
                  <c:v>1.127664E-4</c:v>
                </c:pt>
                <c:pt idx="41">
                  <c:v>1.1551679999999997E-4</c:v>
                </c:pt>
                <c:pt idx="42">
                  <c:v>1.1792339999999999E-4</c:v>
                </c:pt>
                <c:pt idx="43">
                  <c:v>1.2136139999999999E-4</c:v>
                </c:pt>
                <c:pt idx="44">
                  <c:v>1.2445560000000006E-4</c:v>
                </c:pt>
                <c:pt idx="45">
                  <c:v>1.265184E-4</c:v>
                </c:pt>
                <c:pt idx="46">
                  <c:v>1.2926879999999998E-4</c:v>
                </c:pt>
                <c:pt idx="47">
                  <c:v>1.3270679999999999E-4</c:v>
                </c:pt>
                <c:pt idx="48">
                  <c:v>1.3580100000000004E-4</c:v>
                </c:pt>
                <c:pt idx="49">
                  <c:v>1.3786380000000001E-4</c:v>
                </c:pt>
                <c:pt idx="50">
                  <c:v>1.4130180000000001E-4</c:v>
                </c:pt>
                <c:pt idx="51">
                  <c:v>1.4439600000000003E-4</c:v>
                </c:pt>
                <c:pt idx="52">
                  <c:v>1.4680260000000006E-4</c:v>
                </c:pt>
                <c:pt idx="53">
                  <c:v>1.4920919999999999E-4</c:v>
                </c:pt>
                <c:pt idx="54">
                  <c:v>1.5230340000000001E-4</c:v>
                </c:pt>
                <c:pt idx="55">
                  <c:v>1.5574140000000004E-4</c:v>
                </c:pt>
                <c:pt idx="56">
                  <c:v>1.5814800000000007E-4</c:v>
                </c:pt>
                <c:pt idx="57">
                  <c:v>1.6124220000000001E-4</c:v>
                </c:pt>
                <c:pt idx="58">
                  <c:v>1.6468020000000002E-4</c:v>
                </c:pt>
                <c:pt idx="59">
                  <c:v>1.6708680000000002E-4</c:v>
                </c:pt>
                <c:pt idx="60">
                  <c:v>1.6949340000000003E-4</c:v>
                </c:pt>
                <c:pt idx="61">
                  <c:v>1.7258759999999999E-4</c:v>
                </c:pt>
                <c:pt idx="62">
                  <c:v>1.7568180000000004E-4</c:v>
                </c:pt>
                <c:pt idx="63">
                  <c:v>1.7808840000000005E-4</c:v>
                </c:pt>
                <c:pt idx="64">
                  <c:v>1.8083880000000003E-4</c:v>
                </c:pt>
                <c:pt idx="65">
                  <c:v>1.8462059999999999E-4</c:v>
                </c:pt>
                <c:pt idx="66">
                  <c:v>1.8702720000000005E-4</c:v>
                </c:pt>
                <c:pt idx="67">
                  <c:v>1.8943380000000006E-4</c:v>
                </c:pt>
                <c:pt idx="68">
                  <c:v>1.92528E-4</c:v>
                </c:pt>
                <c:pt idx="69">
                  <c:v>1.95966E-4</c:v>
                </c:pt>
                <c:pt idx="70">
                  <c:v>1.9837260000000001E-4</c:v>
                </c:pt>
                <c:pt idx="71">
                  <c:v>2.0112299999999999E-4</c:v>
                </c:pt>
                <c:pt idx="72">
                  <c:v>2.04561E-4</c:v>
                </c:pt>
                <c:pt idx="73">
                  <c:v>2.0731139999999998E-4</c:v>
                </c:pt>
                <c:pt idx="74">
                  <c:v>2.0971800000000012E-4</c:v>
                </c:pt>
                <c:pt idx="75">
                  <c:v>2.1246839999999997E-4</c:v>
                </c:pt>
                <c:pt idx="76">
                  <c:v>2.1590639999999998E-4</c:v>
                </c:pt>
                <c:pt idx="77">
                  <c:v>2.1831300000000012E-4</c:v>
                </c:pt>
                <c:pt idx="78">
                  <c:v>2.2071960000000007E-4</c:v>
                </c:pt>
                <c:pt idx="79">
                  <c:v>2.2450139999999997E-4</c:v>
                </c:pt>
                <c:pt idx="80">
                  <c:v>2.2725180000000007E-4</c:v>
                </c:pt>
                <c:pt idx="81">
                  <c:v>2.2965840000000002E-4</c:v>
                </c:pt>
                <c:pt idx="82">
                  <c:v>2.3240880000000011E-4</c:v>
                </c:pt>
                <c:pt idx="83">
                  <c:v>2.3584680000000012E-4</c:v>
                </c:pt>
                <c:pt idx="84">
                  <c:v>2.3894099999999995E-4</c:v>
                </c:pt>
                <c:pt idx="85">
                  <c:v>2.4134760000000006E-4</c:v>
                </c:pt>
                <c:pt idx="86">
                  <c:v>2.4478560000000006E-4</c:v>
                </c:pt>
                <c:pt idx="87">
                  <c:v>2.4753599999999991E-4</c:v>
                </c:pt>
                <c:pt idx="88">
                  <c:v>2.4959880000000007E-4</c:v>
                </c:pt>
                <c:pt idx="89">
                  <c:v>2.5234920000000003E-4</c:v>
                </c:pt>
                <c:pt idx="90">
                  <c:v>2.5613099999999999E-4</c:v>
                </c:pt>
                <c:pt idx="91">
                  <c:v>2.5853760000000008E-4</c:v>
                </c:pt>
                <c:pt idx="92">
                  <c:v>2.609442E-4</c:v>
                </c:pt>
                <c:pt idx="93">
                  <c:v>2.6472599999999996E-4</c:v>
                </c:pt>
                <c:pt idx="94">
                  <c:v>2.6782020000000001E-4</c:v>
                </c:pt>
                <c:pt idx="95">
                  <c:v>2.6988299999999995E-4</c:v>
                </c:pt>
                <c:pt idx="96">
                  <c:v>2.7228960000000009E-4</c:v>
                </c:pt>
                <c:pt idx="97">
                  <c:v>2.7607140000000005E-4</c:v>
                </c:pt>
                <c:pt idx="98">
                  <c:v>2.7882179999999995E-4</c:v>
                </c:pt>
                <c:pt idx="99">
                  <c:v>2.8122840000000004E-4</c:v>
                </c:pt>
                <c:pt idx="100">
                  <c:v>2.8432260000000009E-4</c:v>
                </c:pt>
                <c:pt idx="101">
                  <c:v>2.8776060000000012E-4</c:v>
                </c:pt>
                <c:pt idx="102">
                  <c:v>2.9016719999999999E-4</c:v>
                </c:pt>
                <c:pt idx="103">
                  <c:v>2.9257380000000002E-4</c:v>
                </c:pt>
                <c:pt idx="104">
                  <c:v>2.960118E-4</c:v>
                </c:pt>
                <c:pt idx="105">
                  <c:v>2.9910600000000005E-4</c:v>
                </c:pt>
                <c:pt idx="106">
                  <c:v>3.0116879999999993E-4</c:v>
                </c:pt>
                <c:pt idx="107">
                  <c:v>3.0426299999999998E-4</c:v>
                </c:pt>
                <c:pt idx="108">
                  <c:v>3.0804479999999994E-4</c:v>
                </c:pt>
                <c:pt idx="109">
                  <c:v>3.101076000000001E-4</c:v>
                </c:pt>
                <c:pt idx="110">
                  <c:v>3.1251420000000008E-4</c:v>
                </c:pt>
                <c:pt idx="111">
                  <c:v>3.1560840000000013E-4</c:v>
                </c:pt>
                <c:pt idx="112">
                  <c:v>3.190464000000001E-4</c:v>
                </c:pt>
                <c:pt idx="113">
                  <c:v>3.2145299999999997E-4</c:v>
                </c:pt>
                <c:pt idx="114">
                  <c:v>3.2454720000000002E-4</c:v>
                </c:pt>
                <c:pt idx="115">
                  <c:v>3.2798520000000005E-4</c:v>
                </c:pt>
                <c:pt idx="116">
                  <c:v>3.3039180000000003E-4</c:v>
                </c:pt>
                <c:pt idx="117">
                  <c:v>3.3279840000000017E-4</c:v>
                </c:pt>
                <c:pt idx="118">
                  <c:v>3.3589259999999995E-4</c:v>
                </c:pt>
                <c:pt idx="119">
                  <c:v>3.389868E-4</c:v>
                </c:pt>
                <c:pt idx="120">
                  <c:v>3.4139340000000008E-4</c:v>
                </c:pt>
                <c:pt idx="121">
                  <c:v>3.4414380000000004E-4</c:v>
                </c:pt>
                <c:pt idx="122">
                  <c:v>3.479256E-4</c:v>
                </c:pt>
                <c:pt idx="123">
                  <c:v>3.5067600000000007E-4</c:v>
                </c:pt>
                <c:pt idx="124">
                  <c:v>3.5273879999999996E-4</c:v>
                </c:pt>
                <c:pt idx="125">
                  <c:v>3.5583300000000001E-4</c:v>
                </c:pt>
                <c:pt idx="126">
                  <c:v>3.5961479999999996E-4</c:v>
                </c:pt>
                <c:pt idx="127">
                  <c:v>3.620214E-4</c:v>
                </c:pt>
                <c:pt idx="128">
                  <c:v>3.6442800000000008E-4</c:v>
                </c:pt>
                <c:pt idx="129">
                  <c:v>3.6786600000000011E-4</c:v>
                </c:pt>
                <c:pt idx="130">
                  <c:v>3.7061639999999991E-4</c:v>
                </c:pt>
                <c:pt idx="131">
                  <c:v>3.7302300000000005E-4</c:v>
                </c:pt>
                <c:pt idx="132">
                  <c:v>3.7577340000000001E-4</c:v>
                </c:pt>
                <c:pt idx="133">
                  <c:v>3.7921139999999999E-4</c:v>
                </c:pt>
                <c:pt idx="134">
                  <c:v>3.8161800000000013E-4</c:v>
                </c:pt>
                <c:pt idx="135">
                  <c:v>3.8436839999999992E-4</c:v>
                </c:pt>
                <c:pt idx="136">
                  <c:v>3.8780639999999995E-4</c:v>
                </c:pt>
                <c:pt idx="137">
                  <c:v>3.9055680000000002E-4</c:v>
                </c:pt>
                <c:pt idx="138">
                  <c:v>3.929634E-4</c:v>
                </c:pt>
                <c:pt idx="139">
                  <c:v>3.9571380000000007E-4</c:v>
                </c:pt>
                <c:pt idx="140">
                  <c:v>3.991518000000001E-4</c:v>
                </c:pt>
                <c:pt idx="141">
                  <c:v>4.0224600000000015E-4</c:v>
                </c:pt>
                <c:pt idx="142">
                  <c:v>4.0430879999999998E-4</c:v>
                </c:pt>
                <c:pt idx="143">
                  <c:v>4.0774680000000007E-4</c:v>
                </c:pt>
                <c:pt idx="144">
                  <c:v>4.1049720000000002E-4</c:v>
                </c:pt>
                <c:pt idx="145">
                  <c:v>4.1324760000000004E-4</c:v>
                </c:pt>
                <c:pt idx="146">
                  <c:v>4.1599800000000016E-4</c:v>
                </c:pt>
                <c:pt idx="147">
                  <c:v>4.1943600000000014E-4</c:v>
                </c:pt>
                <c:pt idx="148">
                  <c:v>4.2218639999999999E-4</c:v>
                </c:pt>
                <c:pt idx="149">
                  <c:v>4.2424920000000004E-4</c:v>
                </c:pt>
                <c:pt idx="150">
                  <c:v>4.280310000000001E-4</c:v>
                </c:pt>
                <c:pt idx="151">
                  <c:v>4.3112519999999999E-4</c:v>
                </c:pt>
                <c:pt idx="152">
                  <c:v>4.3318800000000015E-4</c:v>
                </c:pt>
                <c:pt idx="153">
                  <c:v>4.3559460000000002E-4</c:v>
                </c:pt>
                <c:pt idx="154">
                  <c:v>4.3937639999999998E-4</c:v>
                </c:pt>
                <c:pt idx="155">
                  <c:v>4.4212680000000004E-4</c:v>
                </c:pt>
                <c:pt idx="156">
                  <c:v>4.4453340000000008E-4</c:v>
                </c:pt>
                <c:pt idx="157">
                  <c:v>4.4728380000000014E-4</c:v>
                </c:pt>
                <c:pt idx="158">
                  <c:v>4.510656000000001E-4</c:v>
                </c:pt>
                <c:pt idx="159">
                  <c:v>4.5347219999999997E-4</c:v>
                </c:pt>
                <c:pt idx="160">
                  <c:v>4.5587880000000006E-4</c:v>
                </c:pt>
                <c:pt idx="161">
                  <c:v>4.5931680000000014E-4</c:v>
                </c:pt>
                <c:pt idx="162">
                  <c:v>4.6241099999999997E-4</c:v>
                </c:pt>
                <c:pt idx="163">
                  <c:v>4.6447380000000013E-4</c:v>
                </c:pt>
                <c:pt idx="164">
                  <c:v>4.6756799999999997E-4</c:v>
                </c:pt>
                <c:pt idx="165">
                  <c:v>4.7134980000000014E-4</c:v>
                </c:pt>
                <c:pt idx="166">
                  <c:v>4.7341260000000008E-4</c:v>
                </c:pt>
                <c:pt idx="167">
                  <c:v>4.7581920000000001E-4</c:v>
                </c:pt>
                <c:pt idx="168">
                  <c:v>4.7891340000000006E-4</c:v>
                </c:pt>
                <c:pt idx="169">
                  <c:v>4.8303900000000005E-4</c:v>
                </c:pt>
                <c:pt idx="170">
                  <c:v>4.8510179999999988E-4</c:v>
                </c:pt>
                <c:pt idx="171">
                  <c:v>4.8750840000000002E-4</c:v>
                </c:pt>
                <c:pt idx="172">
                  <c:v>4.9094640000000005E-4</c:v>
                </c:pt>
                <c:pt idx="173">
                  <c:v>4.9369680000000001E-4</c:v>
                </c:pt>
                <c:pt idx="174">
                  <c:v>4.9610340000000015E-4</c:v>
                </c:pt>
                <c:pt idx="175">
                  <c:v>4.988537999999999E-4</c:v>
                </c:pt>
                <c:pt idx="176">
                  <c:v>5.0229179999999993E-4</c:v>
                </c:pt>
                <c:pt idx="177">
                  <c:v>5.0469840000000007E-4</c:v>
                </c:pt>
                <c:pt idx="178">
                  <c:v>5.0744879999999992E-4</c:v>
                </c:pt>
                <c:pt idx="179">
                  <c:v>5.1157440000000002E-4</c:v>
                </c:pt>
                <c:pt idx="180">
                  <c:v>5.1398100000000005E-4</c:v>
                </c:pt>
                <c:pt idx="181">
                  <c:v>5.1604379999999994E-4</c:v>
                </c:pt>
                <c:pt idx="182">
                  <c:v>5.1913799999999993E-4</c:v>
                </c:pt>
                <c:pt idx="183">
                  <c:v>5.2291979999999989E-4</c:v>
                </c:pt>
                <c:pt idx="184">
                  <c:v>5.2532640000000003E-4</c:v>
                </c:pt>
                <c:pt idx="185">
                  <c:v>5.2773300000000006E-4</c:v>
                </c:pt>
                <c:pt idx="186">
                  <c:v>5.311710000000001E-4</c:v>
                </c:pt>
                <c:pt idx="187">
                  <c:v>5.3392140000000005E-4</c:v>
                </c:pt>
                <c:pt idx="188">
                  <c:v>5.3632800000000009E-4</c:v>
                </c:pt>
                <c:pt idx="189">
                  <c:v>5.3907840000000005E-4</c:v>
                </c:pt>
                <c:pt idx="190">
                  <c:v>5.4251640000000008E-4</c:v>
                </c:pt>
                <c:pt idx="191">
                  <c:v>5.4492300000000011E-4</c:v>
                </c:pt>
                <c:pt idx="192">
                  <c:v>5.4767340000000018E-4</c:v>
                </c:pt>
                <c:pt idx="193">
                  <c:v>5.5111140000000021E-4</c:v>
                </c:pt>
                <c:pt idx="194">
                  <c:v>5.5420559999999998E-4</c:v>
                </c:pt>
                <c:pt idx="195">
                  <c:v>5.5626840000000009E-4</c:v>
                </c:pt>
                <c:pt idx="196">
                  <c:v>5.5867500000000012E-4</c:v>
                </c:pt>
                <c:pt idx="197">
                  <c:v>5.6245680000000008E-4</c:v>
                </c:pt>
                <c:pt idx="198">
                  <c:v>5.6555100000000018E-4</c:v>
                </c:pt>
                <c:pt idx="199">
                  <c:v>5.679576E-4</c:v>
                </c:pt>
                <c:pt idx="200">
                  <c:v>5.7105179999999999E-4</c:v>
                </c:pt>
                <c:pt idx="201">
                  <c:v>5.7414599999999999E-4</c:v>
                </c:pt>
                <c:pt idx="202">
                  <c:v>5.7655260000000002E-4</c:v>
                </c:pt>
                <c:pt idx="203">
                  <c:v>5.7930300000000009E-4</c:v>
                </c:pt>
                <c:pt idx="204">
                  <c:v>5.8239720000000008E-4</c:v>
                </c:pt>
                <c:pt idx="205">
                  <c:v>5.8514760000000004E-4</c:v>
                </c:pt>
                <c:pt idx="206">
                  <c:v>5.8755420000000007E-4</c:v>
                </c:pt>
                <c:pt idx="207">
                  <c:v>5.9064839999999996E-4</c:v>
                </c:pt>
                <c:pt idx="208">
                  <c:v>5.9443020000000014E-4</c:v>
                </c:pt>
                <c:pt idx="209">
                  <c:v>5.9649300000000013E-4</c:v>
                </c:pt>
                <c:pt idx="210">
                  <c:v>5.9889960000000006E-4</c:v>
                </c:pt>
                <c:pt idx="211">
                  <c:v>6.0268140000000001E-4</c:v>
                </c:pt>
                <c:pt idx="212">
                  <c:v>6.0577560000000001E-4</c:v>
                </c:pt>
                <c:pt idx="213">
                  <c:v>6.0783840000000011E-4</c:v>
                </c:pt>
                <c:pt idx="214">
                  <c:v>6.109326E-4</c:v>
                </c:pt>
                <c:pt idx="215">
                  <c:v>6.1437060000000003E-4</c:v>
                </c:pt>
                <c:pt idx="216">
                  <c:v>6.1677719999999995E-4</c:v>
                </c:pt>
                <c:pt idx="217">
                  <c:v>6.1918380000000009E-4</c:v>
                </c:pt>
                <c:pt idx="218">
                  <c:v>6.2193420000000005E-4</c:v>
                </c:pt>
                <c:pt idx="219">
                  <c:v>6.2537219999999998E-4</c:v>
                </c:pt>
                <c:pt idx="220">
                  <c:v>6.2777880000000012E-4</c:v>
                </c:pt>
                <c:pt idx="221">
                  <c:v>6.3087300000000011E-4</c:v>
                </c:pt>
                <c:pt idx="222">
                  <c:v>6.3465480000000007E-4</c:v>
                </c:pt>
                <c:pt idx="223">
                  <c:v>6.3706139999999999E-4</c:v>
                </c:pt>
                <c:pt idx="224">
                  <c:v>6.3912419999999999E-4</c:v>
                </c:pt>
                <c:pt idx="225">
                  <c:v>6.4221840000000009E-4</c:v>
                </c:pt>
                <c:pt idx="226">
                  <c:v>6.4600020000000005E-4</c:v>
                </c:pt>
                <c:pt idx="227">
                  <c:v>6.4840680000000019E-4</c:v>
                </c:pt>
                <c:pt idx="228">
                  <c:v>6.5081340000000001E-4</c:v>
                </c:pt>
                <c:pt idx="229">
                  <c:v>6.5425139999999993E-4</c:v>
                </c:pt>
                <c:pt idx="230">
                  <c:v>6.570018000000001E-4</c:v>
                </c:pt>
                <c:pt idx="231">
                  <c:v>6.5940840000000003E-4</c:v>
                </c:pt>
                <c:pt idx="232">
                  <c:v>6.621588000000002E-4</c:v>
                </c:pt>
                <c:pt idx="233">
                  <c:v>6.6559680000000013E-4</c:v>
                </c:pt>
                <c:pt idx="234">
                  <c:v>6.6800340000000005E-4</c:v>
                </c:pt>
                <c:pt idx="235">
                  <c:v>6.7075380000000012E-4</c:v>
                </c:pt>
                <c:pt idx="236">
                  <c:v>6.7453560000000007E-4</c:v>
                </c:pt>
                <c:pt idx="237">
                  <c:v>6.7728600000000003E-4</c:v>
                </c:pt>
                <c:pt idx="238">
                  <c:v>6.7934880000000014E-4</c:v>
                </c:pt>
                <c:pt idx="239">
                  <c:v>6.8175540000000006E-4</c:v>
                </c:pt>
                <c:pt idx="240">
                  <c:v>6.8588099999999995E-4</c:v>
                </c:pt>
                <c:pt idx="241">
                  <c:v>6.8863140000000002E-4</c:v>
                </c:pt>
                <c:pt idx="242">
                  <c:v>6.9103800000000005E-4</c:v>
                </c:pt>
                <c:pt idx="243">
                  <c:v>6.9447600000000008E-4</c:v>
                </c:pt>
                <c:pt idx="244">
                  <c:v>6.9757020000000007E-4</c:v>
                </c:pt>
                <c:pt idx="245">
                  <c:v>6.999768E-4</c:v>
                </c:pt>
                <c:pt idx="246">
                  <c:v>7.0238340000000003E-4</c:v>
                </c:pt>
                <c:pt idx="247">
                  <c:v>7.0582140000000006E-4</c:v>
                </c:pt>
                <c:pt idx="248">
                  <c:v>7.0857180000000002E-4</c:v>
                </c:pt>
                <c:pt idx="249">
                  <c:v>7.1097840000000016E-4</c:v>
                </c:pt>
                <c:pt idx="250">
                  <c:v>7.1372880000000001E-4</c:v>
                </c:pt>
                <c:pt idx="251">
                  <c:v>7.1751060000000018E-4</c:v>
                </c:pt>
                <c:pt idx="252">
                  <c:v>7.1957340000000007E-4</c:v>
                </c:pt>
                <c:pt idx="253">
                  <c:v>7.2198E-4</c:v>
                </c:pt>
                <c:pt idx="254">
                  <c:v>7.261056000000001E-4</c:v>
                </c:pt>
                <c:pt idx="255">
                  <c:v>7.2919980000000009E-4</c:v>
                </c:pt>
                <c:pt idx="256">
                  <c:v>7.312626000000002E-4</c:v>
                </c:pt>
                <c:pt idx="257">
                  <c:v>7.3435679999999998E-4</c:v>
                </c:pt>
                <c:pt idx="258">
                  <c:v>7.3779480000000001E-4</c:v>
                </c:pt>
                <c:pt idx="259">
                  <c:v>7.3985760000000011E-4</c:v>
                </c:pt>
                <c:pt idx="260">
                  <c:v>7.4226420000000014E-4</c:v>
                </c:pt>
                <c:pt idx="261">
                  <c:v>7.4535840000000025E-4</c:v>
                </c:pt>
                <c:pt idx="262">
                  <c:v>7.4845260000000002E-4</c:v>
                </c:pt>
                <c:pt idx="263">
                  <c:v>7.5085920000000006E-4</c:v>
                </c:pt>
                <c:pt idx="264">
                  <c:v>7.5395340000000005E-4</c:v>
                </c:pt>
                <c:pt idx="265">
                  <c:v>7.5773520000000001E-4</c:v>
                </c:pt>
                <c:pt idx="266">
                  <c:v>7.6014180000000004E-4</c:v>
                </c:pt>
                <c:pt idx="267">
                  <c:v>7.6254840000000018E-4</c:v>
                </c:pt>
                <c:pt idx="268">
                  <c:v>7.6529879999999992E-4</c:v>
                </c:pt>
                <c:pt idx="269">
                  <c:v>7.6908059999999999E-4</c:v>
                </c:pt>
                <c:pt idx="270">
                  <c:v>7.711434000000001E-4</c:v>
                </c:pt>
                <c:pt idx="271">
                  <c:v>7.7389380000000005E-4</c:v>
                </c:pt>
                <c:pt idx="272">
                  <c:v>7.7767560000000012E-4</c:v>
                </c:pt>
                <c:pt idx="273">
                  <c:v>7.8042600000000008E-4</c:v>
                </c:pt>
                <c:pt idx="274">
                  <c:v>7.8248880000000008E-4</c:v>
                </c:pt>
                <c:pt idx="275">
                  <c:v>7.8558300000000007E-4</c:v>
                </c:pt>
                <c:pt idx="276">
                  <c:v>7.890210000000001E-4</c:v>
                </c:pt>
                <c:pt idx="277">
                  <c:v>7.9142760000000003E-4</c:v>
                </c:pt>
                <c:pt idx="278">
                  <c:v>7.9417800000000009E-4</c:v>
                </c:pt>
                <c:pt idx="279">
                  <c:v>7.9761600000000012E-4</c:v>
                </c:pt>
                <c:pt idx="280">
                  <c:v>8.0036639999999987E-4</c:v>
                </c:pt>
                <c:pt idx="281">
                  <c:v>8.0277300000000001E-4</c:v>
                </c:pt>
                <c:pt idx="282">
                  <c:v>8.0552340000000007E-4</c:v>
                </c:pt>
                <c:pt idx="283">
                  <c:v>8.0930520000000014E-4</c:v>
                </c:pt>
                <c:pt idx="284">
                  <c:v>8.1171180000000017E-4</c:v>
                </c:pt>
                <c:pt idx="285">
                  <c:v>8.1411839999999988E-4</c:v>
                </c:pt>
                <c:pt idx="286">
                  <c:v>8.1755639999999991E-4</c:v>
                </c:pt>
                <c:pt idx="287">
                  <c:v>8.2065060000000012E-4</c:v>
                </c:pt>
                <c:pt idx="288">
                  <c:v>8.2305720000000005E-4</c:v>
                </c:pt>
                <c:pt idx="289">
                  <c:v>8.2546380000000019E-4</c:v>
                </c:pt>
                <c:pt idx="290">
                  <c:v>8.289018E-4</c:v>
                </c:pt>
                <c:pt idx="291">
                  <c:v>8.3130840000000003E-4</c:v>
                </c:pt>
                <c:pt idx="292">
                  <c:v>8.3371500000000006E-4</c:v>
                </c:pt>
                <c:pt idx="293">
                  <c:v>8.3749680000000013E-4</c:v>
                </c:pt>
                <c:pt idx="294">
                  <c:v>8.4059100000000002E-4</c:v>
                </c:pt>
                <c:pt idx="295">
                  <c:v>8.4265380000000012E-4</c:v>
                </c:pt>
                <c:pt idx="296">
                  <c:v>8.4574800000000022E-4</c:v>
                </c:pt>
                <c:pt idx="297">
                  <c:v>8.4918600000000025E-4</c:v>
                </c:pt>
                <c:pt idx="298">
                  <c:v>8.519364E-4</c:v>
                </c:pt>
                <c:pt idx="299">
                  <c:v>8.5434300000000003E-4</c:v>
                </c:pt>
                <c:pt idx="300">
                  <c:v>8.5743720000000002E-4</c:v>
                </c:pt>
                <c:pt idx="301">
                  <c:v>8.6087519999999995E-4</c:v>
                </c:pt>
                <c:pt idx="302">
                  <c:v>8.6293800000000016E-4</c:v>
                </c:pt>
                <c:pt idx="303">
                  <c:v>8.6568840000000012E-4</c:v>
                </c:pt>
                <c:pt idx="304">
                  <c:v>8.6912640000000026E-4</c:v>
                </c:pt>
                <c:pt idx="305">
                  <c:v>8.7187680000000022E-4</c:v>
                </c:pt>
                <c:pt idx="306">
                  <c:v>8.7428340000000003E-4</c:v>
                </c:pt>
                <c:pt idx="307">
                  <c:v>8.770338000000001E-4</c:v>
                </c:pt>
                <c:pt idx="308">
                  <c:v>8.8047180000000013E-4</c:v>
                </c:pt>
                <c:pt idx="309">
                  <c:v>8.832222000000002E-4</c:v>
                </c:pt>
                <c:pt idx="310">
                  <c:v>8.8562880000000023E-4</c:v>
                </c:pt>
                <c:pt idx="311">
                  <c:v>8.8906680000000015E-4</c:v>
                </c:pt>
                <c:pt idx="312">
                  <c:v>8.9216099999999993E-4</c:v>
                </c:pt>
                <c:pt idx="313">
                  <c:v>8.9456760000000007E-4</c:v>
                </c:pt>
                <c:pt idx="314">
                  <c:v>8.9731800000000014E-4</c:v>
                </c:pt>
                <c:pt idx="315">
                  <c:v>9.0075600000000017E-4</c:v>
                </c:pt>
                <c:pt idx="316">
                  <c:v>9.0350640000000024E-4</c:v>
                </c:pt>
                <c:pt idx="317">
                  <c:v>9.0556919999999991E-4</c:v>
                </c:pt>
                <c:pt idx="318">
                  <c:v>9.0866340000000001E-4</c:v>
                </c:pt>
                <c:pt idx="319">
                  <c:v>9.1210140000000004E-4</c:v>
                </c:pt>
                <c:pt idx="320">
                  <c:v>9.1450800000000018E-4</c:v>
                </c:pt>
                <c:pt idx="321">
                  <c:v>9.1725840000000025E-4</c:v>
                </c:pt>
                <c:pt idx="322">
                  <c:v>9.2104020000000021E-4</c:v>
                </c:pt>
                <c:pt idx="323">
                  <c:v>9.2344679999999991E-4</c:v>
                </c:pt>
                <c:pt idx="324">
                  <c:v>9.2585340000000006E-4</c:v>
                </c:pt>
                <c:pt idx="325">
                  <c:v>9.2860380000000012E-4</c:v>
                </c:pt>
                <c:pt idx="326">
                  <c:v>9.3204180000000005E-4</c:v>
                </c:pt>
                <c:pt idx="327">
                  <c:v>9.3479220000000022E-4</c:v>
                </c:pt>
                <c:pt idx="328">
                  <c:v>9.3754260000000029E-4</c:v>
                </c:pt>
                <c:pt idx="329">
                  <c:v>9.4098060000000032E-4</c:v>
                </c:pt>
                <c:pt idx="330">
                  <c:v>9.4373100000000006E-4</c:v>
                </c:pt>
                <c:pt idx="331">
                  <c:v>9.4613760000000009E-4</c:v>
                </c:pt>
                <c:pt idx="332">
                  <c:v>9.4888800000000016E-4</c:v>
                </c:pt>
                <c:pt idx="333">
                  <c:v>9.5232600000000019E-4</c:v>
                </c:pt>
                <c:pt idx="334">
                  <c:v>9.5438879999999986E-4</c:v>
                </c:pt>
                <c:pt idx="335">
                  <c:v>9.5713919999999993E-4</c:v>
                </c:pt>
                <c:pt idx="336">
                  <c:v>9.6057719999999996E-4</c:v>
                </c:pt>
                <c:pt idx="337">
                  <c:v>9.6367140000000017E-4</c:v>
                </c:pt>
                <c:pt idx="338">
                  <c:v>9.660780000000001E-4</c:v>
                </c:pt>
                <c:pt idx="339">
                  <c:v>9.6882840000000027E-4</c:v>
                </c:pt>
                <c:pt idx="340">
                  <c:v>9.722664000000002E-4</c:v>
                </c:pt>
                <c:pt idx="341">
                  <c:v>9.7501679999999983E-4</c:v>
                </c:pt>
                <c:pt idx="342">
                  <c:v>9.7742339999999997E-4</c:v>
                </c:pt>
                <c:pt idx="343">
                  <c:v>9.8086140000000011E-4</c:v>
                </c:pt>
              </c:numCache>
            </c:numRef>
          </c:xVal>
          <c:yVal>
            <c:numRef>
              <c:f>'plaster 8.1_45'!$G$9:$G$398</c:f>
              <c:numCache>
                <c:formatCode>General</c:formatCode>
                <c:ptCount val="390"/>
                <c:pt idx="0">
                  <c:v>0</c:v>
                </c:pt>
                <c:pt idx="1">
                  <c:v>2.2842941074349192E-2</c:v>
                </c:pt>
                <c:pt idx="2">
                  <c:v>4.5685882148698405E-2</c:v>
                </c:pt>
                <c:pt idx="3">
                  <c:v>3.4264411611523798E-2</c:v>
                </c:pt>
                <c:pt idx="4">
                  <c:v>3.4264411611523798E-2</c:v>
                </c:pt>
                <c:pt idx="5">
                  <c:v>3.4264411611523798E-2</c:v>
                </c:pt>
                <c:pt idx="6">
                  <c:v>4.5685882148698405E-2</c:v>
                </c:pt>
                <c:pt idx="7">
                  <c:v>4.5685882148698405E-2</c:v>
                </c:pt>
                <c:pt idx="8">
                  <c:v>5.7107352685873011E-2</c:v>
                </c:pt>
                <c:pt idx="9">
                  <c:v>7.9950293760222196E-2</c:v>
                </c:pt>
                <c:pt idx="10">
                  <c:v>7.9950293760222196E-2</c:v>
                </c:pt>
                <c:pt idx="11">
                  <c:v>9.137176429739681E-2</c:v>
                </c:pt>
                <c:pt idx="12">
                  <c:v>0.10279323483457142</c:v>
                </c:pt>
                <c:pt idx="13">
                  <c:v>9.137176429739681E-2</c:v>
                </c:pt>
                <c:pt idx="14">
                  <c:v>0.10279323483457142</c:v>
                </c:pt>
                <c:pt idx="15">
                  <c:v>0.10279323483457142</c:v>
                </c:pt>
                <c:pt idx="16">
                  <c:v>0.11421470537174599</c:v>
                </c:pt>
                <c:pt idx="17">
                  <c:v>0.12563617590892062</c:v>
                </c:pt>
                <c:pt idx="18">
                  <c:v>0.14847911698326979</c:v>
                </c:pt>
                <c:pt idx="19">
                  <c:v>0.14847911698326979</c:v>
                </c:pt>
                <c:pt idx="20">
                  <c:v>0.12563617590892062</c:v>
                </c:pt>
                <c:pt idx="21">
                  <c:v>0.12563617590892062</c:v>
                </c:pt>
                <c:pt idx="22">
                  <c:v>0.13705764644609522</c:v>
                </c:pt>
                <c:pt idx="23">
                  <c:v>0.17132205805761902</c:v>
                </c:pt>
                <c:pt idx="24">
                  <c:v>0.17132205805761902</c:v>
                </c:pt>
                <c:pt idx="25">
                  <c:v>0.15990058752044442</c:v>
                </c:pt>
                <c:pt idx="26">
                  <c:v>0.18274352859479365</c:v>
                </c:pt>
                <c:pt idx="27">
                  <c:v>0.19416499913196819</c:v>
                </c:pt>
                <c:pt idx="28">
                  <c:v>0.20558646966914279</c:v>
                </c:pt>
                <c:pt idx="29">
                  <c:v>0.20558646966914279</c:v>
                </c:pt>
                <c:pt idx="30">
                  <c:v>0.20558646966914279</c:v>
                </c:pt>
                <c:pt idx="31">
                  <c:v>0.21700794020631747</c:v>
                </c:pt>
                <c:pt idx="32">
                  <c:v>0.21700794020631747</c:v>
                </c:pt>
                <c:pt idx="33">
                  <c:v>0.22842941074349205</c:v>
                </c:pt>
                <c:pt idx="34">
                  <c:v>0.23985088128066667</c:v>
                </c:pt>
                <c:pt idx="35">
                  <c:v>0.2741152928921905</c:v>
                </c:pt>
                <c:pt idx="36">
                  <c:v>0.25127235181784119</c:v>
                </c:pt>
                <c:pt idx="37">
                  <c:v>0.29695823396653959</c:v>
                </c:pt>
                <c:pt idx="38">
                  <c:v>0.28553676342936501</c:v>
                </c:pt>
                <c:pt idx="39">
                  <c:v>0.28553676342936501</c:v>
                </c:pt>
                <c:pt idx="40">
                  <c:v>0.28553676342936501</c:v>
                </c:pt>
                <c:pt idx="41">
                  <c:v>0.29695823396653959</c:v>
                </c:pt>
                <c:pt idx="42">
                  <c:v>0.33122264557806341</c:v>
                </c:pt>
                <c:pt idx="43">
                  <c:v>0.31980117504088879</c:v>
                </c:pt>
                <c:pt idx="44">
                  <c:v>0.3426441161152381</c:v>
                </c:pt>
                <c:pt idx="45">
                  <c:v>0.3426441161152381</c:v>
                </c:pt>
                <c:pt idx="46">
                  <c:v>0.35406558665241261</c:v>
                </c:pt>
                <c:pt idx="47">
                  <c:v>0.36548705718958724</c:v>
                </c:pt>
                <c:pt idx="48">
                  <c:v>0.36548705718958724</c:v>
                </c:pt>
                <c:pt idx="49">
                  <c:v>0.38832999826393638</c:v>
                </c:pt>
                <c:pt idx="50">
                  <c:v>0.38832999826393638</c:v>
                </c:pt>
                <c:pt idx="51">
                  <c:v>0.39975146880111101</c:v>
                </c:pt>
                <c:pt idx="52">
                  <c:v>0.41117293933828569</c:v>
                </c:pt>
                <c:pt idx="53">
                  <c:v>0.39975146880111101</c:v>
                </c:pt>
                <c:pt idx="54">
                  <c:v>0.41117293933828569</c:v>
                </c:pt>
                <c:pt idx="55">
                  <c:v>0.42259440987546021</c:v>
                </c:pt>
                <c:pt idx="56">
                  <c:v>0.45685882148698409</c:v>
                </c:pt>
                <c:pt idx="57">
                  <c:v>0.44543735094980946</c:v>
                </c:pt>
                <c:pt idx="58">
                  <c:v>0.46828029202415861</c:v>
                </c:pt>
                <c:pt idx="59">
                  <c:v>0.47970176256133329</c:v>
                </c:pt>
                <c:pt idx="60">
                  <c:v>0.46828029202415861</c:v>
                </c:pt>
                <c:pt idx="61">
                  <c:v>0.49112323309850786</c:v>
                </c:pt>
                <c:pt idx="62">
                  <c:v>0.49112323309850786</c:v>
                </c:pt>
                <c:pt idx="63">
                  <c:v>0.52538764471003174</c:v>
                </c:pt>
                <c:pt idx="64">
                  <c:v>0.51396617417285706</c:v>
                </c:pt>
                <c:pt idx="65">
                  <c:v>0.52538764471003174</c:v>
                </c:pt>
                <c:pt idx="66">
                  <c:v>0.5368091152472062</c:v>
                </c:pt>
                <c:pt idx="67">
                  <c:v>0.57107352685873014</c:v>
                </c:pt>
                <c:pt idx="68">
                  <c:v>0.57107352685873014</c:v>
                </c:pt>
                <c:pt idx="69">
                  <c:v>0.5824949973959046</c:v>
                </c:pt>
                <c:pt idx="70">
                  <c:v>0.5824949973959046</c:v>
                </c:pt>
                <c:pt idx="71">
                  <c:v>0.62818087954460322</c:v>
                </c:pt>
                <c:pt idx="72">
                  <c:v>0.5824949973959046</c:v>
                </c:pt>
                <c:pt idx="73">
                  <c:v>0.61675940900742843</c:v>
                </c:pt>
                <c:pt idx="74">
                  <c:v>0.62818087954460322</c:v>
                </c:pt>
                <c:pt idx="75">
                  <c:v>0.62818087954460322</c:v>
                </c:pt>
                <c:pt idx="76">
                  <c:v>0.63960235008177768</c:v>
                </c:pt>
                <c:pt idx="77">
                  <c:v>0.65102382061895225</c:v>
                </c:pt>
                <c:pt idx="78">
                  <c:v>0.63960235008177768</c:v>
                </c:pt>
                <c:pt idx="79">
                  <c:v>0.68528823223047619</c:v>
                </c:pt>
                <c:pt idx="80">
                  <c:v>0.67386676169330151</c:v>
                </c:pt>
                <c:pt idx="81">
                  <c:v>0.68528823223047619</c:v>
                </c:pt>
                <c:pt idx="82">
                  <c:v>0.70813117330482522</c:v>
                </c:pt>
                <c:pt idx="83">
                  <c:v>0.69670970276765054</c:v>
                </c:pt>
                <c:pt idx="84">
                  <c:v>0.71955264384200002</c:v>
                </c:pt>
                <c:pt idx="85">
                  <c:v>0.73097411437917448</c:v>
                </c:pt>
                <c:pt idx="86">
                  <c:v>0.73097411437917448</c:v>
                </c:pt>
                <c:pt idx="87">
                  <c:v>0.74239558491634916</c:v>
                </c:pt>
                <c:pt idx="88">
                  <c:v>0.7652385259906983</c:v>
                </c:pt>
                <c:pt idx="89">
                  <c:v>0.75381705545352362</c:v>
                </c:pt>
                <c:pt idx="90">
                  <c:v>0.74239558491634916</c:v>
                </c:pt>
                <c:pt idx="91">
                  <c:v>0.78808146706504756</c:v>
                </c:pt>
                <c:pt idx="92">
                  <c:v>0.77665999652787299</c:v>
                </c:pt>
                <c:pt idx="93">
                  <c:v>0.79950293760222202</c:v>
                </c:pt>
                <c:pt idx="94">
                  <c:v>0.79950293760222202</c:v>
                </c:pt>
                <c:pt idx="95">
                  <c:v>0.82234587867657138</c:v>
                </c:pt>
                <c:pt idx="96">
                  <c:v>0.83376734921374573</c:v>
                </c:pt>
                <c:pt idx="97">
                  <c:v>0.84518881975092053</c:v>
                </c:pt>
                <c:pt idx="98">
                  <c:v>0.84518881975092053</c:v>
                </c:pt>
                <c:pt idx="99">
                  <c:v>0.84518881975092053</c:v>
                </c:pt>
                <c:pt idx="100">
                  <c:v>0.86803176082526978</c:v>
                </c:pt>
                <c:pt idx="101">
                  <c:v>0.87945323136244435</c:v>
                </c:pt>
                <c:pt idx="102">
                  <c:v>0.92513911351114264</c:v>
                </c:pt>
                <c:pt idx="103">
                  <c:v>0.87945323136244435</c:v>
                </c:pt>
                <c:pt idx="104">
                  <c:v>0.91371764297396818</c:v>
                </c:pt>
                <c:pt idx="105">
                  <c:v>0.91371764297396818</c:v>
                </c:pt>
                <c:pt idx="106">
                  <c:v>0.95940352512266658</c:v>
                </c:pt>
                <c:pt idx="107">
                  <c:v>0.93656058404831721</c:v>
                </c:pt>
                <c:pt idx="108">
                  <c:v>0.95940352512266658</c:v>
                </c:pt>
                <c:pt idx="109">
                  <c:v>0.95940352512266658</c:v>
                </c:pt>
                <c:pt idx="110">
                  <c:v>0.98224646619701572</c:v>
                </c:pt>
                <c:pt idx="111">
                  <c:v>0.98224646619701572</c:v>
                </c:pt>
                <c:pt idx="112">
                  <c:v>0.9936679367341904</c:v>
                </c:pt>
                <c:pt idx="113">
                  <c:v>1.005089407271365</c:v>
                </c:pt>
                <c:pt idx="114">
                  <c:v>1.0279323483457141</c:v>
                </c:pt>
                <c:pt idx="115">
                  <c:v>1.005089407271365</c:v>
                </c:pt>
                <c:pt idx="116">
                  <c:v>1.0393538188828888</c:v>
                </c:pt>
                <c:pt idx="117">
                  <c:v>1.0507752894200635</c:v>
                </c:pt>
                <c:pt idx="118">
                  <c:v>1.0393538188828888</c:v>
                </c:pt>
                <c:pt idx="119">
                  <c:v>1.0621967599572377</c:v>
                </c:pt>
                <c:pt idx="120">
                  <c:v>1.0621967599572377</c:v>
                </c:pt>
                <c:pt idx="121">
                  <c:v>1.0850397010315871</c:v>
                </c:pt>
                <c:pt idx="122">
                  <c:v>1.0850397010315871</c:v>
                </c:pt>
                <c:pt idx="123">
                  <c:v>1.1078826421059365</c:v>
                </c:pt>
                <c:pt idx="124">
                  <c:v>1.0964611715687618</c:v>
                </c:pt>
                <c:pt idx="125">
                  <c:v>1.1193041126431109</c:v>
                </c:pt>
                <c:pt idx="126">
                  <c:v>1.153568524254635</c:v>
                </c:pt>
                <c:pt idx="127">
                  <c:v>1.1649899947918092</c:v>
                </c:pt>
                <c:pt idx="128">
                  <c:v>1.1764114653289841</c:v>
                </c:pt>
                <c:pt idx="129">
                  <c:v>1.1421470537174603</c:v>
                </c:pt>
                <c:pt idx="130">
                  <c:v>1.1878329358661583</c:v>
                </c:pt>
                <c:pt idx="131">
                  <c:v>1.153568524254635</c:v>
                </c:pt>
                <c:pt idx="132">
                  <c:v>1.1878329358661583</c:v>
                </c:pt>
                <c:pt idx="133">
                  <c:v>1.1992544064033333</c:v>
                </c:pt>
                <c:pt idx="134">
                  <c:v>1.2220973474776822</c:v>
                </c:pt>
                <c:pt idx="135">
                  <c:v>1.2335188180148569</c:v>
                </c:pt>
                <c:pt idx="136">
                  <c:v>1.2335188180148569</c:v>
                </c:pt>
                <c:pt idx="137">
                  <c:v>1.2792047001635554</c:v>
                </c:pt>
                <c:pt idx="138">
                  <c:v>1.2449402885520315</c:v>
                </c:pt>
                <c:pt idx="139">
                  <c:v>1.2792047001635554</c:v>
                </c:pt>
                <c:pt idx="140">
                  <c:v>1.3134691117750792</c:v>
                </c:pt>
                <c:pt idx="141">
                  <c:v>1.3020476412379047</c:v>
                </c:pt>
                <c:pt idx="142">
                  <c:v>1.3363120528494283</c:v>
                </c:pt>
                <c:pt idx="143">
                  <c:v>1.3020476412379047</c:v>
                </c:pt>
                <c:pt idx="144">
                  <c:v>1.3248905823122537</c:v>
                </c:pt>
                <c:pt idx="145">
                  <c:v>1.3248905823122537</c:v>
                </c:pt>
                <c:pt idx="146">
                  <c:v>1.3363120528494283</c:v>
                </c:pt>
                <c:pt idx="147">
                  <c:v>1.3934194055353011</c:v>
                </c:pt>
                <c:pt idx="148">
                  <c:v>1.3591549939237775</c:v>
                </c:pt>
                <c:pt idx="149">
                  <c:v>1.3819979349981268</c:v>
                </c:pt>
                <c:pt idx="150">
                  <c:v>1.4162623466096504</c:v>
                </c:pt>
                <c:pt idx="151">
                  <c:v>1.4048408760724762</c:v>
                </c:pt>
                <c:pt idx="152">
                  <c:v>1.4162623466096504</c:v>
                </c:pt>
                <c:pt idx="153">
                  <c:v>1.439105287684</c:v>
                </c:pt>
                <c:pt idx="154">
                  <c:v>1.4505267582211743</c:v>
                </c:pt>
                <c:pt idx="155">
                  <c:v>1.4162623466096504</c:v>
                </c:pt>
                <c:pt idx="156">
                  <c:v>1.4505267582211743</c:v>
                </c:pt>
                <c:pt idx="157">
                  <c:v>1.4733696992955234</c:v>
                </c:pt>
                <c:pt idx="158">
                  <c:v>1.4733696992955234</c:v>
                </c:pt>
                <c:pt idx="159">
                  <c:v>1.4847911698326983</c:v>
                </c:pt>
                <c:pt idx="160">
                  <c:v>1.4733696992955234</c:v>
                </c:pt>
                <c:pt idx="161">
                  <c:v>1.5076341109070472</c:v>
                </c:pt>
                <c:pt idx="162">
                  <c:v>1.5076341109070472</c:v>
                </c:pt>
                <c:pt idx="163">
                  <c:v>1.5304770519813966</c:v>
                </c:pt>
                <c:pt idx="164">
                  <c:v>1.5304770519813966</c:v>
                </c:pt>
                <c:pt idx="165">
                  <c:v>1.5418985225185713</c:v>
                </c:pt>
                <c:pt idx="166">
                  <c:v>1.5761629341300951</c:v>
                </c:pt>
                <c:pt idx="167">
                  <c:v>1.5761629341300951</c:v>
                </c:pt>
                <c:pt idx="168">
                  <c:v>1.6104273457416185</c:v>
                </c:pt>
                <c:pt idx="169">
                  <c:v>1.5761629341300951</c:v>
                </c:pt>
                <c:pt idx="170">
                  <c:v>1.5990058752044443</c:v>
                </c:pt>
                <c:pt idx="171">
                  <c:v>1.6218488162787934</c:v>
                </c:pt>
                <c:pt idx="172">
                  <c:v>1.6446917573531428</c:v>
                </c:pt>
                <c:pt idx="173">
                  <c:v>1.6446917573531428</c:v>
                </c:pt>
                <c:pt idx="174">
                  <c:v>1.6332702868159681</c:v>
                </c:pt>
                <c:pt idx="175">
                  <c:v>1.6561132278903172</c:v>
                </c:pt>
                <c:pt idx="176">
                  <c:v>1.6675346984274915</c:v>
                </c:pt>
                <c:pt idx="177">
                  <c:v>1.6903776395018411</c:v>
                </c:pt>
                <c:pt idx="178">
                  <c:v>1.701799110039016</c:v>
                </c:pt>
                <c:pt idx="179">
                  <c:v>1.701799110039016</c:v>
                </c:pt>
                <c:pt idx="180">
                  <c:v>1.6903776395018411</c:v>
                </c:pt>
                <c:pt idx="181">
                  <c:v>1.7132205805761902</c:v>
                </c:pt>
                <c:pt idx="182">
                  <c:v>1.7246420511133647</c:v>
                </c:pt>
                <c:pt idx="183">
                  <c:v>1.7703279332620634</c:v>
                </c:pt>
                <c:pt idx="184">
                  <c:v>1.7589064627248887</c:v>
                </c:pt>
                <c:pt idx="185">
                  <c:v>1.7817494037992379</c:v>
                </c:pt>
                <c:pt idx="186">
                  <c:v>1.7589064627248887</c:v>
                </c:pt>
                <c:pt idx="187">
                  <c:v>1.8045923448735872</c:v>
                </c:pt>
                <c:pt idx="188">
                  <c:v>1.8274352859479364</c:v>
                </c:pt>
                <c:pt idx="189">
                  <c:v>1.8045923448735872</c:v>
                </c:pt>
                <c:pt idx="190">
                  <c:v>1.8160138154107621</c:v>
                </c:pt>
                <c:pt idx="191">
                  <c:v>1.8274352859479364</c:v>
                </c:pt>
                <c:pt idx="192">
                  <c:v>1.8388567564851106</c:v>
                </c:pt>
                <c:pt idx="193">
                  <c:v>1.8731211680966351</c:v>
                </c:pt>
                <c:pt idx="194">
                  <c:v>1.8845426386338093</c:v>
                </c:pt>
                <c:pt idx="195">
                  <c:v>1.8845426386338093</c:v>
                </c:pt>
                <c:pt idx="196">
                  <c:v>1.9073855797081585</c:v>
                </c:pt>
                <c:pt idx="197">
                  <c:v>1.8959641091709836</c:v>
                </c:pt>
                <c:pt idx="198">
                  <c:v>1.9188070502453332</c:v>
                </c:pt>
                <c:pt idx="199">
                  <c:v>1.9302285207825074</c:v>
                </c:pt>
                <c:pt idx="200">
                  <c:v>1.9416499913196827</c:v>
                </c:pt>
                <c:pt idx="201">
                  <c:v>1.953071461856857</c:v>
                </c:pt>
                <c:pt idx="202">
                  <c:v>1.953071461856857</c:v>
                </c:pt>
                <c:pt idx="203">
                  <c:v>1.9644929323940314</c:v>
                </c:pt>
                <c:pt idx="204">
                  <c:v>1.9759144029312061</c:v>
                </c:pt>
                <c:pt idx="205">
                  <c:v>1.9873358734683808</c:v>
                </c:pt>
                <c:pt idx="206">
                  <c:v>2.01017881454273</c:v>
                </c:pt>
                <c:pt idx="207">
                  <c:v>2.01017881454273</c:v>
                </c:pt>
                <c:pt idx="208">
                  <c:v>2.0330217556170793</c:v>
                </c:pt>
                <c:pt idx="209">
                  <c:v>2.01017881454273</c:v>
                </c:pt>
                <c:pt idx="210">
                  <c:v>2.0444432261542538</c:v>
                </c:pt>
                <c:pt idx="211">
                  <c:v>2.0558646966914282</c:v>
                </c:pt>
                <c:pt idx="212">
                  <c:v>2.0901291083029521</c:v>
                </c:pt>
                <c:pt idx="213">
                  <c:v>2.101550578840127</c:v>
                </c:pt>
                <c:pt idx="214">
                  <c:v>2.112972049377301</c:v>
                </c:pt>
                <c:pt idx="215">
                  <c:v>2.112972049377301</c:v>
                </c:pt>
                <c:pt idx="216">
                  <c:v>2.101550578840127</c:v>
                </c:pt>
                <c:pt idx="217">
                  <c:v>2.1243935199144754</c:v>
                </c:pt>
                <c:pt idx="218">
                  <c:v>2.1472364609888257</c:v>
                </c:pt>
                <c:pt idx="219">
                  <c:v>2.1472364609888257</c:v>
                </c:pt>
                <c:pt idx="220">
                  <c:v>2.1700794020631742</c:v>
                </c:pt>
                <c:pt idx="221">
                  <c:v>2.1700794020631742</c:v>
                </c:pt>
                <c:pt idx="222">
                  <c:v>2.1700794020631742</c:v>
                </c:pt>
                <c:pt idx="223">
                  <c:v>2.2043438136746984</c:v>
                </c:pt>
                <c:pt idx="224">
                  <c:v>2.1929223431375235</c:v>
                </c:pt>
                <c:pt idx="225">
                  <c:v>2.2043438136746984</c:v>
                </c:pt>
                <c:pt idx="226">
                  <c:v>2.2271867547490474</c:v>
                </c:pt>
                <c:pt idx="227">
                  <c:v>2.2614511663605708</c:v>
                </c:pt>
                <c:pt idx="228">
                  <c:v>2.2386082252862218</c:v>
                </c:pt>
                <c:pt idx="229">
                  <c:v>2.2500296958233967</c:v>
                </c:pt>
                <c:pt idx="230">
                  <c:v>2.2500296958233967</c:v>
                </c:pt>
                <c:pt idx="231">
                  <c:v>2.2500296958233967</c:v>
                </c:pt>
                <c:pt idx="232">
                  <c:v>2.295715577972095</c:v>
                </c:pt>
                <c:pt idx="233">
                  <c:v>2.3071370485092699</c:v>
                </c:pt>
                <c:pt idx="234">
                  <c:v>2.295715577972095</c:v>
                </c:pt>
                <c:pt idx="235">
                  <c:v>2.3071370485092699</c:v>
                </c:pt>
                <c:pt idx="236">
                  <c:v>2.3299799895836184</c:v>
                </c:pt>
                <c:pt idx="237">
                  <c:v>2.3756658717323167</c:v>
                </c:pt>
                <c:pt idx="238">
                  <c:v>2.3642444011951427</c:v>
                </c:pt>
                <c:pt idx="239">
                  <c:v>2.387087342269492</c:v>
                </c:pt>
                <c:pt idx="240">
                  <c:v>2.3756658717323167</c:v>
                </c:pt>
                <c:pt idx="241">
                  <c:v>2.387087342269492</c:v>
                </c:pt>
                <c:pt idx="242">
                  <c:v>2.3985088128066665</c:v>
                </c:pt>
                <c:pt idx="243">
                  <c:v>2.4327732244181903</c:v>
                </c:pt>
                <c:pt idx="244">
                  <c:v>2.4556161654925392</c:v>
                </c:pt>
                <c:pt idx="245">
                  <c:v>2.4441946949553643</c:v>
                </c:pt>
                <c:pt idx="246">
                  <c:v>2.4213517538810154</c:v>
                </c:pt>
                <c:pt idx="247">
                  <c:v>2.4556161654925392</c:v>
                </c:pt>
                <c:pt idx="248">
                  <c:v>2.4898805771040631</c:v>
                </c:pt>
                <c:pt idx="249">
                  <c:v>2.5127235181784129</c:v>
                </c:pt>
                <c:pt idx="250">
                  <c:v>2.4784591065668891</c:v>
                </c:pt>
                <c:pt idx="251">
                  <c:v>2.5127235181784129</c:v>
                </c:pt>
                <c:pt idx="252">
                  <c:v>2.5241449887155869</c:v>
                </c:pt>
                <c:pt idx="253">
                  <c:v>2.5469879297899363</c:v>
                </c:pt>
                <c:pt idx="254">
                  <c:v>2.5355664592527618</c:v>
                </c:pt>
                <c:pt idx="255">
                  <c:v>2.5355664592527618</c:v>
                </c:pt>
                <c:pt idx="256">
                  <c:v>2.5698308708642856</c:v>
                </c:pt>
                <c:pt idx="257">
                  <c:v>2.5698308708642856</c:v>
                </c:pt>
                <c:pt idx="258">
                  <c:v>2.5812523414014601</c:v>
                </c:pt>
                <c:pt idx="259">
                  <c:v>2.6040952824758095</c:v>
                </c:pt>
                <c:pt idx="260">
                  <c:v>2.592673811938635</c:v>
                </c:pt>
                <c:pt idx="261">
                  <c:v>2.6269382235501584</c:v>
                </c:pt>
                <c:pt idx="262">
                  <c:v>2.6269382235501584</c:v>
                </c:pt>
                <c:pt idx="263">
                  <c:v>2.6383596940873333</c:v>
                </c:pt>
                <c:pt idx="264">
                  <c:v>2.6383596940873333</c:v>
                </c:pt>
                <c:pt idx="265">
                  <c:v>2.6726241056988567</c:v>
                </c:pt>
                <c:pt idx="266">
                  <c:v>2.6726241056988567</c:v>
                </c:pt>
                <c:pt idx="267">
                  <c:v>2.6726241056988567</c:v>
                </c:pt>
                <c:pt idx="268">
                  <c:v>2.695467046773206</c:v>
                </c:pt>
                <c:pt idx="269">
                  <c:v>2.718309987847555</c:v>
                </c:pt>
                <c:pt idx="270">
                  <c:v>2.7297314583847299</c:v>
                </c:pt>
                <c:pt idx="271">
                  <c:v>2.7297314583847299</c:v>
                </c:pt>
                <c:pt idx="272">
                  <c:v>2.7411529289219048</c:v>
                </c:pt>
                <c:pt idx="273">
                  <c:v>2.7525743994590792</c:v>
                </c:pt>
                <c:pt idx="274">
                  <c:v>2.7639958699962537</c:v>
                </c:pt>
                <c:pt idx="275">
                  <c:v>2.7868388110706022</c:v>
                </c:pt>
                <c:pt idx="276">
                  <c:v>2.7868388110706022</c:v>
                </c:pt>
                <c:pt idx="277">
                  <c:v>2.7982602816077784</c:v>
                </c:pt>
                <c:pt idx="278">
                  <c:v>2.7754173405334281</c:v>
                </c:pt>
                <c:pt idx="279">
                  <c:v>2.7868388110706022</c:v>
                </c:pt>
                <c:pt idx="280">
                  <c:v>2.8325246932193009</c:v>
                </c:pt>
                <c:pt idx="281">
                  <c:v>2.8439461637564754</c:v>
                </c:pt>
                <c:pt idx="282">
                  <c:v>2.8553676342936507</c:v>
                </c:pt>
                <c:pt idx="283">
                  <c:v>2.8553676342936507</c:v>
                </c:pt>
                <c:pt idx="284">
                  <c:v>2.8667891048308252</c:v>
                </c:pt>
                <c:pt idx="285">
                  <c:v>2.8782105753680001</c:v>
                </c:pt>
                <c:pt idx="286">
                  <c:v>2.912474986979523</c:v>
                </c:pt>
                <c:pt idx="287">
                  <c:v>2.9238964575166984</c:v>
                </c:pt>
                <c:pt idx="288">
                  <c:v>2.912474986979523</c:v>
                </c:pt>
                <c:pt idx="289">
                  <c:v>2.9238964575166984</c:v>
                </c:pt>
                <c:pt idx="290">
                  <c:v>2.9467393985910468</c:v>
                </c:pt>
                <c:pt idx="291">
                  <c:v>2.9467393985910468</c:v>
                </c:pt>
                <c:pt idx="292">
                  <c:v>2.9581608691282217</c:v>
                </c:pt>
                <c:pt idx="293">
                  <c:v>2.9924252807397456</c:v>
                </c:pt>
                <c:pt idx="294">
                  <c:v>2.9924252807397456</c:v>
                </c:pt>
                <c:pt idx="295">
                  <c:v>3.0038467512769205</c:v>
                </c:pt>
                <c:pt idx="296">
                  <c:v>3.0038467512769205</c:v>
                </c:pt>
                <c:pt idx="297">
                  <c:v>3.0152682218140945</c:v>
                </c:pt>
                <c:pt idx="298">
                  <c:v>3.0381111628884439</c:v>
                </c:pt>
                <c:pt idx="299">
                  <c:v>3.0495326334256188</c:v>
                </c:pt>
                <c:pt idx="300">
                  <c:v>3.0495326334256188</c:v>
                </c:pt>
                <c:pt idx="301">
                  <c:v>3.0609541039627932</c:v>
                </c:pt>
                <c:pt idx="302">
                  <c:v>3.0609541039627932</c:v>
                </c:pt>
                <c:pt idx="303">
                  <c:v>3.0952185155743166</c:v>
                </c:pt>
                <c:pt idx="304">
                  <c:v>3.0837970450371426</c:v>
                </c:pt>
                <c:pt idx="305">
                  <c:v>3.118061456648666</c:v>
                </c:pt>
                <c:pt idx="306">
                  <c:v>3.1294829271858404</c:v>
                </c:pt>
                <c:pt idx="307">
                  <c:v>3.1409043977230158</c:v>
                </c:pt>
                <c:pt idx="308">
                  <c:v>3.1409043977230158</c:v>
                </c:pt>
                <c:pt idx="309">
                  <c:v>3.1523258682601902</c:v>
                </c:pt>
                <c:pt idx="310">
                  <c:v>3.1751688093345392</c:v>
                </c:pt>
                <c:pt idx="311">
                  <c:v>3.1751688093345392</c:v>
                </c:pt>
                <c:pt idx="312">
                  <c:v>3.1865902798717141</c:v>
                </c:pt>
                <c:pt idx="313">
                  <c:v>3.1751688093345392</c:v>
                </c:pt>
                <c:pt idx="314">
                  <c:v>3.209433220946063</c:v>
                </c:pt>
                <c:pt idx="315">
                  <c:v>3.209433220946063</c:v>
                </c:pt>
                <c:pt idx="316">
                  <c:v>3.2322761620204123</c:v>
                </c:pt>
                <c:pt idx="317">
                  <c:v>3.2436976325575868</c:v>
                </c:pt>
                <c:pt idx="318">
                  <c:v>3.2436976325575868</c:v>
                </c:pt>
                <c:pt idx="319">
                  <c:v>3.2779620441691106</c:v>
                </c:pt>
                <c:pt idx="320">
                  <c:v>3.2893835147062855</c:v>
                </c:pt>
                <c:pt idx="321">
                  <c:v>3.2893835147062855</c:v>
                </c:pt>
                <c:pt idx="322">
                  <c:v>3.2779620441691106</c:v>
                </c:pt>
                <c:pt idx="323">
                  <c:v>3.3350693968549838</c:v>
                </c:pt>
                <c:pt idx="324">
                  <c:v>3.30080498524346</c:v>
                </c:pt>
                <c:pt idx="325">
                  <c:v>3.3122264557806345</c:v>
                </c:pt>
                <c:pt idx="326">
                  <c:v>3.3350693968549838</c:v>
                </c:pt>
                <c:pt idx="327">
                  <c:v>3.3579123379293332</c:v>
                </c:pt>
                <c:pt idx="328">
                  <c:v>3.3579123379293332</c:v>
                </c:pt>
                <c:pt idx="329">
                  <c:v>3.3579123379293332</c:v>
                </c:pt>
                <c:pt idx="330">
                  <c:v>3.392176749540857</c:v>
                </c:pt>
                <c:pt idx="331">
                  <c:v>3.392176749540857</c:v>
                </c:pt>
                <c:pt idx="332">
                  <c:v>3.4150196906152059</c:v>
                </c:pt>
                <c:pt idx="333">
                  <c:v>3.4264411611523804</c:v>
                </c:pt>
                <c:pt idx="334">
                  <c:v>3.4378626316895553</c:v>
                </c:pt>
                <c:pt idx="335">
                  <c:v>3.4492841022267298</c:v>
                </c:pt>
                <c:pt idx="336">
                  <c:v>3.4492841022267298</c:v>
                </c:pt>
                <c:pt idx="337">
                  <c:v>3.4721270433010796</c:v>
                </c:pt>
                <c:pt idx="338">
                  <c:v>3.4835485138382536</c:v>
                </c:pt>
                <c:pt idx="339">
                  <c:v>3.4949699843754281</c:v>
                </c:pt>
                <c:pt idx="340">
                  <c:v>3.4949699843754281</c:v>
                </c:pt>
                <c:pt idx="341">
                  <c:v>3.4949699843754281</c:v>
                </c:pt>
                <c:pt idx="342">
                  <c:v>3.506391454912603</c:v>
                </c:pt>
                <c:pt idx="343">
                  <c:v>0</c:v>
                </c:pt>
                <c:pt idx="345">
                  <c:v>3.506391454912603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81-8B4B-9D20-1474A5544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8.1.46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8.1_46'!$H$9:$H$686</c:f>
              <c:numCache>
                <c:formatCode>General</c:formatCode>
                <c:ptCount val="678"/>
                <c:pt idx="0">
                  <c:v>0</c:v>
                </c:pt>
                <c:pt idx="1">
                  <c:v>1.06488E-5</c:v>
                </c:pt>
                <c:pt idx="2">
                  <c:v>9.396000000000008E-6</c:v>
                </c:pt>
                <c:pt idx="3">
                  <c:v>8.4564000000000026E-6</c:v>
                </c:pt>
                <c:pt idx="4">
                  <c:v>8.4564000000000026E-6</c:v>
                </c:pt>
                <c:pt idx="5">
                  <c:v>8.4564000000000026E-6</c:v>
                </c:pt>
                <c:pt idx="6">
                  <c:v>1.06488E-5</c:v>
                </c:pt>
                <c:pt idx="7">
                  <c:v>1.5346800000000004E-5</c:v>
                </c:pt>
                <c:pt idx="8">
                  <c:v>1.9105200000000001E-5</c:v>
                </c:pt>
                <c:pt idx="9">
                  <c:v>2.2863599999999999E-5</c:v>
                </c:pt>
                <c:pt idx="10">
                  <c:v>2.4742800000000013E-5</c:v>
                </c:pt>
                <c:pt idx="11">
                  <c:v>2.6935200000000009E-5</c:v>
                </c:pt>
                <c:pt idx="12">
                  <c:v>3.0067200000000009E-5</c:v>
                </c:pt>
                <c:pt idx="13">
                  <c:v>3.3199200000000019E-5</c:v>
                </c:pt>
                <c:pt idx="14">
                  <c:v>3.5078400000000006E-5</c:v>
                </c:pt>
                <c:pt idx="15">
                  <c:v>3.7584000000000011E-5</c:v>
                </c:pt>
                <c:pt idx="16">
                  <c:v>4.1029199999999997E-5</c:v>
                </c:pt>
                <c:pt idx="17">
                  <c:v>4.322160000000002E-5</c:v>
                </c:pt>
                <c:pt idx="18">
                  <c:v>4.5727199999999998E-5</c:v>
                </c:pt>
                <c:pt idx="19">
                  <c:v>4.823280000000001E-5</c:v>
                </c:pt>
                <c:pt idx="20">
                  <c:v>5.1364800000000013E-5</c:v>
                </c:pt>
                <c:pt idx="21">
                  <c:v>5.3244E-5</c:v>
                </c:pt>
                <c:pt idx="22">
                  <c:v>5.6062800000000015E-5</c:v>
                </c:pt>
                <c:pt idx="23">
                  <c:v>5.9508000000000027E-5</c:v>
                </c:pt>
                <c:pt idx="24">
                  <c:v>6.1700399999999996E-5</c:v>
                </c:pt>
                <c:pt idx="25">
                  <c:v>6.357960000000001E-5</c:v>
                </c:pt>
                <c:pt idx="26">
                  <c:v>6.6398400000000011E-5</c:v>
                </c:pt>
                <c:pt idx="27">
                  <c:v>7.0156800000000026E-5</c:v>
                </c:pt>
                <c:pt idx="28">
                  <c:v>7.2035999999999999E-5</c:v>
                </c:pt>
                <c:pt idx="29">
                  <c:v>7.4228400000000023E-5</c:v>
                </c:pt>
                <c:pt idx="30">
                  <c:v>7.7360400000000033E-5</c:v>
                </c:pt>
                <c:pt idx="31">
                  <c:v>7.9865999999999997E-5</c:v>
                </c:pt>
                <c:pt idx="32">
                  <c:v>8.2058400000000034E-5</c:v>
                </c:pt>
                <c:pt idx="33">
                  <c:v>8.4877200000000008E-5</c:v>
                </c:pt>
                <c:pt idx="34">
                  <c:v>8.7696000000000022E-5</c:v>
                </c:pt>
                <c:pt idx="35">
                  <c:v>8.9888400000000032E-5</c:v>
                </c:pt>
                <c:pt idx="36">
                  <c:v>9.2394000000000024E-5</c:v>
                </c:pt>
                <c:pt idx="37">
                  <c:v>9.6152399999999984E-5</c:v>
                </c:pt>
                <c:pt idx="38">
                  <c:v>9.8344799999999994E-5</c:v>
                </c:pt>
                <c:pt idx="39">
                  <c:v>1.0053719999999999E-4</c:v>
                </c:pt>
                <c:pt idx="40">
                  <c:v>1.0272960000000003E-4</c:v>
                </c:pt>
                <c:pt idx="41">
                  <c:v>1.0648800000000003E-4</c:v>
                </c:pt>
                <c:pt idx="42">
                  <c:v>1.0868039999999998E-4</c:v>
                </c:pt>
                <c:pt idx="43">
                  <c:v>1.1087280000000002E-4</c:v>
                </c:pt>
                <c:pt idx="44">
                  <c:v>1.1400480000000002E-4</c:v>
                </c:pt>
                <c:pt idx="45">
                  <c:v>1.1651039999999999E-4</c:v>
                </c:pt>
                <c:pt idx="46">
                  <c:v>1.1870280000000002E-4</c:v>
                </c:pt>
                <c:pt idx="47">
                  <c:v>1.212084E-4</c:v>
                </c:pt>
                <c:pt idx="48">
                  <c:v>1.2434039999999999E-4</c:v>
                </c:pt>
                <c:pt idx="49">
                  <c:v>1.2684599999999998E-4</c:v>
                </c:pt>
                <c:pt idx="50">
                  <c:v>1.2903840000000002E-4</c:v>
                </c:pt>
                <c:pt idx="51">
                  <c:v>1.3217040000000003E-4</c:v>
                </c:pt>
                <c:pt idx="52">
                  <c:v>1.3498920000000003E-4</c:v>
                </c:pt>
                <c:pt idx="53">
                  <c:v>1.3686840000000003E-4</c:v>
                </c:pt>
                <c:pt idx="54">
                  <c:v>1.3906080000000002E-4</c:v>
                </c:pt>
                <c:pt idx="55">
                  <c:v>1.4281920000000004E-4</c:v>
                </c:pt>
                <c:pt idx="56">
                  <c:v>1.4532480000000001E-4</c:v>
                </c:pt>
                <c:pt idx="57">
                  <c:v>1.4751720000000005E-4</c:v>
                </c:pt>
                <c:pt idx="58">
                  <c:v>1.5033599999999999E-4</c:v>
                </c:pt>
                <c:pt idx="59">
                  <c:v>1.53468E-4</c:v>
                </c:pt>
                <c:pt idx="60">
                  <c:v>1.5534719999999998E-4</c:v>
                </c:pt>
                <c:pt idx="61">
                  <c:v>1.5785280000000002E-4</c:v>
                </c:pt>
                <c:pt idx="62">
                  <c:v>1.6067159999999999E-4</c:v>
                </c:pt>
                <c:pt idx="63">
                  <c:v>1.6317719999999999E-4</c:v>
                </c:pt>
                <c:pt idx="64">
                  <c:v>1.653696E-4</c:v>
                </c:pt>
                <c:pt idx="65">
                  <c:v>1.6818840000000002E-4</c:v>
                </c:pt>
                <c:pt idx="66">
                  <c:v>1.7194679999999997E-4</c:v>
                </c:pt>
                <c:pt idx="67">
                  <c:v>1.7351279999999999E-4</c:v>
                </c:pt>
                <c:pt idx="68">
                  <c:v>1.757052E-4</c:v>
                </c:pt>
                <c:pt idx="69">
                  <c:v>1.7883720000000001E-4</c:v>
                </c:pt>
                <c:pt idx="70">
                  <c:v>1.8196920000000002E-4</c:v>
                </c:pt>
                <c:pt idx="71">
                  <c:v>1.841616E-4</c:v>
                </c:pt>
                <c:pt idx="72">
                  <c:v>1.8666720000000002E-4</c:v>
                </c:pt>
                <c:pt idx="73">
                  <c:v>1.897992E-4</c:v>
                </c:pt>
                <c:pt idx="74">
                  <c:v>1.923048E-4</c:v>
                </c:pt>
                <c:pt idx="75">
                  <c:v>1.9449720000000001E-4</c:v>
                </c:pt>
                <c:pt idx="76">
                  <c:v>1.9700280000000002E-4</c:v>
                </c:pt>
                <c:pt idx="77">
                  <c:v>2.0013480000000001E-4</c:v>
                </c:pt>
                <c:pt idx="78">
                  <c:v>2.0232719999999996E-4</c:v>
                </c:pt>
                <c:pt idx="79">
                  <c:v>2.0483280000000001E-4</c:v>
                </c:pt>
                <c:pt idx="80">
                  <c:v>2.08278E-4</c:v>
                </c:pt>
                <c:pt idx="81">
                  <c:v>2.1047040000000004E-4</c:v>
                </c:pt>
                <c:pt idx="82">
                  <c:v>2.1266280000000002E-4</c:v>
                </c:pt>
                <c:pt idx="83">
                  <c:v>2.1516840000000004E-4</c:v>
                </c:pt>
                <c:pt idx="84">
                  <c:v>2.1861359999999998E-4</c:v>
                </c:pt>
                <c:pt idx="85">
                  <c:v>2.2080600000000001E-4</c:v>
                </c:pt>
                <c:pt idx="86">
                  <c:v>2.2299840000000005E-4</c:v>
                </c:pt>
                <c:pt idx="87">
                  <c:v>2.2613040000000003E-4</c:v>
                </c:pt>
                <c:pt idx="88">
                  <c:v>2.2863600000000002E-4</c:v>
                </c:pt>
                <c:pt idx="89">
                  <c:v>2.3082840000000003E-4</c:v>
                </c:pt>
                <c:pt idx="90">
                  <c:v>2.3364719999999995E-4</c:v>
                </c:pt>
                <c:pt idx="91">
                  <c:v>2.3646600000000001E-4</c:v>
                </c:pt>
                <c:pt idx="92">
                  <c:v>2.3865839999999996E-4</c:v>
                </c:pt>
                <c:pt idx="93">
                  <c:v>2.4116400000000001E-4</c:v>
                </c:pt>
                <c:pt idx="94">
                  <c:v>2.4460920000000003E-4</c:v>
                </c:pt>
                <c:pt idx="95">
                  <c:v>2.4711479999999999E-4</c:v>
                </c:pt>
                <c:pt idx="96">
                  <c:v>2.493072E-4</c:v>
                </c:pt>
                <c:pt idx="97">
                  <c:v>2.5118639999999995E-4</c:v>
                </c:pt>
                <c:pt idx="98">
                  <c:v>2.5494480000000001E-4</c:v>
                </c:pt>
                <c:pt idx="99">
                  <c:v>2.5745040000000008E-4</c:v>
                </c:pt>
                <c:pt idx="100">
                  <c:v>2.5964279999999998E-4</c:v>
                </c:pt>
                <c:pt idx="101">
                  <c:v>2.6277480000000002E-4</c:v>
                </c:pt>
                <c:pt idx="102">
                  <c:v>2.6559360000000005E-4</c:v>
                </c:pt>
                <c:pt idx="103">
                  <c:v>2.6778600000000005E-4</c:v>
                </c:pt>
                <c:pt idx="104">
                  <c:v>2.6997839999999996E-4</c:v>
                </c:pt>
                <c:pt idx="105">
                  <c:v>2.7311039999999999E-4</c:v>
                </c:pt>
                <c:pt idx="106">
                  <c:v>2.7561600000000001E-4</c:v>
                </c:pt>
                <c:pt idx="107">
                  <c:v>2.7780839999999997E-4</c:v>
                </c:pt>
                <c:pt idx="108">
                  <c:v>2.8062720000000005E-4</c:v>
                </c:pt>
                <c:pt idx="109">
                  <c:v>2.8375920000000003E-4</c:v>
                </c:pt>
                <c:pt idx="110">
                  <c:v>2.8595160000000004E-4</c:v>
                </c:pt>
                <c:pt idx="111">
                  <c:v>2.8783080000000004E-4</c:v>
                </c:pt>
                <c:pt idx="112">
                  <c:v>2.9158920000000004E-4</c:v>
                </c:pt>
                <c:pt idx="113">
                  <c:v>2.9440800000000002E-4</c:v>
                </c:pt>
                <c:pt idx="114">
                  <c:v>2.9628720000000002E-4</c:v>
                </c:pt>
                <c:pt idx="115">
                  <c:v>2.9910599999999994E-4</c:v>
                </c:pt>
                <c:pt idx="116">
                  <c:v>3.0223799999999997E-4</c:v>
                </c:pt>
                <c:pt idx="117">
                  <c:v>3.0443040000000004E-4</c:v>
                </c:pt>
                <c:pt idx="118">
                  <c:v>3.0662280000000005E-4</c:v>
                </c:pt>
                <c:pt idx="119">
                  <c:v>3.0912840000000001E-4</c:v>
                </c:pt>
                <c:pt idx="120">
                  <c:v>3.1194720000000004E-4</c:v>
                </c:pt>
                <c:pt idx="121">
                  <c:v>3.1445280000000001E-4</c:v>
                </c:pt>
                <c:pt idx="122">
                  <c:v>3.1695840000000002E-4</c:v>
                </c:pt>
                <c:pt idx="123">
                  <c:v>3.2040359999999996E-4</c:v>
                </c:pt>
                <c:pt idx="124">
                  <c:v>3.2259600000000008E-4</c:v>
                </c:pt>
                <c:pt idx="125">
                  <c:v>3.2478840000000004E-4</c:v>
                </c:pt>
                <c:pt idx="126">
                  <c:v>3.2760719999999996E-4</c:v>
                </c:pt>
                <c:pt idx="127">
                  <c:v>3.3073919999999999E-4</c:v>
                </c:pt>
                <c:pt idx="128">
                  <c:v>3.329316E-4</c:v>
                </c:pt>
                <c:pt idx="129">
                  <c:v>3.3543720000000002E-4</c:v>
                </c:pt>
                <c:pt idx="130">
                  <c:v>3.385692E-4</c:v>
                </c:pt>
                <c:pt idx="131">
                  <c:v>3.4107479999999997E-4</c:v>
                </c:pt>
                <c:pt idx="132">
                  <c:v>3.4326719999999998E-4</c:v>
                </c:pt>
                <c:pt idx="133">
                  <c:v>3.457728E-4</c:v>
                </c:pt>
                <c:pt idx="134">
                  <c:v>3.4890479999999998E-4</c:v>
                </c:pt>
                <c:pt idx="135">
                  <c:v>3.5109720000000004E-4</c:v>
                </c:pt>
                <c:pt idx="136">
                  <c:v>3.5360280000000001E-4</c:v>
                </c:pt>
                <c:pt idx="137">
                  <c:v>3.5673479999999999E-4</c:v>
                </c:pt>
                <c:pt idx="138">
                  <c:v>3.592403999999999E-4</c:v>
                </c:pt>
                <c:pt idx="139">
                  <c:v>3.6143280000000002E-4</c:v>
                </c:pt>
                <c:pt idx="140">
                  <c:v>3.6393840000000004E-4</c:v>
                </c:pt>
                <c:pt idx="141">
                  <c:v>3.6738360000000003E-4</c:v>
                </c:pt>
                <c:pt idx="142">
                  <c:v>3.6957600000000009E-4</c:v>
                </c:pt>
                <c:pt idx="143">
                  <c:v>3.7176839999999994E-4</c:v>
                </c:pt>
                <c:pt idx="144">
                  <c:v>3.7490039999999992E-4</c:v>
                </c:pt>
                <c:pt idx="145">
                  <c:v>3.7771920000000001E-4</c:v>
                </c:pt>
                <c:pt idx="146">
                  <c:v>3.7991160000000007E-4</c:v>
                </c:pt>
                <c:pt idx="147">
                  <c:v>3.8241720000000004E-4</c:v>
                </c:pt>
                <c:pt idx="148">
                  <c:v>3.8523599999999996E-4</c:v>
                </c:pt>
                <c:pt idx="149">
                  <c:v>3.8742839999999996E-4</c:v>
                </c:pt>
                <c:pt idx="150">
                  <c:v>3.8962080000000003E-4</c:v>
                </c:pt>
                <c:pt idx="151">
                  <c:v>3.9306600000000002E-4</c:v>
                </c:pt>
                <c:pt idx="152">
                  <c:v>3.9588479999999999E-4</c:v>
                </c:pt>
                <c:pt idx="153">
                  <c:v>3.9807720000000011E-4</c:v>
                </c:pt>
                <c:pt idx="154">
                  <c:v>4.0026959999999996E-4</c:v>
                </c:pt>
                <c:pt idx="155">
                  <c:v>4.0371480000000001E-4</c:v>
                </c:pt>
                <c:pt idx="156">
                  <c:v>4.0622039999999997E-4</c:v>
                </c:pt>
                <c:pt idx="157">
                  <c:v>4.0841280000000009E-4</c:v>
                </c:pt>
                <c:pt idx="158">
                  <c:v>4.1154480000000007E-4</c:v>
                </c:pt>
                <c:pt idx="159">
                  <c:v>4.1436359999999999E-4</c:v>
                </c:pt>
                <c:pt idx="160">
                  <c:v>4.16556E-4</c:v>
                </c:pt>
                <c:pt idx="161">
                  <c:v>4.1874839999999996E-4</c:v>
                </c:pt>
                <c:pt idx="162">
                  <c:v>4.2156719999999998E-4</c:v>
                </c:pt>
                <c:pt idx="163">
                  <c:v>4.2438599999999996E-4</c:v>
                </c:pt>
                <c:pt idx="164">
                  <c:v>4.2657840000000008E-4</c:v>
                </c:pt>
                <c:pt idx="165">
                  <c:v>4.2908400000000004E-4</c:v>
                </c:pt>
                <c:pt idx="166">
                  <c:v>4.3252920000000003E-4</c:v>
                </c:pt>
                <c:pt idx="167">
                  <c:v>4.3503480000000005E-4</c:v>
                </c:pt>
                <c:pt idx="168">
                  <c:v>4.36914E-4</c:v>
                </c:pt>
                <c:pt idx="169">
                  <c:v>4.4004599999999998E-4</c:v>
                </c:pt>
                <c:pt idx="170">
                  <c:v>4.4317799999999996E-4</c:v>
                </c:pt>
                <c:pt idx="171">
                  <c:v>4.4505720000000002E-4</c:v>
                </c:pt>
                <c:pt idx="172">
                  <c:v>4.4756279999999993E-4</c:v>
                </c:pt>
                <c:pt idx="173">
                  <c:v>4.5069479999999997E-4</c:v>
                </c:pt>
                <c:pt idx="174">
                  <c:v>4.5320040000000004E-4</c:v>
                </c:pt>
                <c:pt idx="175">
                  <c:v>4.5539279999999999E-4</c:v>
                </c:pt>
                <c:pt idx="176">
                  <c:v>4.5789839999999991E-4</c:v>
                </c:pt>
                <c:pt idx="177">
                  <c:v>4.6103039999999994E-4</c:v>
                </c:pt>
                <c:pt idx="178">
                  <c:v>4.6322279999999995E-4</c:v>
                </c:pt>
                <c:pt idx="179">
                  <c:v>4.6572839999999997E-4</c:v>
                </c:pt>
                <c:pt idx="180">
                  <c:v>4.6917359999999996E-4</c:v>
                </c:pt>
                <c:pt idx="181">
                  <c:v>4.7136600000000008E-4</c:v>
                </c:pt>
                <c:pt idx="182">
                  <c:v>4.7355840000000004E-4</c:v>
                </c:pt>
                <c:pt idx="183">
                  <c:v>4.7637720000000001E-4</c:v>
                </c:pt>
                <c:pt idx="184">
                  <c:v>4.7919599999999993E-4</c:v>
                </c:pt>
                <c:pt idx="185">
                  <c:v>4.8170159999999995E-4</c:v>
                </c:pt>
                <c:pt idx="186">
                  <c:v>4.8420719999999997E-4</c:v>
                </c:pt>
                <c:pt idx="187">
                  <c:v>4.8765239999999996E-4</c:v>
                </c:pt>
                <c:pt idx="188">
                  <c:v>4.9015799999999998E-4</c:v>
                </c:pt>
                <c:pt idx="189">
                  <c:v>4.9203720000000003E-4</c:v>
                </c:pt>
                <c:pt idx="190">
                  <c:v>4.945428E-4</c:v>
                </c:pt>
                <c:pt idx="191">
                  <c:v>4.9767479999999998E-4</c:v>
                </c:pt>
                <c:pt idx="192">
                  <c:v>4.9986720000000004E-4</c:v>
                </c:pt>
                <c:pt idx="193">
                  <c:v>5.0205959999999989E-4</c:v>
                </c:pt>
                <c:pt idx="194">
                  <c:v>5.0519159999999998E-4</c:v>
                </c:pt>
                <c:pt idx="195">
                  <c:v>5.0832359999999997E-4</c:v>
                </c:pt>
                <c:pt idx="196">
                  <c:v>5.1020280000000002E-4</c:v>
                </c:pt>
                <c:pt idx="197">
                  <c:v>5.1270839999999999E-4</c:v>
                </c:pt>
                <c:pt idx="198">
                  <c:v>5.1584039999999997E-4</c:v>
                </c:pt>
                <c:pt idx="199">
                  <c:v>5.1865920000000005E-4</c:v>
                </c:pt>
                <c:pt idx="200">
                  <c:v>5.205384E-4</c:v>
                </c:pt>
                <c:pt idx="201">
                  <c:v>5.2367040000000009E-4</c:v>
                </c:pt>
                <c:pt idx="202">
                  <c:v>5.2648919999999995E-4</c:v>
                </c:pt>
                <c:pt idx="203">
                  <c:v>5.2868159999999991E-4</c:v>
                </c:pt>
                <c:pt idx="204">
                  <c:v>5.3087399999999997E-4</c:v>
                </c:pt>
                <c:pt idx="205">
                  <c:v>5.3400600000000006E-4</c:v>
                </c:pt>
                <c:pt idx="206">
                  <c:v>5.3682479999999993E-4</c:v>
                </c:pt>
                <c:pt idx="207">
                  <c:v>5.3870399999999998E-4</c:v>
                </c:pt>
                <c:pt idx="208">
                  <c:v>5.4183599999999997E-4</c:v>
                </c:pt>
                <c:pt idx="209">
                  <c:v>5.4496799999999995E-4</c:v>
                </c:pt>
                <c:pt idx="210">
                  <c:v>5.468472E-4</c:v>
                </c:pt>
                <c:pt idx="211">
                  <c:v>5.4903960000000007E-4</c:v>
                </c:pt>
                <c:pt idx="212">
                  <c:v>5.5217160000000005E-4</c:v>
                </c:pt>
                <c:pt idx="213">
                  <c:v>5.5499040000000003E-4</c:v>
                </c:pt>
                <c:pt idx="214">
                  <c:v>5.5718279999999998E-4</c:v>
                </c:pt>
                <c:pt idx="215">
                  <c:v>5.6000159999999995E-4</c:v>
                </c:pt>
                <c:pt idx="216">
                  <c:v>5.6313360000000015E-4</c:v>
                </c:pt>
                <c:pt idx="217">
                  <c:v>5.65326E-4</c:v>
                </c:pt>
                <c:pt idx="218">
                  <c:v>5.6751839999999996E-4</c:v>
                </c:pt>
                <c:pt idx="219">
                  <c:v>5.7033720000000004E-4</c:v>
                </c:pt>
                <c:pt idx="220">
                  <c:v>5.7346920000000002E-4</c:v>
                </c:pt>
                <c:pt idx="221">
                  <c:v>5.7534840000000008E-4</c:v>
                </c:pt>
                <c:pt idx="222">
                  <c:v>5.7816720000000005E-4</c:v>
                </c:pt>
                <c:pt idx="223">
                  <c:v>5.8129920000000003E-4</c:v>
                </c:pt>
                <c:pt idx="224">
                  <c:v>5.834916000000001E-4</c:v>
                </c:pt>
                <c:pt idx="225">
                  <c:v>5.8568399999999994E-4</c:v>
                </c:pt>
                <c:pt idx="226">
                  <c:v>5.8818960000000013E-4</c:v>
                </c:pt>
                <c:pt idx="227">
                  <c:v>5.916347999999999E-4</c:v>
                </c:pt>
                <c:pt idx="228">
                  <c:v>5.9382720000000007E-4</c:v>
                </c:pt>
                <c:pt idx="229">
                  <c:v>5.9633279999999993E-4</c:v>
                </c:pt>
                <c:pt idx="230">
                  <c:v>5.9946480000000002E-4</c:v>
                </c:pt>
                <c:pt idx="231">
                  <c:v>6.0197039999999999E-4</c:v>
                </c:pt>
                <c:pt idx="232">
                  <c:v>6.0416279999999994E-4</c:v>
                </c:pt>
                <c:pt idx="233">
                  <c:v>6.0666840000000001E-4</c:v>
                </c:pt>
                <c:pt idx="234">
                  <c:v>6.098004E-4</c:v>
                </c:pt>
                <c:pt idx="235">
                  <c:v>6.1199280000000006E-4</c:v>
                </c:pt>
                <c:pt idx="236">
                  <c:v>6.1449840000000003E-4</c:v>
                </c:pt>
                <c:pt idx="237">
                  <c:v>6.1763040000000001E-4</c:v>
                </c:pt>
                <c:pt idx="238">
                  <c:v>6.2013599999999997E-4</c:v>
                </c:pt>
                <c:pt idx="239">
                  <c:v>6.2232840000000004E-4</c:v>
                </c:pt>
                <c:pt idx="240">
                  <c:v>6.24834E-4</c:v>
                </c:pt>
                <c:pt idx="241">
                  <c:v>6.2827919999999999E-4</c:v>
                </c:pt>
                <c:pt idx="242">
                  <c:v>6.3078480000000007E-4</c:v>
                </c:pt>
                <c:pt idx="243">
                  <c:v>6.3297720000000002E-4</c:v>
                </c:pt>
                <c:pt idx="244">
                  <c:v>6.361091999999999E-4</c:v>
                </c:pt>
                <c:pt idx="245">
                  <c:v>6.3861479999999997E-4</c:v>
                </c:pt>
                <c:pt idx="246">
                  <c:v>6.4080719999999992E-4</c:v>
                </c:pt>
                <c:pt idx="247">
                  <c:v>6.4331279999999989E-4</c:v>
                </c:pt>
                <c:pt idx="248">
                  <c:v>6.4644479999999987E-4</c:v>
                </c:pt>
                <c:pt idx="249">
                  <c:v>6.4863720000000004E-4</c:v>
                </c:pt>
                <c:pt idx="250">
                  <c:v>6.5114280000000001E-4</c:v>
                </c:pt>
                <c:pt idx="251">
                  <c:v>6.5396160000000009E-4</c:v>
                </c:pt>
                <c:pt idx="252">
                  <c:v>6.5740680000000008E-4</c:v>
                </c:pt>
                <c:pt idx="253">
                  <c:v>6.5897279999999991E-4</c:v>
                </c:pt>
                <c:pt idx="254">
                  <c:v>6.6116520000000008E-4</c:v>
                </c:pt>
                <c:pt idx="255">
                  <c:v>6.6461040000000008E-4</c:v>
                </c:pt>
                <c:pt idx="256">
                  <c:v>6.6711599999999993E-4</c:v>
                </c:pt>
                <c:pt idx="257">
                  <c:v>6.6930840000000011E-4</c:v>
                </c:pt>
                <c:pt idx="258">
                  <c:v>6.7212719999999986E-4</c:v>
                </c:pt>
                <c:pt idx="259">
                  <c:v>6.7525919999999995E-4</c:v>
                </c:pt>
                <c:pt idx="260">
                  <c:v>6.7745160000000002E-4</c:v>
                </c:pt>
                <c:pt idx="261">
                  <c:v>6.7995719999999998E-4</c:v>
                </c:pt>
                <c:pt idx="262">
                  <c:v>6.8308919999999996E-4</c:v>
                </c:pt>
                <c:pt idx="263">
                  <c:v>6.8559480000000004E-4</c:v>
                </c:pt>
                <c:pt idx="264">
                  <c:v>6.8778719999999989E-4</c:v>
                </c:pt>
                <c:pt idx="265">
                  <c:v>6.9029280000000007E-4</c:v>
                </c:pt>
                <c:pt idx="266">
                  <c:v>6.9373799999999995E-4</c:v>
                </c:pt>
                <c:pt idx="267">
                  <c:v>6.956172E-4</c:v>
                </c:pt>
                <c:pt idx="268">
                  <c:v>6.9780960000000007E-4</c:v>
                </c:pt>
                <c:pt idx="269">
                  <c:v>7.0062840000000004E-4</c:v>
                </c:pt>
                <c:pt idx="270">
                  <c:v>7.0407360000000003E-4</c:v>
                </c:pt>
                <c:pt idx="271">
                  <c:v>7.0626599999999988E-4</c:v>
                </c:pt>
                <c:pt idx="272">
                  <c:v>7.0877160000000006E-4</c:v>
                </c:pt>
                <c:pt idx="273">
                  <c:v>7.1190360000000005E-4</c:v>
                </c:pt>
                <c:pt idx="274">
                  <c:v>7.1409600000000011E-4</c:v>
                </c:pt>
                <c:pt idx="275">
                  <c:v>7.1628839999999996E-4</c:v>
                </c:pt>
                <c:pt idx="276">
                  <c:v>7.1910719999999993E-4</c:v>
                </c:pt>
                <c:pt idx="277">
                  <c:v>7.219259999999999E-4</c:v>
                </c:pt>
                <c:pt idx="278">
                  <c:v>7.2411839999999997E-4</c:v>
                </c:pt>
                <c:pt idx="279">
                  <c:v>7.2662400000000004E-4</c:v>
                </c:pt>
                <c:pt idx="280">
                  <c:v>7.3006919999999993E-4</c:v>
                </c:pt>
                <c:pt idx="281">
                  <c:v>7.3257480000000011E-4</c:v>
                </c:pt>
                <c:pt idx="282">
                  <c:v>7.3445399999999994E-4</c:v>
                </c:pt>
                <c:pt idx="283">
                  <c:v>7.3727280000000003E-4</c:v>
                </c:pt>
                <c:pt idx="284">
                  <c:v>7.4071799999999991E-4</c:v>
                </c:pt>
                <c:pt idx="285">
                  <c:v>7.4291039999999997E-4</c:v>
                </c:pt>
                <c:pt idx="286">
                  <c:v>7.4510280000000004E-4</c:v>
                </c:pt>
                <c:pt idx="287">
                  <c:v>7.4823480000000013E-4</c:v>
                </c:pt>
                <c:pt idx="288">
                  <c:v>7.5074039999999988E-4</c:v>
                </c:pt>
                <c:pt idx="289">
                  <c:v>7.5293280000000005E-4</c:v>
                </c:pt>
                <c:pt idx="290">
                  <c:v>7.5543840000000001E-4</c:v>
                </c:pt>
                <c:pt idx="291">
                  <c:v>7.585704E-4</c:v>
                </c:pt>
                <c:pt idx="292">
                  <c:v>7.6107600000000007E-4</c:v>
                </c:pt>
                <c:pt idx="293">
                  <c:v>7.6326839999999992E-4</c:v>
                </c:pt>
                <c:pt idx="294">
                  <c:v>7.664003999999999E-4</c:v>
                </c:pt>
                <c:pt idx="295">
                  <c:v>7.6921919999999998E-4</c:v>
                </c:pt>
                <c:pt idx="296">
                  <c:v>7.7109840000000004E-4</c:v>
                </c:pt>
                <c:pt idx="297">
                  <c:v>7.7360400000000011E-4</c:v>
                </c:pt>
                <c:pt idx="298">
                  <c:v>7.7673600000000009E-4</c:v>
                </c:pt>
                <c:pt idx="299">
                  <c:v>7.7955480000000007E-4</c:v>
                </c:pt>
                <c:pt idx="300">
                  <c:v>7.8143400000000001E-4</c:v>
                </c:pt>
                <c:pt idx="301">
                  <c:v>7.845660000000001E-4</c:v>
                </c:pt>
                <c:pt idx="302">
                  <c:v>7.8738479999999975E-4</c:v>
                </c:pt>
                <c:pt idx="303">
                  <c:v>7.8957719999999993E-4</c:v>
                </c:pt>
                <c:pt idx="304">
                  <c:v>7.9208279999999989E-4</c:v>
                </c:pt>
                <c:pt idx="305">
                  <c:v>7.9521479999999976E-4</c:v>
                </c:pt>
                <c:pt idx="306">
                  <c:v>7.9772039999999995E-4</c:v>
                </c:pt>
                <c:pt idx="307">
                  <c:v>7.9959959999999989E-4</c:v>
                </c:pt>
                <c:pt idx="308">
                  <c:v>8.0304479999999978E-4</c:v>
                </c:pt>
                <c:pt idx="309">
                  <c:v>8.0586359999999986E-4</c:v>
                </c:pt>
                <c:pt idx="310">
                  <c:v>8.077427999999998E-4</c:v>
                </c:pt>
                <c:pt idx="311">
                  <c:v>8.0993519999999998E-4</c:v>
                </c:pt>
                <c:pt idx="312">
                  <c:v>8.1338039999999975E-4</c:v>
                </c:pt>
                <c:pt idx="313">
                  <c:v>8.1619919999999994E-4</c:v>
                </c:pt>
                <c:pt idx="314">
                  <c:v>8.1807839999999989E-4</c:v>
                </c:pt>
                <c:pt idx="315">
                  <c:v>8.2089719999999997E-4</c:v>
                </c:pt>
                <c:pt idx="316">
                  <c:v>8.2402920000000006E-4</c:v>
                </c:pt>
                <c:pt idx="317">
                  <c:v>8.2653479999999981E-4</c:v>
                </c:pt>
                <c:pt idx="318">
                  <c:v>8.2872719999999998E-4</c:v>
                </c:pt>
                <c:pt idx="319">
                  <c:v>8.3123279999999995E-4</c:v>
                </c:pt>
                <c:pt idx="320">
                  <c:v>8.3436479999999982E-4</c:v>
                </c:pt>
                <c:pt idx="321">
                  <c:v>8.3655719999999999E-4</c:v>
                </c:pt>
                <c:pt idx="322">
                  <c:v>8.3906279999999974E-4</c:v>
                </c:pt>
                <c:pt idx="323">
                  <c:v>8.4250799999999995E-4</c:v>
                </c:pt>
                <c:pt idx="324">
                  <c:v>8.4470040000000001E-4</c:v>
                </c:pt>
                <c:pt idx="325">
                  <c:v>8.4657959999999996E-4</c:v>
                </c:pt>
                <c:pt idx="326">
                  <c:v>8.4939839999999993E-4</c:v>
                </c:pt>
                <c:pt idx="327">
                  <c:v>8.5315679999999983E-4</c:v>
                </c:pt>
                <c:pt idx="328">
                  <c:v>8.5503599999999999E-4</c:v>
                </c:pt>
                <c:pt idx="329">
                  <c:v>8.5754159999999985E-4</c:v>
                </c:pt>
                <c:pt idx="330">
                  <c:v>8.6036040000000004E-4</c:v>
                </c:pt>
                <c:pt idx="331">
                  <c:v>8.6286599999999979E-4</c:v>
                </c:pt>
                <c:pt idx="332">
                  <c:v>8.6505840000000007E-4</c:v>
                </c:pt>
                <c:pt idx="333">
                  <c:v>8.6787719999999982E-4</c:v>
                </c:pt>
                <c:pt idx="334">
                  <c:v>8.706959999999999E-4</c:v>
                </c:pt>
                <c:pt idx="335">
                  <c:v>8.7288840000000008E-4</c:v>
                </c:pt>
                <c:pt idx="336">
                  <c:v>8.7570719999999994E-4</c:v>
                </c:pt>
                <c:pt idx="337">
                  <c:v>8.7915240000000004E-4</c:v>
                </c:pt>
                <c:pt idx="338">
                  <c:v>8.8134479999999989E-4</c:v>
                </c:pt>
                <c:pt idx="339">
                  <c:v>8.8353719999999974E-4</c:v>
                </c:pt>
                <c:pt idx="340">
                  <c:v>8.8572960000000002E-4</c:v>
                </c:pt>
                <c:pt idx="341">
                  <c:v>8.8948799999999991E-4</c:v>
                </c:pt>
                <c:pt idx="342">
                  <c:v>8.9168040000000008E-4</c:v>
                </c:pt>
                <c:pt idx="343">
                  <c:v>8.9387279999999993E-4</c:v>
                </c:pt>
                <c:pt idx="344">
                  <c:v>8.970047999999998E-4</c:v>
                </c:pt>
                <c:pt idx="345">
                  <c:v>8.9951039999999999E-4</c:v>
                </c:pt>
                <c:pt idx="346">
                  <c:v>9.0170279999999983E-4</c:v>
                </c:pt>
                <c:pt idx="347">
                  <c:v>9.0420839999999969E-4</c:v>
                </c:pt>
                <c:pt idx="348">
                  <c:v>9.0734039999999978E-4</c:v>
                </c:pt>
                <c:pt idx="349">
                  <c:v>9.0984599999999996E-4</c:v>
                </c:pt>
                <c:pt idx="350">
                  <c:v>9.1203839999999992E-4</c:v>
                </c:pt>
                <c:pt idx="351">
                  <c:v>9.1517039999999968E-4</c:v>
                </c:pt>
                <c:pt idx="352">
                  <c:v>9.1798919999999987E-4</c:v>
                </c:pt>
                <c:pt idx="353">
                  <c:v>9.1986839999999982E-4</c:v>
                </c:pt>
                <c:pt idx="354">
                  <c:v>9.2206079999999988E-4</c:v>
                </c:pt>
                <c:pt idx="355">
                  <c:v>9.2550599999999988E-4</c:v>
                </c:pt>
                <c:pt idx="356">
                  <c:v>9.2832479999999985E-4</c:v>
                </c:pt>
                <c:pt idx="357">
                  <c:v>9.3051719999999991E-4</c:v>
                </c:pt>
                <c:pt idx="358">
                  <c:v>9.3364919999999979E-4</c:v>
                </c:pt>
                <c:pt idx="359">
                  <c:v>9.3646799999999998E-4</c:v>
                </c:pt>
                <c:pt idx="360">
                  <c:v>9.3834719999999993E-4</c:v>
                </c:pt>
                <c:pt idx="361">
                  <c:v>9.408528E-4</c:v>
                </c:pt>
                <c:pt idx="362">
                  <c:v>9.4367159999999986E-4</c:v>
                </c:pt>
                <c:pt idx="363">
                  <c:v>9.4617719999999983E-4</c:v>
                </c:pt>
                <c:pt idx="364">
                  <c:v>9.4836959999999978E-4</c:v>
                </c:pt>
                <c:pt idx="365">
                  <c:v>9.5118839999999987E-4</c:v>
                </c:pt>
                <c:pt idx="366">
                  <c:v>9.5494680000000008E-4</c:v>
                </c:pt>
                <c:pt idx="367">
                  <c:v>9.5651279999999991E-4</c:v>
                </c:pt>
                <c:pt idx="368">
                  <c:v>9.5870519999999976E-4</c:v>
                </c:pt>
                <c:pt idx="369">
                  <c:v>9.6215039999999997E-4</c:v>
                </c:pt>
                <c:pt idx="370">
                  <c:v>9.6496919999999983E-4</c:v>
                </c:pt>
                <c:pt idx="371">
                  <c:v>9.6716159999999979E-4</c:v>
                </c:pt>
                <c:pt idx="372">
                  <c:v>9.6966719999999997E-4</c:v>
                </c:pt>
                <c:pt idx="373">
                  <c:v>9.7279919999999985E-4</c:v>
                </c:pt>
                <c:pt idx="374">
                  <c:v>9.7530479999999992E-4</c:v>
                </c:pt>
                <c:pt idx="375">
                  <c:v>9.7749719999999977E-4</c:v>
                </c:pt>
                <c:pt idx="376">
                  <c:v>9.8000279999999984E-4</c:v>
                </c:pt>
                <c:pt idx="377">
                  <c:v>9.8313479999999993E-4</c:v>
                </c:pt>
                <c:pt idx="378">
                  <c:v>9.8532719999999989E-4</c:v>
                </c:pt>
                <c:pt idx="379">
                  <c:v>9.8783279999999974E-4</c:v>
                </c:pt>
                <c:pt idx="380">
                  <c:v>9.9127799999999995E-4</c:v>
                </c:pt>
                <c:pt idx="381">
                  <c:v>9.9347039999999991E-4</c:v>
                </c:pt>
                <c:pt idx="382">
                  <c:v>9.9566279999999986E-4</c:v>
                </c:pt>
                <c:pt idx="383">
                  <c:v>9.9816839999999993E-4</c:v>
                </c:pt>
                <c:pt idx="384">
                  <c:v>1.0016135999999999E-3</c:v>
                </c:pt>
                <c:pt idx="385">
                  <c:v>1.0038059999999999E-3</c:v>
                </c:pt>
                <c:pt idx="386">
                  <c:v>1.0059984000000001E-3</c:v>
                </c:pt>
                <c:pt idx="387">
                  <c:v>1.0094435999999998E-3</c:v>
                </c:pt>
                <c:pt idx="388">
                  <c:v>1.0119491999999999E-3</c:v>
                </c:pt>
                <c:pt idx="389">
                  <c:v>1.0138284E-3</c:v>
                </c:pt>
                <c:pt idx="390">
                  <c:v>1.0166471999999999E-3</c:v>
                </c:pt>
                <c:pt idx="391">
                  <c:v>1.0194659999999999E-3</c:v>
                </c:pt>
                <c:pt idx="392">
                  <c:v>1.0219715999999998E-3</c:v>
                </c:pt>
                <c:pt idx="393">
                  <c:v>1.0241639999999999E-3</c:v>
                </c:pt>
                <c:pt idx="394">
                  <c:v>1.0276091999999999E-3</c:v>
                </c:pt>
                <c:pt idx="395">
                  <c:v>1.0301147999999998E-3</c:v>
                </c:pt>
                <c:pt idx="396">
                  <c:v>1.0319939999999998E-3</c:v>
                </c:pt>
                <c:pt idx="397">
                  <c:v>1.0341864E-3</c:v>
                </c:pt>
                <c:pt idx="398">
                  <c:v>1.0379447999999999E-3</c:v>
                </c:pt>
                <c:pt idx="399">
                  <c:v>1.0404504E-3</c:v>
                </c:pt>
                <c:pt idx="400">
                  <c:v>1.0426427999999997E-3</c:v>
                </c:pt>
                <c:pt idx="401">
                  <c:v>1.0457748E-3</c:v>
                </c:pt>
                <c:pt idx="402">
                  <c:v>1.0489067999999999E-3</c:v>
                </c:pt>
              </c:numCache>
            </c:numRef>
          </c:xVal>
          <c:yVal>
            <c:numRef>
              <c:f>'plaster 8.1_46'!$G$9:$G$686</c:f>
              <c:numCache>
                <c:formatCode>General</c:formatCode>
                <c:ptCount val="678"/>
                <c:pt idx="0">
                  <c:v>0</c:v>
                </c:pt>
                <c:pt idx="1">
                  <c:v>6.8811379750737658E-2</c:v>
                </c:pt>
                <c:pt idx="2">
                  <c:v>4.1286827850442583E-2</c:v>
                </c:pt>
                <c:pt idx="3">
                  <c:v>6.8811379750737658E-2</c:v>
                </c:pt>
                <c:pt idx="4">
                  <c:v>5.5049103800590131E-2</c:v>
                </c:pt>
                <c:pt idx="5">
                  <c:v>4.1286827850442583E-2</c:v>
                </c:pt>
                <c:pt idx="6">
                  <c:v>4.1286827850442583E-2</c:v>
                </c:pt>
                <c:pt idx="7">
                  <c:v>5.5049103800590131E-2</c:v>
                </c:pt>
                <c:pt idx="8">
                  <c:v>9.63359316510327E-2</c:v>
                </c:pt>
                <c:pt idx="9">
                  <c:v>9.63359316510327E-2</c:v>
                </c:pt>
                <c:pt idx="10">
                  <c:v>9.63359316510327E-2</c:v>
                </c:pt>
                <c:pt idx="11">
                  <c:v>0.1238604835513278</c:v>
                </c:pt>
                <c:pt idx="12">
                  <c:v>0.11009820760118026</c:v>
                </c:pt>
                <c:pt idx="13">
                  <c:v>0.1238604835513278</c:v>
                </c:pt>
                <c:pt idx="14">
                  <c:v>0.11009820760118026</c:v>
                </c:pt>
                <c:pt idx="15">
                  <c:v>0.15138503545162285</c:v>
                </c:pt>
                <c:pt idx="16">
                  <c:v>0.16514731140177039</c:v>
                </c:pt>
                <c:pt idx="17">
                  <c:v>0.16514731140177039</c:v>
                </c:pt>
                <c:pt idx="18">
                  <c:v>0.16514731140177039</c:v>
                </c:pt>
                <c:pt idx="19">
                  <c:v>0.16514731140177039</c:v>
                </c:pt>
                <c:pt idx="20">
                  <c:v>0.16514731140177039</c:v>
                </c:pt>
                <c:pt idx="21">
                  <c:v>0.19267186330206545</c:v>
                </c:pt>
                <c:pt idx="22">
                  <c:v>0.19267186330206545</c:v>
                </c:pt>
                <c:pt idx="23">
                  <c:v>0.17890958735191786</c:v>
                </c:pt>
                <c:pt idx="24">
                  <c:v>0.22019641520236055</c:v>
                </c:pt>
                <c:pt idx="25">
                  <c:v>0.22019641520236055</c:v>
                </c:pt>
                <c:pt idx="26">
                  <c:v>0.19267186330206545</c:v>
                </c:pt>
                <c:pt idx="27">
                  <c:v>0.22019641520236055</c:v>
                </c:pt>
                <c:pt idx="28">
                  <c:v>0.28900779495309825</c:v>
                </c:pt>
                <c:pt idx="29">
                  <c:v>0.24772096710265554</c:v>
                </c:pt>
                <c:pt idx="30">
                  <c:v>0.26148324305280318</c:v>
                </c:pt>
                <c:pt idx="31">
                  <c:v>0.27524551900295063</c:v>
                </c:pt>
                <c:pt idx="32">
                  <c:v>0.27524551900295063</c:v>
                </c:pt>
                <c:pt idx="33">
                  <c:v>0.28900779495309825</c:v>
                </c:pt>
                <c:pt idx="34">
                  <c:v>0.33029462280354083</c:v>
                </c:pt>
                <c:pt idx="35">
                  <c:v>0.31653234685339326</c:v>
                </c:pt>
                <c:pt idx="36">
                  <c:v>0.30277007090324565</c:v>
                </c:pt>
                <c:pt idx="37">
                  <c:v>0.33029462280354083</c:v>
                </c:pt>
                <c:pt idx="38">
                  <c:v>0.34405689875368828</c:v>
                </c:pt>
                <c:pt idx="39">
                  <c:v>0.34405689875368828</c:v>
                </c:pt>
                <c:pt idx="40">
                  <c:v>0.35781917470383579</c:v>
                </c:pt>
                <c:pt idx="41">
                  <c:v>0.35781917470383579</c:v>
                </c:pt>
                <c:pt idx="42">
                  <c:v>0.35781917470383579</c:v>
                </c:pt>
                <c:pt idx="43">
                  <c:v>0.3853437266041308</c:v>
                </c:pt>
                <c:pt idx="44">
                  <c:v>0.41286827850442603</c:v>
                </c:pt>
                <c:pt idx="45">
                  <c:v>0.42663055445457349</c:v>
                </c:pt>
                <c:pt idx="46">
                  <c:v>0.39910600255427842</c:v>
                </c:pt>
                <c:pt idx="47">
                  <c:v>0.39910600255427842</c:v>
                </c:pt>
                <c:pt idx="48">
                  <c:v>0.41286827850442603</c:v>
                </c:pt>
                <c:pt idx="49">
                  <c:v>0.42663055445457349</c:v>
                </c:pt>
                <c:pt idx="50">
                  <c:v>0.44039283040472105</c:v>
                </c:pt>
                <c:pt idx="51">
                  <c:v>0.44039283040472105</c:v>
                </c:pt>
                <c:pt idx="52">
                  <c:v>0.4541551063548685</c:v>
                </c:pt>
                <c:pt idx="53">
                  <c:v>0.48167965825516351</c:v>
                </c:pt>
                <c:pt idx="54">
                  <c:v>0.48167965825516351</c:v>
                </c:pt>
                <c:pt idx="55">
                  <c:v>0.50920421015545858</c:v>
                </c:pt>
                <c:pt idx="56">
                  <c:v>0.49544193420531119</c:v>
                </c:pt>
                <c:pt idx="57">
                  <c:v>0.50920421015545858</c:v>
                </c:pt>
                <c:pt idx="58">
                  <c:v>0.49544193420531119</c:v>
                </c:pt>
                <c:pt idx="59">
                  <c:v>0.52296648610560625</c:v>
                </c:pt>
                <c:pt idx="60">
                  <c:v>0.52296648610560625</c:v>
                </c:pt>
                <c:pt idx="61">
                  <c:v>0.56425331395604872</c:v>
                </c:pt>
                <c:pt idx="62">
                  <c:v>0.55049103800590127</c:v>
                </c:pt>
                <c:pt idx="63">
                  <c:v>0.56425331395604872</c:v>
                </c:pt>
                <c:pt idx="64">
                  <c:v>0.56425331395604872</c:v>
                </c:pt>
                <c:pt idx="65">
                  <c:v>0.59177786585634395</c:v>
                </c:pt>
                <c:pt idx="66">
                  <c:v>0.59177786585634395</c:v>
                </c:pt>
                <c:pt idx="67">
                  <c:v>0.60554014180649129</c:v>
                </c:pt>
                <c:pt idx="68">
                  <c:v>0.61930241775663886</c:v>
                </c:pt>
                <c:pt idx="69">
                  <c:v>0.66058924560708154</c:v>
                </c:pt>
                <c:pt idx="70">
                  <c:v>0.66058924560708154</c:v>
                </c:pt>
                <c:pt idx="71">
                  <c:v>0.64682696965693398</c:v>
                </c:pt>
                <c:pt idx="72">
                  <c:v>0.67435152155722911</c:v>
                </c:pt>
                <c:pt idx="73">
                  <c:v>0.70187607345752401</c:v>
                </c:pt>
                <c:pt idx="74">
                  <c:v>0.68811379750737667</c:v>
                </c:pt>
                <c:pt idx="75">
                  <c:v>0.70187607345752401</c:v>
                </c:pt>
                <c:pt idx="76">
                  <c:v>0.68811379750737667</c:v>
                </c:pt>
                <c:pt idx="77">
                  <c:v>0.71563834940767157</c:v>
                </c:pt>
                <c:pt idx="78">
                  <c:v>0.72940062535781924</c:v>
                </c:pt>
                <c:pt idx="79">
                  <c:v>0.74316290130796669</c:v>
                </c:pt>
                <c:pt idx="80">
                  <c:v>0.72940062535781924</c:v>
                </c:pt>
                <c:pt idx="81">
                  <c:v>0.78444972915840927</c:v>
                </c:pt>
                <c:pt idx="82">
                  <c:v>0.79821200510855683</c:v>
                </c:pt>
                <c:pt idx="83">
                  <c:v>0.79821200510855683</c:v>
                </c:pt>
                <c:pt idx="84">
                  <c:v>0.81197428105870439</c:v>
                </c:pt>
                <c:pt idx="85">
                  <c:v>0.82573655700885207</c:v>
                </c:pt>
                <c:pt idx="86">
                  <c:v>0.82573655700885207</c:v>
                </c:pt>
                <c:pt idx="87">
                  <c:v>0.86702338485929464</c:v>
                </c:pt>
                <c:pt idx="88">
                  <c:v>0.88078566080944209</c:v>
                </c:pt>
                <c:pt idx="89">
                  <c:v>0.89454793675958966</c:v>
                </c:pt>
                <c:pt idx="90">
                  <c:v>0.88078566080944209</c:v>
                </c:pt>
                <c:pt idx="91">
                  <c:v>0.86702338485929464</c:v>
                </c:pt>
                <c:pt idx="92">
                  <c:v>0.88078566080944209</c:v>
                </c:pt>
                <c:pt idx="93">
                  <c:v>0.908310212709737</c:v>
                </c:pt>
                <c:pt idx="94">
                  <c:v>0.89454793675958966</c:v>
                </c:pt>
                <c:pt idx="95">
                  <c:v>0.92207248865988456</c:v>
                </c:pt>
                <c:pt idx="96">
                  <c:v>0.94959704056017979</c:v>
                </c:pt>
                <c:pt idx="97">
                  <c:v>0.94959704056017979</c:v>
                </c:pt>
                <c:pt idx="98">
                  <c:v>0.97712159246047481</c:v>
                </c:pt>
                <c:pt idx="99">
                  <c:v>0.96335931651032702</c:v>
                </c:pt>
                <c:pt idx="100">
                  <c:v>0.96335931651032702</c:v>
                </c:pt>
                <c:pt idx="101">
                  <c:v>0.97712159246047481</c:v>
                </c:pt>
                <c:pt idx="102">
                  <c:v>0.99088386841062237</c:v>
                </c:pt>
                <c:pt idx="103">
                  <c:v>0.99088386841062237</c:v>
                </c:pt>
                <c:pt idx="104">
                  <c:v>1.0459329722112125</c:v>
                </c:pt>
                <c:pt idx="105">
                  <c:v>1.0321706962610648</c:v>
                </c:pt>
                <c:pt idx="106">
                  <c:v>1.0321706962610648</c:v>
                </c:pt>
                <c:pt idx="107">
                  <c:v>1.05969524816136</c:v>
                </c:pt>
                <c:pt idx="108">
                  <c:v>1.05969524816136</c:v>
                </c:pt>
                <c:pt idx="109">
                  <c:v>1.1009820760118025</c:v>
                </c:pt>
                <c:pt idx="110">
                  <c:v>1.11474435196195</c:v>
                </c:pt>
                <c:pt idx="111">
                  <c:v>1.11474435196195</c:v>
                </c:pt>
                <c:pt idx="112">
                  <c:v>1.11474435196195</c:v>
                </c:pt>
                <c:pt idx="113">
                  <c:v>1.1560311798123928</c:v>
                </c:pt>
                <c:pt idx="114">
                  <c:v>1.1285066279120974</c:v>
                </c:pt>
                <c:pt idx="115">
                  <c:v>1.1560311798123928</c:v>
                </c:pt>
                <c:pt idx="116">
                  <c:v>1.16979345576254</c:v>
                </c:pt>
                <c:pt idx="117">
                  <c:v>1.16979345576254</c:v>
                </c:pt>
                <c:pt idx="118">
                  <c:v>1.1835557317126879</c:v>
                </c:pt>
                <c:pt idx="119">
                  <c:v>1.1973180076628354</c:v>
                </c:pt>
                <c:pt idx="120">
                  <c:v>1.2110802836129828</c:v>
                </c:pt>
                <c:pt idx="121">
                  <c:v>1.2110802836129828</c:v>
                </c:pt>
                <c:pt idx="122">
                  <c:v>1.2386048355132777</c:v>
                </c:pt>
                <c:pt idx="123">
                  <c:v>1.2110802836129828</c:v>
                </c:pt>
                <c:pt idx="124">
                  <c:v>1.2661293874135731</c:v>
                </c:pt>
                <c:pt idx="125">
                  <c:v>1.2798916633637203</c:v>
                </c:pt>
                <c:pt idx="126">
                  <c:v>1.2798916633637203</c:v>
                </c:pt>
                <c:pt idx="127">
                  <c:v>1.3349407671643108</c:v>
                </c:pt>
                <c:pt idx="128">
                  <c:v>1.3074162152640154</c:v>
                </c:pt>
                <c:pt idx="129">
                  <c:v>1.3074162152640154</c:v>
                </c:pt>
                <c:pt idx="130">
                  <c:v>1.3349407671643108</c:v>
                </c:pt>
                <c:pt idx="131">
                  <c:v>1.3349407671643108</c:v>
                </c:pt>
                <c:pt idx="132">
                  <c:v>1.3349407671643108</c:v>
                </c:pt>
                <c:pt idx="133">
                  <c:v>1.3487030431144582</c:v>
                </c:pt>
                <c:pt idx="134">
                  <c:v>1.3487030431144582</c:v>
                </c:pt>
                <c:pt idx="135">
                  <c:v>1.3762275950147533</c:v>
                </c:pt>
                <c:pt idx="136">
                  <c:v>1.389989870964901</c:v>
                </c:pt>
                <c:pt idx="137">
                  <c:v>1.3762275950147533</c:v>
                </c:pt>
                <c:pt idx="138">
                  <c:v>1.4175144228651959</c:v>
                </c:pt>
                <c:pt idx="139">
                  <c:v>1.4450389747654908</c:v>
                </c:pt>
                <c:pt idx="140">
                  <c:v>1.403752146915048</c:v>
                </c:pt>
                <c:pt idx="141">
                  <c:v>1.4450389747654908</c:v>
                </c:pt>
                <c:pt idx="142">
                  <c:v>1.4863258026159334</c:v>
                </c:pt>
                <c:pt idx="143">
                  <c:v>1.4450389747654908</c:v>
                </c:pt>
                <c:pt idx="144">
                  <c:v>1.4863258026159334</c:v>
                </c:pt>
                <c:pt idx="145">
                  <c:v>1.5138503545162287</c:v>
                </c:pt>
                <c:pt idx="146">
                  <c:v>1.5000880785660811</c:v>
                </c:pt>
                <c:pt idx="147">
                  <c:v>1.5000880785660811</c:v>
                </c:pt>
                <c:pt idx="148">
                  <c:v>1.5413749064165236</c:v>
                </c:pt>
                <c:pt idx="149">
                  <c:v>1.5413749064165236</c:v>
                </c:pt>
                <c:pt idx="150">
                  <c:v>1.5276126304663764</c:v>
                </c:pt>
                <c:pt idx="151">
                  <c:v>1.5551371823666711</c:v>
                </c:pt>
                <c:pt idx="152">
                  <c:v>1.5688994583168188</c:v>
                </c:pt>
                <c:pt idx="153">
                  <c:v>1.5688994583168188</c:v>
                </c:pt>
                <c:pt idx="154">
                  <c:v>1.5826617342669662</c:v>
                </c:pt>
                <c:pt idx="155">
                  <c:v>1.6101862861672613</c:v>
                </c:pt>
                <c:pt idx="156">
                  <c:v>1.6239485621174088</c:v>
                </c:pt>
                <c:pt idx="157">
                  <c:v>1.6239485621174088</c:v>
                </c:pt>
                <c:pt idx="158">
                  <c:v>1.6514731140177041</c:v>
                </c:pt>
                <c:pt idx="159">
                  <c:v>1.6789976659179986</c:v>
                </c:pt>
                <c:pt idx="160">
                  <c:v>1.6789976659179986</c:v>
                </c:pt>
                <c:pt idx="161">
                  <c:v>1.6789976659179986</c:v>
                </c:pt>
                <c:pt idx="162">
                  <c:v>1.6652353899678514</c:v>
                </c:pt>
                <c:pt idx="163">
                  <c:v>1.7065222178182939</c:v>
                </c:pt>
                <c:pt idx="164">
                  <c:v>1.7065222178182939</c:v>
                </c:pt>
                <c:pt idx="165">
                  <c:v>1.6927599418681467</c:v>
                </c:pt>
                <c:pt idx="166">
                  <c:v>1.7478090456687365</c:v>
                </c:pt>
                <c:pt idx="167">
                  <c:v>1.7340467697185893</c:v>
                </c:pt>
                <c:pt idx="168">
                  <c:v>1.6927599418681467</c:v>
                </c:pt>
                <c:pt idx="169">
                  <c:v>1.7615713216188842</c:v>
                </c:pt>
                <c:pt idx="170">
                  <c:v>1.7753335975690314</c:v>
                </c:pt>
                <c:pt idx="171">
                  <c:v>1.7753335975690314</c:v>
                </c:pt>
                <c:pt idx="172">
                  <c:v>1.7890958735191793</c:v>
                </c:pt>
                <c:pt idx="173">
                  <c:v>1.816620425419474</c:v>
                </c:pt>
                <c:pt idx="174">
                  <c:v>1.8028581494693268</c:v>
                </c:pt>
                <c:pt idx="175">
                  <c:v>1.8028581494693268</c:v>
                </c:pt>
                <c:pt idx="176">
                  <c:v>1.8303827013696217</c:v>
                </c:pt>
                <c:pt idx="177">
                  <c:v>1.8441449773197691</c:v>
                </c:pt>
                <c:pt idx="178">
                  <c:v>1.8303827013696217</c:v>
                </c:pt>
                <c:pt idx="179">
                  <c:v>1.8579072532699168</c:v>
                </c:pt>
                <c:pt idx="180">
                  <c:v>1.871669529220064</c:v>
                </c:pt>
                <c:pt idx="181">
                  <c:v>1.8854318051702115</c:v>
                </c:pt>
                <c:pt idx="182">
                  <c:v>1.871669529220064</c:v>
                </c:pt>
                <c:pt idx="183">
                  <c:v>1.8991940811203596</c:v>
                </c:pt>
                <c:pt idx="184">
                  <c:v>1.912956357070507</c:v>
                </c:pt>
                <c:pt idx="185">
                  <c:v>1.912956357070507</c:v>
                </c:pt>
                <c:pt idx="186">
                  <c:v>1.9404809089708017</c:v>
                </c:pt>
                <c:pt idx="187">
                  <c:v>1.9680054608710971</c:v>
                </c:pt>
                <c:pt idx="188">
                  <c:v>1.9680054608710971</c:v>
                </c:pt>
                <c:pt idx="189">
                  <c:v>1.9817677368212447</c:v>
                </c:pt>
                <c:pt idx="190">
                  <c:v>2.0092922887215394</c:v>
                </c:pt>
                <c:pt idx="191">
                  <c:v>1.9817677368212447</c:v>
                </c:pt>
                <c:pt idx="192">
                  <c:v>1.9955300127713922</c:v>
                </c:pt>
                <c:pt idx="193">
                  <c:v>2.0230545646716873</c:v>
                </c:pt>
                <c:pt idx="194">
                  <c:v>1.9955300127713922</c:v>
                </c:pt>
                <c:pt idx="195">
                  <c:v>2.0230545646716873</c:v>
                </c:pt>
                <c:pt idx="196">
                  <c:v>2.0505791165719827</c:v>
                </c:pt>
                <c:pt idx="197">
                  <c:v>2.0505791165719827</c:v>
                </c:pt>
                <c:pt idx="198">
                  <c:v>2.0643413925221297</c:v>
                </c:pt>
                <c:pt idx="199">
                  <c:v>2.091865944422425</c:v>
                </c:pt>
                <c:pt idx="200">
                  <c:v>2.1193904963227199</c:v>
                </c:pt>
                <c:pt idx="201">
                  <c:v>2.1193904963227199</c:v>
                </c:pt>
                <c:pt idx="202">
                  <c:v>2.1193904963227199</c:v>
                </c:pt>
                <c:pt idx="203">
                  <c:v>2.1469150482230153</c:v>
                </c:pt>
                <c:pt idx="204">
                  <c:v>2.1606773241731627</c:v>
                </c:pt>
                <c:pt idx="205">
                  <c:v>2.1331527722728674</c:v>
                </c:pt>
                <c:pt idx="206">
                  <c:v>2.1469150482230153</c:v>
                </c:pt>
                <c:pt idx="207">
                  <c:v>2.1882018760734581</c:v>
                </c:pt>
                <c:pt idx="208">
                  <c:v>2.1882018760734581</c:v>
                </c:pt>
                <c:pt idx="209">
                  <c:v>2.1882018760734581</c:v>
                </c:pt>
                <c:pt idx="210">
                  <c:v>2.2157264279737525</c:v>
                </c:pt>
                <c:pt idx="211">
                  <c:v>2.2294887039239</c:v>
                </c:pt>
                <c:pt idx="212">
                  <c:v>2.2432509798740479</c:v>
                </c:pt>
                <c:pt idx="213">
                  <c:v>2.2294887039239</c:v>
                </c:pt>
                <c:pt idx="214">
                  <c:v>2.2570132558241958</c:v>
                </c:pt>
                <c:pt idx="215">
                  <c:v>2.2570132558241958</c:v>
                </c:pt>
                <c:pt idx="216">
                  <c:v>2.2983000836746381</c:v>
                </c:pt>
                <c:pt idx="217">
                  <c:v>2.3120623596247856</c:v>
                </c:pt>
                <c:pt idx="218">
                  <c:v>2.2707755317743428</c:v>
                </c:pt>
                <c:pt idx="219">
                  <c:v>2.2983000836746381</c:v>
                </c:pt>
                <c:pt idx="220">
                  <c:v>2.3395869115250809</c:v>
                </c:pt>
                <c:pt idx="221">
                  <c:v>2.3120623596247856</c:v>
                </c:pt>
                <c:pt idx="222">
                  <c:v>2.3533491874752279</c:v>
                </c:pt>
                <c:pt idx="223">
                  <c:v>2.3671114634253758</c:v>
                </c:pt>
                <c:pt idx="224">
                  <c:v>2.3671114634253758</c:v>
                </c:pt>
                <c:pt idx="225">
                  <c:v>2.3946360153256707</c:v>
                </c:pt>
                <c:pt idx="226">
                  <c:v>2.3946360153256707</c:v>
                </c:pt>
                <c:pt idx="227">
                  <c:v>2.4359228431761135</c:v>
                </c:pt>
                <c:pt idx="228">
                  <c:v>2.4083982912758177</c:v>
                </c:pt>
                <c:pt idx="229">
                  <c:v>2.4359228431761135</c:v>
                </c:pt>
                <c:pt idx="230">
                  <c:v>2.449685119126261</c:v>
                </c:pt>
                <c:pt idx="231">
                  <c:v>2.4909719469767033</c:v>
                </c:pt>
                <c:pt idx="232">
                  <c:v>2.4634473950764084</c:v>
                </c:pt>
                <c:pt idx="233">
                  <c:v>2.4634473950764084</c:v>
                </c:pt>
                <c:pt idx="234">
                  <c:v>2.5047342229268508</c:v>
                </c:pt>
                <c:pt idx="235">
                  <c:v>2.5322587748271461</c:v>
                </c:pt>
                <c:pt idx="236">
                  <c:v>2.5184964988769987</c:v>
                </c:pt>
                <c:pt idx="237">
                  <c:v>2.5322587748271461</c:v>
                </c:pt>
                <c:pt idx="238">
                  <c:v>2.5322587748271461</c:v>
                </c:pt>
                <c:pt idx="239">
                  <c:v>2.5735456026775885</c:v>
                </c:pt>
                <c:pt idx="240">
                  <c:v>2.5460210507772931</c:v>
                </c:pt>
                <c:pt idx="241">
                  <c:v>2.5873078786277364</c:v>
                </c:pt>
                <c:pt idx="242">
                  <c:v>2.6010701545778838</c:v>
                </c:pt>
                <c:pt idx="243">
                  <c:v>2.6010701545778838</c:v>
                </c:pt>
                <c:pt idx="244">
                  <c:v>2.5873078786277364</c:v>
                </c:pt>
                <c:pt idx="245">
                  <c:v>2.6423569824283262</c:v>
                </c:pt>
                <c:pt idx="246">
                  <c:v>2.6423569824283262</c:v>
                </c:pt>
                <c:pt idx="247">
                  <c:v>2.6285947064781783</c:v>
                </c:pt>
                <c:pt idx="248">
                  <c:v>2.6698815343286215</c:v>
                </c:pt>
                <c:pt idx="249">
                  <c:v>2.683643810278769</c:v>
                </c:pt>
                <c:pt idx="250">
                  <c:v>2.683643810278769</c:v>
                </c:pt>
                <c:pt idx="251">
                  <c:v>2.683643810278769</c:v>
                </c:pt>
                <c:pt idx="252">
                  <c:v>2.7111683621790639</c:v>
                </c:pt>
                <c:pt idx="253">
                  <c:v>2.7249306381292109</c:v>
                </c:pt>
                <c:pt idx="254">
                  <c:v>2.7249306381292109</c:v>
                </c:pt>
                <c:pt idx="255">
                  <c:v>2.7249306381292109</c:v>
                </c:pt>
                <c:pt idx="256">
                  <c:v>2.7524551900295067</c:v>
                </c:pt>
                <c:pt idx="257">
                  <c:v>2.7662174659796541</c:v>
                </c:pt>
                <c:pt idx="258">
                  <c:v>2.7662174659796541</c:v>
                </c:pt>
                <c:pt idx="259">
                  <c:v>2.793742017879949</c:v>
                </c:pt>
                <c:pt idx="260">
                  <c:v>2.807504293830096</c:v>
                </c:pt>
                <c:pt idx="261">
                  <c:v>2.807504293830096</c:v>
                </c:pt>
                <c:pt idx="262">
                  <c:v>2.8212665697802444</c:v>
                </c:pt>
                <c:pt idx="263">
                  <c:v>2.8350288457303918</c:v>
                </c:pt>
                <c:pt idx="264">
                  <c:v>2.8350288457303918</c:v>
                </c:pt>
                <c:pt idx="265">
                  <c:v>2.8625533976306863</c:v>
                </c:pt>
                <c:pt idx="266">
                  <c:v>2.8487911216805393</c:v>
                </c:pt>
                <c:pt idx="267">
                  <c:v>2.8763156735808342</c:v>
                </c:pt>
                <c:pt idx="268">
                  <c:v>2.8900779495309816</c:v>
                </c:pt>
                <c:pt idx="269">
                  <c:v>2.9038402254811291</c:v>
                </c:pt>
                <c:pt idx="270">
                  <c:v>2.917602501431277</c:v>
                </c:pt>
                <c:pt idx="271">
                  <c:v>2.917602501431277</c:v>
                </c:pt>
                <c:pt idx="272">
                  <c:v>2.917602501431277</c:v>
                </c:pt>
                <c:pt idx="273">
                  <c:v>2.9451270533315714</c:v>
                </c:pt>
                <c:pt idx="274">
                  <c:v>2.9313647773814244</c:v>
                </c:pt>
                <c:pt idx="275">
                  <c:v>2.9588893292817193</c:v>
                </c:pt>
                <c:pt idx="276">
                  <c:v>2.9726516052318668</c:v>
                </c:pt>
                <c:pt idx="277">
                  <c:v>2.9864138811820151</c:v>
                </c:pt>
                <c:pt idx="278">
                  <c:v>3.0001761571321621</c:v>
                </c:pt>
                <c:pt idx="279">
                  <c:v>3.0139384330823091</c:v>
                </c:pt>
                <c:pt idx="280">
                  <c:v>3.0277007090324575</c:v>
                </c:pt>
                <c:pt idx="281">
                  <c:v>3.0552252609327528</c:v>
                </c:pt>
                <c:pt idx="282">
                  <c:v>3.0552252609327528</c:v>
                </c:pt>
                <c:pt idx="283">
                  <c:v>3.0689875368828998</c:v>
                </c:pt>
                <c:pt idx="284">
                  <c:v>3.0827498128330473</c:v>
                </c:pt>
                <c:pt idx="285">
                  <c:v>3.0827498128330473</c:v>
                </c:pt>
                <c:pt idx="286">
                  <c:v>3.0827498128330473</c:v>
                </c:pt>
                <c:pt idx="287">
                  <c:v>3.1102743647333422</c:v>
                </c:pt>
                <c:pt idx="288">
                  <c:v>3.1240366406834905</c:v>
                </c:pt>
                <c:pt idx="289">
                  <c:v>3.1377989166336375</c:v>
                </c:pt>
                <c:pt idx="290">
                  <c:v>3.1102743647333422</c:v>
                </c:pt>
                <c:pt idx="291">
                  <c:v>3.151561192583785</c:v>
                </c:pt>
                <c:pt idx="292">
                  <c:v>3.1790857444840799</c:v>
                </c:pt>
                <c:pt idx="293">
                  <c:v>3.1653234685339324</c:v>
                </c:pt>
                <c:pt idx="294">
                  <c:v>3.1653234685339324</c:v>
                </c:pt>
                <c:pt idx="295">
                  <c:v>3.1928480204342273</c:v>
                </c:pt>
                <c:pt idx="296">
                  <c:v>3.1790857444840799</c:v>
                </c:pt>
                <c:pt idx="297">
                  <c:v>3.2203725723345227</c:v>
                </c:pt>
                <c:pt idx="298">
                  <c:v>3.2203725723345227</c:v>
                </c:pt>
                <c:pt idx="299">
                  <c:v>3.2478971242348176</c:v>
                </c:pt>
                <c:pt idx="300">
                  <c:v>3.2478971242348176</c:v>
                </c:pt>
                <c:pt idx="301">
                  <c:v>3.2478971242348176</c:v>
                </c:pt>
                <c:pt idx="302">
                  <c:v>3.2616594001849646</c:v>
                </c:pt>
                <c:pt idx="303">
                  <c:v>3.2616594001849646</c:v>
                </c:pt>
                <c:pt idx="304">
                  <c:v>3.3029462280354083</c:v>
                </c:pt>
                <c:pt idx="305">
                  <c:v>3.3167085039855553</c:v>
                </c:pt>
                <c:pt idx="306">
                  <c:v>3.2754216761351125</c:v>
                </c:pt>
                <c:pt idx="307">
                  <c:v>3.3167085039855553</c:v>
                </c:pt>
                <c:pt idx="308">
                  <c:v>3.3304707799357027</c:v>
                </c:pt>
                <c:pt idx="309">
                  <c:v>3.3717576077861464</c:v>
                </c:pt>
                <c:pt idx="310">
                  <c:v>3.3579953318359972</c:v>
                </c:pt>
                <c:pt idx="311">
                  <c:v>3.3717576077861464</c:v>
                </c:pt>
                <c:pt idx="312">
                  <c:v>3.3717576077861464</c:v>
                </c:pt>
                <c:pt idx="313">
                  <c:v>3.3992821596864404</c:v>
                </c:pt>
                <c:pt idx="314">
                  <c:v>3.4130444356365879</c:v>
                </c:pt>
                <c:pt idx="315">
                  <c:v>3.4268067115867353</c:v>
                </c:pt>
                <c:pt idx="316">
                  <c:v>3.4543312634870307</c:v>
                </c:pt>
                <c:pt idx="317">
                  <c:v>3.4268067115867353</c:v>
                </c:pt>
                <c:pt idx="318">
                  <c:v>3.4405689875368837</c:v>
                </c:pt>
                <c:pt idx="319">
                  <c:v>3.4818558153873256</c:v>
                </c:pt>
                <c:pt idx="320">
                  <c:v>3.495618091337473</c:v>
                </c:pt>
                <c:pt idx="321">
                  <c:v>3.4680935394371786</c:v>
                </c:pt>
                <c:pt idx="322">
                  <c:v>3.495618091337473</c:v>
                </c:pt>
                <c:pt idx="323">
                  <c:v>3.5231426432377688</c:v>
                </c:pt>
                <c:pt idx="324">
                  <c:v>3.5231426432377688</c:v>
                </c:pt>
                <c:pt idx="325">
                  <c:v>3.5506671951380628</c:v>
                </c:pt>
                <c:pt idx="326">
                  <c:v>3.5369049191879158</c:v>
                </c:pt>
                <c:pt idx="327">
                  <c:v>3.5644294710882107</c:v>
                </c:pt>
                <c:pt idx="328">
                  <c:v>3.5781917470383586</c:v>
                </c:pt>
                <c:pt idx="329">
                  <c:v>3.5644294710882107</c:v>
                </c:pt>
                <c:pt idx="330">
                  <c:v>3.5781917470383586</c:v>
                </c:pt>
                <c:pt idx="331">
                  <c:v>3.6057162989386535</c:v>
                </c:pt>
                <c:pt idx="332">
                  <c:v>3.619478574888801</c:v>
                </c:pt>
                <c:pt idx="333">
                  <c:v>3.619478574888801</c:v>
                </c:pt>
                <c:pt idx="334">
                  <c:v>3.6470031267890963</c:v>
                </c:pt>
                <c:pt idx="335">
                  <c:v>3.6607654027392433</c:v>
                </c:pt>
                <c:pt idx="336">
                  <c:v>3.6745276786893912</c:v>
                </c:pt>
                <c:pt idx="337">
                  <c:v>3.6745276786893912</c:v>
                </c:pt>
                <c:pt idx="338">
                  <c:v>3.6882899546395382</c:v>
                </c:pt>
                <c:pt idx="339">
                  <c:v>3.7020522305896861</c:v>
                </c:pt>
                <c:pt idx="340">
                  <c:v>3.7158145065398336</c:v>
                </c:pt>
                <c:pt idx="341">
                  <c:v>3.729576782489981</c:v>
                </c:pt>
                <c:pt idx="342">
                  <c:v>3.743339058440128</c:v>
                </c:pt>
                <c:pt idx="343">
                  <c:v>3.7846258862905713</c:v>
                </c:pt>
                <c:pt idx="344">
                  <c:v>3.743339058440128</c:v>
                </c:pt>
                <c:pt idx="345">
                  <c:v>3.743339058440128</c:v>
                </c:pt>
                <c:pt idx="346">
                  <c:v>3.7846258862905713</c:v>
                </c:pt>
                <c:pt idx="347">
                  <c:v>3.7846258862905713</c:v>
                </c:pt>
                <c:pt idx="348">
                  <c:v>3.7571013343902759</c:v>
                </c:pt>
                <c:pt idx="349">
                  <c:v>3.8121504381908657</c:v>
                </c:pt>
                <c:pt idx="350">
                  <c:v>3.8259127141410141</c:v>
                </c:pt>
                <c:pt idx="351">
                  <c:v>3.8396749900911615</c:v>
                </c:pt>
                <c:pt idx="352">
                  <c:v>3.8396749900911615</c:v>
                </c:pt>
                <c:pt idx="353">
                  <c:v>3.853437266041309</c:v>
                </c:pt>
                <c:pt idx="354">
                  <c:v>3.8396749900911615</c:v>
                </c:pt>
                <c:pt idx="355">
                  <c:v>3.9084863698418992</c:v>
                </c:pt>
                <c:pt idx="356">
                  <c:v>3.8947240938917518</c:v>
                </c:pt>
                <c:pt idx="357">
                  <c:v>3.9222486457920467</c:v>
                </c:pt>
                <c:pt idx="358">
                  <c:v>3.9222486457920467</c:v>
                </c:pt>
                <c:pt idx="359">
                  <c:v>3.9084863698418992</c:v>
                </c:pt>
                <c:pt idx="360">
                  <c:v>3.9084863698418992</c:v>
                </c:pt>
                <c:pt idx="361">
                  <c:v>3.9635354736424895</c:v>
                </c:pt>
                <c:pt idx="362">
                  <c:v>3.9772977495926369</c:v>
                </c:pt>
                <c:pt idx="363">
                  <c:v>3.949773197692342</c:v>
                </c:pt>
                <c:pt idx="364">
                  <c:v>3.9772977495926369</c:v>
                </c:pt>
                <c:pt idx="365">
                  <c:v>3.9910600255427844</c:v>
                </c:pt>
                <c:pt idx="366">
                  <c:v>4.0048223014929318</c:v>
                </c:pt>
                <c:pt idx="367">
                  <c:v>3.9910600255427844</c:v>
                </c:pt>
                <c:pt idx="368">
                  <c:v>4.0185845774430797</c:v>
                </c:pt>
                <c:pt idx="369">
                  <c:v>4.0598714052935225</c:v>
                </c:pt>
                <c:pt idx="370">
                  <c:v>4.0461091293433746</c:v>
                </c:pt>
                <c:pt idx="371">
                  <c:v>4.0598714052935225</c:v>
                </c:pt>
                <c:pt idx="372">
                  <c:v>4.0736336812436695</c:v>
                </c:pt>
                <c:pt idx="373">
                  <c:v>4.1011582331439653</c:v>
                </c:pt>
                <c:pt idx="374">
                  <c:v>4.1011582331439653</c:v>
                </c:pt>
                <c:pt idx="375">
                  <c:v>4.1011582331439653</c:v>
                </c:pt>
                <c:pt idx="376">
                  <c:v>4.1011582331439653</c:v>
                </c:pt>
                <c:pt idx="377">
                  <c:v>4.1149205090941123</c:v>
                </c:pt>
                <c:pt idx="378">
                  <c:v>4.1424450609944072</c:v>
                </c:pt>
                <c:pt idx="379">
                  <c:v>4.1562073369445551</c:v>
                </c:pt>
                <c:pt idx="380">
                  <c:v>4.1562073369445551</c:v>
                </c:pt>
                <c:pt idx="381">
                  <c:v>4.1837318888448509</c:v>
                </c:pt>
                <c:pt idx="382">
                  <c:v>4.1837318888448509</c:v>
                </c:pt>
                <c:pt idx="383">
                  <c:v>4.2112564407451449</c:v>
                </c:pt>
                <c:pt idx="384">
                  <c:v>4.2112564407451449</c:v>
                </c:pt>
                <c:pt idx="385">
                  <c:v>4.2250187166952928</c:v>
                </c:pt>
                <c:pt idx="386">
                  <c:v>4.2250187166952928</c:v>
                </c:pt>
                <c:pt idx="387">
                  <c:v>4.2387809926454398</c:v>
                </c:pt>
                <c:pt idx="388">
                  <c:v>4.2800678204958826</c:v>
                </c:pt>
                <c:pt idx="389">
                  <c:v>4.2387809926454398</c:v>
                </c:pt>
                <c:pt idx="390">
                  <c:v>4.2525432685955877</c:v>
                </c:pt>
                <c:pt idx="391">
                  <c:v>4.2938300964460305</c:v>
                </c:pt>
                <c:pt idx="392">
                  <c:v>4.3075923723961775</c:v>
                </c:pt>
                <c:pt idx="393">
                  <c:v>4.3213546483463254</c:v>
                </c:pt>
                <c:pt idx="394">
                  <c:v>4.3075923723961775</c:v>
                </c:pt>
                <c:pt idx="395">
                  <c:v>4.3488792002466203</c:v>
                </c:pt>
                <c:pt idx="396">
                  <c:v>4.3488792002466203</c:v>
                </c:pt>
                <c:pt idx="397">
                  <c:v>4.3351169242964724</c:v>
                </c:pt>
                <c:pt idx="398">
                  <c:v>4.3764037521469161</c:v>
                </c:pt>
                <c:pt idx="399">
                  <c:v>4.3901660280970631</c:v>
                </c:pt>
                <c:pt idx="400">
                  <c:v>4.417690579997358</c:v>
                </c:pt>
                <c:pt idx="401">
                  <c:v>4.3764037521469161</c:v>
                </c:pt>
                <c:pt idx="402">
                  <c:v>0</c:v>
                </c:pt>
                <c:pt idx="404">
                  <c:v>4.417690579997358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35-1F4E-9100-2780503FD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8.1.47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8.1_47'!$H$9:$H$668</c:f>
              <c:numCache>
                <c:formatCode>General</c:formatCode>
                <c:ptCount val="6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6.2039999999999621E-7</c:v>
                </c:pt>
                <c:pt idx="6">
                  <c:v>3.1019999999999921E-6</c:v>
                </c:pt>
                <c:pt idx="7">
                  <c:v>8.685600000000002E-6</c:v>
                </c:pt>
                <c:pt idx="8">
                  <c:v>1.0856999999999998E-5</c:v>
                </c:pt>
                <c:pt idx="9">
                  <c:v>1.3648799999999992E-5</c:v>
                </c:pt>
                <c:pt idx="10">
                  <c:v>1.7060999999999991E-5</c:v>
                </c:pt>
                <c:pt idx="11">
                  <c:v>1.9542599999999988E-5</c:v>
                </c:pt>
                <c:pt idx="12">
                  <c:v>2.1713999999999986E-5</c:v>
                </c:pt>
                <c:pt idx="13">
                  <c:v>2.4815999999999987E-5</c:v>
                </c:pt>
                <c:pt idx="14">
                  <c:v>2.7297599999999994E-5</c:v>
                </c:pt>
                <c:pt idx="15">
                  <c:v>2.9468999999999995E-5</c:v>
                </c:pt>
                <c:pt idx="16">
                  <c:v>3.1950599999999999E-5</c:v>
                </c:pt>
                <c:pt idx="17">
                  <c:v>3.5052599999999997E-5</c:v>
                </c:pt>
                <c:pt idx="18">
                  <c:v>3.7224000000000001E-5</c:v>
                </c:pt>
                <c:pt idx="19">
                  <c:v>3.9705599999999988E-5</c:v>
                </c:pt>
                <c:pt idx="20">
                  <c:v>4.2807599999999993E-5</c:v>
                </c:pt>
                <c:pt idx="21">
                  <c:v>4.5599400000000003E-5</c:v>
                </c:pt>
                <c:pt idx="22">
                  <c:v>4.7460599999999998E-5</c:v>
                </c:pt>
                <c:pt idx="23">
                  <c:v>4.9942199999999991E-5</c:v>
                </c:pt>
                <c:pt idx="24">
                  <c:v>5.3354399999999992E-5</c:v>
                </c:pt>
                <c:pt idx="25">
                  <c:v>5.5835999999999999E-5</c:v>
                </c:pt>
                <c:pt idx="26">
                  <c:v>5.8007399999999996E-5</c:v>
                </c:pt>
                <c:pt idx="27">
                  <c:v>6.0799199999999985E-5</c:v>
                </c:pt>
                <c:pt idx="28">
                  <c:v>6.3590999999999995E-5</c:v>
                </c:pt>
                <c:pt idx="29">
                  <c:v>6.5762399999999999E-5</c:v>
                </c:pt>
                <c:pt idx="30">
                  <c:v>6.8244000000000006E-5</c:v>
                </c:pt>
                <c:pt idx="31">
                  <c:v>7.1035799999999988E-5</c:v>
                </c:pt>
                <c:pt idx="32">
                  <c:v>7.3827599999999998E-5</c:v>
                </c:pt>
                <c:pt idx="33">
                  <c:v>7.5688799999999999E-5</c:v>
                </c:pt>
                <c:pt idx="34">
                  <c:v>7.9101E-5</c:v>
                </c:pt>
                <c:pt idx="35">
                  <c:v>8.2202999999999999E-5</c:v>
                </c:pt>
                <c:pt idx="36">
                  <c:v>8.3754000000000012E-5</c:v>
                </c:pt>
                <c:pt idx="37">
                  <c:v>8.5925400000000002E-5</c:v>
                </c:pt>
                <c:pt idx="38">
                  <c:v>8.933759999999999E-5</c:v>
                </c:pt>
                <c:pt idx="39">
                  <c:v>9.2129399999999999E-5</c:v>
                </c:pt>
                <c:pt idx="40">
                  <c:v>9.3990599999999987E-5</c:v>
                </c:pt>
                <c:pt idx="41">
                  <c:v>9.6782399999999997E-5</c:v>
                </c:pt>
                <c:pt idx="42">
                  <c:v>9.9884399999999968E-5</c:v>
                </c:pt>
                <c:pt idx="43">
                  <c:v>1.02366E-4</c:v>
                </c:pt>
                <c:pt idx="44">
                  <c:v>1.0453739999999998E-4</c:v>
                </c:pt>
                <c:pt idx="45">
                  <c:v>1.0732919999999998E-4</c:v>
                </c:pt>
                <c:pt idx="46">
                  <c:v>1.10121E-4</c:v>
                </c:pt>
                <c:pt idx="47">
                  <c:v>1.1229239999999998E-4</c:v>
                </c:pt>
                <c:pt idx="48">
                  <c:v>1.1477400000000002E-4</c:v>
                </c:pt>
                <c:pt idx="49">
                  <c:v>1.1818620000000002E-4</c:v>
                </c:pt>
                <c:pt idx="50">
                  <c:v>1.203576E-4</c:v>
                </c:pt>
                <c:pt idx="51">
                  <c:v>1.222188E-4</c:v>
                </c:pt>
                <c:pt idx="52">
                  <c:v>1.2501060000000001E-4</c:v>
                </c:pt>
                <c:pt idx="53">
                  <c:v>1.2873300000000004E-4</c:v>
                </c:pt>
                <c:pt idx="54">
                  <c:v>1.305942E-4</c:v>
                </c:pt>
                <c:pt idx="55">
                  <c:v>1.3307580000000002E-4</c:v>
                </c:pt>
                <c:pt idx="56">
                  <c:v>1.3586760000000003E-4</c:v>
                </c:pt>
                <c:pt idx="57">
                  <c:v>1.383492E-4</c:v>
                </c:pt>
                <c:pt idx="58">
                  <c:v>1.405206E-4</c:v>
                </c:pt>
                <c:pt idx="59">
                  <c:v>1.4331240000000001E-4</c:v>
                </c:pt>
                <c:pt idx="60">
                  <c:v>1.4610420000000002E-4</c:v>
                </c:pt>
                <c:pt idx="61">
                  <c:v>1.4827560000000003E-4</c:v>
                </c:pt>
                <c:pt idx="62">
                  <c:v>1.5075720000000002E-4</c:v>
                </c:pt>
                <c:pt idx="63">
                  <c:v>1.5447959999999997E-4</c:v>
                </c:pt>
                <c:pt idx="64">
                  <c:v>1.5665100000000003E-4</c:v>
                </c:pt>
                <c:pt idx="65">
                  <c:v>1.5882239999999998E-4</c:v>
                </c:pt>
                <c:pt idx="66">
                  <c:v>1.6130400000000003E-4</c:v>
                </c:pt>
                <c:pt idx="67">
                  <c:v>1.6471620000000001E-4</c:v>
                </c:pt>
                <c:pt idx="68">
                  <c:v>1.6688759999999999E-4</c:v>
                </c:pt>
                <c:pt idx="69">
                  <c:v>1.6905900000000002E-4</c:v>
                </c:pt>
                <c:pt idx="70">
                  <c:v>1.7216100000000002E-4</c:v>
                </c:pt>
                <c:pt idx="71">
                  <c:v>1.7464259999999999E-4</c:v>
                </c:pt>
                <c:pt idx="72">
                  <c:v>1.7681400000000005E-4</c:v>
                </c:pt>
                <c:pt idx="73">
                  <c:v>1.7929560000000001E-4</c:v>
                </c:pt>
                <c:pt idx="74">
                  <c:v>1.8239760000000001E-4</c:v>
                </c:pt>
                <c:pt idx="75">
                  <c:v>1.8487920000000003E-4</c:v>
                </c:pt>
                <c:pt idx="76">
                  <c:v>1.8705060000000001E-4</c:v>
                </c:pt>
                <c:pt idx="77">
                  <c:v>1.9015260000000001E-4</c:v>
                </c:pt>
                <c:pt idx="78">
                  <c:v>1.932546E-4</c:v>
                </c:pt>
                <c:pt idx="79">
                  <c:v>1.948056E-4</c:v>
                </c:pt>
                <c:pt idx="80">
                  <c:v>1.9697700000000001E-4</c:v>
                </c:pt>
                <c:pt idx="81">
                  <c:v>2.0069940000000001E-4</c:v>
                </c:pt>
                <c:pt idx="82">
                  <c:v>2.0318100000000001E-4</c:v>
                </c:pt>
                <c:pt idx="83">
                  <c:v>2.0535240000000004E-4</c:v>
                </c:pt>
                <c:pt idx="84">
                  <c:v>2.0814420000000005E-4</c:v>
                </c:pt>
                <c:pt idx="85">
                  <c:v>2.1124620000000002E-4</c:v>
                </c:pt>
                <c:pt idx="86">
                  <c:v>2.1341759999999999E-4</c:v>
                </c:pt>
                <c:pt idx="87">
                  <c:v>2.1558900000000003E-4</c:v>
                </c:pt>
                <c:pt idx="88">
                  <c:v>2.1838080000000001E-4</c:v>
                </c:pt>
                <c:pt idx="89">
                  <c:v>2.208624E-4</c:v>
                </c:pt>
                <c:pt idx="90">
                  <c:v>2.2303380000000001E-4</c:v>
                </c:pt>
                <c:pt idx="91">
                  <c:v>2.2582560000000002E-4</c:v>
                </c:pt>
                <c:pt idx="92">
                  <c:v>2.2954799999999996E-4</c:v>
                </c:pt>
                <c:pt idx="93">
                  <c:v>2.3140920000000001E-4</c:v>
                </c:pt>
                <c:pt idx="94">
                  <c:v>2.3327040000000002E-4</c:v>
                </c:pt>
                <c:pt idx="95">
                  <c:v>2.3668260000000001E-4</c:v>
                </c:pt>
                <c:pt idx="96">
                  <c:v>2.3947440000000002E-4</c:v>
                </c:pt>
                <c:pt idx="97">
                  <c:v>2.416458E-4</c:v>
                </c:pt>
                <c:pt idx="98">
                  <c:v>2.4412740000000004E-4</c:v>
                </c:pt>
                <c:pt idx="99">
                  <c:v>2.4722940000000004E-4</c:v>
                </c:pt>
                <c:pt idx="100">
                  <c:v>2.4971099999999995E-4</c:v>
                </c:pt>
                <c:pt idx="101">
                  <c:v>2.5188240000000001E-4</c:v>
                </c:pt>
                <c:pt idx="102">
                  <c:v>2.5436399999999998E-4</c:v>
                </c:pt>
                <c:pt idx="103">
                  <c:v>2.5746600000000003E-4</c:v>
                </c:pt>
                <c:pt idx="104">
                  <c:v>2.5963739999999998E-4</c:v>
                </c:pt>
                <c:pt idx="105">
                  <c:v>2.62119E-4</c:v>
                </c:pt>
                <c:pt idx="106">
                  <c:v>2.6553119999999996E-4</c:v>
                </c:pt>
                <c:pt idx="107">
                  <c:v>2.6770260000000002E-4</c:v>
                </c:pt>
                <c:pt idx="108">
                  <c:v>2.6987399999999997E-4</c:v>
                </c:pt>
                <c:pt idx="109">
                  <c:v>2.7235560000000005E-4</c:v>
                </c:pt>
                <c:pt idx="110">
                  <c:v>2.7607800000000002E-4</c:v>
                </c:pt>
                <c:pt idx="111">
                  <c:v>2.7793919999999996E-4</c:v>
                </c:pt>
                <c:pt idx="112">
                  <c:v>2.8011060000000001E-4</c:v>
                </c:pt>
                <c:pt idx="113">
                  <c:v>2.8321260000000001E-4</c:v>
                </c:pt>
                <c:pt idx="114">
                  <c:v>2.8569419999999998E-4</c:v>
                </c:pt>
                <c:pt idx="115">
                  <c:v>2.8786560000000004E-4</c:v>
                </c:pt>
                <c:pt idx="116">
                  <c:v>2.9065740000000002E-4</c:v>
                </c:pt>
                <c:pt idx="117">
                  <c:v>2.934492E-4</c:v>
                </c:pt>
                <c:pt idx="118">
                  <c:v>2.9562060000000001E-4</c:v>
                </c:pt>
                <c:pt idx="119">
                  <c:v>2.9810219999999997E-4</c:v>
                </c:pt>
                <c:pt idx="120">
                  <c:v>3.0151440000000004E-4</c:v>
                </c:pt>
                <c:pt idx="121">
                  <c:v>3.0399600000000001E-4</c:v>
                </c:pt>
                <c:pt idx="122">
                  <c:v>3.0616739999999996E-4</c:v>
                </c:pt>
                <c:pt idx="123">
                  <c:v>3.0833880000000002E-4</c:v>
                </c:pt>
                <c:pt idx="124">
                  <c:v>3.1175099999999998E-4</c:v>
                </c:pt>
                <c:pt idx="125">
                  <c:v>3.1423260000000005E-4</c:v>
                </c:pt>
                <c:pt idx="126">
                  <c:v>3.16404E-4</c:v>
                </c:pt>
                <c:pt idx="127">
                  <c:v>3.19506E-4</c:v>
                </c:pt>
                <c:pt idx="128">
                  <c:v>3.22608E-4</c:v>
                </c:pt>
                <c:pt idx="129">
                  <c:v>3.2446919999999999E-4</c:v>
                </c:pt>
                <c:pt idx="130">
                  <c:v>3.2664059999999994E-4</c:v>
                </c:pt>
                <c:pt idx="131">
                  <c:v>3.2974259999999999E-4</c:v>
                </c:pt>
                <c:pt idx="132">
                  <c:v>3.3222420000000001E-4</c:v>
                </c:pt>
                <c:pt idx="133">
                  <c:v>3.3439559999999996E-4</c:v>
                </c:pt>
                <c:pt idx="134">
                  <c:v>3.371874E-4</c:v>
                </c:pt>
                <c:pt idx="135">
                  <c:v>3.4028939999999999E-4</c:v>
                </c:pt>
                <c:pt idx="136">
                  <c:v>3.4246080000000005E-4</c:v>
                </c:pt>
                <c:pt idx="137">
                  <c:v>3.446322E-4</c:v>
                </c:pt>
                <c:pt idx="138">
                  <c:v>3.4804439999999996E-4</c:v>
                </c:pt>
                <c:pt idx="139">
                  <c:v>3.508362E-4</c:v>
                </c:pt>
                <c:pt idx="140">
                  <c:v>3.5269739999999999E-4</c:v>
                </c:pt>
                <c:pt idx="141">
                  <c:v>3.5548919999999997E-4</c:v>
                </c:pt>
                <c:pt idx="142">
                  <c:v>3.5859120000000002E-4</c:v>
                </c:pt>
                <c:pt idx="143">
                  <c:v>3.6076259999999997E-4</c:v>
                </c:pt>
                <c:pt idx="144">
                  <c:v>3.6293400000000003E-4</c:v>
                </c:pt>
                <c:pt idx="145">
                  <c:v>3.6572579999999996E-4</c:v>
                </c:pt>
                <c:pt idx="146">
                  <c:v>3.685176E-4</c:v>
                </c:pt>
                <c:pt idx="147">
                  <c:v>3.7068900000000006E-4</c:v>
                </c:pt>
                <c:pt idx="148">
                  <c:v>3.7317060000000002E-4</c:v>
                </c:pt>
                <c:pt idx="149">
                  <c:v>3.7658279999999993E-4</c:v>
                </c:pt>
                <c:pt idx="150">
                  <c:v>3.7875420000000004E-4</c:v>
                </c:pt>
                <c:pt idx="151">
                  <c:v>3.8092559999999999E-4</c:v>
                </c:pt>
                <c:pt idx="152">
                  <c:v>3.8371739999999997E-4</c:v>
                </c:pt>
                <c:pt idx="153">
                  <c:v>3.8681939999999997E-4</c:v>
                </c:pt>
                <c:pt idx="154">
                  <c:v>3.8899079999999998E-4</c:v>
                </c:pt>
                <c:pt idx="155">
                  <c:v>3.9147239999999994E-4</c:v>
                </c:pt>
                <c:pt idx="156">
                  <c:v>3.9457439999999994E-4</c:v>
                </c:pt>
                <c:pt idx="157">
                  <c:v>3.9705599999999991E-4</c:v>
                </c:pt>
                <c:pt idx="158">
                  <c:v>3.9922739999999991E-4</c:v>
                </c:pt>
                <c:pt idx="159">
                  <c:v>4.0170899999999999E-4</c:v>
                </c:pt>
                <c:pt idx="160">
                  <c:v>4.0481099999999993E-4</c:v>
                </c:pt>
                <c:pt idx="161">
                  <c:v>4.0698239999999999E-4</c:v>
                </c:pt>
                <c:pt idx="162">
                  <c:v>4.094639999999999E-4</c:v>
                </c:pt>
                <c:pt idx="163">
                  <c:v>4.125659999999999E-4</c:v>
                </c:pt>
                <c:pt idx="164">
                  <c:v>4.1504759999999992E-4</c:v>
                </c:pt>
                <c:pt idx="165">
                  <c:v>4.1721899999999998E-4</c:v>
                </c:pt>
                <c:pt idx="166">
                  <c:v>4.1970059999999989E-4</c:v>
                </c:pt>
                <c:pt idx="167">
                  <c:v>4.2311280000000001E-4</c:v>
                </c:pt>
                <c:pt idx="168">
                  <c:v>4.2528420000000002E-4</c:v>
                </c:pt>
                <c:pt idx="169">
                  <c:v>4.2745559999999997E-4</c:v>
                </c:pt>
                <c:pt idx="170">
                  <c:v>4.3055759999999997E-4</c:v>
                </c:pt>
                <c:pt idx="171">
                  <c:v>4.333494E-4</c:v>
                </c:pt>
                <c:pt idx="172">
                  <c:v>4.3552080000000001E-4</c:v>
                </c:pt>
                <c:pt idx="173">
                  <c:v>4.3800239999999997E-4</c:v>
                </c:pt>
                <c:pt idx="174">
                  <c:v>4.4079419999999995E-4</c:v>
                </c:pt>
                <c:pt idx="175">
                  <c:v>4.4296559999999996E-4</c:v>
                </c:pt>
                <c:pt idx="176">
                  <c:v>4.4513699999999996E-4</c:v>
                </c:pt>
                <c:pt idx="177">
                  <c:v>4.4854919999999998E-4</c:v>
                </c:pt>
                <c:pt idx="178">
                  <c:v>4.5134100000000001E-4</c:v>
                </c:pt>
                <c:pt idx="179">
                  <c:v>4.5351239999999996E-4</c:v>
                </c:pt>
                <c:pt idx="180">
                  <c:v>4.5599399999999993E-4</c:v>
                </c:pt>
                <c:pt idx="181">
                  <c:v>4.5909599999999993E-4</c:v>
                </c:pt>
                <c:pt idx="182">
                  <c:v>4.6157759999999995E-4</c:v>
                </c:pt>
                <c:pt idx="183">
                  <c:v>4.6374899999999995E-4</c:v>
                </c:pt>
                <c:pt idx="184">
                  <c:v>4.6685100000000006E-4</c:v>
                </c:pt>
                <c:pt idx="185">
                  <c:v>4.6964279999999993E-4</c:v>
                </c:pt>
                <c:pt idx="186">
                  <c:v>4.7181419999999994E-4</c:v>
                </c:pt>
                <c:pt idx="187">
                  <c:v>4.7398559999999994E-4</c:v>
                </c:pt>
                <c:pt idx="188">
                  <c:v>4.7677739999999993E-4</c:v>
                </c:pt>
                <c:pt idx="189">
                  <c:v>4.7956919999999996E-4</c:v>
                </c:pt>
                <c:pt idx="190">
                  <c:v>4.8174060000000002E-4</c:v>
                </c:pt>
                <c:pt idx="191">
                  <c:v>4.8422219999999993E-4</c:v>
                </c:pt>
                <c:pt idx="192">
                  <c:v>4.8763439999999989E-4</c:v>
                </c:pt>
                <c:pt idx="193">
                  <c:v>4.8980580000000001E-4</c:v>
                </c:pt>
                <c:pt idx="194">
                  <c:v>4.9197719999999996E-4</c:v>
                </c:pt>
                <c:pt idx="195">
                  <c:v>4.9507920000000001E-4</c:v>
                </c:pt>
                <c:pt idx="196">
                  <c:v>4.9818119999999995E-4</c:v>
                </c:pt>
                <c:pt idx="197">
                  <c:v>5.0004239999999994E-4</c:v>
                </c:pt>
                <c:pt idx="198">
                  <c:v>5.0252399999999996E-4</c:v>
                </c:pt>
                <c:pt idx="199">
                  <c:v>5.0562599999999991E-4</c:v>
                </c:pt>
                <c:pt idx="200">
                  <c:v>5.0810760000000003E-4</c:v>
                </c:pt>
                <c:pt idx="201">
                  <c:v>5.1027899999999998E-4</c:v>
                </c:pt>
                <c:pt idx="202">
                  <c:v>5.1307079999999997E-4</c:v>
                </c:pt>
                <c:pt idx="203">
                  <c:v>5.1586259999999995E-4</c:v>
                </c:pt>
                <c:pt idx="204">
                  <c:v>5.1803399999999979E-4</c:v>
                </c:pt>
                <c:pt idx="205">
                  <c:v>5.2051559999999992E-4</c:v>
                </c:pt>
                <c:pt idx="206">
                  <c:v>5.2392779999999983E-4</c:v>
                </c:pt>
                <c:pt idx="207">
                  <c:v>5.2640939999999995E-4</c:v>
                </c:pt>
                <c:pt idx="208">
                  <c:v>5.2827059999999994E-4</c:v>
                </c:pt>
                <c:pt idx="209">
                  <c:v>5.3106239999999992E-4</c:v>
                </c:pt>
                <c:pt idx="210">
                  <c:v>5.3416439999999998E-4</c:v>
                </c:pt>
                <c:pt idx="211">
                  <c:v>5.3664599999999989E-4</c:v>
                </c:pt>
                <c:pt idx="212">
                  <c:v>5.3881740000000006E-4</c:v>
                </c:pt>
                <c:pt idx="213">
                  <c:v>5.4222959999999996E-4</c:v>
                </c:pt>
                <c:pt idx="214">
                  <c:v>5.4471119999999987E-4</c:v>
                </c:pt>
                <c:pt idx="215">
                  <c:v>5.4657239999999997E-4</c:v>
                </c:pt>
                <c:pt idx="216">
                  <c:v>5.4905399999999988E-4</c:v>
                </c:pt>
                <c:pt idx="217">
                  <c:v>5.5215600000000004E-4</c:v>
                </c:pt>
                <c:pt idx="218">
                  <c:v>5.5432739999999999E-4</c:v>
                </c:pt>
                <c:pt idx="219">
                  <c:v>5.5649879999999984E-4</c:v>
                </c:pt>
                <c:pt idx="220">
                  <c:v>5.5960079999999989E-4</c:v>
                </c:pt>
                <c:pt idx="221">
                  <c:v>5.6270279999999994E-4</c:v>
                </c:pt>
                <c:pt idx="222">
                  <c:v>5.6456400000000004E-4</c:v>
                </c:pt>
                <c:pt idx="223">
                  <c:v>5.6704559999999995E-4</c:v>
                </c:pt>
                <c:pt idx="224">
                  <c:v>5.701476E-4</c:v>
                </c:pt>
                <c:pt idx="225">
                  <c:v>5.7293939999999988E-4</c:v>
                </c:pt>
                <c:pt idx="226">
                  <c:v>5.7480059999999997E-4</c:v>
                </c:pt>
                <c:pt idx="227">
                  <c:v>5.7790259999999992E-4</c:v>
                </c:pt>
                <c:pt idx="228">
                  <c:v>5.8100459999999997E-4</c:v>
                </c:pt>
                <c:pt idx="229">
                  <c:v>5.8286579999999996E-4</c:v>
                </c:pt>
                <c:pt idx="230">
                  <c:v>5.8503719999999991E-4</c:v>
                </c:pt>
                <c:pt idx="231">
                  <c:v>5.8813919999999996E-4</c:v>
                </c:pt>
                <c:pt idx="232">
                  <c:v>5.9093099999999983E-4</c:v>
                </c:pt>
                <c:pt idx="233">
                  <c:v>5.9279219999999993E-4</c:v>
                </c:pt>
                <c:pt idx="234">
                  <c:v>5.9589420000000009E-4</c:v>
                </c:pt>
                <c:pt idx="235">
                  <c:v>5.9899619999999993E-4</c:v>
                </c:pt>
                <c:pt idx="236">
                  <c:v>6.0085739999999992E-4</c:v>
                </c:pt>
                <c:pt idx="237">
                  <c:v>6.0302879999999998E-4</c:v>
                </c:pt>
                <c:pt idx="238">
                  <c:v>6.0613079999999992E-4</c:v>
                </c:pt>
                <c:pt idx="239">
                  <c:v>6.0892260000000001E-4</c:v>
                </c:pt>
                <c:pt idx="240">
                  <c:v>6.1109399999999996E-4</c:v>
                </c:pt>
                <c:pt idx="241">
                  <c:v>6.1388579999999994E-4</c:v>
                </c:pt>
                <c:pt idx="242">
                  <c:v>6.169878E-4</c:v>
                </c:pt>
                <c:pt idx="243">
                  <c:v>6.1915919999999995E-4</c:v>
                </c:pt>
                <c:pt idx="244">
                  <c:v>6.213306E-4</c:v>
                </c:pt>
                <c:pt idx="245">
                  <c:v>6.2412239999999988E-4</c:v>
                </c:pt>
                <c:pt idx="246">
                  <c:v>6.2722440000000004E-4</c:v>
                </c:pt>
                <c:pt idx="247">
                  <c:v>6.2908559999999992E-4</c:v>
                </c:pt>
                <c:pt idx="248">
                  <c:v>6.318773999999999E-4</c:v>
                </c:pt>
                <c:pt idx="249">
                  <c:v>6.3497939999999995E-4</c:v>
                </c:pt>
                <c:pt idx="250">
                  <c:v>6.3746099999999997E-4</c:v>
                </c:pt>
                <c:pt idx="251">
                  <c:v>6.3932219999999996E-4</c:v>
                </c:pt>
                <c:pt idx="252">
                  <c:v>6.4211400000000005E-4</c:v>
                </c:pt>
                <c:pt idx="253">
                  <c:v>6.45216E-4</c:v>
                </c:pt>
                <c:pt idx="254">
                  <c:v>6.4769759999999991E-4</c:v>
                </c:pt>
                <c:pt idx="255">
                  <c:v>6.4986899999999986E-4</c:v>
                </c:pt>
                <c:pt idx="256">
                  <c:v>6.5297100000000002E-4</c:v>
                </c:pt>
                <c:pt idx="257">
                  <c:v>6.5545259999999993E-4</c:v>
                </c:pt>
                <c:pt idx="258">
                  <c:v>6.5762399999999999E-4</c:v>
                </c:pt>
                <c:pt idx="259">
                  <c:v>6.6010560000000001E-4</c:v>
                </c:pt>
                <c:pt idx="260">
                  <c:v>6.6320759999999996E-4</c:v>
                </c:pt>
                <c:pt idx="261">
                  <c:v>6.6537900000000001E-4</c:v>
                </c:pt>
                <c:pt idx="262">
                  <c:v>6.6786059999999993E-4</c:v>
                </c:pt>
                <c:pt idx="263">
                  <c:v>6.7096259999999998E-4</c:v>
                </c:pt>
                <c:pt idx="264">
                  <c:v>6.734442E-4</c:v>
                </c:pt>
                <c:pt idx="265">
                  <c:v>6.7561559999999995E-4</c:v>
                </c:pt>
                <c:pt idx="266">
                  <c:v>6.7809719999999997E-4</c:v>
                </c:pt>
                <c:pt idx="267">
                  <c:v>6.8150939999999998E-4</c:v>
                </c:pt>
                <c:pt idx="268">
                  <c:v>6.83991E-4</c:v>
                </c:pt>
                <c:pt idx="269">
                  <c:v>6.8616239999999995E-4</c:v>
                </c:pt>
                <c:pt idx="270">
                  <c:v>6.8926440000000001E-4</c:v>
                </c:pt>
                <c:pt idx="271">
                  <c:v>6.9174599999999992E-4</c:v>
                </c:pt>
                <c:pt idx="272">
                  <c:v>6.9391739999999998E-4</c:v>
                </c:pt>
                <c:pt idx="273">
                  <c:v>6.96399E-4</c:v>
                </c:pt>
                <c:pt idx="274">
                  <c:v>6.9950099999999983E-4</c:v>
                </c:pt>
                <c:pt idx="275">
                  <c:v>7.0198259999999996E-4</c:v>
                </c:pt>
                <c:pt idx="276">
                  <c:v>7.0384379999999995E-4</c:v>
                </c:pt>
                <c:pt idx="277">
                  <c:v>7.0725599999999997E-4</c:v>
                </c:pt>
                <c:pt idx="278">
                  <c:v>7.1004779999999995E-4</c:v>
                </c:pt>
                <c:pt idx="279">
                  <c:v>7.1190899999999994E-4</c:v>
                </c:pt>
                <c:pt idx="280">
                  <c:v>7.140804000000001E-4</c:v>
                </c:pt>
                <c:pt idx="281">
                  <c:v>7.174925999999999E-4</c:v>
                </c:pt>
                <c:pt idx="282">
                  <c:v>7.1997419999999992E-4</c:v>
                </c:pt>
                <c:pt idx="283">
                  <c:v>7.2214559999999998E-4</c:v>
                </c:pt>
                <c:pt idx="284">
                  <c:v>7.2493739999999975E-4</c:v>
                </c:pt>
                <c:pt idx="285">
                  <c:v>7.2803939999999991E-4</c:v>
                </c:pt>
                <c:pt idx="286">
                  <c:v>7.3021079999999996E-4</c:v>
                </c:pt>
                <c:pt idx="287">
                  <c:v>7.3269239999999988E-4</c:v>
                </c:pt>
                <c:pt idx="288">
                  <c:v>7.3579439999999993E-4</c:v>
                </c:pt>
                <c:pt idx="289">
                  <c:v>7.3827599999999995E-4</c:v>
                </c:pt>
                <c:pt idx="290">
                  <c:v>7.4044740000000001E-4</c:v>
                </c:pt>
                <c:pt idx="291">
                  <c:v>7.4292899999999992E-4</c:v>
                </c:pt>
                <c:pt idx="292">
                  <c:v>7.4634120000000004E-4</c:v>
                </c:pt>
                <c:pt idx="293">
                  <c:v>7.4820239999999992E-4</c:v>
                </c:pt>
                <c:pt idx="294">
                  <c:v>7.5037379999999998E-4</c:v>
                </c:pt>
                <c:pt idx="295">
                  <c:v>7.5316560000000007E-4</c:v>
                </c:pt>
                <c:pt idx="296">
                  <c:v>7.5657779999999998E-4</c:v>
                </c:pt>
                <c:pt idx="297">
                  <c:v>7.5874920000000004E-4</c:v>
                </c:pt>
                <c:pt idx="298">
                  <c:v>7.6123079999999995E-4</c:v>
                </c:pt>
                <c:pt idx="299">
                  <c:v>7.643328E-4</c:v>
                </c:pt>
                <c:pt idx="300">
                  <c:v>7.6650419999999995E-4</c:v>
                </c:pt>
                <c:pt idx="301">
                  <c:v>7.6867559999999979E-4</c:v>
                </c:pt>
                <c:pt idx="302">
                  <c:v>7.7146739999999999E-4</c:v>
                </c:pt>
                <c:pt idx="303">
                  <c:v>7.7425919999999997E-4</c:v>
                </c:pt>
                <c:pt idx="304">
                  <c:v>7.7643059999999982E-4</c:v>
                </c:pt>
                <c:pt idx="305">
                  <c:v>7.7891219999999995E-4</c:v>
                </c:pt>
                <c:pt idx="306">
                  <c:v>7.8232439999999985E-4</c:v>
                </c:pt>
                <c:pt idx="307">
                  <c:v>7.8480599999999998E-4</c:v>
                </c:pt>
                <c:pt idx="308">
                  <c:v>7.8666719999999997E-4</c:v>
                </c:pt>
                <c:pt idx="309">
                  <c:v>7.8945900000000006E-4</c:v>
                </c:pt>
                <c:pt idx="310">
                  <c:v>7.9287119999999986E-4</c:v>
                </c:pt>
                <c:pt idx="311">
                  <c:v>7.9504259999999992E-4</c:v>
                </c:pt>
                <c:pt idx="312">
                  <c:v>7.9721400000000008E-4</c:v>
                </c:pt>
                <c:pt idx="313">
                  <c:v>8.0031599999999992E-4</c:v>
                </c:pt>
                <c:pt idx="314">
                  <c:v>8.0279759999999994E-4</c:v>
                </c:pt>
                <c:pt idx="315">
                  <c:v>8.04969E-4</c:v>
                </c:pt>
                <c:pt idx="316">
                  <c:v>8.0745059999999991E-4</c:v>
                </c:pt>
                <c:pt idx="317">
                  <c:v>8.1055259999999996E-4</c:v>
                </c:pt>
                <c:pt idx="318">
                  <c:v>8.1303420000000009E-4</c:v>
                </c:pt>
                <c:pt idx="319">
                  <c:v>8.1520560000000004E-4</c:v>
                </c:pt>
                <c:pt idx="320">
                  <c:v>8.1830759999999977E-4</c:v>
                </c:pt>
                <c:pt idx="321">
                  <c:v>8.2109939999999997E-4</c:v>
                </c:pt>
                <c:pt idx="322">
                  <c:v>8.2296059999999985E-4</c:v>
                </c:pt>
                <c:pt idx="323">
                  <c:v>8.2544219999999998E-4</c:v>
                </c:pt>
                <c:pt idx="324">
                  <c:v>8.2885439999999999E-4</c:v>
                </c:pt>
                <c:pt idx="325">
                  <c:v>8.3133600000000012E-4</c:v>
                </c:pt>
                <c:pt idx="326">
                  <c:v>8.3350740000000007E-4</c:v>
                </c:pt>
                <c:pt idx="327">
                  <c:v>8.3629920000000005E-4</c:v>
                </c:pt>
                <c:pt idx="328">
                  <c:v>8.3909099999999982E-4</c:v>
                </c:pt>
                <c:pt idx="329">
                  <c:v>8.4126239999999988E-4</c:v>
                </c:pt>
                <c:pt idx="330">
                  <c:v>8.437439999999999E-4</c:v>
                </c:pt>
                <c:pt idx="331">
                  <c:v>8.4684599999999984E-4</c:v>
                </c:pt>
                <c:pt idx="332">
                  <c:v>8.4932759999999975E-4</c:v>
                </c:pt>
                <c:pt idx="333">
                  <c:v>8.5149899999999992E-4</c:v>
                </c:pt>
                <c:pt idx="334">
                  <c:v>8.5460099999999986E-4</c:v>
                </c:pt>
                <c:pt idx="335">
                  <c:v>8.5770299999999992E-4</c:v>
                </c:pt>
                <c:pt idx="336">
                  <c:v>8.5925399999999994E-4</c:v>
                </c:pt>
                <c:pt idx="337">
                  <c:v>8.6142539999999989E-4</c:v>
                </c:pt>
                <c:pt idx="338">
                  <c:v>8.6483760000000012E-4</c:v>
                </c:pt>
                <c:pt idx="339">
                  <c:v>8.6762939999999989E-4</c:v>
                </c:pt>
                <c:pt idx="340">
                  <c:v>8.6949059999999999E-4</c:v>
                </c:pt>
                <c:pt idx="341">
                  <c:v>8.7228239999999997E-4</c:v>
                </c:pt>
                <c:pt idx="342">
                  <c:v>8.7538440000000013E-4</c:v>
                </c:pt>
                <c:pt idx="343">
                  <c:v>8.7786600000000004E-4</c:v>
                </c:pt>
                <c:pt idx="344">
                  <c:v>8.8003739999999999E-4</c:v>
                </c:pt>
                <c:pt idx="345">
                  <c:v>8.8282919999999997E-4</c:v>
                </c:pt>
                <c:pt idx="346">
                  <c:v>8.8562099999999996E-4</c:v>
                </c:pt>
                <c:pt idx="347">
                  <c:v>8.8779240000000001E-4</c:v>
                </c:pt>
                <c:pt idx="348">
                  <c:v>8.9027399999999993E-4</c:v>
                </c:pt>
                <c:pt idx="349">
                  <c:v>8.9368619999999983E-4</c:v>
                </c:pt>
                <c:pt idx="350">
                  <c:v>8.9585760000000011E-4</c:v>
                </c:pt>
                <c:pt idx="351">
                  <c:v>8.9771879999999999E-4</c:v>
                </c:pt>
                <c:pt idx="352">
                  <c:v>9.0051059999999997E-4</c:v>
                </c:pt>
                <c:pt idx="353">
                  <c:v>9.0423299999999995E-4</c:v>
                </c:pt>
                <c:pt idx="354">
                  <c:v>9.0609419999999993E-4</c:v>
                </c:pt>
                <c:pt idx="355">
                  <c:v>9.0857580000000006E-4</c:v>
                </c:pt>
                <c:pt idx="356">
                  <c:v>9.1136759999999994E-4</c:v>
                </c:pt>
                <c:pt idx="357">
                  <c:v>9.1415939999999992E-4</c:v>
                </c:pt>
                <c:pt idx="358">
                  <c:v>9.1602060000000002E-4</c:v>
                </c:pt>
                <c:pt idx="359">
                  <c:v>9.1881239999999989E-4</c:v>
                </c:pt>
                <c:pt idx="360">
                  <c:v>9.2160419999999998E-4</c:v>
                </c:pt>
                <c:pt idx="361">
                  <c:v>9.2377559999999993E-4</c:v>
                </c:pt>
                <c:pt idx="362">
                  <c:v>9.2656739999999991E-4</c:v>
                </c:pt>
                <c:pt idx="363">
                  <c:v>9.2997959999999993E-4</c:v>
                </c:pt>
                <c:pt idx="364">
                  <c:v>9.3215099999999999E-4</c:v>
                </c:pt>
                <c:pt idx="365">
                  <c:v>9.3432239999999994E-4</c:v>
                </c:pt>
                <c:pt idx="366">
                  <c:v>9.3649379999999989E-4</c:v>
                </c:pt>
                <c:pt idx="367">
                  <c:v>9.4021620000000008E-4</c:v>
                </c:pt>
              </c:numCache>
            </c:numRef>
          </c:xVal>
          <c:yVal>
            <c:numRef>
              <c:f>'plaster 8.1_47'!$G$9:$G$668</c:f>
              <c:numCache>
                <c:formatCode>General</c:formatCode>
                <c:ptCount val="6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1.4029758052145812E-2</c:v>
                </c:pt>
                <c:pt idx="6">
                  <c:v>2.8059516104291624E-2</c:v>
                </c:pt>
                <c:pt idx="7">
                  <c:v>2.8059516104291624E-2</c:v>
                </c:pt>
                <c:pt idx="8">
                  <c:v>5.6119032208583219E-2</c:v>
                </c:pt>
                <c:pt idx="9">
                  <c:v>4.2089274156437401E-2</c:v>
                </c:pt>
                <c:pt idx="10">
                  <c:v>5.6119032208583219E-2</c:v>
                </c:pt>
                <c:pt idx="11">
                  <c:v>4.2089274156437401E-2</c:v>
                </c:pt>
                <c:pt idx="12">
                  <c:v>7.0148790260729024E-2</c:v>
                </c:pt>
                <c:pt idx="13">
                  <c:v>8.4178548312874843E-2</c:v>
                </c:pt>
                <c:pt idx="14">
                  <c:v>7.0148790260729024E-2</c:v>
                </c:pt>
                <c:pt idx="15">
                  <c:v>7.0148790260729024E-2</c:v>
                </c:pt>
                <c:pt idx="16">
                  <c:v>9.8208306365020606E-2</c:v>
                </c:pt>
                <c:pt idx="17">
                  <c:v>9.8208306365020606E-2</c:v>
                </c:pt>
                <c:pt idx="18">
                  <c:v>0.11223806441716645</c:v>
                </c:pt>
                <c:pt idx="19">
                  <c:v>9.8208306365020606E-2</c:v>
                </c:pt>
                <c:pt idx="20">
                  <c:v>0.11223806441716645</c:v>
                </c:pt>
                <c:pt idx="21">
                  <c:v>0.12626782246931226</c:v>
                </c:pt>
                <c:pt idx="22">
                  <c:v>0.14029758052145802</c:v>
                </c:pt>
                <c:pt idx="23">
                  <c:v>0.15432733857360387</c:v>
                </c:pt>
                <c:pt idx="24">
                  <c:v>0.12626782246931226</c:v>
                </c:pt>
                <c:pt idx="25">
                  <c:v>0.15432733857360387</c:v>
                </c:pt>
                <c:pt idx="26">
                  <c:v>0.15432733857360387</c:v>
                </c:pt>
                <c:pt idx="27">
                  <c:v>0.15432733857360387</c:v>
                </c:pt>
                <c:pt idx="28">
                  <c:v>0.15432733857360387</c:v>
                </c:pt>
                <c:pt idx="29">
                  <c:v>0.21044637078218706</c:v>
                </c:pt>
                <c:pt idx="30">
                  <c:v>0.16835709662574966</c:v>
                </c:pt>
                <c:pt idx="31">
                  <c:v>0.16835709662574966</c:v>
                </c:pt>
                <c:pt idx="32">
                  <c:v>0.15432733857360387</c:v>
                </c:pt>
                <c:pt idx="33">
                  <c:v>0.1823868546778955</c:v>
                </c:pt>
                <c:pt idx="34">
                  <c:v>0.21044637078218706</c:v>
                </c:pt>
                <c:pt idx="35">
                  <c:v>0.19641661273004127</c:v>
                </c:pt>
                <c:pt idx="36">
                  <c:v>0.21044637078218706</c:v>
                </c:pt>
                <c:pt idx="37">
                  <c:v>0.19641661273004127</c:v>
                </c:pt>
                <c:pt idx="38">
                  <c:v>0.23850588688647864</c:v>
                </c:pt>
                <c:pt idx="39">
                  <c:v>0.22447612883433291</c:v>
                </c:pt>
                <c:pt idx="40">
                  <c:v>0.21044637078218706</c:v>
                </c:pt>
                <c:pt idx="41">
                  <c:v>0.25253564493862452</c:v>
                </c:pt>
                <c:pt idx="42">
                  <c:v>0.25253564493862452</c:v>
                </c:pt>
                <c:pt idx="43">
                  <c:v>0.25253564493862452</c:v>
                </c:pt>
                <c:pt idx="44">
                  <c:v>0.26656540299077036</c:v>
                </c:pt>
                <c:pt idx="45">
                  <c:v>0.26656540299077036</c:v>
                </c:pt>
                <c:pt idx="46">
                  <c:v>0.2805951610429161</c:v>
                </c:pt>
                <c:pt idx="47">
                  <c:v>0.29462491909506194</c:v>
                </c:pt>
                <c:pt idx="48">
                  <c:v>0.29462491909506194</c:v>
                </c:pt>
                <c:pt idx="49">
                  <c:v>0.2805951610429161</c:v>
                </c:pt>
                <c:pt idx="50">
                  <c:v>0.29462491909506194</c:v>
                </c:pt>
                <c:pt idx="51">
                  <c:v>0.30865467714720768</c:v>
                </c:pt>
                <c:pt idx="52">
                  <c:v>0.33671419325149937</c:v>
                </c:pt>
                <c:pt idx="53">
                  <c:v>0.30865467714720768</c:v>
                </c:pt>
                <c:pt idx="54">
                  <c:v>0.33671419325149937</c:v>
                </c:pt>
                <c:pt idx="55">
                  <c:v>0.33671419325149937</c:v>
                </c:pt>
                <c:pt idx="56">
                  <c:v>0.35074395130364511</c:v>
                </c:pt>
                <c:pt idx="57">
                  <c:v>0.35074395130364511</c:v>
                </c:pt>
                <c:pt idx="58">
                  <c:v>0.32268443519935353</c:v>
                </c:pt>
                <c:pt idx="59">
                  <c:v>0.32268443519935353</c:v>
                </c:pt>
                <c:pt idx="60">
                  <c:v>0.30865467714720768</c:v>
                </c:pt>
                <c:pt idx="61">
                  <c:v>0.33671419325149937</c:v>
                </c:pt>
                <c:pt idx="62">
                  <c:v>0.33671419325149937</c:v>
                </c:pt>
                <c:pt idx="63">
                  <c:v>0.35074395130364511</c:v>
                </c:pt>
                <c:pt idx="64">
                  <c:v>0.33671419325149937</c:v>
                </c:pt>
                <c:pt idx="65">
                  <c:v>0.35074395130364511</c:v>
                </c:pt>
                <c:pt idx="66">
                  <c:v>0.35074395130364511</c:v>
                </c:pt>
                <c:pt idx="67">
                  <c:v>0.3647737093557909</c:v>
                </c:pt>
                <c:pt idx="68">
                  <c:v>0.37880346740793669</c:v>
                </c:pt>
                <c:pt idx="69">
                  <c:v>0.37880346740793669</c:v>
                </c:pt>
                <c:pt idx="70">
                  <c:v>0.39283322546008242</c:v>
                </c:pt>
                <c:pt idx="71">
                  <c:v>0.40686298351222833</c:v>
                </c:pt>
                <c:pt idx="72">
                  <c:v>0.40686298351222833</c:v>
                </c:pt>
                <c:pt idx="73">
                  <c:v>0.39283322546008242</c:v>
                </c:pt>
                <c:pt idx="74">
                  <c:v>0.40686298351222833</c:v>
                </c:pt>
                <c:pt idx="75">
                  <c:v>0.40686298351222833</c:v>
                </c:pt>
                <c:pt idx="76">
                  <c:v>0.43492249961651991</c:v>
                </c:pt>
                <c:pt idx="77">
                  <c:v>0.40686298351222833</c:v>
                </c:pt>
                <c:pt idx="78">
                  <c:v>0.46298201572081155</c:v>
                </c:pt>
                <c:pt idx="79">
                  <c:v>0.47701177377295728</c:v>
                </c:pt>
                <c:pt idx="80">
                  <c:v>0.42089274156437423</c:v>
                </c:pt>
                <c:pt idx="81">
                  <c:v>0.46298201572081155</c:v>
                </c:pt>
                <c:pt idx="82">
                  <c:v>0.46298201572081155</c:v>
                </c:pt>
                <c:pt idx="83">
                  <c:v>0.47701177377295728</c:v>
                </c:pt>
                <c:pt idx="84">
                  <c:v>0.49104153182510307</c:v>
                </c:pt>
                <c:pt idx="85">
                  <c:v>0.49104153182510307</c:v>
                </c:pt>
                <c:pt idx="86">
                  <c:v>0.51910104792939482</c:v>
                </c:pt>
                <c:pt idx="87">
                  <c:v>0.44895225766866576</c:v>
                </c:pt>
                <c:pt idx="88">
                  <c:v>0.47701177377295728</c:v>
                </c:pt>
                <c:pt idx="89">
                  <c:v>0.51910104792939482</c:v>
                </c:pt>
                <c:pt idx="90">
                  <c:v>0.51910104792939482</c:v>
                </c:pt>
                <c:pt idx="91">
                  <c:v>0.50507128987724903</c:v>
                </c:pt>
                <c:pt idx="92">
                  <c:v>0.53313080598154061</c:v>
                </c:pt>
                <c:pt idx="93">
                  <c:v>0.5471605640336864</c:v>
                </c:pt>
                <c:pt idx="94">
                  <c:v>0.51910104792939482</c:v>
                </c:pt>
                <c:pt idx="95">
                  <c:v>0.56119032208583219</c:v>
                </c:pt>
                <c:pt idx="96">
                  <c:v>0.56119032208583219</c:v>
                </c:pt>
                <c:pt idx="97">
                  <c:v>0.56119032208583219</c:v>
                </c:pt>
                <c:pt idx="98">
                  <c:v>0.56119032208583219</c:v>
                </c:pt>
                <c:pt idx="99">
                  <c:v>0.60327959624226968</c:v>
                </c:pt>
                <c:pt idx="100">
                  <c:v>0.60327959624226968</c:v>
                </c:pt>
                <c:pt idx="101">
                  <c:v>0.60327959624226968</c:v>
                </c:pt>
                <c:pt idx="102">
                  <c:v>0.61730935429441536</c:v>
                </c:pt>
                <c:pt idx="103">
                  <c:v>0.60327959624226968</c:v>
                </c:pt>
                <c:pt idx="104">
                  <c:v>0.64536887039870705</c:v>
                </c:pt>
                <c:pt idx="105">
                  <c:v>0.63133911234656115</c:v>
                </c:pt>
                <c:pt idx="106">
                  <c:v>0.65939862845085295</c:v>
                </c:pt>
                <c:pt idx="107">
                  <c:v>0.65939862845085295</c:v>
                </c:pt>
                <c:pt idx="108">
                  <c:v>0.67342838650299863</c:v>
                </c:pt>
                <c:pt idx="109">
                  <c:v>0.68745814455514442</c:v>
                </c:pt>
                <c:pt idx="110">
                  <c:v>0.71551766065943601</c:v>
                </c:pt>
                <c:pt idx="111">
                  <c:v>0.70148790260729021</c:v>
                </c:pt>
                <c:pt idx="112">
                  <c:v>0.7295474187115818</c:v>
                </c:pt>
                <c:pt idx="113">
                  <c:v>0.71551766065943601</c:v>
                </c:pt>
                <c:pt idx="114">
                  <c:v>0.71551766065943601</c:v>
                </c:pt>
                <c:pt idx="115">
                  <c:v>0.7435771767637277</c:v>
                </c:pt>
                <c:pt idx="116">
                  <c:v>0.7295474187115818</c:v>
                </c:pt>
                <c:pt idx="117">
                  <c:v>0.77163669286801939</c:v>
                </c:pt>
                <c:pt idx="118">
                  <c:v>0.75760693481587338</c:v>
                </c:pt>
                <c:pt idx="119">
                  <c:v>0.78566645092016507</c:v>
                </c:pt>
                <c:pt idx="120">
                  <c:v>0.77163669286801939</c:v>
                </c:pt>
                <c:pt idx="121">
                  <c:v>0.78566645092016507</c:v>
                </c:pt>
                <c:pt idx="122">
                  <c:v>0.79969620897231086</c:v>
                </c:pt>
                <c:pt idx="123">
                  <c:v>0.81372596702445665</c:v>
                </c:pt>
                <c:pt idx="124">
                  <c:v>0.78566645092016507</c:v>
                </c:pt>
                <c:pt idx="125">
                  <c:v>0.81372596702445665</c:v>
                </c:pt>
                <c:pt idx="126">
                  <c:v>0.81372596702445665</c:v>
                </c:pt>
                <c:pt idx="127">
                  <c:v>0.84178548312874846</c:v>
                </c:pt>
                <c:pt idx="128">
                  <c:v>0.85581524118089392</c:v>
                </c:pt>
                <c:pt idx="129">
                  <c:v>0.85581524118089392</c:v>
                </c:pt>
                <c:pt idx="130">
                  <c:v>0.86984499923303982</c:v>
                </c:pt>
                <c:pt idx="131">
                  <c:v>0.86984499923303982</c:v>
                </c:pt>
                <c:pt idx="132">
                  <c:v>0.89790451533733151</c:v>
                </c:pt>
                <c:pt idx="133">
                  <c:v>0.88387475728518583</c:v>
                </c:pt>
                <c:pt idx="134">
                  <c:v>0.91193427338947752</c:v>
                </c:pt>
                <c:pt idx="135">
                  <c:v>0.89790451533733151</c:v>
                </c:pt>
                <c:pt idx="136">
                  <c:v>0.89790451533733151</c:v>
                </c:pt>
                <c:pt idx="137">
                  <c:v>0.93999378949376888</c:v>
                </c:pt>
                <c:pt idx="138">
                  <c:v>0.95402354754591479</c:v>
                </c:pt>
                <c:pt idx="139">
                  <c:v>0.96805330559806058</c:v>
                </c:pt>
                <c:pt idx="140">
                  <c:v>0.95402354754591479</c:v>
                </c:pt>
                <c:pt idx="141">
                  <c:v>0.96805330559806058</c:v>
                </c:pt>
                <c:pt idx="142">
                  <c:v>0.99611282170235216</c:v>
                </c:pt>
                <c:pt idx="143">
                  <c:v>0.98208306365020615</c:v>
                </c:pt>
                <c:pt idx="144">
                  <c:v>1.0101425797544981</c:v>
                </c:pt>
                <c:pt idx="145">
                  <c:v>0.98208306365020615</c:v>
                </c:pt>
                <c:pt idx="146">
                  <c:v>1.0101425797544981</c:v>
                </c:pt>
                <c:pt idx="147">
                  <c:v>1.0101425797544981</c:v>
                </c:pt>
                <c:pt idx="148">
                  <c:v>1.0382020958587896</c:v>
                </c:pt>
                <c:pt idx="149">
                  <c:v>1.0522318539109354</c:v>
                </c:pt>
                <c:pt idx="150">
                  <c:v>1.080291370015227</c:v>
                </c:pt>
                <c:pt idx="151">
                  <c:v>1.0662616119630812</c:v>
                </c:pt>
                <c:pt idx="152">
                  <c:v>1.0943211280673728</c:v>
                </c:pt>
                <c:pt idx="153">
                  <c:v>1.0943211280673728</c:v>
                </c:pt>
                <c:pt idx="154">
                  <c:v>1.0522318539109354</c:v>
                </c:pt>
                <c:pt idx="155">
                  <c:v>1.080291370015227</c:v>
                </c:pt>
                <c:pt idx="156">
                  <c:v>1.0662616119630812</c:v>
                </c:pt>
                <c:pt idx="157">
                  <c:v>1.1083508861195186</c:v>
                </c:pt>
                <c:pt idx="158">
                  <c:v>1.080291370015227</c:v>
                </c:pt>
                <c:pt idx="159">
                  <c:v>1.0943211280673728</c:v>
                </c:pt>
                <c:pt idx="160">
                  <c:v>1.080291370015227</c:v>
                </c:pt>
                <c:pt idx="161">
                  <c:v>1.1083508861195186</c:v>
                </c:pt>
                <c:pt idx="162">
                  <c:v>1.0943211280673728</c:v>
                </c:pt>
                <c:pt idx="163">
                  <c:v>1.13641040222381</c:v>
                </c:pt>
                <c:pt idx="164">
                  <c:v>1.13641040222381</c:v>
                </c:pt>
                <c:pt idx="165">
                  <c:v>1.13641040222381</c:v>
                </c:pt>
                <c:pt idx="166">
                  <c:v>1.1083508861195186</c:v>
                </c:pt>
                <c:pt idx="167">
                  <c:v>1.1223806441716644</c:v>
                </c:pt>
                <c:pt idx="168">
                  <c:v>1.1223806441716644</c:v>
                </c:pt>
                <c:pt idx="169">
                  <c:v>1.13641040222381</c:v>
                </c:pt>
                <c:pt idx="170">
                  <c:v>1.13641040222381</c:v>
                </c:pt>
                <c:pt idx="171">
                  <c:v>1.1223806441716644</c:v>
                </c:pt>
                <c:pt idx="172">
                  <c:v>1.13641040222381</c:v>
                </c:pt>
                <c:pt idx="173">
                  <c:v>1.13641040222381</c:v>
                </c:pt>
                <c:pt idx="174">
                  <c:v>1.13641040222381</c:v>
                </c:pt>
                <c:pt idx="175">
                  <c:v>1.1784996763802476</c:v>
                </c:pt>
                <c:pt idx="176">
                  <c:v>1.1504401602759557</c:v>
                </c:pt>
                <c:pt idx="177">
                  <c:v>1.1644699183281015</c:v>
                </c:pt>
                <c:pt idx="178">
                  <c:v>1.1504401602759557</c:v>
                </c:pt>
                <c:pt idx="179">
                  <c:v>1.2065591924845394</c:v>
                </c:pt>
                <c:pt idx="180">
                  <c:v>1.1925294344323936</c:v>
                </c:pt>
                <c:pt idx="181">
                  <c:v>1.1925294344323936</c:v>
                </c:pt>
                <c:pt idx="182">
                  <c:v>1.1925294344323936</c:v>
                </c:pt>
                <c:pt idx="183">
                  <c:v>1.2346187085888309</c:v>
                </c:pt>
                <c:pt idx="184">
                  <c:v>1.2626782246931223</c:v>
                </c:pt>
                <c:pt idx="185">
                  <c:v>1.2486484666409767</c:v>
                </c:pt>
                <c:pt idx="186">
                  <c:v>1.2486484666409767</c:v>
                </c:pt>
                <c:pt idx="187">
                  <c:v>1.2626782246931223</c:v>
                </c:pt>
                <c:pt idx="188">
                  <c:v>1.2626782246931223</c:v>
                </c:pt>
                <c:pt idx="189">
                  <c:v>1.2907377407974141</c:v>
                </c:pt>
                <c:pt idx="190">
                  <c:v>1.2907377407974141</c:v>
                </c:pt>
                <c:pt idx="191">
                  <c:v>1.3047674988495597</c:v>
                </c:pt>
                <c:pt idx="192">
                  <c:v>1.3328270149538513</c:v>
                </c:pt>
                <c:pt idx="193">
                  <c:v>1.3187972569017059</c:v>
                </c:pt>
                <c:pt idx="194">
                  <c:v>1.3468567730059973</c:v>
                </c:pt>
                <c:pt idx="195">
                  <c:v>1.3608865310581431</c:v>
                </c:pt>
                <c:pt idx="196">
                  <c:v>1.3468567730059973</c:v>
                </c:pt>
                <c:pt idx="197">
                  <c:v>1.3608865310581431</c:v>
                </c:pt>
                <c:pt idx="198">
                  <c:v>1.3468567730059973</c:v>
                </c:pt>
                <c:pt idx="199">
                  <c:v>1.3608865310581431</c:v>
                </c:pt>
                <c:pt idx="200">
                  <c:v>1.4029758052145804</c:v>
                </c:pt>
                <c:pt idx="201">
                  <c:v>1.3749162891102888</c:v>
                </c:pt>
                <c:pt idx="202">
                  <c:v>1.3889460471624344</c:v>
                </c:pt>
                <c:pt idx="203">
                  <c:v>1.445065079371018</c:v>
                </c:pt>
                <c:pt idx="204">
                  <c:v>1.4029758052145804</c:v>
                </c:pt>
                <c:pt idx="205">
                  <c:v>1.4170055632667267</c:v>
                </c:pt>
                <c:pt idx="206">
                  <c:v>1.4170055632667267</c:v>
                </c:pt>
                <c:pt idx="207">
                  <c:v>1.4170055632667267</c:v>
                </c:pt>
                <c:pt idx="208">
                  <c:v>1.4590948374231636</c:v>
                </c:pt>
                <c:pt idx="209">
                  <c:v>1.4590948374231636</c:v>
                </c:pt>
                <c:pt idx="210">
                  <c:v>1.4731245954753096</c:v>
                </c:pt>
                <c:pt idx="211">
                  <c:v>1.501184111579601</c:v>
                </c:pt>
                <c:pt idx="212">
                  <c:v>1.4871543535274554</c:v>
                </c:pt>
                <c:pt idx="213">
                  <c:v>1.501184111579601</c:v>
                </c:pt>
                <c:pt idx="214">
                  <c:v>1.501184111579601</c:v>
                </c:pt>
                <c:pt idx="215">
                  <c:v>1.5152138696317468</c:v>
                </c:pt>
                <c:pt idx="216">
                  <c:v>1.5292436276838928</c:v>
                </c:pt>
                <c:pt idx="217">
                  <c:v>1.5292436276838928</c:v>
                </c:pt>
                <c:pt idx="218">
                  <c:v>1.5432733857360388</c:v>
                </c:pt>
                <c:pt idx="219">
                  <c:v>1.5713329018403301</c:v>
                </c:pt>
                <c:pt idx="220">
                  <c:v>1.5713329018403301</c:v>
                </c:pt>
                <c:pt idx="221">
                  <c:v>1.5573031437881846</c:v>
                </c:pt>
                <c:pt idx="222">
                  <c:v>1.5993924179446217</c:v>
                </c:pt>
                <c:pt idx="223">
                  <c:v>1.6414816921010593</c:v>
                </c:pt>
                <c:pt idx="224">
                  <c:v>1.5993924179446217</c:v>
                </c:pt>
                <c:pt idx="225">
                  <c:v>1.6274519340489133</c:v>
                </c:pt>
                <c:pt idx="226">
                  <c:v>1.6274519340489133</c:v>
                </c:pt>
                <c:pt idx="227">
                  <c:v>1.6414816921010593</c:v>
                </c:pt>
                <c:pt idx="228">
                  <c:v>1.6414816921010593</c:v>
                </c:pt>
                <c:pt idx="229">
                  <c:v>1.6555114501532051</c:v>
                </c:pt>
                <c:pt idx="230">
                  <c:v>1.6695412082053507</c:v>
                </c:pt>
                <c:pt idx="231">
                  <c:v>1.6976007243096425</c:v>
                </c:pt>
                <c:pt idx="232">
                  <c:v>1.7116304823617878</c:v>
                </c:pt>
                <c:pt idx="233">
                  <c:v>1.6976007243096425</c:v>
                </c:pt>
                <c:pt idx="234">
                  <c:v>1.7116304823617878</c:v>
                </c:pt>
                <c:pt idx="235">
                  <c:v>1.7116304823617878</c:v>
                </c:pt>
                <c:pt idx="236">
                  <c:v>1.6976007243096425</c:v>
                </c:pt>
                <c:pt idx="237">
                  <c:v>1.7256602404139343</c:v>
                </c:pt>
                <c:pt idx="238">
                  <c:v>1.7396899984660796</c:v>
                </c:pt>
                <c:pt idx="239">
                  <c:v>1.781779272622517</c:v>
                </c:pt>
                <c:pt idx="240">
                  <c:v>1.7677495145703717</c:v>
                </c:pt>
                <c:pt idx="241">
                  <c:v>1.7537197565182256</c:v>
                </c:pt>
                <c:pt idx="242">
                  <c:v>1.7958090306746632</c:v>
                </c:pt>
                <c:pt idx="243">
                  <c:v>1.7677495145703717</c:v>
                </c:pt>
                <c:pt idx="244">
                  <c:v>1.8238685467789546</c:v>
                </c:pt>
                <c:pt idx="245">
                  <c:v>1.8238685467789546</c:v>
                </c:pt>
                <c:pt idx="246">
                  <c:v>1.8098387887268086</c:v>
                </c:pt>
                <c:pt idx="247">
                  <c:v>1.865957820935392</c:v>
                </c:pt>
                <c:pt idx="248">
                  <c:v>1.7958090306746632</c:v>
                </c:pt>
                <c:pt idx="249">
                  <c:v>1.8378983048311006</c:v>
                </c:pt>
                <c:pt idx="250">
                  <c:v>1.8519280628832462</c:v>
                </c:pt>
                <c:pt idx="251">
                  <c:v>1.865957820935392</c:v>
                </c:pt>
                <c:pt idx="252">
                  <c:v>1.865957820935392</c:v>
                </c:pt>
                <c:pt idx="253">
                  <c:v>1.865957820935392</c:v>
                </c:pt>
                <c:pt idx="254">
                  <c:v>1.9080470950918291</c:v>
                </c:pt>
                <c:pt idx="255">
                  <c:v>1.9080470950918291</c:v>
                </c:pt>
                <c:pt idx="256">
                  <c:v>1.9080470950918291</c:v>
                </c:pt>
                <c:pt idx="257">
                  <c:v>1.8940173370396838</c:v>
                </c:pt>
                <c:pt idx="258">
                  <c:v>1.9220768531439749</c:v>
                </c:pt>
                <c:pt idx="259">
                  <c:v>1.9501363692482669</c:v>
                </c:pt>
                <c:pt idx="260">
                  <c:v>1.9641661273004127</c:v>
                </c:pt>
                <c:pt idx="261">
                  <c:v>1.9361066111961212</c:v>
                </c:pt>
                <c:pt idx="262">
                  <c:v>1.9922256434047043</c:v>
                </c:pt>
                <c:pt idx="263">
                  <c:v>1.9922256434047043</c:v>
                </c:pt>
                <c:pt idx="264">
                  <c:v>1.9641661273004127</c:v>
                </c:pt>
                <c:pt idx="265">
                  <c:v>1.9922256434047043</c:v>
                </c:pt>
                <c:pt idx="266">
                  <c:v>2.0062554014568499</c:v>
                </c:pt>
                <c:pt idx="267">
                  <c:v>2.0343149175611424</c:v>
                </c:pt>
                <c:pt idx="268">
                  <c:v>1.9922256434047043</c:v>
                </c:pt>
                <c:pt idx="269">
                  <c:v>2.0202851595089961</c:v>
                </c:pt>
                <c:pt idx="270">
                  <c:v>2.0623744336654335</c:v>
                </c:pt>
                <c:pt idx="271">
                  <c:v>2.0483446756132877</c:v>
                </c:pt>
                <c:pt idx="272">
                  <c:v>2.0623744336654335</c:v>
                </c:pt>
                <c:pt idx="273">
                  <c:v>2.0623744336654335</c:v>
                </c:pt>
                <c:pt idx="274">
                  <c:v>2.0483446756132877</c:v>
                </c:pt>
                <c:pt idx="275">
                  <c:v>2.0904339497697251</c:v>
                </c:pt>
                <c:pt idx="276">
                  <c:v>2.0904339497697251</c:v>
                </c:pt>
                <c:pt idx="277">
                  <c:v>2.1044637078218713</c:v>
                </c:pt>
                <c:pt idx="278">
                  <c:v>2.1325232239261629</c:v>
                </c:pt>
                <c:pt idx="279">
                  <c:v>2.1325232239261629</c:v>
                </c:pt>
                <c:pt idx="280">
                  <c:v>2.1465529819783082</c:v>
                </c:pt>
                <c:pt idx="281">
                  <c:v>2.1746124980825994</c:v>
                </c:pt>
                <c:pt idx="282">
                  <c:v>2.1746124980825994</c:v>
                </c:pt>
                <c:pt idx="283">
                  <c:v>2.160582740030454</c:v>
                </c:pt>
                <c:pt idx="284">
                  <c:v>2.1886422561347456</c:v>
                </c:pt>
                <c:pt idx="285">
                  <c:v>2.1746124980825994</c:v>
                </c:pt>
                <c:pt idx="286">
                  <c:v>2.1746124980825994</c:v>
                </c:pt>
                <c:pt idx="287">
                  <c:v>2.2026720141868914</c:v>
                </c:pt>
                <c:pt idx="288">
                  <c:v>2.2307315302911834</c:v>
                </c:pt>
                <c:pt idx="289">
                  <c:v>2.2447612883433288</c:v>
                </c:pt>
                <c:pt idx="290">
                  <c:v>2.2307315302911834</c:v>
                </c:pt>
                <c:pt idx="291">
                  <c:v>2.2447612883433288</c:v>
                </c:pt>
                <c:pt idx="292">
                  <c:v>2.2728208044476204</c:v>
                </c:pt>
                <c:pt idx="293">
                  <c:v>2.258791046395475</c:v>
                </c:pt>
                <c:pt idx="294">
                  <c:v>2.2868505624997666</c:v>
                </c:pt>
                <c:pt idx="295">
                  <c:v>2.3008803205519124</c:v>
                </c:pt>
                <c:pt idx="296">
                  <c:v>2.3008803205519124</c:v>
                </c:pt>
                <c:pt idx="297">
                  <c:v>2.3289398366562031</c:v>
                </c:pt>
                <c:pt idx="298">
                  <c:v>2.3429695947083498</c:v>
                </c:pt>
                <c:pt idx="299">
                  <c:v>2.3289398366562031</c:v>
                </c:pt>
                <c:pt idx="300">
                  <c:v>2.3429695947083498</c:v>
                </c:pt>
                <c:pt idx="301">
                  <c:v>2.3850588688647871</c:v>
                </c:pt>
                <c:pt idx="302">
                  <c:v>2.3990886269169329</c:v>
                </c:pt>
                <c:pt idx="303">
                  <c:v>2.3990886269169329</c:v>
                </c:pt>
                <c:pt idx="304">
                  <c:v>2.3850588688647871</c:v>
                </c:pt>
                <c:pt idx="305">
                  <c:v>2.3429695947083498</c:v>
                </c:pt>
                <c:pt idx="306">
                  <c:v>2.3990886269169329</c:v>
                </c:pt>
                <c:pt idx="307">
                  <c:v>2.4131183849690787</c:v>
                </c:pt>
                <c:pt idx="308">
                  <c:v>2.4271481430212249</c:v>
                </c:pt>
                <c:pt idx="309">
                  <c:v>2.4552076591255165</c:v>
                </c:pt>
                <c:pt idx="310">
                  <c:v>2.4271481430212249</c:v>
                </c:pt>
                <c:pt idx="311">
                  <c:v>2.4411779010733707</c:v>
                </c:pt>
                <c:pt idx="312">
                  <c:v>2.4552076591255165</c:v>
                </c:pt>
                <c:pt idx="313">
                  <c:v>2.4832671752298081</c:v>
                </c:pt>
                <c:pt idx="314">
                  <c:v>2.5113266913340997</c:v>
                </c:pt>
                <c:pt idx="315">
                  <c:v>2.4832671752298081</c:v>
                </c:pt>
                <c:pt idx="316">
                  <c:v>2.4972969332819535</c:v>
                </c:pt>
                <c:pt idx="317">
                  <c:v>2.525356449386245</c:v>
                </c:pt>
                <c:pt idx="318">
                  <c:v>2.5393862074383908</c:v>
                </c:pt>
                <c:pt idx="319">
                  <c:v>2.5113266913340997</c:v>
                </c:pt>
                <c:pt idx="320">
                  <c:v>2.5393862074383908</c:v>
                </c:pt>
                <c:pt idx="321">
                  <c:v>2.5393862074383908</c:v>
                </c:pt>
                <c:pt idx="322">
                  <c:v>2.5534159654905366</c:v>
                </c:pt>
                <c:pt idx="323">
                  <c:v>2.5814754815948286</c:v>
                </c:pt>
                <c:pt idx="324">
                  <c:v>2.5814754815948286</c:v>
                </c:pt>
                <c:pt idx="325">
                  <c:v>2.5814754815948286</c:v>
                </c:pt>
                <c:pt idx="326">
                  <c:v>2.5955052396469744</c:v>
                </c:pt>
                <c:pt idx="327">
                  <c:v>2.6095349976991198</c:v>
                </c:pt>
                <c:pt idx="328">
                  <c:v>2.6235647557512656</c:v>
                </c:pt>
                <c:pt idx="329">
                  <c:v>2.6095349976991198</c:v>
                </c:pt>
                <c:pt idx="330">
                  <c:v>2.6375945138034118</c:v>
                </c:pt>
                <c:pt idx="331">
                  <c:v>2.6375945138034118</c:v>
                </c:pt>
                <c:pt idx="332">
                  <c:v>2.6656540299077034</c:v>
                </c:pt>
                <c:pt idx="333">
                  <c:v>2.6656540299077034</c:v>
                </c:pt>
                <c:pt idx="334">
                  <c:v>2.693713546011995</c:v>
                </c:pt>
                <c:pt idx="335">
                  <c:v>2.693713546011995</c:v>
                </c:pt>
                <c:pt idx="336">
                  <c:v>2.693713546011995</c:v>
                </c:pt>
                <c:pt idx="337">
                  <c:v>2.7217730621162861</c:v>
                </c:pt>
                <c:pt idx="338">
                  <c:v>2.693713546011995</c:v>
                </c:pt>
                <c:pt idx="339">
                  <c:v>2.7077433040641408</c:v>
                </c:pt>
                <c:pt idx="340">
                  <c:v>2.7358028201684319</c:v>
                </c:pt>
                <c:pt idx="341">
                  <c:v>2.7498325782205781</c:v>
                </c:pt>
                <c:pt idx="342">
                  <c:v>2.7778920943248697</c:v>
                </c:pt>
                <c:pt idx="343">
                  <c:v>2.7778920943248697</c:v>
                </c:pt>
                <c:pt idx="344">
                  <c:v>2.7919218523770155</c:v>
                </c:pt>
                <c:pt idx="345">
                  <c:v>2.8199813684813071</c:v>
                </c:pt>
                <c:pt idx="346">
                  <c:v>2.7919218523770155</c:v>
                </c:pt>
                <c:pt idx="347">
                  <c:v>2.8059516104291609</c:v>
                </c:pt>
                <c:pt idx="348">
                  <c:v>2.8059516104291609</c:v>
                </c:pt>
                <c:pt idx="349">
                  <c:v>2.8620706426377445</c:v>
                </c:pt>
                <c:pt idx="350">
                  <c:v>2.8480408845855991</c:v>
                </c:pt>
                <c:pt idx="351">
                  <c:v>2.8620706426377445</c:v>
                </c:pt>
                <c:pt idx="352">
                  <c:v>2.8480408845855991</c:v>
                </c:pt>
                <c:pt idx="353">
                  <c:v>2.890130158742036</c:v>
                </c:pt>
                <c:pt idx="354">
                  <c:v>2.890130158742036</c:v>
                </c:pt>
                <c:pt idx="355">
                  <c:v>2.890130158742036</c:v>
                </c:pt>
                <c:pt idx="356">
                  <c:v>2.9041599167941823</c:v>
                </c:pt>
                <c:pt idx="357">
                  <c:v>2.9181896748463281</c:v>
                </c:pt>
                <c:pt idx="358">
                  <c:v>2.9322194328984739</c:v>
                </c:pt>
                <c:pt idx="359">
                  <c:v>2.9462491909506192</c:v>
                </c:pt>
                <c:pt idx="360">
                  <c:v>2.9322194328984739</c:v>
                </c:pt>
                <c:pt idx="361">
                  <c:v>2.9322194328984739</c:v>
                </c:pt>
                <c:pt idx="362">
                  <c:v>2.9602789490027646</c:v>
                </c:pt>
                <c:pt idx="363">
                  <c:v>3.0163979812113482</c:v>
                </c:pt>
                <c:pt idx="364">
                  <c:v>2.9743087070549108</c:v>
                </c:pt>
                <c:pt idx="365">
                  <c:v>2.9883384651070575</c:v>
                </c:pt>
                <c:pt idx="366">
                  <c:v>2.9743087070549108</c:v>
                </c:pt>
                <c:pt idx="367">
                  <c:v>0</c:v>
                </c:pt>
                <c:pt idx="369">
                  <c:v>3.0163979812113482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B9-7F4E-B0EF-4AB73D1031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8.1.48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8.1_48'!$H$9:$H$827</c:f>
              <c:numCache>
                <c:formatCode>General</c:formatCode>
                <c:ptCount val="8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1.817999999999989E-6</c:v>
                </c:pt>
                <c:pt idx="28">
                  <c:v>3.9389999999999863E-6</c:v>
                </c:pt>
                <c:pt idx="29">
                  <c:v>6.6660000000000011E-6</c:v>
                </c:pt>
                <c:pt idx="30">
                  <c:v>9.6960000000000051E-6</c:v>
                </c:pt>
                <c:pt idx="31">
                  <c:v>1.1817000000000001E-5</c:v>
                </c:pt>
                <c:pt idx="32">
                  <c:v>1.4240999999999988E-5</c:v>
                </c:pt>
                <c:pt idx="33">
                  <c:v>1.7270999999999988E-5</c:v>
                </c:pt>
                <c:pt idx="34">
                  <c:v>1.9694999999999997E-5</c:v>
                </c:pt>
                <c:pt idx="35">
                  <c:v>2.1815999999999992E-5</c:v>
                </c:pt>
                <c:pt idx="36">
                  <c:v>2.4542999999999988E-5</c:v>
                </c:pt>
                <c:pt idx="37">
                  <c:v>2.7270000000000001E-5</c:v>
                </c:pt>
                <c:pt idx="38">
                  <c:v>2.9391E-5</c:v>
                </c:pt>
                <c:pt idx="39">
                  <c:v>3.1814999999999986E-5</c:v>
                </c:pt>
                <c:pt idx="40">
                  <c:v>3.5147999999999996E-5</c:v>
                </c:pt>
                <c:pt idx="41">
                  <c:v>3.7268999999999971E-5</c:v>
                </c:pt>
                <c:pt idx="42">
                  <c:v>3.9389999999999994E-5</c:v>
                </c:pt>
                <c:pt idx="43">
                  <c:v>4.1813999999999976E-5</c:v>
                </c:pt>
                <c:pt idx="44">
                  <c:v>4.5449999999999993E-5</c:v>
                </c:pt>
                <c:pt idx="45">
                  <c:v>4.7570999999999975E-5</c:v>
                </c:pt>
                <c:pt idx="46">
                  <c:v>4.9691999999999991E-5</c:v>
                </c:pt>
                <c:pt idx="47">
                  <c:v>5.2721999999999994E-5</c:v>
                </c:pt>
                <c:pt idx="48">
                  <c:v>5.5145999999999983E-5</c:v>
                </c:pt>
                <c:pt idx="49">
                  <c:v>5.7266999999999999E-5</c:v>
                </c:pt>
                <c:pt idx="50">
                  <c:v>5.9690999999999981E-5</c:v>
                </c:pt>
                <c:pt idx="51">
                  <c:v>6.2417999999999971E-5</c:v>
                </c:pt>
                <c:pt idx="52">
                  <c:v>6.4842E-5</c:v>
                </c:pt>
                <c:pt idx="53">
                  <c:v>6.6962999999999989E-5</c:v>
                </c:pt>
                <c:pt idx="54">
                  <c:v>7.0599000000000006E-5</c:v>
                </c:pt>
                <c:pt idx="55">
                  <c:v>7.3022999999999982E-5</c:v>
                </c:pt>
                <c:pt idx="56">
                  <c:v>7.4840999999999997E-5</c:v>
                </c:pt>
                <c:pt idx="57">
                  <c:v>7.7264999999999986E-5</c:v>
                </c:pt>
                <c:pt idx="58">
                  <c:v>8.059799999999999E-5</c:v>
                </c:pt>
                <c:pt idx="59">
                  <c:v>8.3021999999999979E-5</c:v>
                </c:pt>
                <c:pt idx="60">
                  <c:v>8.4839999999999994E-5</c:v>
                </c:pt>
                <c:pt idx="61">
                  <c:v>8.7566999999999983E-5</c:v>
                </c:pt>
                <c:pt idx="62">
                  <c:v>9.0596999999999987E-5</c:v>
                </c:pt>
                <c:pt idx="63">
                  <c:v>9.2718000000000002E-5</c:v>
                </c:pt>
                <c:pt idx="64">
                  <c:v>9.4838999999999991E-5</c:v>
                </c:pt>
                <c:pt idx="65">
                  <c:v>9.7868999999999981E-5</c:v>
                </c:pt>
                <c:pt idx="66">
                  <c:v>1.0029300000000001E-4</c:v>
                </c:pt>
                <c:pt idx="67">
                  <c:v>1.0241399999999999E-4</c:v>
                </c:pt>
                <c:pt idx="68">
                  <c:v>1.0544399999999999E-4</c:v>
                </c:pt>
                <c:pt idx="69">
                  <c:v>1.0877699999999999E-4</c:v>
                </c:pt>
                <c:pt idx="70">
                  <c:v>1.1029200000000001E-4</c:v>
                </c:pt>
                <c:pt idx="71">
                  <c:v>1.1241299999999998E-4</c:v>
                </c:pt>
                <c:pt idx="72">
                  <c:v>1.1544299999999999E-4</c:v>
                </c:pt>
                <c:pt idx="73">
                  <c:v>1.1847299999999999E-4</c:v>
                </c:pt>
                <c:pt idx="74">
                  <c:v>1.20594E-4</c:v>
                </c:pt>
                <c:pt idx="75">
                  <c:v>1.2301799999999999E-4</c:v>
                </c:pt>
                <c:pt idx="76">
                  <c:v>1.2604799999999997E-4</c:v>
                </c:pt>
                <c:pt idx="77">
                  <c:v>1.28169E-4</c:v>
                </c:pt>
                <c:pt idx="78">
                  <c:v>1.3029E-4</c:v>
                </c:pt>
                <c:pt idx="79">
                  <c:v>1.3301699999999998E-4</c:v>
                </c:pt>
                <c:pt idx="80">
                  <c:v>1.3544099999999998E-4</c:v>
                </c:pt>
                <c:pt idx="81">
                  <c:v>1.3786500000000001E-4</c:v>
                </c:pt>
                <c:pt idx="82">
                  <c:v>1.4028899999999996E-4</c:v>
                </c:pt>
                <c:pt idx="83">
                  <c:v>1.4392500000000002E-4</c:v>
                </c:pt>
                <c:pt idx="84">
                  <c:v>1.4604599999999996E-4</c:v>
                </c:pt>
                <c:pt idx="85">
                  <c:v>1.4786399999999997E-4</c:v>
                </c:pt>
                <c:pt idx="86">
                  <c:v>1.50591E-4</c:v>
                </c:pt>
                <c:pt idx="87">
                  <c:v>1.5392399999999997E-4</c:v>
                </c:pt>
                <c:pt idx="88">
                  <c:v>1.56045E-4</c:v>
                </c:pt>
                <c:pt idx="89">
                  <c:v>1.5816599999999998E-4</c:v>
                </c:pt>
                <c:pt idx="90">
                  <c:v>1.6119599999999998E-4</c:v>
                </c:pt>
                <c:pt idx="91">
                  <c:v>1.6361999999999995E-4</c:v>
                </c:pt>
                <c:pt idx="92">
                  <c:v>1.6574099999999998E-4</c:v>
                </c:pt>
                <c:pt idx="93">
                  <c:v>1.6816499999999996E-4</c:v>
                </c:pt>
                <c:pt idx="94">
                  <c:v>1.7119499999999999E-4</c:v>
                </c:pt>
                <c:pt idx="95">
                  <c:v>1.7331599999999999E-4</c:v>
                </c:pt>
                <c:pt idx="96">
                  <c:v>1.7573999999999999E-4</c:v>
                </c:pt>
                <c:pt idx="97">
                  <c:v>1.7877E-4</c:v>
                </c:pt>
                <c:pt idx="98">
                  <c:v>1.8149699999999997E-4</c:v>
                </c:pt>
                <c:pt idx="99">
                  <c:v>1.8331499999999998E-4</c:v>
                </c:pt>
                <c:pt idx="100">
                  <c:v>1.8573899999999998E-4</c:v>
                </c:pt>
                <c:pt idx="101">
                  <c:v>1.8937499999999998E-4</c:v>
                </c:pt>
                <c:pt idx="102">
                  <c:v>1.9149599999999998E-4</c:v>
                </c:pt>
                <c:pt idx="103">
                  <c:v>1.9331399999999999E-4</c:v>
                </c:pt>
                <c:pt idx="104">
                  <c:v>1.9664699999999996E-4</c:v>
                </c:pt>
                <c:pt idx="105">
                  <c:v>1.9907099999999999E-4</c:v>
                </c:pt>
                <c:pt idx="106">
                  <c:v>2.0119199999999999E-4</c:v>
                </c:pt>
                <c:pt idx="107">
                  <c:v>2.0361599999999997E-4</c:v>
                </c:pt>
                <c:pt idx="108">
                  <c:v>2.06343E-4</c:v>
                </c:pt>
                <c:pt idx="109">
                  <c:v>2.0876699999999997E-4</c:v>
                </c:pt>
                <c:pt idx="110">
                  <c:v>2.1088799999999998E-4</c:v>
                </c:pt>
                <c:pt idx="111">
                  <c:v>2.1422100000000001E-4</c:v>
                </c:pt>
                <c:pt idx="112">
                  <c:v>2.1694799999999996E-4</c:v>
                </c:pt>
                <c:pt idx="113">
                  <c:v>2.1876600000000001E-4</c:v>
                </c:pt>
                <c:pt idx="114">
                  <c:v>2.2088699999999996E-4</c:v>
                </c:pt>
                <c:pt idx="115">
                  <c:v>2.2422000000000005E-4</c:v>
                </c:pt>
                <c:pt idx="116">
                  <c:v>2.2694699999999997E-4</c:v>
                </c:pt>
                <c:pt idx="117">
                  <c:v>2.2876500000000002E-4</c:v>
                </c:pt>
                <c:pt idx="118">
                  <c:v>2.3179499999999992E-4</c:v>
                </c:pt>
                <c:pt idx="119">
                  <c:v>2.3482499999999992E-4</c:v>
                </c:pt>
                <c:pt idx="120">
                  <c:v>2.3694599999999998E-4</c:v>
                </c:pt>
                <c:pt idx="121">
                  <c:v>2.3906700000000001E-4</c:v>
                </c:pt>
                <c:pt idx="122">
                  <c:v>2.4179400000000001E-4</c:v>
                </c:pt>
                <c:pt idx="123">
                  <c:v>2.4421799999999999E-4</c:v>
                </c:pt>
                <c:pt idx="124">
                  <c:v>2.4664199999999999E-4</c:v>
                </c:pt>
                <c:pt idx="125">
                  <c:v>2.4906599999999999E-4</c:v>
                </c:pt>
                <c:pt idx="126">
                  <c:v>2.5209599999999994E-4</c:v>
                </c:pt>
                <c:pt idx="127">
                  <c:v>2.5452E-4</c:v>
                </c:pt>
                <c:pt idx="128">
                  <c:v>2.56338E-4</c:v>
                </c:pt>
                <c:pt idx="129">
                  <c:v>2.59671E-4</c:v>
                </c:pt>
                <c:pt idx="130">
                  <c:v>2.62701E-4</c:v>
                </c:pt>
                <c:pt idx="131">
                  <c:v>2.6451899999999995E-4</c:v>
                </c:pt>
                <c:pt idx="132">
                  <c:v>2.6694300000000001E-4</c:v>
                </c:pt>
                <c:pt idx="133">
                  <c:v>2.6997299999999996E-4</c:v>
                </c:pt>
                <c:pt idx="134">
                  <c:v>2.7239700000000007E-4</c:v>
                </c:pt>
                <c:pt idx="135">
                  <c:v>2.7421499999999996E-4</c:v>
                </c:pt>
                <c:pt idx="136">
                  <c:v>2.7694199999999997E-4</c:v>
                </c:pt>
                <c:pt idx="137">
                  <c:v>2.7966899999999997E-4</c:v>
                </c:pt>
                <c:pt idx="138">
                  <c:v>2.8179000000000002E-4</c:v>
                </c:pt>
                <c:pt idx="139">
                  <c:v>2.8421399999999997E-4</c:v>
                </c:pt>
                <c:pt idx="140">
                  <c:v>2.8754700000000003E-4</c:v>
                </c:pt>
                <c:pt idx="141">
                  <c:v>2.8997100000000003E-4</c:v>
                </c:pt>
                <c:pt idx="142">
                  <c:v>2.9178899999999998E-4</c:v>
                </c:pt>
                <c:pt idx="143">
                  <c:v>2.9451599999999998E-4</c:v>
                </c:pt>
                <c:pt idx="144">
                  <c:v>2.9784899999999999E-4</c:v>
                </c:pt>
                <c:pt idx="145">
                  <c:v>2.9997000000000004E-4</c:v>
                </c:pt>
                <c:pt idx="146">
                  <c:v>3.0209100000000005E-4</c:v>
                </c:pt>
                <c:pt idx="147">
                  <c:v>3.0512099999999999E-4</c:v>
                </c:pt>
                <c:pt idx="148">
                  <c:v>3.0784799999999994E-4</c:v>
                </c:pt>
                <c:pt idx="149">
                  <c:v>3.09969E-4</c:v>
                </c:pt>
                <c:pt idx="150">
                  <c:v>3.1209E-4</c:v>
                </c:pt>
                <c:pt idx="151">
                  <c:v>3.1512000000000006E-4</c:v>
                </c:pt>
                <c:pt idx="152">
                  <c:v>3.1754400000000001E-4</c:v>
                </c:pt>
                <c:pt idx="153">
                  <c:v>3.1966500000000001E-4</c:v>
                </c:pt>
                <c:pt idx="154">
                  <c:v>3.2269500000000001E-4</c:v>
                </c:pt>
                <c:pt idx="155">
                  <c:v>3.2542199999999996E-4</c:v>
                </c:pt>
                <c:pt idx="156">
                  <c:v>3.2723999999999991E-4</c:v>
                </c:pt>
                <c:pt idx="157">
                  <c:v>3.2966400000000002E-4</c:v>
                </c:pt>
                <c:pt idx="158">
                  <c:v>3.3299699999999997E-4</c:v>
                </c:pt>
                <c:pt idx="159">
                  <c:v>3.3542099999999992E-4</c:v>
                </c:pt>
                <c:pt idx="160">
                  <c:v>3.3723900000000003E-4</c:v>
                </c:pt>
                <c:pt idx="161">
                  <c:v>3.4026900000000003E-4</c:v>
                </c:pt>
                <c:pt idx="162">
                  <c:v>3.4329900000000003E-4</c:v>
                </c:pt>
                <c:pt idx="163">
                  <c:v>3.4541999999999998E-4</c:v>
                </c:pt>
                <c:pt idx="164">
                  <c:v>3.4754099999999998E-4</c:v>
                </c:pt>
                <c:pt idx="165">
                  <c:v>3.5026799999999999E-4</c:v>
                </c:pt>
                <c:pt idx="166">
                  <c:v>3.5269199999999999E-4</c:v>
                </c:pt>
                <c:pt idx="167">
                  <c:v>3.5481300000000005E-4</c:v>
                </c:pt>
                <c:pt idx="168">
                  <c:v>3.5754E-4</c:v>
                </c:pt>
                <c:pt idx="169">
                  <c:v>3.6087300000000005E-4</c:v>
                </c:pt>
                <c:pt idx="170">
                  <c:v>3.6269099999999995E-4</c:v>
                </c:pt>
                <c:pt idx="171">
                  <c:v>3.65115E-4</c:v>
                </c:pt>
                <c:pt idx="172">
                  <c:v>3.6814500000000001E-4</c:v>
                </c:pt>
                <c:pt idx="173">
                  <c:v>3.7087200000000001E-4</c:v>
                </c:pt>
                <c:pt idx="174">
                  <c:v>3.7299299999999996E-4</c:v>
                </c:pt>
                <c:pt idx="175">
                  <c:v>3.7541700000000001E-4</c:v>
                </c:pt>
                <c:pt idx="176">
                  <c:v>3.7874999999999996E-4</c:v>
                </c:pt>
                <c:pt idx="177">
                  <c:v>3.8087099999999997E-4</c:v>
                </c:pt>
                <c:pt idx="178">
                  <c:v>3.8299199999999997E-4</c:v>
                </c:pt>
                <c:pt idx="179">
                  <c:v>3.8541600000000002E-4</c:v>
                </c:pt>
                <c:pt idx="180">
                  <c:v>3.8844600000000003E-4</c:v>
                </c:pt>
                <c:pt idx="181">
                  <c:v>3.9056699999999992E-4</c:v>
                </c:pt>
                <c:pt idx="182">
                  <c:v>3.9299099999999998E-4</c:v>
                </c:pt>
                <c:pt idx="183">
                  <c:v>3.9602099999999998E-4</c:v>
                </c:pt>
                <c:pt idx="184">
                  <c:v>3.9844499999999998E-4</c:v>
                </c:pt>
                <c:pt idx="185">
                  <c:v>4.0056600000000004E-4</c:v>
                </c:pt>
                <c:pt idx="186">
                  <c:v>4.0329299999999993E-4</c:v>
                </c:pt>
                <c:pt idx="187">
                  <c:v>4.0632299999999999E-4</c:v>
                </c:pt>
                <c:pt idx="188">
                  <c:v>4.0844399999999999E-4</c:v>
                </c:pt>
                <c:pt idx="189">
                  <c:v>4.10565E-4</c:v>
                </c:pt>
                <c:pt idx="190">
                  <c:v>4.13898E-4</c:v>
                </c:pt>
                <c:pt idx="191">
                  <c:v>4.16322E-4</c:v>
                </c:pt>
                <c:pt idx="192">
                  <c:v>4.1814E-4</c:v>
                </c:pt>
                <c:pt idx="193">
                  <c:v>4.2086699999999995E-4</c:v>
                </c:pt>
                <c:pt idx="194">
                  <c:v>4.238969999999999E-4</c:v>
                </c:pt>
                <c:pt idx="195">
                  <c:v>4.2601800000000001E-4</c:v>
                </c:pt>
                <c:pt idx="196">
                  <c:v>4.2813900000000002E-4</c:v>
                </c:pt>
                <c:pt idx="197">
                  <c:v>4.3147200000000002E-4</c:v>
                </c:pt>
                <c:pt idx="198">
                  <c:v>4.3389599999999991E-4</c:v>
                </c:pt>
                <c:pt idx="199">
                  <c:v>4.3601699999999992E-4</c:v>
                </c:pt>
                <c:pt idx="200">
                  <c:v>4.3844099999999997E-4</c:v>
                </c:pt>
                <c:pt idx="201">
                  <c:v>4.4147099999999992E-4</c:v>
                </c:pt>
                <c:pt idx="202">
                  <c:v>4.4389500000000003E-4</c:v>
                </c:pt>
                <c:pt idx="203">
                  <c:v>4.4601600000000003E-4</c:v>
                </c:pt>
                <c:pt idx="204">
                  <c:v>4.4904599999999998E-4</c:v>
                </c:pt>
                <c:pt idx="205">
                  <c:v>4.5207599999999999E-4</c:v>
                </c:pt>
                <c:pt idx="206">
                  <c:v>4.5389399999999993E-4</c:v>
                </c:pt>
                <c:pt idx="207">
                  <c:v>4.5601499999999999E-4</c:v>
                </c:pt>
                <c:pt idx="208">
                  <c:v>4.5904499999999999E-4</c:v>
                </c:pt>
                <c:pt idx="209">
                  <c:v>4.6146899999999994E-4</c:v>
                </c:pt>
                <c:pt idx="210">
                  <c:v>4.6358999999999994E-4</c:v>
                </c:pt>
                <c:pt idx="211">
                  <c:v>4.66317E-4</c:v>
                </c:pt>
                <c:pt idx="212">
                  <c:v>4.6934699999999995E-4</c:v>
                </c:pt>
                <c:pt idx="213">
                  <c:v>4.7146799999999995E-4</c:v>
                </c:pt>
                <c:pt idx="214">
                  <c:v>4.7358899999999995E-4</c:v>
                </c:pt>
                <c:pt idx="215">
                  <c:v>4.7692200000000007E-4</c:v>
                </c:pt>
                <c:pt idx="216">
                  <c:v>4.7934599999999996E-4</c:v>
                </c:pt>
                <c:pt idx="217">
                  <c:v>4.8146699999999996E-4</c:v>
                </c:pt>
                <c:pt idx="218">
                  <c:v>4.8419400000000002E-4</c:v>
                </c:pt>
                <c:pt idx="219">
                  <c:v>4.8722399999999997E-4</c:v>
                </c:pt>
                <c:pt idx="220">
                  <c:v>4.8934500000000008E-4</c:v>
                </c:pt>
                <c:pt idx="221">
                  <c:v>4.9146600000000008E-4</c:v>
                </c:pt>
                <c:pt idx="222">
                  <c:v>4.9419299999999998E-4</c:v>
                </c:pt>
                <c:pt idx="223">
                  <c:v>4.9691999999999998E-4</c:v>
                </c:pt>
                <c:pt idx="224">
                  <c:v>4.9904099999999998E-4</c:v>
                </c:pt>
                <c:pt idx="225">
                  <c:v>5.0176799999999998E-4</c:v>
                </c:pt>
                <c:pt idx="226">
                  <c:v>5.0479799999999999E-4</c:v>
                </c:pt>
                <c:pt idx="227">
                  <c:v>5.0691899999999999E-4</c:v>
                </c:pt>
                <c:pt idx="228">
                  <c:v>5.0903999999999999E-4</c:v>
                </c:pt>
                <c:pt idx="229">
                  <c:v>5.1176699999999999E-4</c:v>
                </c:pt>
                <c:pt idx="230">
                  <c:v>5.14797E-4</c:v>
                </c:pt>
                <c:pt idx="231">
                  <c:v>5.16918E-4</c:v>
                </c:pt>
                <c:pt idx="232">
                  <c:v>5.19342E-4</c:v>
                </c:pt>
                <c:pt idx="233">
                  <c:v>5.2237200000000001E-4</c:v>
                </c:pt>
                <c:pt idx="234">
                  <c:v>5.247959999999999E-4</c:v>
                </c:pt>
                <c:pt idx="235">
                  <c:v>5.2661400000000012E-4</c:v>
                </c:pt>
                <c:pt idx="236">
                  <c:v>5.2934100000000001E-4</c:v>
                </c:pt>
                <c:pt idx="237">
                  <c:v>5.3237100000000002E-4</c:v>
                </c:pt>
                <c:pt idx="238">
                  <c:v>5.3449200000000002E-4</c:v>
                </c:pt>
                <c:pt idx="239">
                  <c:v>5.3691599999999991E-4</c:v>
                </c:pt>
                <c:pt idx="240">
                  <c:v>5.3994599999999992E-4</c:v>
                </c:pt>
                <c:pt idx="241">
                  <c:v>5.4236999999999992E-4</c:v>
                </c:pt>
                <c:pt idx="242">
                  <c:v>5.4449100000000003E-4</c:v>
                </c:pt>
                <c:pt idx="243">
                  <c:v>5.4691500000000003E-4</c:v>
                </c:pt>
                <c:pt idx="244">
                  <c:v>5.5024800000000003E-4</c:v>
                </c:pt>
                <c:pt idx="245">
                  <c:v>5.5236899999999993E-4</c:v>
                </c:pt>
                <c:pt idx="246">
                  <c:v>5.5448999999999993E-4</c:v>
                </c:pt>
                <c:pt idx="247">
                  <c:v>5.5752000000000004E-4</c:v>
                </c:pt>
                <c:pt idx="248">
                  <c:v>5.6024699999999994E-4</c:v>
                </c:pt>
                <c:pt idx="249">
                  <c:v>5.6236799999999994E-4</c:v>
                </c:pt>
                <c:pt idx="250">
                  <c:v>5.6479200000000005E-4</c:v>
                </c:pt>
                <c:pt idx="251">
                  <c:v>5.6782200000000005E-4</c:v>
                </c:pt>
                <c:pt idx="252">
                  <c:v>5.6994300000000006E-4</c:v>
                </c:pt>
                <c:pt idx="253">
                  <c:v>5.7206399999999995E-4</c:v>
                </c:pt>
                <c:pt idx="254">
                  <c:v>5.7539699999999995E-4</c:v>
                </c:pt>
                <c:pt idx="255">
                  <c:v>5.7782100000000006E-4</c:v>
                </c:pt>
                <c:pt idx="256">
                  <c:v>5.7963899999999996E-4</c:v>
                </c:pt>
                <c:pt idx="257">
                  <c:v>5.8206300000000007E-4</c:v>
                </c:pt>
                <c:pt idx="258">
                  <c:v>5.8539599999999996E-4</c:v>
                </c:pt>
                <c:pt idx="259">
                  <c:v>5.8782000000000007E-4</c:v>
                </c:pt>
                <c:pt idx="260">
                  <c:v>5.8994100000000008E-4</c:v>
                </c:pt>
                <c:pt idx="261">
                  <c:v>5.9297099999999986E-4</c:v>
                </c:pt>
                <c:pt idx="262">
                  <c:v>5.9569799999999997E-4</c:v>
                </c:pt>
                <c:pt idx="263">
                  <c:v>5.9781899999999998E-4</c:v>
                </c:pt>
                <c:pt idx="264">
                  <c:v>5.9994000000000009E-4</c:v>
                </c:pt>
                <c:pt idx="265">
                  <c:v>6.0296999999999987E-4</c:v>
                </c:pt>
                <c:pt idx="266">
                  <c:v>6.0539399999999988E-4</c:v>
                </c:pt>
                <c:pt idx="267">
                  <c:v>6.0751499999999999E-4</c:v>
                </c:pt>
                <c:pt idx="268">
                  <c:v>6.1024199999999999E-4</c:v>
                </c:pt>
                <c:pt idx="269">
                  <c:v>6.1357499999999999E-4</c:v>
                </c:pt>
                <c:pt idx="270">
                  <c:v>6.1539299999999989E-4</c:v>
                </c:pt>
                <c:pt idx="271">
                  <c:v>6.1751399999999989E-4</c:v>
                </c:pt>
                <c:pt idx="272">
                  <c:v>6.2054399999999989E-4</c:v>
                </c:pt>
                <c:pt idx="273">
                  <c:v>6.23271E-4</c:v>
                </c:pt>
                <c:pt idx="274">
                  <c:v>6.2539200000000001E-4</c:v>
                </c:pt>
                <c:pt idx="275">
                  <c:v>6.278159999999999E-4</c:v>
                </c:pt>
                <c:pt idx="276">
                  <c:v>6.3114900000000001E-4</c:v>
                </c:pt>
                <c:pt idx="277">
                  <c:v>6.3327000000000001E-4</c:v>
                </c:pt>
                <c:pt idx="278">
                  <c:v>6.3539100000000002E-4</c:v>
                </c:pt>
                <c:pt idx="279">
                  <c:v>6.3842099999999991E-4</c:v>
                </c:pt>
                <c:pt idx="280">
                  <c:v>6.4114800000000002E-4</c:v>
                </c:pt>
                <c:pt idx="281">
                  <c:v>6.4296600000000002E-4</c:v>
                </c:pt>
                <c:pt idx="282">
                  <c:v>6.4539000000000003E-4</c:v>
                </c:pt>
                <c:pt idx="283">
                  <c:v>6.4872300000000003E-4</c:v>
                </c:pt>
                <c:pt idx="284">
                  <c:v>6.5084399999999992E-4</c:v>
                </c:pt>
                <c:pt idx="285">
                  <c:v>6.5296500000000003E-4</c:v>
                </c:pt>
                <c:pt idx="286">
                  <c:v>6.5538900000000004E-4</c:v>
                </c:pt>
                <c:pt idx="287">
                  <c:v>6.5872199999999982E-4</c:v>
                </c:pt>
                <c:pt idx="288">
                  <c:v>6.6084300000000015E-4</c:v>
                </c:pt>
                <c:pt idx="289">
                  <c:v>6.6326699999999994E-4</c:v>
                </c:pt>
                <c:pt idx="290">
                  <c:v>6.6629699999999994E-4</c:v>
                </c:pt>
                <c:pt idx="291">
                  <c:v>6.6872100000000005E-4</c:v>
                </c:pt>
                <c:pt idx="292">
                  <c:v>6.7084199999999984E-4</c:v>
                </c:pt>
                <c:pt idx="293">
                  <c:v>6.7326600000000006E-4</c:v>
                </c:pt>
                <c:pt idx="294">
                  <c:v>6.7629599999999995E-4</c:v>
                </c:pt>
                <c:pt idx="295">
                  <c:v>6.7841699999999995E-4</c:v>
                </c:pt>
                <c:pt idx="296">
                  <c:v>6.8084100000000006E-4</c:v>
                </c:pt>
                <c:pt idx="297">
                  <c:v>6.8387099999999996E-4</c:v>
                </c:pt>
                <c:pt idx="298">
                  <c:v>6.8659800000000007E-4</c:v>
                </c:pt>
                <c:pt idx="299">
                  <c:v>6.8841599999999996E-4</c:v>
                </c:pt>
                <c:pt idx="300">
                  <c:v>6.9083999999999997E-4</c:v>
                </c:pt>
                <c:pt idx="301">
                  <c:v>6.9417299999999997E-4</c:v>
                </c:pt>
                <c:pt idx="302">
                  <c:v>6.9659699999999997E-4</c:v>
                </c:pt>
                <c:pt idx="303">
                  <c:v>6.9841499999999997E-4</c:v>
                </c:pt>
                <c:pt idx="304">
                  <c:v>7.0144499999999987E-4</c:v>
                </c:pt>
                <c:pt idx="305">
                  <c:v>7.0417199999999998E-4</c:v>
                </c:pt>
                <c:pt idx="306">
                  <c:v>7.0598999999999987E-4</c:v>
                </c:pt>
                <c:pt idx="307">
                  <c:v>7.0871699999999998E-4</c:v>
                </c:pt>
                <c:pt idx="308">
                  <c:v>7.1144399999999999E-4</c:v>
                </c:pt>
                <c:pt idx="309">
                  <c:v>7.141710000000001E-4</c:v>
                </c:pt>
                <c:pt idx="310">
                  <c:v>7.159890000000001E-4</c:v>
                </c:pt>
                <c:pt idx="311">
                  <c:v>7.1932199999999989E-4</c:v>
                </c:pt>
                <c:pt idx="312">
                  <c:v>7.2204900000000011E-4</c:v>
                </c:pt>
                <c:pt idx="313">
                  <c:v>7.23564E-4</c:v>
                </c:pt>
                <c:pt idx="314">
                  <c:v>7.2598799999999989E-4</c:v>
                </c:pt>
                <c:pt idx="315">
                  <c:v>7.290179999999999E-4</c:v>
                </c:pt>
                <c:pt idx="316">
                  <c:v>7.317449999999999E-4</c:v>
                </c:pt>
                <c:pt idx="317">
                  <c:v>7.338659999999999E-4</c:v>
                </c:pt>
                <c:pt idx="318">
                  <c:v>7.3659300000000001E-4</c:v>
                </c:pt>
                <c:pt idx="319">
                  <c:v>7.3931999999999991E-4</c:v>
                </c:pt>
                <c:pt idx="320">
                  <c:v>7.4174400000000002E-4</c:v>
                </c:pt>
                <c:pt idx="321">
                  <c:v>7.4386499999999991E-4</c:v>
                </c:pt>
                <c:pt idx="322">
                  <c:v>7.4689500000000002E-4</c:v>
                </c:pt>
                <c:pt idx="323">
                  <c:v>7.4931899999999992E-4</c:v>
                </c:pt>
                <c:pt idx="324">
                  <c:v>7.5143999999999992E-4</c:v>
                </c:pt>
                <c:pt idx="325">
                  <c:v>7.5416700000000003E-4</c:v>
                </c:pt>
                <c:pt idx="326">
                  <c:v>7.5749999999999993E-4</c:v>
                </c:pt>
                <c:pt idx="327">
                  <c:v>7.5931800000000004E-4</c:v>
                </c:pt>
                <c:pt idx="328">
                  <c:v>7.6143900000000004E-4</c:v>
                </c:pt>
                <c:pt idx="329">
                  <c:v>7.6416599999999993E-4</c:v>
                </c:pt>
                <c:pt idx="330">
                  <c:v>7.6749900000000005E-4</c:v>
                </c:pt>
                <c:pt idx="331">
                  <c:v>7.6931700000000005E-4</c:v>
                </c:pt>
                <c:pt idx="332">
                  <c:v>7.7174100000000005E-4</c:v>
                </c:pt>
                <c:pt idx="333">
                  <c:v>7.7477099999999984E-4</c:v>
                </c:pt>
                <c:pt idx="334">
                  <c:v>7.7719500000000006E-4</c:v>
                </c:pt>
                <c:pt idx="335">
                  <c:v>7.7931599999999995E-4</c:v>
                </c:pt>
                <c:pt idx="336">
                  <c:v>7.8204299999999995E-4</c:v>
                </c:pt>
                <c:pt idx="337">
                  <c:v>7.8476999999999996E-4</c:v>
                </c:pt>
                <c:pt idx="338">
                  <c:v>7.8689099999999985E-4</c:v>
                </c:pt>
                <c:pt idx="339">
                  <c:v>7.8931500000000007E-4</c:v>
                </c:pt>
                <c:pt idx="340">
                  <c:v>7.9264799999999986E-4</c:v>
                </c:pt>
                <c:pt idx="341">
                  <c:v>7.9476899999999986E-4</c:v>
                </c:pt>
                <c:pt idx="342">
                  <c:v>7.9688999999999997E-4</c:v>
                </c:pt>
                <c:pt idx="343">
                  <c:v>7.9961699999999997E-4</c:v>
                </c:pt>
                <c:pt idx="344">
                  <c:v>8.0295000000000008E-4</c:v>
                </c:pt>
                <c:pt idx="345">
                  <c:v>8.0507099999999987E-4</c:v>
                </c:pt>
                <c:pt idx="346">
                  <c:v>8.0719200000000009E-4</c:v>
                </c:pt>
                <c:pt idx="347">
                  <c:v>8.1022199999999987E-4</c:v>
                </c:pt>
                <c:pt idx="348">
                  <c:v>8.1264599999999998E-4</c:v>
                </c:pt>
                <c:pt idx="349">
                  <c:v>8.1476699999999999E-4</c:v>
                </c:pt>
                <c:pt idx="350">
                  <c:v>8.1719099999999988E-4</c:v>
                </c:pt>
                <c:pt idx="351">
                  <c:v>8.1991799999999999E-4</c:v>
                </c:pt>
                <c:pt idx="352">
                  <c:v>8.2234199999999989E-4</c:v>
                </c:pt>
                <c:pt idx="353">
                  <c:v>8.2446300000000011E-4</c:v>
                </c:pt>
                <c:pt idx="354">
                  <c:v>8.2809899999999989E-4</c:v>
                </c:pt>
                <c:pt idx="355">
                  <c:v>8.30523E-4</c:v>
                </c:pt>
                <c:pt idx="356">
                  <c:v>8.3234100000000011E-4</c:v>
                </c:pt>
                <c:pt idx="357">
                  <c:v>8.344619999999999E-4</c:v>
                </c:pt>
                <c:pt idx="358">
                  <c:v>8.3779500000000001E-4</c:v>
                </c:pt>
                <c:pt idx="359">
                  <c:v>8.4052200000000001E-4</c:v>
                </c:pt>
                <c:pt idx="360">
                  <c:v>8.4234000000000012E-4</c:v>
                </c:pt>
                <c:pt idx="361">
                  <c:v>8.4537000000000013E-4</c:v>
                </c:pt>
                <c:pt idx="362">
                  <c:v>8.4809699999999991E-4</c:v>
                </c:pt>
                <c:pt idx="363">
                  <c:v>8.5021800000000013E-4</c:v>
                </c:pt>
                <c:pt idx="364">
                  <c:v>8.5233899999999992E-4</c:v>
                </c:pt>
                <c:pt idx="365">
                  <c:v>8.5536899999999992E-4</c:v>
                </c:pt>
                <c:pt idx="366">
                  <c:v>8.5809599999999992E-4</c:v>
                </c:pt>
                <c:pt idx="367">
                  <c:v>8.5991399999999982E-4</c:v>
                </c:pt>
                <c:pt idx="368">
                  <c:v>8.6264100000000004E-4</c:v>
                </c:pt>
                <c:pt idx="369">
                  <c:v>8.6597399999999993E-4</c:v>
                </c:pt>
                <c:pt idx="370">
                  <c:v>8.6779199999999983E-4</c:v>
                </c:pt>
                <c:pt idx="371">
                  <c:v>8.6991300000000004E-4</c:v>
                </c:pt>
                <c:pt idx="372">
                  <c:v>8.7294300000000005E-4</c:v>
                </c:pt>
                <c:pt idx="373">
                  <c:v>8.7597300000000016E-4</c:v>
                </c:pt>
                <c:pt idx="374">
                  <c:v>8.7809399999999994E-4</c:v>
                </c:pt>
                <c:pt idx="375">
                  <c:v>8.8051800000000016E-4</c:v>
                </c:pt>
                <c:pt idx="376">
                  <c:v>8.8354800000000006E-4</c:v>
                </c:pt>
                <c:pt idx="377">
                  <c:v>8.8566900000000006E-4</c:v>
                </c:pt>
                <c:pt idx="378">
                  <c:v>8.8779000000000006E-4</c:v>
                </c:pt>
                <c:pt idx="379">
                  <c:v>8.9051699999999985E-4</c:v>
                </c:pt>
                <c:pt idx="380">
                  <c:v>8.9324399999999996E-4</c:v>
                </c:pt>
                <c:pt idx="381">
                  <c:v>8.9536499999999996E-4</c:v>
                </c:pt>
                <c:pt idx="382">
                  <c:v>8.9778900000000007E-4</c:v>
                </c:pt>
                <c:pt idx="383">
                  <c:v>9.0142499999999986E-4</c:v>
                </c:pt>
                <c:pt idx="384">
                  <c:v>9.0354600000000008E-4</c:v>
                </c:pt>
                <c:pt idx="385">
                  <c:v>9.0536399999999997E-4</c:v>
                </c:pt>
                <c:pt idx="386">
                  <c:v>9.0809099999999998E-4</c:v>
                </c:pt>
                <c:pt idx="387">
                  <c:v>9.1142400000000009E-4</c:v>
                </c:pt>
                <c:pt idx="388">
                  <c:v>9.1324199999999998E-4</c:v>
                </c:pt>
                <c:pt idx="389">
                  <c:v>9.1566600000000009E-4</c:v>
                </c:pt>
                <c:pt idx="390">
                  <c:v>9.186960000000001E-4</c:v>
                </c:pt>
                <c:pt idx="391">
                  <c:v>9.2111999999999977E-4</c:v>
                </c:pt>
                <c:pt idx="392">
                  <c:v>9.2324099999999978E-4</c:v>
                </c:pt>
                <c:pt idx="393">
                  <c:v>9.2566499999999989E-4</c:v>
                </c:pt>
                <c:pt idx="394">
                  <c:v>9.2869499999999989E-4</c:v>
                </c:pt>
                <c:pt idx="395">
                  <c:v>9.3081599999999989E-4</c:v>
                </c:pt>
                <c:pt idx="396">
                  <c:v>9.3324E-4</c:v>
                </c:pt>
                <c:pt idx="397">
                  <c:v>9.3627000000000001E-4</c:v>
                </c:pt>
                <c:pt idx="398">
                  <c:v>9.3899700000000001E-4</c:v>
                </c:pt>
                <c:pt idx="399">
                  <c:v>9.408149999999999E-4</c:v>
                </c:pt>
                <c:pt idx="400">
                  <c:v>9.4323900000000001E-4</c:v>
                </c:pt>
                <c:pt idx="401">
                  <c:v>9.4657199999999991E-4</c:v>
                </c:pt>
                <c:pt idx="402">
                  <c:v>9.4899600000000002E-4</c:v>
                </c:pt>
                <c:pt idx="403">
                  <c:v>9.5111700000000002E-4</c:v>
                </c:pt>
                <c:pt idx="404">
                  <c:v>9.5414700000000002E-4</c:v>
                </c:pt>
                <c:pt idx="405">
                  <c:v>9.5657099999999992E-4</c:v>
                </c:pt>
                <c:pt idx="406">
                  <c:v>9.5869199999999992E-4</c:v>
                </c:pt>
                <c:pt idx="407">
                  <c:v>9.6111600000000003E-4</c:v>
                </c:pt>
                <c:pt idx="408">
                  <c:v>9.6384299999999993E-4</c:v>
                </c:pt>
                <c:pt idx="409">
                  <c:v>9.6626700000000004E-4</c:v>
                </c:pt>
                <c:pt idx="410">
                  <c:v>9.6838800000000004E-4</c:v>
                </c:pt>
                <c:pt idx="411">
                  <c:v>9.7172099999999993E-4</c:v>
                </c:pt>
                <c:pt idx="412">
                  <c:v>9.7444799999999994E-4</c:v>
                </c:pt>
                <c:pt idx="413">
                  <c:v>9.7626599999999983E-4</c:v>
                </c:pt>
                <c:pt idx="414">
                  <c:v>9.7838700000000005E-4</c:v>
                </c:pt>
                <c:pt idx="415">
                  <c:v>9.8171999999999995E-4</c:v>
                </c:pt>
                <c:pt idx="416">
                  <c:v>9.8414399999999995E-4</c:v>
                </c:pt>
                <c:pt idx="417">
                  <c:v>9.8626500000000006E-4</c:v>
                </c:pt>
                <c:pt idx="418">
                  <c:v>9.8929500000000006E-4</c:v>
                </c:pt>
                <c:pt idx="419">
                  <c:v>9.9232499999999985E-4</c:v>
                </c:pt>
                <c:pt idx="420">
                  <c:v>9.9444599999999996E-4</c:v>
                </c:pt>
                <c:pt idx="421">
                  <c:v>9.9656700000000007E-4</c:v>
                </c:pt>
                <c:pt idx="422">
                  <c:v>9.9929399999999996E-4</c:v>
                </c:pt>
                <c:pt idx="423">
                  <c:v>1.0020209999999999E-3</c:v>
                </c:pt>
                <c:pt idx="424">
                  <c:v>1.0038390000000001E-3</c:v>
                </c:pt>
                <c:pt idx="425">
                  <c:v>1.006566E-3</c:v>
                </c:pt>
                <c:pt idx="426">
                  <c:v>1.009596E-3</c:v>
                </c:pt>
                <c:pt idx="427">
                  <c:v>1.01202E-3</c:v>
                </c:pt>
                <c:pt idx="428">
                  <c:v>1.013838E-3</c:v>
                </c:pt>
                <c:pt idx="429">
                  <c:v>1.0171709999999999E-3</c:v>
                </c:pt>
                <c:pt idx="430">
                  <c:v>1.0202009999999999E-3</c:v>
                </c:pt>
                <c:pt idx="431">
                  <c:v>1.0220190000000001E-3</c:v>
                </c:pt>
                <c:pt idx="432">
                  <c:v>1.0244429999999999E-3</c:v>
                </c:pt>
                <c:pt idx="433">
                  <c:v>1.0274729999999999E-3</c:v>
                </c:pt>
              </c:numCache>
            </c:numRef>
          </c:xVal>
          <c:yVal>
            <c:numRef>
              <c:f>'plaster 8.1_48'!$G$9:$G$827</c:f>
              <c:numCache>
                <c:formatCode>General</c:formatCode>
                <c:ptCount val="8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2.9408881482207612E-2</c:v>
                </c:pt>
                <c:pt idx="28">
                  <c:v>4.4113322223311428E-2</c:v>
                </c:pt>
                <c:pt idx="29">
                  <c:v>4.4113322223311428E-2</c:v>
                </c:pt>
                <c:pt idx="30">
                  <c:v>4.4113322223311428E-2</c:v>
                </c:pt>
                <c:pt idx="31">
                  <c:v>8.8226644446622857E-2</c:v>
                </c:pt>
                <c:pt idx="32">
                  <c:v>7.3522203705519068E-2</c:v>
                </c:pt>
                <c:pt idx="33">
                  <c:v>0.10293108518772671</c:v>
                </c:pt>
                <c:pt idx="34">
                  <c:v>0.11763552592883052</c:v>
                </c:pt>
                <c:pt idx="35">
                  <c:v>0.13233996666993428</c:v>
                </c:pt>
                <c:pt idx="36">
                  <c:v>0.11763552592883052</c:v>
                </c:pt>
                <c:pt idx="37">
                  <c:v>0.13233996666993428</c:v>
                </c:pt>
                <c:pt idx="38">
                  <c:v>0.13233996666993428</c:v>
                </c:pt>
                <c:pt idx="39">
                  <c:v>0.10293108518772671</c:v>
                </c:pt>
                <c:pt idx="40">
                  <c:v>0.16174884815214194</c:v>
                </c:pt>
                <c:pt idx="41">
                  <c:v>0.1764532888932458</c:v>
                </c:pt>
                <c:pt idx="42">
                  <c:v>0.16174884815214194</c:v>
                </c:pt>
                <c:pt idx="43">
                  <c:v>0.19115772963434957</c:v>
                </c:pt>
                <c:pt idx="44">
                  <c:v>0.1764532888932458</c:v>
                </c:pt>
                <c:pt idx="45">
                  <c:v>0.19115772963434957</c:v>
                </c:pt>
                <c:pt idx="46">
                  <c:v>0.19115772963434957</c:v>
                </c:pt>
                <c:pt idx="47">
                  <c:v>0.22056661111655726</c:v>
                </c:pt>
                <c:pt idx="48">
                  <c:v>0.23527105185766103</c:v>
                </c:pt>
                <c:pt idx="49">
                  <c:v>0.22056661111655726</c:v>
                </c:pt>
                <c:pt idx="50">
                  <c:v>0.26467993333986867</c:v>
                </c:pt>
                <c:pt idx="51">
                  <c:v>0.23527105185766103</c:v>
                </c:pt>
                <c:pt idx="52">
                  <c:v>0.26467993333986867</c:v>
                </c:pt>
                <c:pt idx="53">
                  <c:v>0.29408881482207627</c:v>
                </c:pt>
                <c:pt idx="54">
                  <c:v>0.29408881482207627</c:v>
                </c:pt>
                <c:pt idx="55">
                  <c:v>0.2793843740809725</c:v>
                </c:pt>
                <c:pt idx="56">
                  <c:v>0.2793843740809725</c:v>
                </c:pt>
                <c:pt idx="57">
                  <c:v>0.3087932555631801</c:v>
                </c:pt>
                <c:pt idx="58">
                  <c:v>0.35290657778649154</c:v>
                </c:pt>
                <c:pt idx="59">
                  <c:v>0.32349769630428393</c:v>
                </c:pt>
                <c:pt idx="60">
                  <c:v>0.32349769630428393</c:v>
                </c:pt>
                <c:pt idx="61">
                  <c:v>0.35290657778649154</c:v>
                </c:pt>
                <c:pt idx="62">
                  <c:v>0.33820213704538776</c:v>
                </c:pt>
                <c:pt idx="63">
                  <c:v>0.36761101852759537</c:v>
                </c:pt>
                <c:pt idx="64">
                  <c:v>0.36761101852759537</c:v>
                </c:pt>
                <c:pt idx="65">
                  <c:v>0.36761101852759537</c:v>
                </c:pt>
                <c:pt idx="66">
                  <c:v>0.4117243407509068</c:v>
                </c:pt>
                <c:pt idx="67">
                  <c:v>0.4117243407509068</c:v>
                </c:pt>
                <c:pt idx="68">
                  <c:v>0.42642878149201069</c:v>
                </c:pt>
                <c:pt idx="69">
                  <c:v>0.39701990000980292</c:v>
                </c:pt>
                <c:pt idx="70">
                  <c:v>0.44113322223311441</c:v>
                </c:pt>
                <c:pt idx="71">
                  <c:v>0.45583766297421818</c:v>
                </c:pt>
                <c:pt idx="72">
                  <c:v>0.44113322223311441</c:v>
                </c:pt>
                <c:pt idx="73">
                  <c:v>0.47054210371532212</c:v>
                </c:pt>
                <c:pt idx="74">
                  <c:v>0.47054210371532212</c:v>
                </c:pt>
                <c:pt idx="75">
                  <c:v>0.47054210371532212</c:v>
                </c:pt>
                <c:pt idx="76">
                  <c:v>0.47054210371532212</c:v>
                </c:pt>
                <c:pt idx="77">
                  <c:v>0.49995098519752956</c:v>
                </c:pt>
                <c:pt idx="78">
                  <c:v>0.48524654445642584</c:v>
                </c:pt>
                <c:pt idx="79">
                  <c:v>0.51465542593863356</c:v>
                </c:pt>
                <c:pt idx="80">
                  <c:v>0.48524654445642584</c:v>
                </c:pt>
                <c:pt idx="81">
                  <c:v>0.51465542593863356</c:v>
                </c:pt>
                <c:pt idx="82">
                  <c:v>0.52935986667973733</c:v>
                </c:pt>
                <c:pt idx="83">
                  <c:v>0.544064307420841</c:v>
                </c:pt>
                <c:pt idx="84">
                  <c:v>0.58817762964415254</c:v>
                </c:pt>
                <c:pt idx="85">
                  <c:v>0.57347318890304877</c:v>
                </c:pt>
                <c:pt idx="86">
                  <c:v>0.58817762964415254</c:v>
                </c:pt>
                <c:pt idx="87">
                  <c:v>0.58817762964415254</c:v>
                </c:pt>
                <c:pt idx="88">
                  <c:v>0.60288207038525632</c:v>
                </c:pt>
                <c:pt idx="89">
                  <c:v>0.60288207038525632</c:v>
                </c:pt>
                <c:pt idx="90">
                  <c:v>0.63229095186746398</c:v>
                </c:pt>
                <c:pt idx="91">
                  <c:v>0.63229095186746398</c:v>
                </c:pt>
                <c:pt idx="92">
                  <c:v>0.64699539260856775</c:v>
                </c:pt>
                <c:pt idx="93">
                  <c:v>0.67640427409077553</c:v>
                </c:pt>
                <c:pt idx="94">
                  <c:v>0.66169983334967164</c:v>
                </c:pt>
                <c:pt idx="95">
                  <c:v>0.70581315557298319</c:v>
                </c:pt>
                <c:pt idx="96">
                  <c:v>0.66169983334967164</c:v>
                </c:pt>
                <c:pt idx="97">
                  <c:v>0.66169983334967164</c:v>
                </c:pt>
                <c:pt idx="98">
                  <c:v>0.70581315557298319</c:v>
                </c:pt>
                <c:pt idx="99">
                  <c:v>0.70581315557298319</c:v>
                </c:pt>
                <c:pt idx="100">
                  <c:v>0.72051759631408696</c:v>
                </c:pt>
                <c:pt idx="101">
                  <c:v>0.74992647779629451</c:v>
                </c:pt>
                <c:pt idx="102">
                  <c:v>0.73522203705519062</c:v>
                </c:pt>
                <c:pt idx="103">
                  <c:v>0.74992647779629451</c:v>
                </c:pt>
                <c:pt idx="104">
                  <c:v>0.74992647779629451</c:v>
                </c:pt>
                <c:pt idx="105">
                  <c:v>0.77933535927850206</c:v>
                </c:pt>
                <c:pt idx="106">
                  <c:v>0.76463091853739829</c:v>
                </c:pt>
                <c:pt idx="107">
                  <c:v>0.80874424076070994</c:v>
                </c:pt>
                <c:pt idx="108">
                  <c:v>0.79403980001960583</c:v>
                </c:pt>
                <c:pt idx="109">
                  <c:v>0.82344868150181372</c:v>
                </c:pt>
                <c:pt idx="110">
                  <c:v>0.80874424076070994</c:v>
                </c:pt>
                <c:pt idx="111">
                  <c:v>0.79403980001960583</c:v>
                </c:pt>
                <c:pt idx="112">
                  <c:v>0.80874424076070994</c:v>
                </c:pt>
                <c:pt idx="113">
                  <c:v>0.83815312224291738</c:v>
                </c:pt>
                <c:pt idx="114">
                  <c:v>0.82344868150181372</c:v>
                </c:pt>
                <c:pt idx="115">
                  <c:v>0.82344868150181372</c:v>
                </c:pt>
                <c:pt idx="116">
                  <c:v>0.86756200372512504</c:v>
                </c:pt>
                <c:pt idx="117">
                  <c:v>0.89697088520733248</c:v>
                </c:pt>
                <c:pt idx="118">
                  <c:v>0.91167532594843648</c:v>
                </c:pt>
                <c:pt idx="119">
                  <c:v>0.91167532594843648</c:v>
                </c:pt>
                <c:pt idx="120">
                  <c:v>0.88226644446622904</c:v>
                </c:pt>
                <c:pt idx="121">
                  <c:v>0.89697088520733248</c:v>
                </c:pt>
                <c:pt idx="122">
                  <c:v>0.92637976668954047</c:v>
                </c:pt>
                <c:pt idx="123">
                  <c:v>0.92637976668954047</c:v>
                </c:pt>
                <c:pt idx="124">
                  <c:v>0.95578864817174813</c:v>
                </c:pt>
                <c:pt idx="125">
                  <c:v>0.92637976668954047</c:v>
                </c:pt>
                <c:pt idx="126">
                  <c:v>0.91167532594843648</c:v>
                </c:pt>
                <c:pt idx="127">
                  <c:v>0.94108420743064425</c:v>
                </c:pt>
                <c:pt idx="128">
                  <c:v>0.94108420743064425</c:v>
                </c:pt>
                <c:pt idx="129">
                  <c:v>0.94108420743064425</c:v>
                </c:pt>
                <c:pt idx="130">
                  <c:v>0.91167532594843648</c:v>
                </c:pt>
                <c:pt idx="131">
                  <c:v>0.92637976668954047</c:v>
                </c:pt>
                <c:pt idx="132">
                  <c:v>0.95578864817174813</c:v>
                </c:pt>
                <c:pt idx="133">
                  <c:v>0.95578864817174813</c:v>
                </c:pt>
                <c:pt idx="134">
                  <c:v>0.94108420743064425</c:v>
                </c:pt>
                <c:pt idx="135">
                  <c:v>0.95578864817174813</c:v>
                </c:pt>
                <c:pt idx="136">
                  <c:v>0.95578864817174813</c:v>
                </c:pt>
                <c:pt idx="137">
                  <c:v>0.92637976668954047</c:v>
                </c:pt>
                <c:pt idx="138">
                  <c:v>0.92637976668954047</c:v>
                </c:pt>
                <c:pt idx="139">
                  <c:v>0.91167532594843648</c:v>
                </c:pt>
                <c:pt idx="140">
                  <c:v>0.94108420743064425</c:v>
                </c:pt>
                <c:pt idx="141">
                  <c:v>0.97049308891285169</c:v>
                </c:pt>
                <c:pt idx="142">
                  <c:v>0.92637976668954047</c:v>
                </c:pt>
                <c:pt idx="143">
                  <c:v>0.91167532594843648</c:v>
                </c:pt>
                <c:pt idx="144">
                  <c:v>0.94108420743064425</c:v>
                </c:pt>
                <c:pt idx="145">
                  <c:v>0.97049308891285169</c:v>
                </c:pt>
                <c:pt idx="146">
                  <c:v>0.97049308891285169</c:v>
                </c:pt>
                <c:pt idx="147">
                  <c:v>0.98519752965395568</c:v>
                </c:pt>
                <c:pt idx="148">
                  <c:v>0.98519752965395568</c:v>
                </c:pt>
                <c:pt idx="149">
                  <c:v>0.98519752965395568</c:v>
                </c:pt>
                <c:pt idx="150">
                  <c:v>0.98519752965395568</c:v>
                </c:pt>
                <c:pt idx="151">
                  <c:v>1.0146064111361632</c:v>
                </c:pt>
                <c:pt idx="152">
                  <c:v>0.99990197039505935</c:v>
                </c:pt>
                <c:pt idx="153">
                  <c:v>1.0293108518772673</c:v>
                </c:pt>
                <c:pt idx="154">
                  <c:v>1.0440152926183708</c:v>
                </c:pt>
                <c:pt idx="155">
                  <c:v>1.0587197333594747</c:v>
                </c:pt>
                <c:pt idx="156">
                  <c:v>1.0734241741005788</c:v>
                </c:pt>
                <c:pt idx="157">
                  <c:v>1.0734241741005788</c:v>
                </c:pt>
                <c:pt idx="158">
                  <c:v>1.0734241741005788</c:v>
                </c:pt>
                <c:pt idx="159">
                  <c:v>1.0881286148416822</c:v>
                </c:pt>
                <c:pt idx="160">
                  <c:v>1.0734241741005788</c:v>
                </c:pt>
                <c:pt idx="161">
                  <c:v>1.0881286148416822</c:v>
                </c:pt>
                <c:pt idx="162">
                  <c:v>1.0881286148416822</c:v>
                </c:pt>
                <c:pt idx="163">
                  <c:v>1.0734241741005788</c:v>
                </c:pt>
                <c:pt idx="164">
                  <c:v>1.0734241741005788</c:v>
                </c:pt>
                <c:pt idx="165">
                  <c:v>1.1322419370649937</c:v>
                </c:pt>
                <c:pt idx="166">
                  <c:v>1.1175374963238902</c:v>
                </c:pt>
                <c:pt idx="167">
                  <c:v>1.1175374963238902</c:v>
                </c:pt>
                <c:pt idx="168">
                  <c:v>1.1322419370649937</c:v>
                </c:pt>
                <c:pt idx="169">
                  <c:v>1.1322419370649937</c:v>
                </c:pt>
                <c:pt idx="170">
                  <c:v>1.1616508185472014</c:v>
                </c:pt>
                <c:pt idx="171">
                  <c:v>1.1469463778060975</c:v>
                </c:pt>
                <c:pt idx="172">
                  <c:v>1.1763552592883051</c:v>
                </c:pt>
                <c:pt idx="173">
                  <c:v>1.1763552592883051</c:v>
                </c:pt>
                <c:pt idx="174">
                  <c:v>1.1763552592883051</c:v>
                </c:pt>
                <c:pt idx="175">
                  <c:v>1.1910597000294088</c:v>
                </c:pt>
                <c:pt idx="176">
                  <c:v>1.2057641407705131</c:v>
                </c:pt>
                <c:pt idx="177">
                  <c:v>1.2498774629938245</c:v>
                </c:pt>
                <c:pt idx="178">
                  <c:v>1.2057641407705131</c:v>
                </c:pt>
                <c:pt idx="179">
                  <c:v>1.2351730222527206</c:v>
                </c:pt>
                <c:pt idx="180">
                  <c:v>1.2351730222527206</c:v>
                </c:pt>
                <c:pt idx="181">
                  <c:v>1.2498774629938245</c:v>
                </c:pt>
                <c:pt idx="182">
                  <c:v>1.264581903734928</c:v>
                </c:pt>
                <c:pt idx="183">
                  <c:v>1.2792863444760321</c:v>
                </c:pt>
                <c:pt idx="184">
                  <c:v>1.2792863444760321</c:v>
                </c:pt>
                <c:pt idx="185">
                  <c:v>1.2792863444760321</c:v>
                </c:pt>
                <c:pt idx="186">
                  <c:v>1.3086952259582394</c:v>
                </c:pt>
                <c:pt idx="187">
                  <c:v>1.3086952259582394</c:v>
                </c:pt>
                <c:pt idx="188">
                  <c:v>1.2792863444760321</c:v>
                </c:pt>
                <c:pt idx="189">
                  <c:v>1.3233996666993433</c:v>
                </c:pt>
                <c:pt idx="190">
                  <c:v>1.3233996666993433</c:v>
                </c:pt>
                <c:pt idx="191">
                  <c:v>1.3528085481815511</c:v>
                </c:pt>
                <c:pt idx="192">
                  <c:v>1.3381041074404472</c:v>
                </c:pt>
                <c:pt idx="193">
                  <c:v>1.3528085481815511</c:v>
                </c:pt>
                <c:pt idx="194">
                  <c:v>1.3822174296637588</c:v>
                </c:pt>
                <c:pt idx="195">
                  <c:v>1.3822174296637588</c:v>
                </c:pt>
                <c:pt idx="196">
                  <c:v>1.3675129889226547</c:v>
                </c:pt>
                <c:pt idx="197">
                  <c:v>1.4116263111459664</c:v>
                </c:pt>
                <c:pt idx="198">
                  <c:v>1.4116263111459664</c:v>
                </c:pt>
                <c:pt idx="199">
                  <c:v>1.42633075188707</c:v>
                </c:pt>
                <c:pt idx="200">
                  <c:v>1.3969218704048623</c:v>
                </c:pt>
                <c:pt idx="201">
                  <c:v>1.42633075188707</c:v>
                </c:pt>
                <c:pt idx="202">
                  <c:v>1.4116263111459664</c:v>
                </c:pt>
                <c:pt idx="203">
                  <c:v>1.4410351926281739</c:v>
                </c:pt>
                <c:pt idx="204">
                  <c:v>1.4410351926281739</c:v>
                </c:pt>
                <c:pt idx="205">
                  <c:v>1.4557396333692778</c:v>
                </c:pt>
                <c:pt idx="206">
                  <c:v>1.4851485148514856</c:v>
                </c:pt>
                <c:pt idx="207">
                  <c:v>1.4851485148514856</c:v>
                </c:pt>
                <c:pt idx="208">
                  <c:v>1.499852955592589</c:v>
                </c:pt>
                <c:pt idx="209">
                  <c:v>1.499852955592589</c:v>
                </c:pt>
                <c:pt idx="210">
                  <c:v>1.529261837074797</c:v>
                </c:pt>
                <c:pt idx="211">
                  <c:v>1.499852955592589</c:v>
                </c:pt>
                <c:pt idx="212">
                  <c:v>1.5439662778159005</c:v>
                </c:pt>
                <c:pt idx="213">
                  <c:v>1.5145573963336929</c:v>
                </c:pt>
                <c:pt idx="214">
                  <c:v>1.5439662778159005</c:v>
                </c:pt>
                <c:pt idx="215">
                  <c:v>1.5586707185570043</c:v>
                </c:pt>
                <c:pt idx="216">
                  <c:v>1.5586707185570043</c:v>
                </c:pt>
                <c:pt idx="217">
                  <c:v>1.6027840407803158</c:v>
                </c:pt>
                <c:pt idx="218">
                  <c:v>1.5733751592981084</c:v>
                </c:pt>
                <c:pt idx="219">
                  <c:v>1.6027840407803158</c:v>
                </c:pt>
                <c:pt idx="220">
                  <c:v>1.5880796000392117</c:v>
                </c:pt>
                <c:pt idx="221">
                  <c:v>1.6321929222625235</c:v>
                </c:pt>
                <c:pt idx="222">
                  <c:v>1.6027840407803158</c:v>
                </c:pt>
                <c:pt idx="223">
                  <c:v>1.6321929222625235</c:v>
                </c:pt>
                <c:pt idx="224">
                  <c:v>1.6174884815214199</c:v>
                </c:pt>
                <c:pt idx="225">
                  <c:v>1.6321929222625235</c:v>
                </c:pt>
                <c:pt idx="226">
                  <c:v>1.6763062444858348</c:v>
                </c:pt>
                <c:pt idx="227">
                  <c:v>1.6616018037447311</c:v>
                </c:pt>
                <c:pt idx="228">
                  <c:v>1.6763062444858348</c:v>
                </c:pt>
                <c:pt idx="229">
                  <c:v>1.6763062444858348</c:v>
                </c:pt>
                <c:pt idx="230">
                  <c:v>1.6763062444858348</c:v>
                </c:pt>
                <c:pt idx="231">
                  <c:v>1.6910106852269386</c:v>
                </c:pt>
                <c:pt idx="232">
                  <c:v>1.7204195667091464</c:v>
                </c:pt>
                <c:pt idx="233">
                  <c:v>1.6763062444858348</c:v>
                </c:pt>
                <c:pt idx="234">
                  <c:v>1.7057151259680428</c:v>
                </c:pt>
                <c:pt idx="235">
                  <c:v>1.7204195667091464</c:v>
                </c:pt>
                <c:pt idx="236">
                  <c:v>1.7204195667091464</c:v>
                </c:pt>
                <c:pt idx="237">
                  <c:v>1.7204195667091464</c:v>
                </c:pt>
                <c:pt idx="238">
                  <c:v>1.7057151259680428</c:v>
                </c:pt>
                <c:pt idx="239">
                  <c:v>1.7645328889324581</c:v>
                </c:pt>
                <c:pt idx="240">
                  <c:v>1.7645328889324581</c:v>
                </c:pt>
                <c:pt idx="241">
                  <c:v>1.7351240074502501</c:v>
                </c:pt>
                <c:pt idx="242">
                  <c:v>1.7792373296735615</c:v>
                </c:pt>
                <c:pt idx="243">
                  <c:v>1.7498284481913542</c:v>
                </c:pt>
                <c:pt idx="244">
                  <c:v>1.8086462111557695</c:v>
                </c:pt>
                <c:pt idx="245">
                  <c:v>1.7792373296735615</c:v>
                </c:pt>
                <c:pt idx="246">
                  <c:v>1.8086462111557695</c:v>
                </c:pt>
                <c:pt idx="247">
                  <c:v>1.8233506518968727</c:v>
                </c:pt>
                <c:pt idx="248">
                  <c:v>1.8380550926379771</c:v>
                </c:pt>
                <c:pt idx="249">
                  <c:v>1.8380550926379771</c:v>
                </c:pt>
                <c:pt idx="250">
                  <c:v>1.8527595333790809</c:v>
                </c:pt>
                <c:pt idx="251">
                  <c:v>1.8674639741201844</c:v>
                </c:pt>
                <c:pt idx="252">
                  <c:v>1.8527595333790809</c:v>
                </c:pt>
                <c:pt idx="253">
                  <c:v>1.8674639741201844</c:v>
                </c:pt>
                <c:pt idx="254">
                  <c:v>1.8821684148612885</c:v>
                </c:pt>
                <c:pt idx="255">
                  <c:v>1.9115772963434963</c:v>
                </c:pt>
                <c:pt idx="256">
                  <c:v>1.9115772963434963</c:v>
                </c:pt>
                <c:pt idx="257">
                  <c:v>1.9115772963434963</c:v>
                </c:pt>
                <c:pt idx="258">
                  <c:v>1.8968728556023919</c:v>
                </c:pt>
                <c:pt idx="259">
                  <c:v>1.9409861778257034</c:v>
                </c:pt>
                <c:pt idx="260">
                  <c:v>1.9115772963434963</c:v>
                </c:pt>
                <c:pt idx="261">
                  <c:v>1.9409861778257034</c:v>
                </c:pt>
                <c:pt idx="262">
                  <c:v>1.9262817370845997</c:v>
                </c:pt>
                <c:pt idx="263">
                  <c:v>1.9556906185668075</c:v>
                </c:pt>
                <c:pt idx="264">
                  <c:v>1.985099500049015</c:v>
                </c:pt>
                <c:pt idx="265">
                  <c:v>1.985099500049015</c:v>
                </c:pt>
                <c:pt idx="266">
                  <c:v>1.985099500049015</c:v>
                </c:pt>
                <c:pt idx="267">
                  <c:v>1.985099500049015</c:v>
                </c:pt>
                <c:pt idx="268">
                  <c:v>1.9998039407901187</c:v>
                </c:pt>
                <c:pt idx="269">
                  <c:v>1.9998039407901187</c:v>
                </c:pt>
                <c:pt idx="270">
                  <c:v>2.0439172630134301</c:v>
                </c:pt>
                <c:pt idx="271">
                  <c:v>2.0145083815312224</c:v>
                </c:pt>
                <c:pt idx="272">
                  <c:v>2.0439172630134301</c:v>
                </c:pt>
                <c:pt idx="273">
                  <c:v>2.0733261444956375</c:v>
                </c:pt>
                <c:pt idx="274">
                  <c:v>2.0880305852367416</c:v>
                </c:pt>
                <c:pt idx="275">
                  <c:v>2.0586217037545342</c:v>
                </c:pt>
                <c:pt idx="276">
                  <c:v>2.0586217037545342</c:v>
                </c:pt>
                <c:pt idx="277">
                  <c:v>2.0733261444956375</c:v>
                </c:pt>
                <c:pt idx="278">
                  <c:v>2.1321439074600534</c:v>
                </c:pt>
                <c:pt idx="279">
                  <c:v>2.1027350259778461</c:v>
                </c:pt>
                <c:pt idx="280">
                  <c:v>2.1615527889422608</c:v>
                </c:pt>
                <c:pt idx="281">
                  <c:v>2.1468483482011571</c:v>
                </c:pt>
                <c:pt idx="282">
                  <c:v>2.1615527889422608</c:v>
                </c:pt>
                <c:pt idx="283">
                  <c:v>2.1615527889422608</c:v>
                </c:pt>
                <c:pt idx="284">
                  <c:v>2.190961670424469</c:v>
                </c:pt>
                <c:pt idx="285">
                  <c:v>2.176257229683364</c:v>
                </c:pt>
                <c:pt idx="286">
                  <c:v>2.190961670424469</c:v>
                </c:pt>
                <c:pt idx="287">
                  <c:v>2.176257229683364</c:v>
                </c:pt>
                <c:pt idx="288">
                  <c:v>2.2056661111655727</c:v>
                </c:pt>
                <c:pt idx="289">
                  <c:v>2.2644838741299873</c:v>
                </c:pt>
                <c:pt idx="290">
                  <c:v>2.2350749926477804</c:v>
                </c:pt>
                <c:pt idx="291">
                  <c:v>2.2497794333888836</c:v>
                </c:pt>
                <c:pt idx="292">
                  <c:v>2.2644838741299873</c:v>
                </c:pt>
                <c:pt idx="293">
                  <c:v>2.2350749926477804</c:v>
                </c:pt>
                <c:pt idx="294">
                  <c:v>2.2644838741299873</c:v>
                </c:pt>
                <c:pt idx="295">
                  <c:v>2.2644838741299873</c:v>
                </c:pt>
                <c:pt idx="296">
                  <c:v>2.2644838741299873</c:v>
                </c:pt>
                <c:pt idx="297">
                  <c:v>2.2791883148710914</c:v>
                </c:pt>
                <c:pt idx="298">
                  <c:v>2.3233016370944028</c:v>
                </c:pt>
                <c:pt idx="299">
                  <c:v>2.3085971963532987</c:v>
                </c:pt>
                <c:pt idx="300">
                  <c:v>2.2938927556121951</c:v>
                </c:pt>
                <c:pt idx="301">
                  <c:v>2.3085971963532987</c:v>
                </c:pt>
                <c:pt idx="302">
                  <c:v>2.3380060778355065</c:v>
                </c:pt>
                <c:pt idx="303">
                  <c:v>2.3527105185766102</c:v>
                </c:pt>
                <c:pt idx="304">
                  <c:v>2.3674149593177138</c:v>
                </c:pt>
                <c:pt idx="305">
                  <c:v>2.3821194000588175</c:v>
                </c:pt>
                <c:pt idx="306">
                  <c:v>2.3821194000588175</c:v>
                </c:pt>
                <c:pt idx="307">
                  <c:v>2.3968238407999216</c:v>
                </c:pt>
                <c:pt idx="308">
                  <c:v>2.4115282815410253</c:v>
                </c:pt>
                <c:pt idx="309">
                  <c:v>2.4262327222821289</c:v>
                </c:pt>
                <c:pt idx="310">
                  <c:v>2.3821194000588175</c:v>
                </c:pt>
                <c:pt idx="311">
                  <c:v>2.4409371630232326</c:v>
                </c:pt>
                <c:pt idx="312">
                  <c:v>2.4262327222821289</c:v>
                </c:pt>
                <c:pt idx="313">
                  <c:v>2.4409371630232326</c:v>
                </c:pt>
                <c:pt idx="314">
                  <c:v>2.4556416037643372</c:v>
                </c:pt>
                <c:pt idx="315">
                  <c:v>2.4703460445054408</c:v>
                </c:pt>
                <c:pt idx="316">
                  <c:v>2.4556416037643372</c:v>
                </c:pt>
                <c:pt idx="317">
                  <c:v>2.485050485246544</c:v>
                </c:pt>
                <c:pt idx="318">
                  <c:v>2.4997549259876481</c:v>
                </c:pt>
                <c:pt idx="319">
                  <c:v>2.5144593667287518</c:v>
                </c:pt>
                <c:pt idx="320">
                  <c:v>2.485050485246544</c:v>
                </c:pt>
                <c:pt idx="321">
                  <c:v>2.4997549259876481</c:v>
                </c:pt>
                <c:pt idx="322">
                  <c:v>2.4997549259876481</c:v>
                </c:pt>
                <c:pt idx="323">
                  <c:v>2.54386824821096</c:v>
                </c:pt>
                <c:pt idx="324">
                  <c:v>2.5144593667287518</c:v>
                </c:pt>
                <c:pt idx="325">
                  <c:v>2.587981570434271</c:v>
                </c:pt>
                <c:pt idx="326">
                  <c:v>2.5732771296931669</c:v>
                </c:pt>
                <c:pt idx="327">
                  <c:v>2.5732771296931669</c:v>
                </c:pt>
                <c:pt idx="328">
                  <c:v>2.5732771296931669</c:v>
                </c:pt>
                <c:pt idx="329">
                  <c:v>2.6026860111753751</c:v>
                </c:pt>
                <c:pt idx="330">
                  <c:v>2.6173904519164788</c:v>
                </c:pt>
                <c:pt idx="331">
                  <c:v>2.6173904519164788</c:v>
                </c:pt>
                <c:pt idx="332">
                  <c:v>2.6026860111753751</c:v>
                </c:pt>
                <c:pt idx="333">
                  <c:v>2.6173904519164788</c:v>
                </c:pt>
                <c:pt idx="334">
                  <c:v>2.6615037741397907</c:v>
                </c:pt>
                <c:pt idx="335">
                  <c:v>2.6615037741397907</c:v>
                </c:pt>
                <c:pt idx="336">
                  <c:v>2.6615037741397907</c:v>
                </c:pt>
                <c:pt idx="337">
                  <c:v>2.6762082148808943</c:v>
                </c:pt>
                <c:pt idx="338">
                  <c:v>2.6762082148808943</c:v>
                </c:pt>
                <c:pt idx="339">
                  <c:v>2.690912655621998</c:v>
                </c:pt>
                <c:pt idx="340">
                  <c:v>2.6762082148808943</c:v>
                </c:pt>
                <c:pt idx="341">
                  <c:v>2.7203215371042053</c:v>
                </c:pt>
                <c:pt idx="342">
                  <c:v>2.7203215371042053</c:v>
                </c:pt>
                <c:pt idx="343">
                  <c:v>2.7056170963631021</c:v>
                </c:pt>
                <c:pt idx="344">
                  <c:v>2.735025977845309</c:v>
                </c:pt>
                <c:pt idx="345">
                  <c:v>2.735025977845309</c:v>
                </c:pt>
                <c:pt idx="346">
                  <c:v>2.7497304185864131</c:v>
                </c:pt>
                <c:pt idx="347">
                  <c:v>2.735025977845309</c:v>
                </c:pt>
                <c:pt idx="348">
                  <c:v>2.7644348593275168</c:v>
                </c:pt>
                <c:pt idx="349">
                  <c:v>2.7644348593275168</c:v>
                </c:pt>
                <c:pt idx="350">
                  <c:v>2.7938437408097245</c:v>
                </c:pt>
                <c:pt idx="351">
                  <c:v>2.8232526222919323</c:v>
                </c:pt>
                <c:pt idx="352">
                  <c:v>2.8232526222919323</c:v>
                </c:pt>
                <c:pt idx="353">
                  <c:v>2.7938437408097245</c:v>
                </c:pt>
                <c:pt idx="354">
                  <c:v>2.8673659445152437</c:v>
                </c:pt>
                <c:pt idx="355">
                  <c:v>2.8526615037741392</c:v>
                </c:pt>
                <c:pt idx="356">
                  <c:v>2.8232526222919323</c:v>
                </c:pt>
                <c:pt idx="357">
                  <c:v>2.8526615037741392</c:v>
                </c:pt>
                <c:pt idx="358">
                  <c:v>2.8820703852563478</c:v>
                </c:pt>
                <c:pt idx="359">
                  <c:v>2.8820703852563478</c:v>
                </c:pt>
                <c:pt idx="360">
                  <c:v>2.8526615037741392</c:v>
                </c:pt>
                <c:pt idx="361">
                  <c:v>2.8967748259974515</c:v>
                </c:pt>
                <c:pt idx="362">
                  <c:v>2.9114792667385547</c:v>
                </c:pt>
                <c:pt idx="363">
                  <c:v>2.9408881482207625</c:v>
                </c:pt>
                <c:pt idx="364">
                  <c:v>2.9408881482207625</c:v>
                </c:pt>
                <c:pt idx="365">
                  <c:v>2.9702970297029712</c:v>
                </c:pt>
                <c:pt idx="366">
                  <c:v>2.9555925889618666</c:v>
                </c:pt>
                <c:pt idx="367">
                  <c:v>2.9261837074796588</c:v>
                </c:pt>
                <c:pt idx="368">
                  <c:v>2.9555925889618666</c:v>
                </c:pt>
                <c:pt idx="369">
                  <c:v>3.0144103519262817</c:v>
                </c:pt>
                <c:pt idx="370">
                  <c:v>2.9850014704440744</c:v>
                </c:pt>
                <c:pt idx="371">
                  <c:v>2.9702970297029712</c:v>
                </c:pt>
                <c:pt idx="372">
                  <c:v>3.0291147926673858</c:v>
                </c:pt>
                <c:pt idx="373">
                  <c:v>3.0144103519262817</c:v>
                </c:pt>
                <c:pt idx="374">
                  <c:v>2.9850014704440744</c:v>
                </c:pt>
                <c:pt idx="375">
                  <c:v>3.0438192334084895</c:v>
                </c:pt>
                <c:pt idx="376">
                  <c:v>3.0732281148906972</c:v>
                </c:pt>
                <c:pt idx="377">
                  <c:v>3.0585236741495931</c:v>
                </c:pt>
                <c:pt idx="378">
                  <c:v>3.0585236741495931</c:v>
                </c:pt>
                <c:pt idx="379">
                  <c:v>3.1026369963729046</c:v>
                </c:pt>
                <c:pt idx="380">
                  <c:v>3.1026369963729046</c:v>
                </c:pt>
                <c:pt idx="381">
                  <c:v>3.1026369963729046</c:v>
                </c:pt>
                <c:pt idx="382">
                  <c:v>3.1320458778551123</c:v>
                </c:pt>
                <c:pt idx="383">
                  <c:v>3.1320458778551123</c:v>
                </c:pt>
                <c:pt idx="384">
                  <c:v>3.146750318596216</c:v>
                </c:pt>
                <c:pt idx="385">
                  <c:v>3.1320458778551123</c:v>
                </c:pt>
                <c:pt idx="386">
                  <c:v>3.1908636408195274</c:v>
                </c:pt>
                <c:pt idx="387">
                  <c:v>3.1761592000784233</c:v>
                </c:pt>
                <c:pt idx="388">
                  <c:v>3.1908636408195274</c:v>
                </c:pt>
                <c:pt idx="389">
                  <c:v>3.1761592000784233</c:v>
                </c:pt>
                <c:pt idx="390">
                  <c:v>3.1761592000784233</c:v>
                </c:pt>
                <c:pt idx="391">
                  <c:v>3.1908636408195274</c:v>
                </c:pt>
                <c:pt idx="392">
                  <c:v>3.2055680815606316</c:v>
                </c:pt>
                <c:pt idx="393">
                  <c:v>3.2055680815606316</c:v>
                </c:pt>
                <c:pt idx="394">
                  <c:v>3.249681403783943</c:v>
                </c:pt>
                <c:pt idx="395">
                  <c:v>3.2643858445250462</c:v>
                </c:pt>
                <c:pt idx="396">
                  <c:v>3.2643858445250462</c:v>
                </c:pt>
                <c:pt idx="397">
                  <c:v>3.2643858445250462</c:v>
                </c:pt>
                <c:pt idx="398">
                  <c:v>3.2937947260072544</c:v>
                </c:pt>
                <c:pt idx="399">
                  <c:v>3.2937947260072544</c:v>
                </c:pt>
                <c:pt idx="400">
                  <c:v>3.3084991667483581</c:v>
                </c:pt>
                <c:pt idx="401">
                  <c:v>3.2937947260072544</c:v>
                </c:pt>
                <c:pt idx="402">
                  <c:v>3.3232036074894622</c:v>
                </c:pt>
                <c:pt idx="403">
                  <c:v>3.3232036074894622</c:v>
                </c:pt>
                <c:pt idx="404">
                  <c:v>3.3379080482305659</c:v>
                </c:pt>
                <c:pt idx="405">
                  <c:v>3.3820213704538773</c:v>
                </c:pt>
                <c:pt idx="406">
                  <c:v>3.3673169297127736</c:v>
                </c:pt>
                <c:pt idx="407">
                  <c:v>3.3379080482305659</c:v>
                </c:pt>
                <c:pt idx="408">
                  <c:v>3.3526124889716691</c:v>
                </c:pt>
                <c:pt idx="409">
                  <c:v>3.3820213704538773</c:v>
                </c:pt>
                <c:pt idx="410">
                  <c:v>3.3967258111949814</c:v>
                </c:pt>
                <c:pt idx="411">
                  <c:v>3.3967258111949814</c:v>
                </c:pt>
                <c:pt idx="412">
                  <c:v>3.3967258111949814</c:v>
                </c:pt>
                <c:pt idx="413">
                  <c:v>3.4261346926771883</c:v>
                </c:pt>
                <c:pt idx="414">
                  <c:v>3.4261346926771883</c:v>
                </c:pt>
                <c:pt idx="415">
                  <c:v>3.4555435741593969</c:v>
                </c:pt>
                <c:pt idx="416">
                  <c:v>3.4408391334182924</c:v>
                </c:pt>
                <c:pt idx="417">
                  <c:v>3.4555435741593969</c:v>
                </c:pt>
                <c:pt idx="418">
                  <c:v>3.4702480149005002</c:v>
                </c:pt>
                <c:pt idx="419">
                  <c:v>3.4702480149005002</c:v>
                </c:pt>
                <c:pt idx="420">
                  <c:v>3.4849524556416038</c:v>
                </c:pt>
                <c:pt idx="421">
                  <c:v>3.4849524556416038</c:v>
                </c:pt>
                <c:pt idx="422">
                  <c:v>3.5143613371238107</c:v>
                </c:pt>
                <c:pt idx="423">
                  <c:v>3.5290657778649153</c:v>
                </c:pt>
                <c:pt idx="424">
                  <c:v>3.5437702186060194</c:v>
                </c:pt>
                <c:pt idx="425">
                  <c:v>3.558474659347123</c:v>
                </c:pt>
                <c:pt idx="426">
                  <c:v>3.558474659347123</c:v>
                </c:pt>
                <c:pt idx="427">
                  <c:v>3.558474659347123</c:v>
                </c:pt>
                <c:pt idx="428">
                  <c:v>3.5731791000882267</c:v>
                </c:pt>
                <c:pt idx="429">
                  <c:v>3.6025879815704345</c:v>
                </c:pt>
                <c:pt idx="430">
                  <c:v>3.6025879815704345</c:v>
                </c:pt>
                <c:pt idx="431">
                  <c:v>3.617292422311539</c:v>
                </c:pt>
                <c:pt idx="432">
                  <c:v>1.6763062444858348</c:v>
                </c:pt>
                <c:pt idx="433">
                  <c:v>0</c:v>
                </c:pt>
                <c:pt idx="435">
                  <c:v>3.617292422311539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D3-4C49-8A11-D58012C41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tabSelected="1" zoomScale="10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17404" cy="606913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7418CD-369F-3741-A640-398523974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7CE2AD-2162-2C49-9983-ADA6AB3DCB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1E48D80-F2F5-4449-A25F-E63736F329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637DAF-B744-3E4F-B96F-06DBF4FF18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492275-E830-7243-93F3-F85827630E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D46DA8-7625-4546-91E9-B9EDDDCF9B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312583-793F-DB41-8B36-20E498C8EA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F85387-2CBB-2444-A4C1-C480B22456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BCE53B7-BDC1-D348-8E02-715254917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84F5C9B-AAC4-2F4B-BB88-F4E9079AE3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04AA5D-ACAD-9D4E-AFD8-87A98D4401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D03F6-C17E-4DB5-A746-59E981BA038E}">
  <dimension ref="A2:E18"/>
  <sheetViews>
    <sheetView workbookViewId="0">
      <selection activeCell="H11" sqref="H11"/>
    </sheetView>
  </sheetViews>
  <sheetFormatPr baseColWidth="10" defaultColWidth="8.83203125" defaultRowHeight="15" x14ac:dyDescent="0.2"/>
  <sheetData>
    <row r="2" spans="1:5" x14ac:dyDescent="0.2">
      <c r="A2" s="7"/>
      <c r="B2" t="s">
        <v>30</v>
      </c>
      <c r="C2" t="s">
        <v>31</v>
      </c>
      <c r="D2" t="s">
        <v>32</v>
      </c>
      <c r="E2" t="s">
        <v>33</v>
      </c>
    </row>
    <row r="3" spans="1:5" s="7" customFormat="1" x14ac:dyDescent="0.2">
      <c r="A3" s="7" t="s">
        <v>34</v>
      </c>
      <c r="B3" s="7">
        <f>'plaster 8.1_37'!G466</f>
        <v>3.5869911786587316</v>
      </c>
      <c r="C3" s="7">
        <f>B3</f>
        <v>3.5869911786587316</v>
      </c>
      <c r="D3" s="7">
        <f>'plaster 8.1_37'!Q9</f>
        <v>4.7429344993612785</v>
      </c>
      <c r="E3" s="7">
        <f>'plaster 8.1_37'!L9/1000</f>
        <v>1.5236288659793814E-2</v>
      </c>
    </row>
    <row r="4" spans="1:5" x14ac:dyDescent="0.2">
      <c r="A4" s="7" t="s">
        <v>35</v>
      </c>
      <c r="B4">
        <f>'plaster 8.1_38'!G364</f>
        <v>3.2098873264040537</v>
      </c>
      <c r="C4" s="7">
        <f t="shared" ref="C4:C14" si="0">B4</f>
        <v>3.2098873264040537</v>
      </c>
      <c r="D4">
        <f>'plaster 8.1_38'!Q9</f>
        <v>3.6283054021976064</v>
      </c>
      <c r="E4">
        <f>'plaster 8.1_38'!L9/1000</f>
        <v>1.5931331775700934E-2</v>
      </c>
    </row>
    <row r="5" spans="1:5" x14ac:dyDescent="0.2">
      <c r="A5" s="7" t="s">
        <v>36</v>
      </c>
      <c r="B5">
        <f>'plaster 8.1_39'!$G$398</f>
        <v>2.9236383054467781</v>
      </c>
      <c r="C5" s="7">
        <f t="shared" si="0"/>
        <v>2.9236383054467781</v>
      </c>
      <c r="D5">
        <f>'plaster 8.1_39'!Q9</f>
        <v>2.7977410653582524</v>
      </c>
      <c r="E5">
        <f>'plaster 8.1_39'!L9/1000</f>
        <v>1.4937382075471692E-2</v>
      </c>
    </row>
    <row r="6" spans="1:5" x14ac:dyDescent="0.2">
      <c r="A6" s="7" t="s">
        <v>37</v>
      </c>
      <c r="B6">
        <f>'plaster 8.1_40'!$G$367</f>
        <v>2.2657082623476241</v>
      </c>
      <c r="C6" s="7">
        <f t="shared" si="0"/>
        <v>2.2657082623476241</v>
      </c>
      <c r="D6">
        <f>'plaster 8.1_40'!$Q$9</f>
        <v>2.0751114056374287</v>
      </c>
      <c r="E6">
        <f>'plaster 8.1_40'!$L$9/1000</f>
        <v>1.2884339774557177E-2</v>
      </c>
    </row>
    <row r="7" spans="1:5" x14ac:dyDescent="0.2">
      <c r="A7" s="7" t="s">
        <v>38</v>
      </c>
      <c r="B7">
        <f>'plaster 8.1_41'!$G$448</f>
        <v>3.4973312672176302</v>
      </c>
      <c r="C7" s="7">
        <f t="shared" si="0"/>
        <v>3.4973312672176302</v>
      </c>
      <c r="D7">
        <f>'plaster 8.1_41'!$Q$9</f>
        <v>4.3321223965892077</v>
      </c>
      <c r="E7">
        <f>'plaster 8.1_41'!$L$9/1000</f>
        <v>1.5880516098484839E-2</v>
      </c>
    </row>
    <row r="8" spans="1:5" x14ac:dyDescent="0.2">
      <c r="A8" s="7" t="s">
        <v>39</v>
      </c>
      <c r="B8">
        <f>'plaster 8.1_42'!$G$538</f>
        <v>4.354768471476266</v>
      </c>
      <c r="C8" s="7">
        <f t="shared" si="0"/>
        <v>4.354768471476266</v>
      </c>
      <c r="D8">
        <f>'plaster 8.1_42'!$Q$9</f>
        <v>4.564226932868646</v>
      </c>
      <c r="E8">
        <f>'plaster 8.1_42'!$L$9/1000</f>
        <v>2.35105923694779E-2</v>
      </c>
    </row>
    <row r="9" spans="1:5" x14ac:dyDescent="0.2">
      <c r="A9" s="7" t="s">
        <v>40</v>
      </c>
      <c r="B9">
        <f>'plaster 8.1_43'!$G$583</f>
        <v>4.4784187913392515</v>
      </c>
      <c r="C9" s="7">
        <f t="shared" si="0"/>
        <v>4.4784187913392515</v>
      </c>
      <c r="D9">
        <f>'plaster 8.1_43'!$Q$9</f>
        <v>3.0329144645227788</v>
      </c>
      <c r="E9">
        <f>'plaster 8.1_43'!$L$9/1000</f>
        <v>3.4066376879699233E-2</v>
      </c>
    </row>
    <row r="10" spans="1:5" x14ac:dyDescent="0.2">
      <c r="A10" s="7" t="s">
        <v>41</v>
      </c>
      <c r="B10">
        <f>'plaster 8.1_44'!$G$426</f>
        <v>4.1888056997947114</v>
      </c>
      <c r="C10" s="7">
        <f t="shared" si="0"/>
        <v>4.1888056997947114</v>
      </c>
      <c r="D10">
        <f>'plaster 8.1_44'!$Q$9</f>
        <v>4.0037488945782238</v>
      </c>
      <c r="E10">
        <f>'plaster 8.1_44'!$L$9/1000</f>
        <v>2.4582005494505507E-2</v>
      </c>
    </row>
    <row r="11" spans="1:5" x14ac:dyDescent="0.2">
      <c r="A11" s="7" t="s">
        <v>42</v>
      </c>
      <c r="B11">
        <f>'plaster 8.1_45'!$G$354</f>
        <v>3.506391454912603</v>
      </c>
      <c r="C11" s="7">
        <f t="shared" si="0"/>
        <v>3.506391454912603</v>
      </c>
      <c r="D11">
        <f>'plaster 8.1_45'!$Q$9</f>
        <v>3.8151401213819969</v>
      </c>
      <c r="E11">
        <f>'plaster 8.1_45'!$L$9/1000</f>
        <v>1.8117975567190237E-2</v>
      </c>
    </row>
    <row r="12" spans="1:5" x14ac:dyDescent="0.2">
      <c r="A12" s="7" t="s">
        <v>43</v>
      </c>
      <c r="B12">
        <f>'plaster 8.1_46'!G413</f>
        <v>4.417690579997358</v>
      </c>
      <c r="C12" s="7">
        <f t="shared" si="0"/>
        <v>4.417690579997358</v>
      </c>
      <c r="D12">
        <f>'plaster 8.1_46'!Q9</f>
        <v>4.3581987679435299</v>
      </c>
      <c r="E12">
        <f>'plaster 8.1_46'!L9/1000</f>
        <v>2.4879142720306488E-2</v>
      </c>
    </row>
    <row r="13" spans="1:5" x14ac:dyDescent="0.2">
      <c r="A13" s="7" t="s">
        <v>44</v>
      </c>
      <c r="B13">
        <f>'plaster 8.1_47'!G378</f>
        <v>3.0163979812113482</v>
      </c>
      <c r="C13" s="7">
        <f t="shared" si="0"/>
        <v>3.0163979812113482</v>
      </c>
      <c r="D13">
        <f>'plaster 8.1_47'!$Q$9</f>
        <v>3.4028561728716444</v>
      </c>
      <c r="E13">
        <f>'plaster 8.1_47'!$L$9/1000</f>
        <v>1.4145116054158618E-2</v>
      </c>
    </row>
    <row r="14" spans="1:5" x14ac:dyDescent="0.2">
      <c r="A14" s="7" t="s">
        <v>45</v>
      </c>
      <c r="B14">
        <f>'plaster 8.1_48'!G444</f>
        <v>3.617292422311539</v>
      </c>
      <c r="C14" s="7">
        <f t="shared" si="0"/>
        <v>3.617292422311539</v>
      </c>
      <c r="D14">
        <f>'plaster 8.1_48'!$Q$9</f>
        <v>3.6783378991939943</v>
      </c>
      <c r="E14">
        <f>'plaster 8.1_48'!$L$9/1000</f>
        <v>1.9857995049504949E-2</v>
      </c>
    </row>
    <row r="15" spans="1:5" x14ac:dyDescent="0.2">
      <c r="B15">
        <f>AVERAGE(B3:B14)</f>
        <v>3.5886101450931576</v>
      </c>
      <c r="C15">
        <f>AVERAGE(C3:C14)</f>
        <v>3.5886101450931576</v>
      </c>
      <c r="D15">
        <f>AVERAGE(D3:D14)</f>
        <v>3.7026365018753817</v>
      </c>
      <c r="E15">
        <f>AVERAGE(E3:E14)</f>
        <v>1.950242187657095E-2</v>
      </c>
    </row>
    <row r="16" spans="1:5" x14ac:dyDescent="0.2">
      <c r="B16">
        <f>_xlfn.STDEV.P(B3:B14)</f>
        <v>0.65226520634308438</v>
      </c>
      <c r="C16">
        <f>_xlfn.STDEV.P(C3:C14)</f>
        <v>0.65226520634308438</v>
      </c>
      <c r="D16">
        <f>_xlfn.STDEV.P(D3:D14)</f>
        <v>0.75089297869761729</v>
      </c>
      <c r="E16">
        <f>_xlfn.STDEV.P(E3:E14)</f>
        <v>5.9325285504854075E-3</v>
      </c>
    </row>
    <row r="18" spans="2:2" x14ac:dyDescent="0.2">
      <c r="B18">
        <f>MEDIAN(B3:B14)</f>
        <v>3.5466913167856671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2577"/>
  <sheetViews>
    <sheetView workbookViewId="0">
      <selection activeCell="B137" sqref="B137:B605"/>
    </sheetView>
  </sheetViews>
  <sheetFormatPr baseColWidth="10" defaultColWidth="8.83203125" defaultRowHeight="15" x14ac:dyDescent="0.2"/>
  <cols>
    <col min="8" max="8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1</v>
      </c>
      <c r="B4" s="2" t="s">
        <v>34</v>
      </c>
      <c r="C4" s="2">
        <v>2.5999999999999999E-2</v>
      </c>
      <c r="D4" s="2">
        <v>3.907</v>
      </c>
      <c r="E4" s="2">
        <v>100</v>
      </c>
      <c r="F4" s="2">
        <v>4.8499999999999996</v>
      </c>
      <c r="G4" s="2">
        <v>40</v>
      </c>
      <c r="I4" s="2"/>
      <c r="J4" s="2"/>
      <c r="K4">
        <f>F4/1000*G4/1000</f>
        <v>1.9399999999999997E-4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/>
      <c r="C9" s="2"/>
      <c r="D9">
        <f>$E$4</f>
        <v>100</v>
      </c>
      <c r="E9">
        <f>$F$4</f>
        <v>4.8499999999999996</v>
      </c>
      <c r="F9">
        <f>$G$4</f>
        <v>40</v>
      </c>
      <c r="G9">
        <f>3*C9*D9*1000/(2*F9*E9^2)</f>
        <v>0</v>
      </c>
      <c r="H9">
        <f>6*B9*E9/(D9^2)</f>
        <v>0</v>
      </c>
      <c r="I9" s="2">
        <v>0.77590000000000003</v>
      </c>
      <c r="J9" s="2">
        <v>1.1000000000000001E-3</v>
      </c>
      <c r="K9">
        <f>(C10+C9)/2*(B10-B9)</f>
        <v>0</v>
      </c>
      <c r="L9">
        <f>K466/K4</f>
        <v>15.236288659793814</v>
      </c>
      <c r="M9">
        <f>L9/1000</f>
        <v>1.5236288659793814E-2</v>
      </c>
      <c r="N9">
        <f>SLOPE(C164:C463,B164:B463)</f>
        <v>8.6574965166711107E-2</v>
      </c>
      <c r="O9">
        <f>N9*1000</f>
        <v>86.57496516671111</v>
      </c>
      <c r="P9">
        <f>(E4^3*O9)/(4*G4*F4^3)</f>
        <v>4742.9344993612785</v>
      </c>
      <c r="Q9">
        <f>P9/1000</f>
        <v>4.7429344993612785</v>
      </c>
    </row>
    <row r="10" spans="1:17" x14ac:dyDescent="0.2">
      <c r="A10" s="4">
        <v>0.1</v>
      </c>
      <c r="B10" s="2"/>
      <c r="C10" s="2"/>
      <c r="D10">
        <f t="shared" ref="D10:D73" si="0">$E$4</f>
        <v>100</v>
      </c>
      <c r="E10">
        <f t="shared" ref="E10:E73" si="1">$F$4</f>
        <v>4.8499999999999996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2">
        <v>0.77910000000000001</v>
      </c>
      <c r="J10" s="2">
        <v>1.1999999999999999E-3</v>
      </c>
      <c r="K10">
        <f t="shared" ref="K10:K73" si="5">(C11+C10)/2*(B11-B10)</f>
        <v>0</v>
      </c>
    </row>
    <row r="11" spans="1:17" x14ac:dyDescent="0.2">
      <c r="A11" s="4">
        <v>0.2</v>
      </c>
      <c r="B11" s="2"/>
      <c r="C11" s="2"/>
      <c r="D11">
        <f t="shared" si="0"/>
        <v>100</v>
      </c>
      <c r="E11">
        <f t="shared" si="1"/>
        <v>4.8499999999999996</v>
      </c>
      <c r="F11">
        <f t="shared" si="2"/>
        <v>40</v>
      </c>
      <c r="G11">
        <f t="shared" si="3"/>
        <v>0</v>
      </c>
      <c r="H11">
        <f t="shared" si="4"/>
        <v>0</v>
      </c>
      <c r="I11" s="2">
        <v>0.77869999999999995</v>
      </c>
      <c r="J11" s="2">
        <v>8.9999999999999998E-4</v>
      </c>
      <c r="K11">
        <f t="shared" si="5"/>
        <v>0</v>
      </c>
    </row>
    <row r="12" spans="1:17" x14ac:dyDescent="0.2">
      <c r="A12" s="4">
        <v>0.3</v>
      </c>
      <c r="B12" s="2"/>
      <c r="C12" s="2"/>
      <c r="D12">
        <f t="shared" si="0"/>
        <v>100</v>
      </c>
      <c r="E12">
        <f t="shared" si="1"/>
        <v>4.8499999999999996</v>
      </c>
      <c r="F12">
        <f t="shared" si="2"/>
        <v>40</v>
      </c>
      <c r="G12">
        <f t="shared" si="3"/>
        <v>0</v>
      </c>
      <c r="H12">
        <f t="shared" si="4"/>
        <v>0</v>
      </c>
      <c r="I12" s="2">
        <v>0.77839999999999998</v>
      </c>
      <c r="J12" s="2">
        <v>1E-3</v>
      </c>
      <c r="K12">
        <f t="shared" si="5"/>
        <v>0</v>
      </c>
    </row>
    <row r="13" spans="1:17" x14ac:dyDescent="0.2">
      <c r="A13" s="4">
        <v>0.4</v>
      </c>
      <c r="B13" s="2"/>
      <c r="C13" s="2"/>
      <c r="D13">
        <f t="shared" si="0"/>
        <v>100</v>
      </c>
      <c r="E13">
        <f t="shared" si="1"/>
        <v>4.8499999999999996</v>
      </c>
      <c r="F13">
        <f t="shared" si="2"/>
        <v>40</v>
      </c>
      <c r="G13">
        <f t="shared" si="3"/>
        <v>0</v>
      </c>
      <c r="H13">
        <f t="shared" si="4"/>
        <v>0</v>
      </c>
      <c r="I13" s="2">
        <v>0.77839999999999998</v>
      </c>
      <c r="J13" s="2">
        <v>1E-3</v>
      </c>
      <c r="K13">
        <f t="shared" si="5"/>
        <v>0</v>
      </c>
    </row>
    <row r="14" spans="1:17" x14ac:dyDescent="0.2">
      <c r="A14" s="4">
        <v>0.5</v>
      </c>
      <c r="B14" s="2"/>
      <c r="C14" s="2"/>
      <c r="D14">
        <f t="shared" si="0"/>
        <v>100</v>
      </c>
      <c r="E14">
        <f t="shared" si="1"/>
        <v>4.8499999999999996</v>
      </c>
      <c r="F14">
        <f t="shared" si="2"/>
        <v>40</v>
      </c>
      <c r="G14">
        <f t="shared" si="3"/>
        <v>0</v>
      </c>
      <c r="H14">
        <f t="shared" si="4"/>
        <v>0</v>
      </c>
      <c r="I14" s="2">
        <v>0.77839999999999998</v>
      </c>
      <c r="J14" s="2">
        <v>1.1999999999999999E-3</v>
      </c>
      <c r="K14">
        <f t="shared" si="5"/>
        <v>0</v>
      </c>
    </row>
    <row r="15" spans="1:17" x14ac:dyDescent="0.2">
      <c r="A15" s="4">
        <v>0.6</v>
      </c>
      <c r="B15" s="2"/>
      <c r="C15" s="2"/>
      <c r="D15">
        <f t="shared" si="0"/>
        <v>100</v>
      </c>
      <c r="E15">
        <f t="shared" si="1"/>
        <v>4.8499999999999996</v>
      </c>
      <c r="F15">
        <f t="shared" si="2"/>
        <v>40</v>
      </c>
      <c r="G15">
        <f t="shared" si="3"/>
        <v>0</v>
      </c>
      <c r="H15">
        <f t="shared" si="4"/>
        <v>0</v>
      </c>
      <c r="I15" s="2">
        <v>0.77910000000000001</v>
      </c>
      <c r="J15" s="2">
        <v>1E-3</v>
      </c>
      <c r="K15">
        <f t="shared" si="5"/>
        <v>0</v>
      </c>
    </row>
    <row r="16" spans="1:17" x14ac:dyDescent="0.2">
      <c r="A16" s="4">
        <v>0.7</v>
      </c>
      <c r="B16" s="2"/>
      <c r="C16" s="2"/>
      <c r="D16">
        <f t="shared" si="0"/>
        <v>100</v>
      </c>
      <c r="E16">
        <f t="shared" si="1"/>
        <v>4.8499999999999996</v>
      </c>
      <c r="F16">
        <f t="shared" si="2"/>
        <v>40</v>
      </c>
      <c r="G16">
        <f t="shared" si="3"/>
        <v>0</v>
      </c>
      <c r="H16">
        <f t="shared" si="4"/>
        <v>0</v>
      </c>
      <c r="I16" s="2">
        <v>0.78059999999999996</v>
      </c>
      <c r="J16" s="2">
        <v>1.1000000000000001E-3</v>
      </c>
      <c r="K16">
        <f t="shared" si="5"/>
        <v>0</v>
      </c>
    </row>
    <row r="17" spans="1:11" x14ac:dyDescent="0.2">
      <c r="A17" s="4">
        <v>0.8</v>
      </c>
      <c r="B17" s="2"/>
      <c r="C17" s="2"/>
      <c r="D17">
        <f t="shared" si="0"/>
        <v>100</v>
      </c>
      <c r="E17">
        <f t="shared" si="1"/>
        <v>4.8499999999999996</v>
      </c>
      <c r="F17">
        <f t="shared" si="2"/>
        <v>40</v>
      </c>
      <c r="G17">
        <f t="shared" si="3"/>
        <v>0</v>
      </c>
      <c r="H17">
        <f t="shared" si="4"/>
        <v>0</v>
      </c>
      <c r="I17" s="2">
        <v>0.78190000000000004</v>
      </c>
      <c r="J17" s="2">
        <v>1.1000000000000001E-3</v>
      </c>
      <c r="K17">
        <f t="shared" si="5"/>
        <v>0</v>
      </c>
    </row>
    <row r="18" spans="1:11" x14ac:dyDescent="0.2">
      <c r="A18" s="4">
        <v>0.9</v>
      </c>
      <c r="B18" s="2"/>
      <c r="C18" s="2"/>
      <c r="D18">
        <f t="shared" si="0"/>
        <v>100</v>
      </c>
      <c r="E18">
        <f t="shared" si="1"/>
        <v>4.8499999999999996</v>
      </c>
      <c r="F18">
        <f t="shared" si="2"/>
        <v>40</v>
      </c>
      <c r="G18">
        <f t="shared" si="3"/>
        <v>0</v>
      </c>
      <c r="H18">
        <f t="shared" si="4"/>
        <v>0</v>
      </c>
      <c r="I18" s="2">
        <v>0.78290000000000004</v>
      </c>
      <c r="J18" s="2">
        <v>1.2999999999999999E-3</v>
      </c>
      <c r="K18">
        <f t="shared" si="5"/>
        <v>0</v>
      </c>
    </row>
    <row r="19" spans="1:11" x14ac:dyDescent="0.2">
      <c r="A19" s="4">
        <v>1</v>
      </c>
      <c r="B19" s="2"/>
      <c r="C19" s="2"/>
      <c r="D19">
        <f t="shared" si="0"/>
        <v>100</v>
      </c>
      <c r="E19">
        <f t="shared" si="1"/>
        <v>4.8499999999999996</v>
      </c>
      <c r="F19">
        <f t="shared" si="2"/>
        <v>40</v>
      </c>
      <c r="G19">
        <f t="shared" si="3"/>
        <v>0</v>
      </c>
      <c r="H19">
        <f t="shared" si="4"/>
        <v>0</v>
      </c>
      <c r="I19" s="2">
        <v>0.78359999999999996</v>
      </c>
      <c r="J19" s="2">
        <v>1.1000000000000001E-3</v>
      </c>
      <c r="K19">
        <f t="shared" si="5"/>
        <v>0</v>
      </c>
    </row>
    <row r="20" spans="1:11" x14ac:dyDescent="0.2">
      <c r="A20" s="4">
        <v>1.1000000000000001</v>
      </c>
      <c r="B20" s="2"/>
      <c r="C20" s="2"/>
      <c r="D20">
        <f t="shared" si="0"/>
        <v>100</v>
      </c>
      <c r="E20">
        <f t="shared" si="1"/>
        <v>4.8499999999999996</v>
      </c>
      <c r="F20">
        <f t="shared" si="2"/>
        <v>40</v>
      </c>
      <c r="G20">
        <f t="shared" si="3"/>
        <v>0</v>
      </c>
      <c r="H20">
        <f t="shared" si="4"/>
        <v>0</v>
      </c>
      <c r="I20" s="2">
        <v>0.78439999999999999</v>
      </c>
      <c r="J20" s="2">
        <v>1.1999999999999999E-3</v>
      </c>
      <c r="K20">
        <f t="shared" si="5"/>
        <v>0</v>
      </c>
    </row>
    <row r="21" spans="1:11" s="7" customFormat="1" x14ac:dyDescent="0.2">
      <c r="A21" s="4">
        <v>1.2</v>
      </c>
      <c r="B21" s="2"/>
      <c r="C21" s="2"/>
      <c r="D21" s="7">
        <f t="shared" si="0"/>
        <v>100</v>
      </c>
      <c r="E21" s="7">
        <f t="shared" si="1"/>
        <v>4.8499999999999996</v>
      </c>
      <c r="F21" s="7">
        <f t="shared" si="2"/>
        <v>40</v>
      </c>
      <c r="G21" s="7">
        <f t="shared" si="3"/>
        <v>0</v>
      </c>
      <c r="H21" s="7">
        <f t="shared" si="4"/>
        <v>0</v>
      </c>
      <c r="I21" s="2">
        <v>0.78539999999999999</v>
      </c>
      <c r="J21" s="2">
        <v>1.1000000000000001E-3</v>
      </c>
      <c r="K21" s="7">
        <f t="shared" si="5"/>
        <v>0</v>
      </c>
    </row>
    <row r="22" spans="1:11" x14ac:dyDescent="0.2">
      <c r="A22" s="4">
        <v>1.3</v>
      </c>
      <c r="B22" s="2"/>
      <c r="C22" s="2"/>
      <c r="D22">
        <f t="shared" si="0"/>
        <v>100</v>
      </c>
      <c r="E22">
        <f t="shared" si="1"/>
        <v>4.8499999999999996</v>
      </c>
      <c r="F22">
        <f t="shared" si="2"/>
        <v>40</v>
      </c>
      <c r="G22">
        <f t="shared" si="3"/>
        <v>0</v>
      </c>
      <c r="H22">
        <f t="shared" si="4"/>
        <v>0</v>
      </c>
      <c r="I22" s="2">
        <v>0.78610000000000002</v>
      </c>
      <c r="J22" s="2">
        <v>1.1999999999999999E-3</v>
      </c>
      <c r="K22">
        <f t="shared" si="5"/>
        <v>0</v>
      </c>
    </row>
    <row r="23" spans="1:11" x14ac:dyDescent="0.2">
      <c r="A23" s="4">
        <v>1.4</v>
      </c>
      <c r="B23" s="2"/>
      <c r="C23" s="2"/>
      <c r="D23">
        <f t="shared" si="0"/>
        <v>100</v>
      </c>
      <c r="E23">
        <f t="shared" si="1"/>
        <v>4.8499999999999996</v>
      </c>
      <c r="F23">
        <f t="shared" si="2"/>
        <v>40</v>
      </c>
      <c r="G23">
        <f t="shared" si="3"/>
        <v>0</v>
      </c>
      <c r="H23">
        <f t="shared" si="4"/>
        <v>0</v>
      </c>
      <c r="I23" s="2">
        <v>0.78690000000000004</v>
      </c>
      <c r="J23" s="2">
        <v>1.1999999999999999E-3</v>
      </c>
      <c r="K23">
        <f t="shared" si="5"/>
        <v>0</v>
      </c>
    </row>
    <row r="24" spans="1:11" x14ac:dyDescent="0.2">
      <c r="A24" s="4">
        <v>1.5</v>
      </c>
      <c r="B24" s="2"/>
      <c r="C24" s="2"/>
      <c r="D24">
        <f t="shared" si="0"/>
        <v>100</v>
      </c>
      <c r="E24">
        <f t="shared" si="1"/>
        <v>4.8499999999999996</v>
      </c>
      <c r="F24">
        <f t="shared" si="2"/>
        <v>40</v>
      </c>
      <c r="G24">
        <f t="shared" si="3"/>
        <v>0</v>
      </c>
      <c r="H24">
        <f t="shared" si="4"/>
        <v>0</v>
      </c>
      <c r="I24" s="2">
        <v>0.78779999999999994</v>
      </c>
      <c r="J24" s="2">
        <v>1.2999999999999999E-3</v>
      </c>
      <c r="K24">
        <f t="shared" si="5"/>
        <v>0</v>
      </c>
    </row>
    <row r="25" spans="1:11" x14ac:dyDescent="0.2">
      <c r="A25" s="4">
        <v>1.6</v>
      </c>
      <c r="B25" s="2"/>
      <c r="C25" s="2"/>
      <c r="D25">
        <f t="shared" si="0"/>
        <v>100</v>
      </c>
      <c r="E25">
        <f t="shared" si="1"/>
        <v>4.8499999999999996</v>
      </c>
      <c r="F25">
        <f t="shared" si="2"/>
        <v>40</v>
      </c>
      <c r="G25">
        <f t="shared" si="3"/>
        <v>0</v>
      </c>
      <c r="H25">
        <f t="shared" si="4"/>
        <v>0</v>
      </c>
      <c r="I25" s="2">
        <v>0.78879999999999995</v>
      </c>
      <c r="J25" s="2">
        <v>1.2999999999999999E-3</v>
      </c>
      <c r="K25">
        <f t="shared" si="5"/>
        <v>0</v>
      </c>
    </row>
    <row r="26" spans="1:11" x14ac:dyDescent="0.2">
      <c r="A26" s="4">
        <v>1.7</v>
      </c>
      <c r="B26" s="2"/>
      <c r="C26" s="2"/>
      <c r="D26">
        <f t="shared" si="0"/>
        <v>100</v>
      </c>
      <c r="E26">
        <f t="shared" si="1"/>
        <v>4.8499999999999996</v>
      </c>
      <c r="F26">
        <f t="shared" si="2"/>
        <v>40</v>
      </c>
      <c r="G26">
        <f t="shared" si="3"/>
        <v>0</v>
      </c>
      <c r="H26">
        <f t="shared" si="4"/>
        <v>0</v>
      </c>
      <c r="I26" s="2">
        <v>0.78939999999999999</v>
      </c>
      <c r="J26" s="2">
        <v>1.2999999999999999E-3</v>
      </c>
      <c r="K26">
        <f t="shared" si="5"/>
        <v>0</v>
      </c>
    </row>
    <row r="27" spans="1:11" x14ac:dyDescent="0.2">
      <c r="A27" s="4">
        <v>1.8</v>
      </c>
      <c r="B27" s="2"/>
      <c r="C27" s="2"/>
      <c r="D27">
        <f t="shared" si="0"/>
        <v>100</v>
      </c>
      <c r="E27">
        <f t="shared" si="1"/>
        <v>4.8499999999999996</v>
      </c>
      <c r="F27">
        <f t="shared" si="2"/>
        <v>40</v>
      </c>
      <c r="G27">
        <f t="shared" si="3"/>
        <v>0</v>
      </c>
      <c r="H27">
        <f t="shared" si="4"/>
        <v>0</v>
      </c>
      <c r="I27" s="2">
        <v>0.79020000000000001</v>
      </c>
      <c r="J27" s="2">
        <v>1.5E-3</v>
      </c>
      <c r="K27">
        <f t="shared" si="5"/>
        <v>0</v>
      </c>
    </row>
    <row r="28" spans="1:11" x14ac:dyDescent="0.2">
      <c r="A28" s="4">
        <v>1.9</v>
      </c>
      <c r="B28" s="2"/>
      <c r="C28" s="2"/>
      <c r="D28">
        <f t="shared" si="0"/>
        <v>100</v>
      </c>
      <c r="E28">
        <f t="shared" si="1"/>
        <v>4.8499999999999996</v>
      </c>
      <c r="F28">
        <f t="shared" si="2"/>
        <v>40</v>
      </c>
      <c r="G28">
        <f t="shared" si="3"/>
        <v>0</v>
      </c>
      <c r="H28">
        <f t="shared" si="4"/>
        <v>0</v>
      </c>
      <c r="I28" s="2">
        <v>0.79139999999999999</v>
      </c>
      <c r="J28" s="2">
        <v>1.2999999999999999E-3</v>
      </c>
      <c r="K28">
        <f t="shared" si="5"/>
        <v>0</v>
      </c>
    </row>
    <row r="29" spans="1:11" x14ac:dyDescent="0.2">
      <c r="A29" s="4">
        <v>2</v>
      </c>
      <c r="B29" s="2"/>
      <c r="C29" s="2"/>
      <c r="D29">
        <f t="shared" si="0"/>
        <v>100</v>
      </c>
      <c r="E29">
        <f t="shared" si="1"/>
        <v>4.8499999999999996</v>
      </c>
      <c r="F29">
        <f t="shared" si="2"/>
        <v>40</v>
      </c>
      <c r="G29">
        <f t="shared" si="3"/>
        <v>0</v>
      </c>
      <c r="H29">
        <f t="shared" si="4"/>
        <v>0</v>
      </c>
      <c r="I29" s="2">
        <v>0.79210000000000003</v>
      </c>
      <c r="J29" s="2">
        <v>1.2999999999999999E-3</v>
      </c>
      <c r="K29">
        <f t="shared" si="5"/>
        <v>0</v>
      </c>
    </row>
    <row r="30" spans="1:11" x14ac:dyDescent="0.2">
      <c r="A30" s="4">
        <v>2.1</v>
      </c>
      <c r="B30" s="2"/>
      <c r="C30" s="2"/>
      <c r="D30">
        <f t="shared" si="0"/>
        <v>100</v>
      </c>
      <c r="E30">
        <f t="shared" si="1"/>
        <v>4.8499999999999996</v>
      </c>
      <c r="F30">
        <f t="shared" si="2"/>
        <v>40</v>
      </c>
      <c r="G30">
        <f t="shared" si="3"/>
        <v>0</v>
      </c>
      <c r="H30">
        <f t="shared" si="4"/>
        <v>0</v>
      </c>
      <c r="I30" s="2">
        <v>0.79279999999999995</v>
      </c>
      <c r="J30" s="2">
        <v>1.1999999999999999E-3</v>
      </c>
      <c r="K30">
        <f t="shared" si="5"/>
        <v>0</v>
      </c>
    </row>
    <row r="31" spans="1:11" x14ac:dyDescent="0.2">
      <c r="A31" s="4">
        <v>2.2000000000000002</v>
      </c>
      <c r="B31" s="2"/>
      <c r="C31" s="2"/>
      <c r="D31">
        <f t="shared" si="0"/>
        <v>100</v>
      </c>
      <c r="E31">
        <f t="shared" si="1"/>
        <v>4.8499999999999996</v>
      </c>
      <c r="F31">
        <f t="shared" si="2"/>
        <v>40</v>
      </c>
      <c r="G31">
        <f t="shared" si="3"/>
        <v>0</v>
      </c>
      <c r="H31">
        <f t="shared" si="4"/>
        <v>0</v>
      </c>
      <c r="I31" s="2">
        <v>0.79369999999999996</v>
      </c>
      <c r="J31" s="2">
        <v>1.1000000000000001E-3</v>
      </c>
      <c r="K31">
        <f t="shared" si="5"/>
        <v>0</v>
      </c>
    </row>
    <row r="32" spans="1:11" x14ac:dyDescent="0.2">
      <c r="A32" s="4">
        <v>2.2999999999999998</v>
      </c>
      <c r="B32" s="2"/>
      <c r="C32" s="2"/>
      <c r="D32">
        <f t="shared" si="0"/>
        <v>100</v>
      </c>
      <c r="E32">
        <f t="shared" si="1"/>
        <v>4.8499999999999996</v>
      </c>
      <c r="F32">
        <f t="shared" si="2"/>
        <v>40</v>
      </c>
      <c r="G32">
        <f t="shared" si="3"/>
        <v>0</v>
      </c>
      <c r="H32">
        <f t="shared" si="4"/>
        <v>0</v>
      </c>
      <c r="I32" s="2">
        <v>0.79459999999999997</v>
      </c>
      <c r="J32" s="2">
        <v>1E-3</v>
      </c>
      <c r="K32">
        <f t="shared" si="5"/>
        <v>0</v>
      </c>
    </row>
    <row r="33" spans="1:11" x14ac:dyDescent="0.2">
      <c r="A33" s="4">
        <v>2.4</v>
      </c>
      <c r="B33" s="2"/>
      <c r="C33" s="2"/>
      <c r="D33">
        <f t="shared" si="0"/>
        <v>100</v>
      </c>
      <c r="E33">
        <f t="shared" si="1"/>
        <v>4.8499999999999996</v>
      </c>
      <c r="F33">
        <f t="shared" si="2"/>
        <v>40</v>
      </c>
      <c r="G33">
        <f t="shared" si="3"/>
        <v>0</v>
      </c>
      <c r="H33">
        <f t="shared" si="4"/>
        <v>0</v>
      </c>
      <c r="I33" s="2">
        <v>0.79530000000000001</v>
      </c>
      <c r="J33" s="2">
        <v>1E-3</v>
      </c>
      <c r="K33">
        <f t="shared" si="5"/>
        <v>0</v>
      </c>
    </row>
    <row r="34" spans="1:11" x14ac:dyDescent="0.2">
      <c r="A34" s="4">
        <v>2.5</v>
      </c>
      <c r="B34" s="2"/>
      <c r="C34" s="2"/>
      <c r="D34">
        <f t="shared" si="0"/>
        <v>100</v>
      </c>
      <c r="E34">
        <f t="shared" si="1"/>
        <v>4.8499999999999996</v>
      </c>
      <c r="F34">
        <f t="shared" si="2"/>
        <v>40</v>
      </c>
      <c r="G34">
        <f t="shared" si="3"/>
        <v>0</v>
      </c>
      <c r="H34">
        <f t="shared" si="4"/>
        <v>0</v>
      </c>
      <c r="I34" s="2">
        <v>0.79610000000000003</v>
      </c>
      <c r="J34" s="2">
        <v>1.1999999999999999E-3</v>
      </c>
      <c r="K34">
        <f t="shared" si="5"/>
        <v>0</v>
      </c>
    </row>
    <row r="35" spans="1:11" x14ac:dyDescent="0.2">
      <c r="A35" s="4">
        <v>2.6</v>
      </c>
      <c r="B35" s="2"/>
      <c r="C35" s="2"/>
      <c r="D35">
        <f t="shared" si="0"/>
        <v>100</v>
      </c>
      <c r="E35">
        <f t="shared" si="1"/>
        <v>4.8499999999999996</v>
      </c>
      <c r="F35">
        <f t="shared" si="2"/>
        <v>40</v>
      </c>
      <c r="G35">
        <f t="shared" si="3"/>
        <v>0</v>
      </c>
      <c r="H35">
        <f t="shared" si="4"/>
        <v>0</v>
      </c>
      <c r="I35" s="2">
        <v>0.79700000000000004</v>
      </c>
      <c r="J35" s="2">
        <v>1.1999999999999999E-3</v>
      </c>
      <c r="K35">
        <f t="shared" si="5"/>
        <v>0</v>
      </c>
    </row>
    <row r="36" spans="1:11" x14ac:dyDescent="0.2">
      <c r="A36" s="4">
        <v>2.7</v>
      </c>
      <c r="B36" s="2"/>
      <c r="C36" s="2"/>
      <c r="D36">
        <f t="shared" si="0"/>
        <v>100</v>
      </c>
      <c r="E36">
        <f t="shared" si="1"/>
        <v>4.8499999999999996</v>
      </c>
      <c r="F36">
        <f t="shared" si="2"/>
        <v>40</v>
      </c>
      <c r="G36">
        <f t="shared" si="3"/>
        <v>0</v>
      </c>
      <c r="H36">
        <f t="shared" si="4"/>
        <v>0</v>
      </c>
      <c r="I36" s="2">
        <v>0.79779999999999995</v>
      </c>
      <c r="J36" s="2">
        <v>1.1000000000000001E-3</v>
      </c>
      <c r="K36">
        <f t="shared" si="5"/>
        <v>0</v>
      </c>
    </row>
    <row r="37" spans="1:11" x14ac:dyDescent="0.2">
      <c r="A37" s="4">
        <v>2.8</v>
      </c>
      <c r="B37" s="2"/>
      <c r="C37" s="2"/>
      <c r="D37">
        <f t="shared" si="0"/>
        <v>100</v>
      </c>
      <c r="E37">
        <f t="shared" si="1"/>
        <v>4.8499999999999996</v>
      </c>
      <c r="F37">
        <f t="shared" si="2"/>
        <v>40</v>
      </c>
      <c r="G37">
        <f t="shared" si="3"/>
        <v>0</v>
      </c>
      <c r="H37">
        <f t="shared" si="4"/>
        <v>0</v>
      </c>
      <c r="I37" s="2">
        <v>0.79849999999999999</v>
      </c>
      <c r="J37" s="2">
        <v>1.5E-3</v>
      </c>
      <c r="K37">
        <f t="shared" si="5"/>
        <v>0</v>
      </c>
    </row>
    <row r="38" spans="1:11" x14ac:dyDescent="0.2">
      <c r="A38" s="4">
        <v>2.9</v>
      </c>
      <c r="B38" s="2"/>
      <c r="C38" s="2"/>
      <c r="D38">
        <f t="shared" si="0"/>
        <v>100</v>
      </c>
      <c r="E38">
        <f t="shared" si="1"/>
        <v>4.8499999999999996</v>
      </c>
      <c r="F38">
        <f t="shared" si="2"/>
        <v>40</v>
      </c>
      <c r="G38">
        <f t="shared" si="3"/>
        <v>0</v>
      </c>
      <c r="H38">
        <f t="shared" si="4"/>
        <v>0</v>
      </c>
      <c r="I38" s="2">
        <v>0.79949999999999999</v>
      </c>
      <c r="J38" s="2">
        <v>1.2999999999999999E-3</v>
      </c>
      <c r="K38">
        <f t="shared" si="5"/>
        <v>0</v>
      </c>
    </row>
    <row r="39" spans="1:11" x14ac:dyDescent="0.2">
      <c r="A39" s="4">
        <v>3</v>
      </c>
      <c r="B39" s="2"/>
      <c r="C39" s="2"/>
      <c r="D39">
        <f t="shared" si="0"/>
        <v>100</v>
      </c>
      <c r="E39">
        <f t="shared" si="1"/>
        <v>4.8499999999999996</v>
      </c>
      <c r="F39">
        <f t="shared" si="2"/>
        <v>40</v>
      </c>
      <c r="G39">
        <f t="shared" si="3"/>
        <v>0</v>
      </c>
      <c r="H39">
        <f t="shared" si="4"/>
        <v>0</v>
      </c>
      <c r="I39" s="2">
        <v>0.80049999999999999</v>
      </c>
      <c r="J39" s="2">
        <v>1.2999999999999999E-3</v>
      </c>
      <c r="K39">
        <f t="shared" si="5"/>
        <v>0</v>
      </c>
    </row>
    <row r="40" spans="1:11" x14ac:dyDescent="0.2">
      <c r="A40" s="4">
        <v>3.1</v>
      </c>
      <c r="B40" s="2"/>
      <c r="C40" s="2"/>
      <c r="D40">
        <f t="shared" si="0"/>
        <v>100</v>
      </c>
      <c r="E40">
        <f t="shared" si="1"/>
        <v>4.8499999999999996</v>
      </c>
      <c r="F40">
        <f t="shared" si="2"/>
        <v>40</v>
      </c>
      <c r="G40">
        <f t="shared" si="3"/>
        <v>0</v>
      </c>
      <c r="H40">
        <f t="shared" si="4"/>
        <v>0</v>
      </c>
      <c r="I40" s="2">
        <v>0.80110000000000003</v>
      </c>
      <c r="J40" s="2">
        <v>1.5E-3</v>
      </c>
      <c r="K40">
        <f t="shared" si="5"/>
        <v>0</v>
      </c>
    </row>
    <row r="41" spans="1:11" x14ac:dyDescent="0.2">
      <c r="A41" s="4">
        <v>3.2</v>
      </c>
      <c r="B41" s="2"/>
      <c r="C41" s="2"/>
      <c r="D41">
        <f t="shared" si="0"/>
        <v>100</v>
      </c>
      <c r="E41">
        <f t="shared" si="1"/>
        <v>4.8499999999999996</v>
      </c>
      <c r="F41">
        <f t="shared" si="2"/>
        <v>40</v>
      </c>
      <c r="G41">
        <f t="shared" si="3"/>
        <v>0</v>
      </c>
      <c r="H41">
        <f t="shared" si="4"/>
        <v>0</v>
      </c>
      <c r="I41" s="2">
        <v>0.80189999999999995</v>
      </c>
      <c r="J41" s="2">
        <v>1.5E-3</v>
      </c>
      <c r="K41">
        <f t="shared" si="5"/>
        <v>0</v>
      </c>
    </row>
    <row r="42" spans="1:11" x14ac:dyDescent="0.2">
      <c r="A42" s="4">
        <v>3.3</v>
      </c>
      <c r="B42" s="2"/>
      <c r="C42" s="2"/>
      <c r="D42">
        <f t="shared" si="0"/>
        <v>100</v>
      </c>
      <c r="E42">
        <f t="shared" si="1"/>
        <v>4.8499999999999996</v>
      </c>
      <c r="F42">
        <f t="shared" si="2"/>
        <v>40</v>
      </c>
      <c r="G42">
        <f t="shared" si="3"/>
        <v>0</v>
      </c>
      <c r="H42">
        <f t="shared" si="4"/>
        <v>0</v>
      </c>
      <c r="I42" s="2">
        <v>0.80289999999999995</v>
      </c>
      <c r="J42" s="2">
        <v>1.5E-3</v>
      </c>
      <c r="K42">
        <f t="shared" si="5"/>
        <v>0</v>
      </c>
    </row>
    <row r="43" spans="1:11" x14ac:dyDescent="0.2">
      <c r="A43" s="4">
        <v>3.4</v>
      </c>
      <c r="B43" s="2"/>
      <c r="C43" s="2"/>
      <c r="D43">
        <f t="shared" si="0"/>
        <v>100</v>
      </c>
      <c r="E43">
        <f t="shared" si="1"/>
        <v>4.8499999999999996</v>
      </c>
      <c r="F43">
        <f t="shared" si="2"/>
        <v>40</v>
      </c>
      <c r="G43">
        <f t="shared" si="3"/>
        <v>0</v>
      </c>
      <c r="H43">
        <f t="shared" si="4"/>
        <v>0</v>
      </c>
      <c r="I43" s="2">
        <v>0.80379999999999996</v>
      </c>
      <c r="J43" s="2">
        <v>1.6000000000000001E-3</v>
      </c>
      <c r="K43">
        <f t="shared" si="5"/>
        <v>0</v>
      </c>
    </row>
    <row r="44" spans="1:11" x14ac:dyDescent="0.2">
      <c r="A44" s="4">
        <v>3.5</v>
      </c>
      <c r="B44" s="2"/>
      <c r="C44" s="2"/>
      <c r="D44">
        <f t="shared" si="0"/>
        <v>100</v>
      </c>
      <c r="E44">
        <f t="shared" si="1"/>
        <v>4.8499999999999996</v>
      </c>
      <c r="F44">
        <f t="shared" si="2"/>
        <v>40</v>
      </c>
      <c r="G44">
        <f t="shared" si="3"/>
        <v>0</v>
      </c>
      <c r="H44">
        <f t="shared" si="4"/>
        <v>0</v>
      </c>
      <c r="I44" s="2">
        <v>0.8044</v>
      </c>
      <c r="J44" s="2">
        <v>1.5E-3</v>
      </c>
      <c r="K44">
        <f t="shared" si="5"/>
        <v>0</v>
      </c>
    </row>
    <row r="45" spans="1:11" x14ac:dyDescent="0.2">
      <c r="A45" s="4">
        <v>3.6</v>
      </c>
      <c r="B45" s="2"/>
      <c r="C45" s="2"/>
      <c r="D45">
        <f t="shared" si="0"/>
        <v>100</v>
      </c>
      <c r="E45">
        <f t="shared" si="1"/>
        <v>4.8499999999999996</v>
      </c>
      <c r="F45">
        <f t="shared" si="2"/>
        <v>40</v>
      </c>
      <c r="G45">
        <f t="shared" si="3"/>
        <v>0</v>
      </c>
      <c r="H45">
        <f t="shared" si="4"/>
        <v>0</v>
      </c>
      <c r="I45" s="2">
        <v>0.80530000000000002</v>
      </c>
      <c r="J45" s="2">
        <v>1.8E-3</v>
      </c>
      <c r="K45">
        <f t="shared" si="5"/>
        <v>0</v>
      </c>
    </row>
    <row r="46" spans="1:11" x14ac:dyDescent="0.2">
      <c r="A46" s="4">
        <v>3.7</v>
      </c>
      <c r="B46" s="2"/>
      <c r="C46" s="2"/>
      <c r="D46">
        <f t="shared" si="0"/>
        <v>100</v>
      </c>
      <c r="E46">
        <f t="shared" si="1"/>
        <v>4.8499999999999996</v>
      </c>
      <c r="F46">
        <f t="shared" si="2"/>
        <v>40</v>
      </c>
      <c r="G46">
        <f t="shared" si="3"/>
        <v>0</v>
      </c>
      <c r="H46">
        <f t="shared" si="4"/>
        <v>0</v>
      </c>
      <c r="I46" s="2">
        <v>0.80630000000000002</v>
      </c>
      <c r="J46" s="2">
        <v>1.9E-3</v>
      </c>
      <c r="K46">
        <f t="shared" si="5"/>
        <v>0</v>
      </c>
    </row>
    <row r="47" spans="1:11" x14ac:dyDescent="0.2">
      <c r="A47" s="4">
        <v>3.8</v>
      </c>
      <c r="B47" s="2"/>
      <c r="C47" s="2"/>
      <c r="D47">
        <f t="shared" si="0"/>
        <v>100</v>
      </c>
      <c r="E47">
        <f t="shared" si="1"/>
        <v>4.8499999999999996</v>
      </c>
      <c r="F47">
        <f t="shared" si="2"/>
        <v>40</v>
      </c>
      <c r="G47">
        <f t="shared" si="3"/>
        <v>0</v>
      </c>
      <c r="H47">
        <f t="shared" si="4"/>
        <v>0</v>
      </c>
      <c r="I47" s="2">
        <v>0.80710000000000004</v>
      </c>
      <c r="J47" s="2">
        <v>1.8E-3</v>
      </c>
      <c r="K47">
        <f t="shared" si="5"/>
        <v>0</v>
      </c>
    </row>
    <row r="48" spans="1:11" x14ac:dyDescent="0.2">
      <c r="A48" s="4">
        <v>3.9</v>
      </c>
      <c r="B48" s="2"/>
      <c r="C48" s="2"/>
      <c r="D48">
        <f t="shared" si="0"/>
        <v>100</v>
      </c>
      <c r="E48">
        <f t="shared" si="1"/>
        <v>4.8499999999999996</v>
      </c>
      <c r="F48">
        <f t="shared" si="2"/>
        <v>40</v>
      </c>
      <c r="G48">
        <f t="shared" si="3"/>
        <v>0</v>
      </c>
      <c r="H48">
        <f t="shared" si="4"/>
        <v>0</v>
      </c>
      <c r="I48" s="2">
        <v>0.80779999999999996</v>
      </c>
      <c r="J48" s="2">
        <v>1.6999999999999999E-3</v>
      </c>
      <c r="K48">
        <f t="shared" si="5"/>
        <v>0</v>
      </c>
    </row>
    <row r="49" spans="1:11" x14ac:dyDescent="0.2">
      <c r="A49" s="4">
        <v>4</v>
      </c>
      <c r="B49" s="2"/>
      <c r="C49" s="2"/>
      <c r="D49">
        <f t="shared" si="0"/>
        <v>100</v>
      </c>
      <c r="E49">
        <f t="shared" si="1"/>
        <v>4.8499999999999996</v>
      </c>
      <c r="F49">
        <f t="shared" si="2"/>
        <v>40</v>
      </c>
      <c r="G49">
        <f t="shared" si="3"/>
        <v>0</v>
      </c>
      <c r="H49">
        <f t="shared" si="4"/>
        <v>0</v>
      </c>
      <c r="I49" s="2">
        <v>0.80869999999999997</v>
      </c>
      <c r="J49" s="2">
        <v>2E-3</v>
      </c>
      <c r="K49">
        <f t="shared" si="5"/>
        <v>0</v>
      </c>
    </row>
    <row r="50" spans="1:11" x14ac:dyDescent="0.2">
      <c r="A50" s="4">
        <v>4.0999999999999996</v>
      </c>
      <c r="B50" s="2"/>
      <c r="C50" s="2"/>
      <c r="D50">
        <f t="shared" si="0"/>
        <v>100</v>
      </c>
      <c r="E50">
        <f t="shared" si="1"/>
        <v>4.8499999999999996</v>
      </c>
      <c r="F50">
        <f t="shared" si="2"/>
        <v>40</v>
      </c>
      <c r="G50">
        <f t="shared" si="3"/>
        <v>0</v>
      </c>
      <c r="H50">
        <f t="shared" si="4"/>
        <v>0</v>
      </c>
      <c r="I50" s="2">
        <v>0.80959999999999999</v>
      </c>
      <c r="J50" s="2">
        <v>1.8E-3</v>
      </c>
      <c r="K50">
        <f t="shared" si="5"/>
        <v>0</v>
      </c>
    </row>
    <row r="51" spans="1:11" x14ac:dyDescent="0.2">
      <c r="A51" s="4">
        <v>4.2</v>
      </c>
      <c r="B51" s="2"/>
      <c r="C51" s="2"/>
      <c r="D51">
        <f t="shared" si="0"/>
        <v>100</v>
      </c>
      <c r="E51">
        <f t="shared" si="1"/>
        <v>4.8499999999999996</v>
      </c>
      <c r="F51">
        <f t="shared" si="2"/>
        <v>40</v>
      </c>
      <c r="G51">
        <f t="shared" si="3"/>
        <v>0</v>
      </c>
      <c r="H51">
        <f t="shared" si="4"/>
        <v>0</v>
      </c>
      <c r="I51" s="2">
        <v>0.81020000000000003</v>
      </c>
      <c r="J51" s="2">
        <v>1.9E-3</v>
      </c>
      <c r="K51">
        <f t="shared" si="5"/>
        <v>0</v>
      </c>
    </row>
    <row r="52" spans="1:11" x14ac:dyDescent="0.2">
      <c r="A52" s="4">
        <v>4.3</v>
      </c>
      <c r="B52" s="2"/>
      <c r="C52" s="2"/>
      <c r="D52">
        <f t="shared" si="0"/>
        <v>100</v>
      </c>
      <c r="E52">
        <f t="shared" si="1"/>
        <v>4.8499999999999996</v>
      </c>
      <c r="F52">
        <f t="shared" si="2"/>
        <v>40</v>
      </c>
      <c r="G52">
        <f t="shared" si="3"/>
        <v>0</v>
      </c>
      <c r="H52">
        <f t="shared" si="4"/>
        <v>0</v>
      </c>
      <c r="I52" s="2">
        <v>0.81110000000000004</v>
      </c>
      <c r="J52" s="2">
        <v>1.8E-3</v>
      </c>
      <c r="K52">
        <f t="shared" si="5"/>
        <v>0</v>
      </c>
    </row>
    <row r="53" spans="1:11" x14ac:dyDescent="0.2">
      <c r="A53" s="4">
        <v>4.4000000000000004</v>
      </c>
      <c r="B53" s="2"/>
      <c r="C53" s="2"/>
      <c r="D53">
        <f t="shared" si="0"/>
        <v>100</v>
      </c>
      <c r="E53">
        <f t="shared" si="1"/>
        <v>4.8499999999999996</v>
      </c>
      <c r="F53">
        <f t="shared" si="2"/>
        <v>40</v>
      </c>
      <c r="G53">
        <f t="shared" si="3"/>
        <v>0</v>
      </c>
      <c r="H53">
        <f t="shared" si="4"/>
        <v>0</v>
      </c>
      <c r="I53" s="2">
        <v>0.81210000000000004</v>
      </c>
      <c r="J53" s="2">
        <v>2E-3</v>
      </c>
      <c r="K53">
        <f t="shared" si="5"/>
        <v>0</v>
      </c>
    </row>
    <row r="54" spans="1:11" x14ac:dyDescent="0.2">
      <c r="A54" s="4">
        <v>4.5</v>
      </c>
      <c r="B54" s="2"/>
      <c r="C54" s="2"/>
      <c r="D54">
        <f t="shared" si="0"/>
        <v>100</v>
      </c>
      <c r="E54">
        <f t="shared" si="1"/>
        <v>4.8499999999999996</v>
      </c>
      <c r="F54">
        <f t="shared" si="2"/>
        <v>40</v>
      </c>
      <c r="G54">
        <f t="shared" si="3"/>
        <v>0</v>
      </c>
      <c r="H54">
        <f t="shared" si="4"/>
        <v>0</v>
      </c>
      <c r="I54" s="2">
        <v>0.81289999999999996</v>
      </c>
      <c r="J54" s="2">
        <v>2E-3</v>
      </c>
      <c r="K54">
        <f t="shared" si="5"/>
        <v>0</v>
      </c>
    </row>
    <row r="55" spans="1:11" x14ac:dyDescent="0.2">
      <c r="A55" s="4">
        <v>4.5999999999999996</v>
      </c>
      <c r="B55" s="2"/>
      <c r="C55" s="2"/>
      <c r="D55">
        <f t="shared" si="0"/>
        <v>100</v>
      </c>
      <c r="E55">
        <f t="shared" si="1"/>
        <v>4.8499999999999996</v>
      </c>
      <c r="F55">
        <f t="shared" si="2"/>
        <v>40</v>
      </c>
      <c r="G55">
        <f t="shared" si="3"/>
        <v>0</v>
      </c>
      <c r="H55">
        <f t="shared" si="4"/>
        <v>0</v>
      </c>
      <c r="I55" s="2">
        <v>0.81359999999999999</v>
      </c>
      <c r="J55" s="2">
        <v>2E-3</v>
      </c>
      <c r="K55">
        <f t="shared" si="5"/>
        <v>0</v>
      </c>
    </row>
    <row r="56" spans="1:11" x14ac:dyDescent="0.2">
      <c r="A56" s="4">
        <v>4.7</v>
      </c>
      <c r="B56" s="2"/>
      <c r="C56" s="2"/>
      <c r="D56">
        <f t="shared" si="0"/>
        <v>100</v>
      </c>
      <c r="E56">
        <f t="shared" si="1"/>
        <v>4.8499999999999996</v>
      </c>
      <c r="F56">
        <f t="shared" si="2"/>
        <v>40</v>
      </c>
      <c r="G56">
        <f t="shared" si="3"/>
        <v>0</v>
      </c>
      <c r="H56">
        <f t="shared" si="4"/>
        <v>0</v>
      </c>
      <c r="I56" s="2">
        <v>0.81440000000000001</v>
      </c>
      <c r="J56" s="2">
        <v>2.2000000000000001E-3</v>
      </c>
      <c r="K56">
        <f t="shared" si="5"/>
        <v>0</v>
      </c>
    </row>
    <row r="57" spans="1:11" x14ac:dyDescent="0.2">
      <c r="A57" s="4">
        <v>4.8</v>
      </c>
      <c r="B57" s="2"/>
      <c r="C57" s="2"/>
      <c r="D57">
        <f t="shared" si="0"/>
        <v>100</v>
      </c>
      <c r="E57">
        <f t="shared" si="1"/>
        <v>4.8499999999999996</v>
      </c>
      <c r="F57">
        <f t="shared" si="2"/>
        <v>40</v>
      </c>
      <c r="G57">
        <f t="shared" si="3"/>
        <v>0</v>
      </c>
      <c r="H57">
        <f t="shared" si="4"/>
        <v>0</v>
      </c>
      <c r="I57" s="2">
        <v>0.8155</v>
      </c>
      <c r="J57" s="2">
        <v>2.0999999999999999E-3</v>
      </c>
      <c r="K57">
        <f t="shared" si="5"/>
        <v>0</v>
      </c>
    </row>
    <row r="58" spans="1:11" x14ac:dyDescent="0.2">
      <c r="A58" s="4">
        <v>4.9000000000000004</v>
      </c>
      <c r="B58" s="2"/>
      <c r="C58" s="2"/>
      <c r="D58">
        <f t="shared" si="0"/>
        <v>100</v>
      </c>
      <c r="E58">
        <f t="shared" si="1"/>
        <v>4.8499999999999996</v>
      </c>
      <c r="F58">
        <f t="shared" si="2"/>
        <v>40</v>
      </c>
      <c r="G58">
        <f t="shared" si="3"/>
        <v>0</v>
      </c>
      <c r="H58">
        <f t="shared" si="4"/>
        <v>0</v>
      </c>
      <c r="I58" s="2">
        <v>0.81620000000000004</v>
      </c>
      <c r="J58" s="2">
        <v>2.3999999999999998E-3</v>
      </c>
      <c r="K58">
        <f t="shared" si="5"/>
        <v>0</v>
      </c>
    </row>
    <row r="59" spans="1:11" x14ac:dyDescent="0.2">
      <c r="A59" s="4">
        <v>5</v>
      </c>
      <c r="B59" s="2"/>
      <c r="C59" s="2"/>
      <c r="D59">
        <f t="shared" si="0"/>
        <v>100</v>
      </c>
      <c r="E59">
        <f t="shared" si="1"/>
        <v>4.8499999999999996</v>
      </c>
      <c r="F59">
        <f t="shared" si="2"/>
        <v>40</v>
      </c>
      <c r="G59">
        <f t="shared" si="3"/>
        <v>0</v>
      </c>
      <c r="H59">
        <f t="shared" si="4"/>
        <v>0</v>
      </c>
      <c r="I59" s="2">
        <v>0.81689999999999996</v>
      </c>
      <c r="J59" s="2">
        <v>2.3E-3</v>
      </c>
      <c r="K59">
        <f t="shared" si="5"/>
        <v>0</v>
      </c>
    </row>
    <row r="60" spans="1:11" x14ac:dyDescent="0.2">
      <c r="A60" s="4">
        <v>5.0999999999999996</v>
      </c>
      <c r="B60" s="2"/>
      <c r="C60" s="2"/>
      <c r="D60">
        <f t="shared" si="0"/>
        <v>100</v>
      </c>
      <c r="E60">
        <f t="shared" si="1"/>
        <v>4.8499999999999996</v>
      </c>
      <c r="F60">
        <f t="shared" si="2"/>
        <v>40</v>
      </c>
      <c r="G60">
        <f t="shared" si="3"/>
        <v>0</v>
      </c>
      <c r="H60">
        <f t="shared" si="4"/>
        <v>0</v>
      </c>
      <c r="I60" s="2">
        <v>0.81799999999999995</v>
      </c>
      <c r="J60" s="2">
        <v>2.0999999999999999E-3</v>
      </c>
      <c r="K60">
        <f t="shared" si="5"/>
        <v>0</v>
      </c>
    </row>
    <row r="61" spans="1:11" x14ac:dyDescent="0.2">
      <c r="A61" s="4">
        <v>5.2</v>
      </c>
      <c r="B61" s="2"/>
      <c r="C61" s="2"/>
      <c r="D61">
        <f t="shared" si="0"/>
        <v>100</v>
      </c>
      <c r="E61">
        <f t="shared" si="1"/>
        <v>4.8499999999999996</v>
      </c>
      <c r="F61">
        <f t="shared" si="2"/>
        <v>40</v>
      </c>
      <c r="G61">
        <f t="shared" si="3"/>
        <v>0</v>
      </c>
      <c r="H61">
        <f t="shared" si="4"/>
        <v>0</v>
      </c>
      <c r="I61" s="2">
        <v>0.81879999999999997</v>
      </c>
      <c r="J61" s="2">
        <v>2.0999999999999999E-3</v>
      </c>
      <c r="K61">
        <f t="shared" si="5"/>
        <v>0</v>
      </c>
    </row>
    <row r="62" spans="1:11" x14ac:dyDescent="0.2">
      <c r="A62" s="4">
        <v>5.3</v>
      </c>
      <c r="B62" s="2"/>
      <c r="C62" s="2"/>
      <c r="D62">
        <f t="shared" si="0"/>
        <v>100</v>
      </c>
      <c r="E62">
        <f t="shared" si="1"/>
        <v>4.8499999999999996</v>
      </c>
      <c r="F62">
        <f t="shared" si="2"/>
        <v>40</v>
      </c>
      <c r="G62">
        <f t="shared" si="3"/>
        <v>0</v>
      </c>
      <c r="H62">
        <f t="shared" si="4"/>
        <v>0</v>
      </c>
      <c r="I62" s="2">
        <v>0.81950000000000001</v>
      </c>
      <c r="J62" s="2">
        <v>2.3E-3</v>
      </c>
      <c r="K62">
        <f t="shared" si="5"/>
        <v>0</v>
      </c>
    </row>
    <row r="63" spans="1:11" x14ac:dyDescent="0.2">
      <c r="A63" s="4">
        <v>5.4</v>
      </c>
      <c r="B63" s="2"/>
      <c r="C63" s="2"/>
      <c r="D63">
        <f t="shared" si="0"/>
        <v>100</v>
      </c>
      <c r="E63">
        <f t="shared" si="1"/>
        <v>4.8499999999999996</v>
      </c>
      <c r="F63">
        <f t="shared" si="2"/>
        <v>40</v>
      </c>
      <c r="G63">
        <f t="shared" si="3"/>
        <v>0</v>
      </c>
      <c r="H63">
        <f t="shared" si="4"/>
        <v>0</v>
      </c>
      <c r="I63" s="2">
        <v>0.82030000000000003</v>
      </c>
      <c r="J63" s="2">
        <v>1.9E-3</v>
      </c>
      <c r="K63">
        <f t="shared" si="5"/>
        <v>0</v>
      </c>
    </row>
    <row r="64" spans="1:11" x14ac:dyDescent="0.2">
      <c r="A64" s="4">
        <v>5.5</v>
      </c>
      <c r="B64" s="2"/>
      <c r="C64" s="2"/>
      <c r="D64">
        <f t="shared" si="0"/>
        <v>100</v>
      </c>
      <c r="E64">
        <f t="shared" si="1"/>
        <v>4.8499999999999996</v>
      </c>
      <c r="F64">
        <f t="shared" si="2"/>
        <v>40</v>
      </c>
      <c r="G64">
        <f t="shared" si="3"/>
        <v>0</v>
      </c>
      <c r="H64">
        <f t="shared" si="4"/>
        <v>0</v>
      </c>
      <c r="I64" s="2">
        <v>0.82120000000000004</v>
      </c>
      <c r="J64" s="2">
        <v>2E-3</v>
      </c>
      <c r="K64">
        <f t="shared" si="5"/>
        <v>0</v>
      </c>
    </row>
    <row r="65" spans="1:11" x14ac:dyDescent="0.2">
      <c r="A65" s="4">
        <v>5.6</v>
      </c>
      <c r="B65" s="2"/>
      <c r="C65" s="2"/>
      <c r="D65">
        <f t="shared" si="0"/>
        <v>100</v>
      </c>
      <c r="E65">
        <f t="shared" si="1"/>
        <v>4.8499999999999996</v>
      </c>
      <c r="F65">
        <f t="shared" si="2"/>
        <v>40</v>
      </c>
      <c r="G65">
        <f t="shared" si="3"/>
        <v>0</v>
      </c>
      <c r="H65">
        <f t="shared" si="4"/>
        <v>0</v>
      </c>
      <c r="I65" s="2">
        <v>0.82189999999999996</v>
      </c>
      <c r="J65" s="2">
        <v>2E-3</v>
      </c>
      <c r="K65">
        <f t="shared" si="5"/>
        <v>0</v>
      </c>
    </row>
    <row r="66" spans="1:11" x14ac:dyDescent="0.2">
      <c r="A66" s="4">
        <v>5.7</v>
      </c>
      <c r="B66" s="2"/>
      <c r="C66" s="2"/>
      <c r="D66">
        <f t="shared" si="0"/>
        <v>100</v>
      </c>
      <c r="E66">
        <f t="shared" si="1"/>
        <v>4.8499999999999996</v>
      </c>
      <c r="F66">
        <f t="shared" si="2"/>
        <v>40</v>
      </c>
      <c r="G66">
        <f t="shared" si="3"/>
        <v>0</v>
      </c>
      <c r="H66">
        <f t="shared" si="4"/>
        <v>0</v>
      </c>
      <c r="I66" s="2">
        <v>0.8226</v>
      </c>
      <c r="J66" s="2">
        <v>2.0999999999999999E-3</v>
      </c>
      <c r="K66">
        <f t="shared" si="5"/>
        <v>0</v>
      </c>
    </row>
    <row r="67" spans="1:11" x14ac:dyDescent="0.2">
      <c r="A67" s="4">
        <v>5.8</v>
      </c>
      <c r="B67" s="2"/>
      <c r="C67" s="2"/>
      <c r="D67">
        <f t="shared" si="0"/>
        <v>100</v>
      </c>
      <c r="E67">
        <f t="shared" si="1"/>
        <v>4.8499999999999996</v>
      </c>
      <c r="F67">
        <f t="shared" si="2"/>
        <v>40</v>
      </c>
      <c r="G67">
        <f t="shared" si="3"/>
        <v>0</v>
      </c>
      <c r="H67">
        <f t="shared" si="4"/>
        <v>0</v>
      </c>
      <c r="I67" s="2">
        <v>0.82379999999999998</v>
      </c>
      <c r="J67" s="2">
        <v>2E-3</v>
      </c>
      <c r="K67">
        <f t="shared" si="5"/>
        <v>0</v>
      </c>
    </row>
    <row r="68" spans="1:11" x14ac:dyDescent="0.2">
      <c r="A68" s="4">
        <v>5.9</v>
      </c>
      <c r="B68" s="2"/>
      <c r="C68" s="2"/>
      <c r="D68">
        <f t="shared" si="0"/>
        <v>100</v>
      </c>
      <c r="E68">
        <f t="shared" si="1"/>
        <v>4.8499999999999996</v>
      </c>
      <c r="F68">
        <f t="shared" si="2"/>
        <v>40</v>
      </c>
      <c r="G68">
        <f t="shared" si="3"/>
        <v>0</v>
      </c>
      <c r="H68">
        <f t="shared" si="4"/>
        <v>0</v>
      </c>
      <c r="I68" s="2">
        <v>0.8246</v>
      </c>
      <c r="J68" s="2">
        <v>2.3E-3</v>
      </c>
      <c r="K68">
        <f t="shared" si="5"/>
        <v>0</v>
      </c>
    </row>
    <row r="69" spans="1:11" x14ac:dyDescent="0.2">
      <c r="A69" s="4">
        <v>6</v>
      </c>
      <c r="B69" s="2"/>
      <c r="C69" s="2"/>
      <c r="D69">
        <f t="shared" si="0"/>
        <v>100</v>
      </c>
      <c r="E69">
        <f t="shared" si="1"/>
        <v>4.8499999999999996</v>
      </c>
      <c r="F69">
        <f t="shared" si="2"/>
        <v>40</v>
      </c>
      <c r="G69">
        <f t="shared" si="3"/>
        <v>0</v>
      </c>
      <c r="H69">
        <f t="shared" si="4"/>
        <v>0</v>
      </c>
      <c r="I69" s="2">
        <v>0.82530000000000003</v>
      </c>
      <c r="J69" s="2">
        <v>2.2000000000000001E-3</v>
      </c>
      <c r="K69">
        <f t="shared" si="5"/>
        <v>0</v>
      </c>
    </row>
    <row r="70" spans="1:11" x14ac:dyDescent="0.2">
      <c r="A70" s="4">
        <v>6.1</v>
      </c>
      <c r="B70" s="2"/>
      <c r="C70" s="2"/>
      <c r="D70">
        <f t="shared" si="0"/>
        <v>100</v>
      </c>
      <c r="E70">
        <f t="shared" si="1"/>
        <v>4.8499999999999996</v>
      </c>
      <c r="F70">
        <f t="shared" si="2"/>
        <v>40</v>
      </c>
      <c r="G70">
        <f t="shared" si="3"/>
        <v>0</v>
      </c>
      <c r="H70">
        <f t="shared" si="4"/>
        <v>0</v>
      </c>
      <c r="I70" s="2">
        <v>0.82609999999999995</v>
      </c>
      <c r="J70" s="2">
        <v>2.3E-3</v>
      </c>
      <c r="K70">
        <f t="shared" si="5"/>
        <v>0</v>
      </c>
    </row>
    <row r="71" spans="1:11" x14ac:dyDescent="0.2">
      <c r="A71" s="4">
        <v>6.2</v>
      </c>
      <c r="B71" s="2"/>
      <c r="C71" s="2"/>
      <c r="D71">
        <f t="shared" si="0"/>
        <v>100</v>
      </c>
      <c r="E71">
        <f t="shared" si="1"/>
        <v>4.8499999999999996</v>
      </c>
      <c r="F71">
        <f t="shared" si="2"/>
        <v>40</v>
      </c>
      <c r="G71">
        <f t="shared" si="3"/>
        <v>0</v>
      </c>
      <c r="H71">
        <f t="shared" si="4"/>
        <v>0</v>
      </c>
      <c r="I71" s="2">
        <v>0.82720000000000005</v>
      </c>
      <c r="J71" s="2">
        <v>2.3E-3</v>
      </c>
      <c r="K71">
        <f t="shared" si="5"/>
        <v>0</v>
      </c>
    </row>
    <row r="72" spans="1:11" x14ac:dyDescent="0.2">
      <c r="A72" s="4">
        <v>6.3</v>
      </c>
      <c r="B72" s="2"/>
      <c r="C72" s="2"/>
      <c r="D72">
        <f t="shared" si="0"/>
        <v>100</v>
      </c>
      <c r="E72">
        <f t="shared" si="1"/>
        <v>4.8499999999999996</v>
      </c>
      <c r="F72">
        <f t="shared" si="2"/>
        <v>40</v>
      </c>
      <c r="G72">
        <f t="shared" si="3"/>
        <v>0</v>
      </c>
      <c r="H72">
        <f t="shared" si="4"/>
        <v>0</v>
      </c>
      <c r="I72" s="2">
        <v>0.82789999999999997</v>
      </c>
      <c r="J72" s="2">
        <v>2.3999999999999998E-3</v>
      </c>
      <c r="K72">
        <f t="shared" si="5"/>
        <v>0</v>
      </c>
    </row>
    <row r="73" spans="1:11" x14ac:dyDescent="0.2">
      <c r="A73" s="4">
        <v>6.4</v>
      </c>
      <c r="B73" s="2"/>
      <c r="C73" s="2"/>
      <c r="D73">
        <f t="shared" si="0"/>
        <v>100</v>
      </c>
      <c r="E73">
        <f t="shared" si="1"/>
        <v>4.8499999999999996</v>
      </c>
      <c r="F73">
        <f t="shared" si="2"/>
        <v>40</v>
      </c>
      <c r="G73">
        <f t="shared" si="3"/>
        <v>0</v>
      </c>
      <c r="H73">
        <f t="shared" si="4"/>
        <v>0</v>
      </c>
      <c r="I73" s="2">
        <v>0.8286</v>
      </c>
      <c r="J73" s="2">
        <v>2.5999999999999999E-3</v>
      </c>
      <c r="K73">
        <f t="shared" si="5"/>
        <v>0</v>
      </c>
    </row>
    <row r="74" spans="1:11" x14ac:dyDescent="0.2">
      <c r="A74" s="4">
        <v>6.5</v>
      </c>
      <c r="B74" s="2"/>
      <c r="C74" s="2"/>
      <c r="D74">
        <f t="shared" ref="D74:D137" si="6">$E$4</f>
        <v>100</v>
      </c>
      <c r="E74">
        <f t="shared" ref="E74:E137" si="7">$F$4</f>
        <v>4.8499999999999996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2">
        <v>0.8296</v>
      </c>
      <c r="J74" s="2">
        <v>2.5000000000000001E-3</v>
      </c>
      <c r="K74">
        <f t="shared" ref="K74:K137" si="11">(C75+C74)/2*(B75-B74)</f>
        <v>0</v>
      </c>
    </row>
    <row r="75" spans="1:11" x14ac:dyDescent="0.2">
      <c r="A75" s="4">
        <v>6.6</v>
      </c>
      <c r="B75" s="2"/>
      <c r="C75" s="2"/>
      <c r="D75">
        <f t="shared" si="6"/>
        <v>100</v>
      </c>
      <c r="E75">
        <f t="shared" si="7"/>
        <v>4.8499999999999996</v>
      </c>
      <c r="F75">
        <f t="shared" si="8"/>
        <v>40</v>
      </c>
      <c r="G75">
        <f t="shared" si="9"/>
        <v>0</v>
      </c>
      <c r="H75">
        <f t="shared" si="10"/>
        <v>0</v>
      </c>
      <c r="I75" s="2">
        <v>0.83050000000000002</v>
      </c>
      <c r="J75" s="2">
        <v>2.5000000000000001E-3</v>
      </c>
      <c r="K75">
        <f t="shared" si="11"/>
        <v>0</v>
      </c>
    </row>
    <row r="76" spans="1:11" x14ac:dyDescent="0.2">
      <c r="A76" s="4">
        <v>6.7</v>
      </c>
      <c r="B76" s="2"/>
      <c r="C76" s="2"/>
      <c r="D76">
        <f t="shared" si="6"/>
        <v>100</v>
      </c>
      <c r="E76">
        <f t="shared" si="7"/>
        <v>4.8499999999999996</v>
      </c>
      <c r="F76">
        <f t="shared" si="8"/>
        <v>40</v>
      </c>
      <c r="G76">
        <f t="shared" si="9"/>
        <v>0</v>
      </c>
      <c r="H76">
        <f t="shared" si="10"/>
        <v>0</v>
      </c>
      <c r="I76" s="2">
        <v>0.83109999999999995</v>
      </c>
      <c r="J76" s="2">
        <v>2.5000000000000001E-3</v>
      </c>
      <c r="K76">
        <f t="shared" si="11"/>
        <v>0</v>
      </c>
    </row>
    <row r="77" spans="1:11" x14ac:dyDescent="0.2">
      <c r="A77" s="4">
        <v>6.8</v>
      </c>
      <c r="B77" s="2"/>
      <c r="C77" s="2"/>
      <c r="D77">
        <f t="shared" si="6"/>
        <v>100</v>
      </c>
      <c r="E77">
        <f t="shared" si="7"/>
        <v>4.8499999999999996</v>
      </c>
      <c r="F77">
        <f t="shared" si="8"/>
        <v>40</v>
      </c>
      <c r="G77">
        <f t="shared" si="9"/>
        <v>0</v>
      </c>
      <c r="H77">
        <f t="shared" si="10"/>
        <v>0</v>
      </c>
      <c r="I77" s="2">
        <v>0.83189999999999997</v>
      </c>
      <c r="J77" s="2">
        <v>2.5999999999999999E-3</v>
      </c>
      <c r="K77">
        <f t="shared" si="11"/>
        <v>0</v>
      </c>
    </row>
    <row r="78" spans="1:11" x14ac:dyDescent="0.2">
      <c r="A78" s="4">
        <v>6.9</v>
      </c>
      <c r="B78" s="2"/>
      <c r="C78" s="2"/>
      <c r="D78">
        <f t="shared" si="6"/>
        <v>100</v>
      </c>
      <c r="E78">
        <f t="shared" si="7"/>
        <v>4.8499999999999996</v>
      </c>
      <c r="F78">
        <f t="shared" si="8"/>
        <v>40</v>
      </c>
      <c r="G78">
        <f t="shared" si="9"/>
        <v>0</v>
      </c>
      <c r="H78">
        <f t="shared" si="10"/>
        <v>0</v>
      </c>
      <c r="I78" s="2">
        <v>0.83289999999999997</v>
      </c>
      <c r="J78" s="2">
        <v>2.2000000000000001E-3</v>
      </c>
      <c r="K78">
        <f t="shared" si="11"/>
        <v>0</v>
      </c>
    </row>
    <row r="79" spans="1:11" x14ac:dyDescent="0.2">
      <c r="A79" s="4">
        <v>7</v>
      </c>
      <c r="B79" s="2"/>
      <c r="C79" s="2"/>
      <c r="D79">
        <f t="shared" si="6"/>
        <v>100</v>
      </c>
      <c r="E79">
        <f t="shared" si="7"/>
        <v>4.8499999999999996</v>
      </c>
      <c r="F79">
        <f t="shared" si="8"/>
        <v>40</v>
      </c>
      <c r="G79">
        <f t="shared" si="9"/>
        <v>0</v>
      </c>
      <c r="H79">
        <f t="shared" si="10"/>
        <v>0</v>
      </c>
      <c r="I79" s="2">
        <v>0.8337</v>
      </c>
      <c r="J79" s="2">
        <v>2.3999999999999998E-3</v>
      </c>
      <c r="K79">
        <f t="shared" si="11"/>
        <v>0</v>
      </c>
    </row>
    <row r="80" spans="1:11" x14ac:dyDescent="0.2">
      <c r="A80" s="4">
        <v>7.1</v>
      </c>
      <c r="B80" s="2"/>
      <c r="C80" s="2"/>
      <c r="D80">
        <f t="shared" si="6"/>
        <v>100</v>
      </c>
      <c r="E80">
        <f t="shared" si="7"/>
        <v>4.8499999999999996</v>
      </c>
      <c r="F80">
        <f t="shared" si="8"/>
        <v>40</v>
      </c>
      <c r="G80">
        <f t="shared" si="9"/>
        <v>0</v>
      </c>
      <c r="H80">
        <f t="shared" si="10"/>
        <v>0</v>
      </c>
      <c r="I80" s="2">
        <v>0.83440000000000003</v>
      </c>
      <c r="J80" s="2">
        <v>2.5999999999999999E-3</v>
      </c>
      <c r="K80">
        <f t="shared" si="11"/>
        <v>0</v>
      </c>
    </row>
    <row r="81" spans="1:11" x14ac:dyDescent="0.2">
      <c r="A81" s="4">
        <v>7.2</v>
      </c>
      <c r="B81" s="2"/>
      <c r="C81" s="2"/>
      <c r="D81">
        <f t="shared" si="6"/>
        <v>100</v>
      </c>
      <c r="E81">
        <f t="shared" si="7"/>
        <v>4.8499999999999996</v>
      </c>
      <c r="F81">
        <f t="shared" si="8"/>
        <v>40</v>
      </c>
      <c r="G81">
        <f t="shared" si="9"/>
        <v>0</v>
      </c>
      <c r="H81">
        <f t="shared" si="10"/>
        <v>0</v>
      </c>
      <c r="I81" s="2">
        <v>0.83530000000000004</v>
      </c>
      <c r="J81" s="2">
        <v>2.5999999999999999E-3</v>
      </c>
      <c r="K81">
        <f t="shared" si="11"/>
        <v>0</v>
      </c>
    </row>
    <row r="82" spans="1:11" x14ac:dyDescent="0.2">
      <c r="A82" s="4">
        <v>7.3</v>
      </c>
      <c r="B82" s="2"/>
      <c r="C82" s="2"/>
      <c r="D82">
        <f t="shared" si="6"/>
        <v>100</v>
      </c>
      <c r="E82">
        <f t="shared" si="7"/>
        <v>4.8499999999999996</v>
      </c>
      <c r="F82">
        <f t="shared" si="8"/>
        <v>40</v>
      </c>
      <c r="G82">
        <f t="shared" si="9"/>
        <v>0</v>
      </c>
      <c r="H82">
        <f t="shared" si="10"/>
        <v>0</v>
      </c>
      <c r="I82" s="2">
        <v>0.83630000000000004</v>
      </c>
      <c r="J82" s="2">
        <v>2.5999999999999999E-3</v>
      </c>
      <c r="K82">
        <f t="shared" si="11"/>
        <v>0</v>
      </c>
    </row>
    <row r="83" spans="1:11" x14ac:dyDescent="0.2">
      <c r="A83" s="4">
        <v>7.4</v>
      </c>
      <c r="B83" s="2"/>
      <c r="C83" s="2"/>
      <c r="D83">
        <f t="shared" si="6"/>
        <v>100</v>
      </c>
      <c r="E83">
        <f t="shared" si="7"/>
        <v>4.8499999999999996</v>
      </c>
      <c r="F83">
        <f t="shared" si="8"/>
        <v>40</v>
      </c>
      <c r="G83">
        <f t="shared" si="9"/>
        <v>0</v>
      </c>
      <c r="H83">
        <f t="shared" si="10"/>
        <v>0</v>
      </c>
      <c r="I83" s="2">
        <v>0.83699999999999997</v>
      </c>
      <c r="J83" s="2">
        <v>2.7000000000000001E-3</v>
      </c>
      <c r="K83">
        <f t="shared" si="11"/>
        <v>0</v>
      </c>
    </row>
    <row r="84" spans="1:11" x14ac:dyDescent="0.2">
      <c r="A84" s="4">
        <v>7.5</v>
      </c>
      <c r="B84" s="2"/>
      <c r="C84" s="2"/>
      <c r="D84">
        <f t="shared" si="6"/>
        <v>100</v>
      </c>
      <c r="E84">
        <f t="shared" si="7"/>
        <v>4.8499999999999996</v>
      </c>
      <c r="F84">
        <f t="shared" si="8"/>
        <v>40</v>
      </c>
      <c r="G84">
        <f t="shared" si="9"/>
        <v>0</v>
      </c>
      <c r="H84">
        <f t="shared" si="10"/>
        <v>0</v>
      </c>
      <c r="I84" s="2">
        <v>0.8377</v>
      </c>
      <c r="J84" s="2">
        <v>2.5999999999999999E-3</v>
      </c>
      <c r="K84">
        <f t="shared" si="11"/>
        <v>0</v>
      </c>
    </row>
    <row r="85" spans="1:11" x14ac:dyDescent="0.2">
      <c r="A85" s="4">
        <v>7.6</v>
      </c>
      <c r="B85" s="2"/>
      <c r="C85" s="2"/>
      <c r="D85">
        <f t="shared" si="6"/>
        <v>100</v>
      </c>
      <c r="E85">
        <f t="shared" si="7"/>
        <v>4.8499999999999996</v>
      </c>
      <c r="F85">
        <f t="shared" si="8"/>
        <v>40</v>
      </c>
      <c r="G85">
        <f t="shared" si="9"/>
        <v>0</v>
      </c>
      <c r="H85">
        <f t="shared" si="10"/>
        <v>0</v>
      </c>
      <c r="I85" s="2">
        <v>0.83879999999999999</v>
      </c>
      <c r="J85" s="2">
        <v>2.5999999999999999E-3</v>
      </c>
      <c r="K85">
        <f t="shared" si="11"/>
        <v>0</v>
      </c>
    </row>
    <row r="86" spans="1:11" x14ac:dyDescent="0.2">
      <c r="A86" s="4">
        <v>7.7</v>
      </c>
      <c r="B86" s="2"/>
      <c r="C86" s="2"/>
      <c r="D86">
        <f t="shared" si="6"/>
        <v>100</v>
      </c>
      <c r="E86">
        <f t="shared" si="7"/>
        <v>4.8499999999999996</v>
      </c>
      <c r="F86">
        <f t="shared" si="8"/>
        <v>40</v>
      </c>
      <c r="G86">
        <f t="shared" si="9"/>
        <v>0</v>
      </c>
      <c r="H86">
        <f t="shared" si="10"/>
        <v>0</v>
      </c>
      <c r="I86" s="2">
        <v>0.83960000000000001</v>
      </c>
      <c r="J86" s="2">
        <v>2.7000000000000001E-3</v>
      </c>
      <c r="K86">
        <f t="shared" si="11"/>
        <v>0</v>
      </c>
    </row>
    <row r="87" spans="1:11" x14ac:dyDescent="0.2">
      <c r="A87" s="4">
        <v>7.8</v>
      </c>
      <c r="B87" s="2"/>
      <c r="C87" s="2"/>
      <c r="D87">
        <f t="shared" si="6"/>
        <v>100</v>
      </c>
      <c r="E87">
        <f t="shared" si="7"/>
        <v>4.8499999999999996</v>
      </c>
      <c r="F87">
        <f t="shared" si="8"/>
        <v>40</v>
      </c>
      <c r="G87">
        <f t="shared" si="9"/>
        <v>0</v>
      </c>
      <c r="H87">
        <f t="shared" si="10"/>
        <v>0</v>
      </c>
      <c r="I87" s="2">
        <v>0.84030000000000005</v>
      </c>
      <c r="J87" s="2">
        <v>2.5999999999999999E-3</v>
      </c>
      <c r="K87">
        <f t="shared" si="11"/>
        <v>0</v>
      </c>
    </row>
    <row r="88" spans="1:11" x14ac:dyDescent="0.2">
      <c r="A88" s="4">
        <v>7.9</v>
      </c>
      <c r="B88" s="2"/>
      <c r="C88" s="2"/>
      <c r="D88">
        <f t="shared" si="6"/>
        <v>100</v>
      </c>
      <c r="E88">
        <f t="shared" si="7"/>
        <v>4.8499999999999996</v>
      </c>
      <c r="F88">
        <f t="shared" si="8"/>
        <v>40</v>
      </c>
      <c r="G88">
        <f t="shared" si="9"/>
        <v>0</v>
      </c>
      <c r="H88">
        <f t="shared" si="10"/>
        <v>0</v>
      </c>
      <c r="I88" s="2">
        <v>0.84119999999999995</v>
      </c>
      <c r="J88" s="2">
        <v>2.5999999999999999E-3</v>
      </c>
      <c r="K88">
        <f t="shared" si="11"/>
        <v>0</v>
      </c>
    </row>
    <row r="89" spans="1:11" x14ac:dyDescent="0.2">
      <c r="A89" s="4">
        <v>8</v>
      </c>
      <c r="B89" s="2"/>
      <c r="C89" s="2"/>
      <c r="D89">
        <f t="shared" si="6"/>
        <v>100</v>
      </c>
      <c r="E89">
        <f t="shared" si="7"/>
        <v>4.8499999999999996</v>
      </c>
      <c r="F89">
        <f t="shared" si="8"/>
        <v>40</v>
      </c>
      <c r="G89">
        <f t="shared" si="9"/>
        <v>0</v>
      </c>
      <c r="H89">
        <f t="shared" si="10"/>
        <v>0</v>
      </c>
      <c r="I89" s="2">
        <v>0.84219999999999995</v>
      </c>
      <c r="J89" s="2">
        <v>2.7000000000000001E-3</v>
      </c>
      <c r="K89">
        <f t="shared" si="11"/>
        <v>0</v>
      </c>
    </row>
    <row r="90" spans="1:11" x14ac:dyDescent="0.2">
      <c r="A90" s="4">
        <v>8.1</v>
      </c>
      <c r="B90" s="2"/>
      <c r="C90" s="2"/>
      <c r="D90">
        <f t="shared" si="6"/>
        <v>100</v>
      </c>
      <c r="E90">
        <f t="shared" si="7"/>
        <v>4.8499999999999996</v>
      </c>
      <c r="F90">
        <f t="shared" si="8"/>
        <v>40</v>
      </c>
      <c r="G90">
        <f t="shared" si="9"/>
        <v>0</v>
      </c>
      <c r="H90">
        <f t="shared" si="10"/>
        <v>0</v>
      </c>
      <c r="I90" s="2">
        <v>0.84279999999999999</v>
      </c>
      <c r="J90" s="2">
        <v>3.0000000000000001E-3</v>
      </c>
      <c r="K90">
        <f t="shared" si="11"/>
        <v>0</v>
      </c>
    </row>
    <row r="91" spans="1:11" x14ac:dyDescent="0.2">
      <c r="A91" s="4">
        <v>8.1999999999999993</v>
      </c>
      <c r="B91" s="2"/>
      <c r="C91" s="2"/>
      <c r="D91">
        <f t="shared" si="6"/>
        <v>100</v>
      </c>
      <c r="E91">
        <f t="shared" si="7"/>
        <v>4.8499999999999996</v>
      </c>
      <c r="F91">
        <f t="shared" si="8"/>
        <v>40</v>
      </c>
      <c r="G91">
        <f t="shared" si="9"/>
        <v>0</v>
      </c>
      <c r="H91">
        <f t="shared" si="10"/>
        <v>0</v>
      </c>
      <c r="I91" s="2">
        <v>0.84360000000000002</v>
      </c>
      <c r="J91" s="2">
        <v>2.8E-3</v>
      </c>
      <c r="K91">
        <f t="shared" si="11"/>
        <v>0</v>
      </c>
    </row>
    <row r="92" spans="1:11" x14ac:dyDescent="0.2">
      <c r="A92" s="4">
        <v>8.3000000000000007</v>
      </c>
      <c r="B92" s="2"/>
      <c r="C92" s="2"/>
      <c r="D92">
        <f t="shared" si="6"/>
        <v>100</v>
      </c>
      <c r="E92">
        <f t="shared" si="7"/>
        <v>4.8499999999999996</v>
      </c>
      <c r="F92">
        <f t="shared" si="8"/>
        <v>40</v>
      </c>
      <c r="G92">
        <f t="shared" si="9"/>
        <v>0</v>
      </c>
      <c r="H92">
        <f t="shared" si="10"/>
        <v>0</v>
      </c>
      <c r="I92" s="2">
        <v>0.84450000000000003</v>
      </c>
      <c r="J92" s="2">
        <v>2.8999999999999998E-3</v>
      </c>
      <c r="K92">
        <f t="shared" si="11"/>
        <v>0</v>
      </c>
    </row>
    <row r="93" spans="1:11" x14ac:dyDescent="0.2">
      <c r="A93" s="4">
        <v>8.4</v>
      </c>
      <c r="B93" s="2"/>
      <c r="C93" s="2"/>
      <c r="D93">
        <f t="shared" si="6"/>
        <v>100</v>
      </c>
      <c r="E93">
        <f t="shared" si="7"/>
        <v>4.8499999999999996</v>
      </c>
      <c r="F93">
        <f t="shared" si="8"/>
        <v>40</v>
      </c>
      <c r="G93">
        <f t="shared" si="9"/>
        <v>0</v>
      </c>
      <c r="H93">
        <f t="shared" si="10"/>
        <v>0</v>
      </c>
      <c r="I93" s="2">
        <v>0.84540000000000004</v>
      </c>
      <c r="J93" s="2">
        <v>2.8E-3</v>
      </c>
      <c r="K93">
        <f t="shared" si="11"/>
        <v>0</v>
      </c>
    </row>
    <row r="94" spans="1:11" x14ac:dyDescent="0.2">
      <c r="A94" s="4">
        <v>8.5</v>
      </c>
      <c r="B94" s="2"/>
      <c r="C94" s="2"/>
      <c r="D94">
        <f t="shared" si="6"/>
        <v>100</v>
      </c>
      <c r="E94">
        <f t="shared" si="7"/>
        <v>4.8499999999999996</v>
      </c>
      <c r="F94">
        <f t="shared" si="8"/>
        <v>40</v>
      </c>
      <c r="G94">
        <f t="shared" si="9"/>
        <v>0</v>
      </c>
      <c r="H94">
        <f t="shared" si="10"/>
        <v>0</v>
      </c>
      <c r="I94" s="2">
        <v>0.84609999999999996</v>
      </c>
      <c r="J94" s="2">
        <v>2.8E-3</v>
      </c>
      <c r="K94">
        <f t="shared" si="11"/>
        <v>0</v>
      </c>
    </row>
    <row r="95" spans="1:11" x14ac:dyDescent="0.2">
      <c r="A95" s="4">
        <v>8.6</v>
      </c>
      <c r="B95" s="2"/>
      <c r="C95" s="2"/>
      <c r="D95">
        <f t="shared" si="6"/>
        <v>100</v>
      </c>
      <c r="E95">
        <f t="shared" si="7"/>
        <v>4.8499999999999996</v>
      </c>
      <c r="F95">
        <f t="shared" si="8"/>
        <v>40</v>
      </c>
      <c r="G95">
        <f t="shared" si="9"/>
        <v>0</v>
      </c>
      <c r="H95">
        <f t="shared" si="10"/>
        <v>0</v>
      </c>
      <c r="I95" s="2">
        <v>0.84699999999999998</v>
      </c>
      <c r="J95" s="2">
        <v>3.0000000000000001E-3</v>
      </c>
      <c r="K95">
        <f t="shared" si="11"/>
        <v>0</v>
      </c>
    </row>
    <row r="96" spans="1:11" x14ac:dyDescent="0.2">
      <c r="A96" s="4">
        <v>8.6999999999999993</v>
      </c>
      <c r="B96" s="2"/>
      <c r="C96" s="2"/>
      <c r="D96">
        <f t="shared" si="6"/>
        <v>100</v>
      </c>
      <c r="E96">
        <f t="shared" si="7"/>
        <v>4.8499999999999996</v>
      </c>
      <c r="F96">
        <f t="shared" si="8"/>
        <v>40</v>
      </c>
      <c r="G96">
        <f t="shared" si="9"/>
        <v>0</v>
      </c>
      <c r="H96">
        <f t="shared" si="10"/>
        <v>0</v>
      </c>
      <c r="I96" s="2">
        <v>0.84799999999999998</v>
      </c>
      <c r="J96" s="2">
        <v>2.8999999999999998E-3</v>
      </c>
      <c r="K96">
        <f t="shared" si="11"/>
        <v>0</v>
      </c>
    </row>
    <row r="97" spans="1:11" x14ac:dyDescent="0.2">
      <c r="A97" s="4">
        <v>8.8000000000000007</v>
      </c>
      <c r="B97" s="2"/>
      <c r="C97" s="2"/>
      <c r="D97">
        <f t="shared" si="6"/>
        <v>100</v>
      </c>
      <c r="E97">
        <f t="shared" si="7"/>
        <v>4.8499999999999996</v>
      </c>
      <c r="F97">
        <f t="shared" si="8"/>
        <v>40</v>
      </c>
      <c r="G97">
        <f t="shared" si="9"/>
        <v>0</v>
      </c>
      <c r="H97">
        <f t="shared" si="10"/>
        <v>0</v>
      </c>
      <c r="I97" s="2">
        <v>0.84870000000000001</v>
      </c>
      <c r="J97" s="2">
        <v>2.8E-3</v>
      </c>
      <c r="K97">
        <f t="shared" si="11"/>
        <v>0</v>
      </c>
    </row>
    <row r="98" spans="1:11" x14ac:dyDescent="0.2">
      <c r="A98" s="4">
        <v>8.9</v>
      </c>
      <c r="B98" s="2"/>
      <c r="C98" s="2"/>
      <c r="D98">
        <f t="shared" si="6"/>
        <v>100</v>
      </c>
      <c r="E98">
        <f t="shared" si="7"/>
        <v>4.8499999999999996</v>
      </c>
      <c r="F98">
        <f t="shared" si="8"/>
        <v>40</v>
      </c>
      <c r="G98">
        <f t="shared" si="9"/>
        <v>0</v>
      </c>
      <c r="H98">
        <f t="shared" si="10"/>
        <v>0</v>
      </c>
      <c r="I98" s="2">
        <v>0.84940000000000004</v>
      </c>
      <c r="J98" s="2">
        <v>2.8E-3</v>
      </c>
      <c r="K98">
        <f t="shared" si="11"/>
        <v>0</v>
      </c>
    </row>
    <row r="99" spans="1:11" x14ac:dyDescent="0.2">
      <c r="A99" s="4">
        <v>9</v>
      </c>
      <c r="B99" s="2"/>
      <c r="C99" s="2"/>
      <c r="D99">
        <f t="shared" si="6"/>
        <v>100</v>
      </c>
      <c r="E99">
        <f t="shared" si="7"/>
        <v>4.8499999999999996</v>
      </c>
      <c r="F99">
        <f t="shared" si="8"/>
        <v>40</v>
      </c>
      <c r="G99">
        <f t="shared" si="9"/>
        <v>0</v>
      </c>
      <c r="H99">
        <f t="shared" si="10"/>
        <v>0</v>
      </c>
      <c r="I99" s="2">
        <v>0.85029999999999994</v>
      </c>
      <c r="J99" s="2">
        <v>3.0000000000000001E-3</v>
      </c>
      <c r="K99">
        <f t="shared" si="11"/>
        <v>0</v>
      </c>
    </row>
    <row r="100" spans="1:11" x14ac:dyDescent="0.2">
      <c r="A100" s="4">
        <v>9.1</v>
      </c>
      <c r="B100" s="2"/>
      <c r="C100" s="2"/>
      <c r="D100">
        <f t="shared" si="6"/>
        <v>100</v>
      </c>
      <c r="E100">
        <f t="shared" si="7"/>
        <v>4.8499999999999996</v>
      </c>
      <c r="F100">
        <f t="shared" si="8"/>
        <v>40</v>
      </c>
      <c r="G100">
        <f t="shared" si="9"/>
        <v>0</v>
      </c>
      <c r="H100">
        <f t="shared" si="10"/>
        <v>0</v>
      </c>
      <c r="I100" s="2">
        <v>0.85129999999999995</v>
      </c>
      <c r="J100" s="2">
        <v>3.0000000000000001E-3</v>
      </c>
      <c r="K100">
        <f t="shared" si="11"/>
        <v>0</v>
      </c>
    </row>
    <row r="101" spans="1:11" x14ac:dyDescent="0.2">
      <c r="A101" s="4">
        <v>9.1999999999999993</v>
      </c>
      <c r="B101" s="2"/>
      <c r="C101" s="2"/>
      <c r="D101">
        <f t="shared" si="6"/>
        <v>100</v>
      </c>
      <c r="E101">
        <f t="shared" si="7"/>
        <v>4.8499999999999996</v>
      </c>
      <c r="F101">
        <f t="shared" si="8"/>
        <v>40</v>
      </c>
      <c r="G101">
        <f t="shared" si="9"/>
        <v>0</v>
      </c>
      <c r="H101">
        <f t="shared" si="10"/>
        <v>0</v>
      </c>
      <c r="I101" s="2">
        <v>0.85199999999999998</v>
      </c>
      <c r="J101" s="2">
        <v>3.0000000000000001E-3</v>
      </c>
      <c r="K101">
        <f t="shared" si="11"/>
        <v>0</v>
      </c>
    </row>
    <row r="102" spans="1:11" x14ac:dyDescent="0.2">
      <c r="A102" s="4">
        <v>9.3000000000000007</v>
      </c>
      <c r="B102" s="2"/>
      <c r="C102" s="2"/>
      <c r="D102">
        <f t="shared" si="6"/>
        <v>100</v>
      </c>
      <c r="E102">
        <f t="shared" si="7"/>
        <v>4.8499999999999996</v>
      </c>
      <c r="F102">
        <f t="shared" si="8"/>
        <v>40</v>
      </c>
      <c r="G102">
        <f t="shared" si="9"/>
        <v>0</v>
      </c>
      <c r="H102">
        <f t="shared" si="10"/>
        <v>0</v>
      </c>
      <c r="I102" s="2">
        <v>0.85289999999999999</v>
      </c>
      <c r="J102" s="2">
        <v>2.7000000000000001E-3</v>
      </c>
      <c r="K102">
        <f t="shared" si="11"/>
        <v>0</v>
      </c>
    </row>
    <row r="103" spans="1:11" x14ac:dyDescent="0.2">
      <c r="A103" s="4">
        <v>9.4</v>
      </c>
      <c r="B103" s="2"/>
      <c r="C103" s="2"/>
      <c r="D103">
        <f t="shared" si="6"/>
        <v>100</v>
      </c>
      <c r="E103">
        <f t="shared" si="7"/>
        <v>4.8499999999999996</v>
      </c>
      <c r="F103">
        <f t="shared" si="8"/>
        <v>40</v>
      </c>
      <c r="G103">
        <f t="shared" si="9"/>
        <v>0</v>
      </c>
      <c r="H103">
        <f t="shared" si="10"/>
        <v>0</v>
      </c>
      <c r="I103" s="2">
        <v>0.85389999999999999</v>
      </c>
      <c r="J103" s="2">
        <v>2.5999999999999999E-3</v>
      </c>
      <c r="K103">
        <f t="shared" si="11"/>
        <v>0</v>
      </c>
    </row>
    <row r="104" spans="1:11" x14ac:dyDescent="0.2">
      <c r="A104" s="4">
        <v>9.5</v>
      </c>
      <c r="B104" s="2"/>
      <c r="C104" s="2"/>
      <c r="D104">
        <f t="shared" si="6"/>
        <v>100</v>
      </c>
      <c r="E104">
        <f t="shared" si="7"/>
        <v>4.8499999999999996</v>
      </c>
      <c r="F104">
        <f t="shared" si="8"/>
        <v>40</v>
      </c>
      <c r="G104">
        <f t="shared" si="9"/>
        <v>0</v>
      </c>
      <c r="H104">
        <f t="shared" si="10"/>
        <v>0</v>
      </c>
      <c r="I104" s="2">
        <v>0.85460000000000003</v>
      </c>
      <c r="J104" s="2">
        <v>2.5999999999999999E-3</v>
      </c>
      <c r="K104">
        <f t="shared" si="11"/>
        <v>0</v>
      </c>
    </row>
    <row r="105" spans="1:11" x14ac:dyDescent="0.2">
      <c r="A105" s="4">
        <v>9.6</v>
      </c>
      <c r="B105" s="2"/>
      <c r="C105" s="2"/>
      <c r="D105">
        <f t="shared" si="6"/>
        <v>100</v>
      </c>
      <c r="E105">
        <f t="shared" si="7"/>
        <v>4.8499999999999996</v>
      </c>
      <c r="F105">
        <f t="shared" si="8"/>
        <v>40</v>
      </c>
      <c r="G105">
        <f t="shared" si="9"/>
        <v>0</v>
      </c>
      <c r="H105">
        <f t="shared" si="10"/>
        <v>0</v>
      </c>
      <c r="I105" s="2">
        <v>0.85529999999999995</v>
      </c>
      <c r="J105" s="2">
        <v>2.8E-3</v>
      </c>
      <c r="K105">
        <f t="shared" si="11"/>
        <v>0</v>
      </c>
    </row>
    <row r="106" spans="1:11" x14ac:dyDescent="0.2">
      <c r="A106" s="4">
        <v>9.6999999999999993</v>
      </c>
      <c r="B106" s="2"/>
      <c r="C106" s="2"/>
      <c r="D106">
        <f t="shared" si="6"/>
        <v>100</v>
      </c>
      <c r="E106">
        <f t="shared" si="7"/>
        <v>4.8499999999999996</v>
      </c>
      <c r="F106">
        <f t="shared" si="8"/>
        <v>40</v>
      </c>
      <c r="G106">
        <f t="shared" si="9"/>
        <v>0</v>
      </c>
      <c r="H106">
        <f t="shared" si="10"/>
        <v>0</v>
      </c>
      <c r="I106" s="2">
        <v>0.85609999999999997</v>
      </c>
      <c r="J106" s="2">
        <v>2.8E-3</v>
      </c>
      <c r="K106">
        <f t="shared" si="11"/>
        <v>0</v>
      </c>
    </row>
    <row r="107" spans="1:11" x14ac:dyDescent="0.2">
      <c r="A107" s="4">
        <v>9.8000000000000007</v>
      </c>
      <c r="B107" s="2"/>
      <c r="C107" s="2"/>
      <c r="D107">
        <f t="shared" si="6"/>
        <v>100</v>
      </c>
      <c r="E107">
        <f t="shared" si="7"/>
        <v>4.8499999999999996</v>
      </c>
      <c r="F107">
        <f t="shared" si="8"/>
        <v>40</v>
      </c>
      <c r="G107">
        <f t="shared" si="9"/>
        <v>0</v>
      </c>
      <c r="H107">
        <f t="shared" si="10"/>
        <v>0</v>
      </c>
      <c r="I107" s="2">
        <v>0.85709999999999997</v>
      </c>
      <c r="J107" s="2">
        <v>2.8999999999999998E-3</v>
      </c>
      <c r="K107">
        <f t="shared" si="11"/>
        <v>0</v>
      </c>
    </row>
    <row r="108" spans="1:11" x14ac:dyDescent="0.2">
      <c r="A108" s="4">
        <v>9.9</v>
      </c>
      <c r="B108" s="2"/>
      <c r="C108" s="2"/>
      <c r="D108">
        <f t="shared" si="6"/>
        <v>100</v>
      </c>
      <c r="E108">
        <f t="shared" si="7"/>
        <v>4.8499999999999996</v>
      </c>
      <c r="F108">
        <f t="shared" si="8"/>
        <v>40</v>
      </c>
      <c r="G108">
        <f t="shared" si="9"/>
        <v>0</v>
      </c>
      <c r="H108">
        <f t="shared" si="10"/>
        <v>0</v>
      </c>
      <c r="I108" s="2">
        <v>0.85770000000000002</v>
      </c>
      <c r="J108" s="2">
        <v>3.0000000000000001E-3</v>
      </c>
      <c r="K108">
        <f t="shared" si="11"/>
        <v>0</v>
      </c>
    </row>
    <row r="109" spans="1:11" x14ac:dyDescent="0.2">
      <c r="A109" s="4">
        <v>10</v>
      </c>
      <c r="B109" s="2"/>
      <c r="C109" s="2"/>
      <c r="D109">
        <f t="shared" si="6"/>
        <v>100</v>
      </c>
      <c r="E109">
        <f t="shared" si="7"/>
        <v>4.8499999999999996</v>
      </c>
      <c r="F109">
        <f t="shared" si="8"/>
        <v>40</v>
      </c>
      <c r="G109">
        <f t="shared" si="9"/>
        <v>0</v>
      </c>
      <c r="H109">
        <f t="shared" si="10"/>
        <v>0</v>
      </c>
      <c r="I109" s="2">
        <v>0.85860000000000003</v>
      </c>
      <c r="J109" s="2">
        <v>2.8999999999999998E-3</v>
      </c>
      <c r="K109">
        <f t="shared" si="11"/>
        <v>0</v>
      </c>
    </row>
    <row r="110" spans="1:11" x14ac:dyDescent="0.2">
      <c r="A110" s="4">
        <v>10.1</v>
      </c>
      <c r="B110" s="2"/>
      <c r="C110" s="2"/>
      <c r="D110">
        <f t="shared" si="6"/>
        <v>100</v>
      </c>
      <c r="E110">
        <f t="shared" si="7"/>
        <v>4.8499999999999996</v>
      </c>
      <c r="F110">
        <f t="shared" si="8"/>
        <v>40</v>
      </c>
      <c r="G110">
        <f t="shared" si="9"/>
        <v>0</v>
      </c>
      <c r="H110">
        <f t="shared" si="10"/>
        <v>0</v>
      </c>
      <c r="I110" s="2">
        <v>0.85960000000000003</v>
      </c>
      <c r="J110" s="2">
        <v>2.8E-3</v>
      </c>
      <c r="K110">
        <f t="shared" si="11"/>
        <v>0</v>
      </c>
    </row>
    <row r="111" spans="1:11" x14ac:dyDescent="0.2">
      <c r="A111" s="4">
        <v>10.199999999999999</v>
      </c>
      <c r="B111" s="2"/>
      <c r="C111" s="2"/>
      <c r="D111">
        <f t="shared" si="6"/>
        <v>100</v>
      </c>
      <c r="E111">
        <f t="shared" si="7"/>
        <v>4.8499999999999996</v>
      </c>
      <c r="F111">
        <f t="shared" si="8"/>
        <v>40</v>
      </c>
      <c r="G111">
        <f t="shared" si="9"/>
        <v>0</v>
      </c>
      <c r="H111">
        <f t="shared" si="10"/>
        <v>0</v>
      </c>
      <c r="I111" s="2">
        <v>0.86040000000000005</v>
      </c>
      <c r="J111" s="2">
        <v>2.8E-3</v>
      </c>
      <c r="K111">
        <f t="shared" si="11"/>
        <v>0</v>
      </c>
    </row>
    <row r="112" spans="1:11" x14ac:dyDescent="0.2">
      <c r="A112" s="4">
        <v>10.3</v>
      </c>
      <c r="B112" s="2"/>
      <c r="C112" s="2"/>
      <c r="D112">
        <f t="shared" si="6"/>
        <v>100</v>
      </c>
      <c r="E112">
        <f t="shared" si="7"/>
        <v>4.8499999999999996</v>
      </c>
      <c r="F112">
        <f t="shared" si="8"/>
        <v>40</v>
      </c>
      <c r="G112">
        <f t="shared" si="9"/>
        <v>0</v>
      </c>
      <c r="H112">
        <f t="shared" si="10"/>
        <v>0</v>
      </c>
      <c r="I112" s="2">
        <v>0.86109999999999998</v>
      </c>
      <c r="J112" s="2">
        <v>2.8999999999999998E-3</v>
      </c>
      <c r="K112">
        <f t="shared" si="11"/>
        <v>0</v>
      </c>
    </row>
    <row r="113" spans="1:11" x14ac:dyDescent="0.2">
      <c r="A113" s="4">
        <v>10.4</v>
      </c>
      <c r="B113" s="2"/>
      <c r="C113" s="2"/>
      <c r="D113">
        <f t="shared" si="6"/>
        <v>100</v>
      </c>
      <c r="E113">
        <f t="shared" si="7"/>
        <v>4.8499999999999996</v>
      </c>
      <c r="F113">
        <f t="shared" si="8"/>
        <v>40</v>
      </c>
      <c r="G113">
        <f t="shared" si="9"/>
        <v>0</v>
      </c>
      <c r="H113">
        <f t="shared" si="10"/>
        <v>0</v>
      </c>
      <c r="I113" s="2">
        <v>0.8619</v>
      </c>
      <c r="J113" s="2">
        <v>2.8999999999999998E-3</v>
      </c>
      <c r="K113">
        <f t="shared" si="11"/>
        <v>0</v>
      </c>
    </row>
    <row r="114" spans="1:11" x14ac:dyDescent="0.2">
      <c r="A114" s="4">
        <v>10.5</v>
      </c>
      <c r="B114" s="2"/>
      <c r="C114" s="2"/>
      <c r="D114">
        <f t="shared" si="6"/>
        <v>100</v>
      </c>
      <c r="E114">
        <f t="shared" si="7"/>
        <v>4.8499999999999996</v>
      </c>
      <c r="F114">
        <f t="shared" si="8"/>
        <v>40</v>
      </c>
      <c r="G114">
        <f t="shared" si="9"/>
        <v>0</v>
      </c>
      <c r="H114">
        <f t="shared" si="10"/>
        <v>0</v>
      </c>
      <c r="I114" s="2">
        <v>0.86299999999999999</v>
      </c>
      <c r="J114" s="2">
        <v>3.3E-3</v>
      </c>
      <c r="K114">
        <f t="shared" si="11"/>
        <v>0</v>
      </c>
    </row>
    <row r="115" spans="1:11" x14ac:dyDescent="0.2">
      <c r="A115" s="4">
        <v>10.6</v>
      </c>
      <c r="B115" s="2"/>
      <c r="C115" s="2"/>
      <c r="D115">
        <f t="shared" si="6"/>
        <v>100</v>
      </c>
      <c r="E115">
        <f t="shared" si="7"/>
        <v>4.8499999999999996</v>
      </c>
      <c r="F115">
        <f t="shared" si="8"/>
        <v>40</v>
      </c>
      <c r="G115">
        <f t="shared" si="9"/>
        <v>0</v>
      </c>
      <c r="H115">
        <f t="shared" si="10"/>
        <v>0</v>
      </c>
      <c r="I115" s="2">
        <v>0.86370000000000002</v>
      </c>
      <c r="J115" s="2">
        <v>3.3E-3</v>
      </c>
      <c r="K115">
        <f t="shared" si="11"/>
        <v>0</v>
      </c>
    </row>
    <row r="116" spans="1:11" x14ac:dyDescent="0.2">
      <c r="A116" s="4">
        <v>10.7</v>
      </c>
      <c r="B116" s="2"/>
      <c r="C116" s="2"/>
      <c r="D116">
        <f t="shared" si="6"/>
        <v>100</v>
      </c>
      <c r="E116">
        <f t="shared" si="7"/>
        <v>4.8499999999999996</v>
      </c>
      <c r="F116">
        <f t="shared" si="8"/>
        <v>40</v>
      </c>
      <c r="G116">
        <f t="shared" si="9"/>
        <v>0</v>
      </c>
      <c r="H116">
        <f t="shared" si="10"/>
        <v>0</v>
      </c>
      <c r="I116" s="2">
        <v>0.86439999999999995</v>
      </c>
      <c r="J116" s="2">
        <v>3.0999999999999999E-3</v>
      </c>
      <c r="K116">
        <f t="shared" si="11"/>
        <v>0</v>
      </c>
    </row>
    <row r="117" spans="1:11" x14ac:dyDescent="0.2">
      <c r="A117" s="4">
        <v>10.8</v>
      </c>
      <c r="B117" s="2"/>
      <c r="C117" s="2"/>
      <c r="D117">
        <f t="shared" si="6"/>
        <v>100</v>
      </c>
      <c r="E117">
        <f t="shared" si="7"/>
        <v>4.8499999999999996</v>
      </c>
      <c r="F117">
        <f t="shared" si="8"/>
        <v>40</v>
      </c>
      <c r="G117">
        <f t="shared" si="9"/>
        <v>0</v>
      </c>
      <c r="H117">
        <f t="shared" si="10"/>
        <v>0</v>
      </c>
      <c r="I117" s="2">
        <v>0.86550000000000005</v>
      </c>
      <c r="J117" s="2">
        <v>3.2000000000000002E-3</v>
      </c>
      <c r="K117">
        <f t="shared" si="11"/>
        <v>0</v>
      </c>
    </row>
    <row r="118" spans="1:11" x14ac:dyDescent="0.2">
      <c r="A118" s="4">
        <v>10.9</v>
      </c>
      <c r="B118" s="2"/>
      <c r="C118" s="2"/>
      <c r="D118">
        <f t="shared" si="6"/>
        <v>100</v>
      </c>
      <c r="E118">
        <f t="shared" si="7"/>
        <v>4.8499999999999996</v>
      </c>
      <c r="F118">
        <f t="shared" si="8"/>
        <v>40</v>
      </c>
      <c r="G118">
        <f t="shared" si="9"/>
        <v>0</v>
      </c>
      <c r="H118">
        <f t="shared" si="10"/>
        <v>0</v>
      </c>
      <c r="I118" s="2">
        <v>0.86619999999999997</v>
      </c>
      <c r="J118" s="2">
        <v>3.0999999999999999E-3</v>
      </c>
      <c r="K118">
        <f t="shared" si="11"/>
        <v>0</v>
      </c>
    </row>
    <row r="119" spans="1:11" x14ac:dyDescent="0.2">
      <c r="A119" s="4">
        <v>11</v>
      </c>
      <c r="B119" s="2"/>
      <c r="C119" s="2"/>
      <c r="D119">
        <f t="shared" si="6"/>
        <v>100</v>
      </c>
      <c r="E119">
        <f t="shared" si="7"/>
        <v>4.8499999999999996</v>
      </c>
      <c r="F119">
        <f t="shared" si="8"/>
        <v>40</v>
      </c>
      <c r="G119">
        <f t="shared" si="9"/>
        <v>0</v>
      </c>
      <c r="H119">
        <f t="shared" si="10"/>
        <v>0</v>
      </c>
      <c r="I119" s="2">
        <v>0.8669</v>
      </c>
      <c r="J119" s="2">
        <v>3.5000000000000001E-3</v>
      </c>
      <c r="K119">
        <f t="shared" si="11"/>
        <v>0</v>
      </c>
    </row>
    <row r="120" spans="1:11" x14ac:dyDescent="0.2">
      <c r="A120" s="4">
        <v>11.1</v>
      </c>
      <c r="B120" s="2"/>
      <c r="C120" s="2"/>
      <c r="D120">
        <f t="shared" si="6"/>
        <v>100</v>
      </c>
      <c r="E120">
        <f t="shared" si="7"/>
        <v>4.8499999999999996</v>
      </c>
      <c r="F120">
        <f t="shared" si="8"/>
        <v>40</v>
      </c>
      <c r="G120">
        <f t="shared" si="9"/>
        <v>0</v>
      </c>
      <c r="H120">
        <f t="shared" si="10"/>
        <v>0</v>
      </c>
      <c r="I120" s="2">
        <v>0.86770000000000003</v>
      </c>
      <c r="J120" s="2">
        <v>3.3E-3</v>
      </c>
      <c r="K120">
        <f t="shared" si="11"/>
        <v>0</v>
      </c>
    </row>
    <row r="121" spans="1:11" x14ac:dyDescent="0.2">
      <c r="A121" s="4">
        <v>11.2</v>
      </c>
      <c r="B121" s="2"/>
      <c r="C121" s="2"/>
      <c r="D121">
        <f t="shared" si="6"/>
        <v>100</v>
      </c>
      <c r="E121">
        <f t="shared" si="7"/>
        <v>4.8499999999999996</v>
      </c>
      <c r="F121">
        <f t="shared" si="8"/>
        <v>40</v>
      </c>
      <c r="G121">
        <f t="shared" si="9"/>
        <v>0</v>
      </c>
      <c r="H121">
        <f t="shared" si="10"/>
        <v>0</v>
      </c>
      <c r="I121" s="2">
        <v>0.86870000000000003</v>
      </c>
      <c r="J121" s="2">
        <v>3.3E-3</v>
      </c>
      <c r="K121">
        <f t="shared" si="11"/>
        <v>0</v>
      </c>
    </row>
    <row r="122" spans="1:11" x14ac:dyDescent="0.2">
      <c r="A122" s="4">
        <v>11.3</v>
      </c>
      <c r="B122" s="2"/>
      <c r="C122" s="2"/>
      <c r="D122">
        <f t="shared" si="6"/>
        <v>100</v>
      </c>
      <c r="E122">
        <f t="shared" si="7"/>
        <v>4.8499999999999996</v>
      </c>
      <c r="F122">
        <f t="shared" si="8"/>
        <v>40</v>
      </c>
      <c r="G122">
        <f t="shared" si="9"/>
        <v>0</v>
      </c>
      <c r="H122">
        <f t="shared" si="10"/>
        <v>0</v>
      </c>
      <c r="I122" s="2">
        <v>0.86950000000000005</v>
      </c>
      <c r="J122" s="2">
        <v>3.3E-3</v>
      </c>
      <c r="K122">
        <f t="shared" si="11"/>
        <v>0</v>
      </c>
    </row>
    <row r="123" spans="1:11" x14ac:dyDescent="0.2">
      <c r="A123" s="4">
        <v>11.4</v>
      </c>
      <c r="B123" s="2"/>
      <c r="C123" s="2"/>
      <c r="D123">
        <f t="shared" si="6"/>
        <v>100</v>
      </c>
      <c r="E123">
        <f t="shared" si="7"/>
        <v>4.8499999999999996</v>
      </c>
      <c r="F123">
        <f t="shared" si="8"/>
        <v>40</v>
      </c>
      <c r="G123">
        <f t="shared" si="9"/>
        <v>0</v>
      </c>
      <c r="H123">
        <f t="shared" si="10"/>
        <v>0</v>
      </c>
      <c r="I123" s="2">
        <v>0.87019999999999997</v>
      </c>
      <c r="J123" s="2">
        <v>3.3999999999999998E-3</v>
      </c>
      <c r="K123">
        <f t="shared" si="11"/>
        <v>0</v>
      </c>
    </row>
    <row r="124" spans="1:11" x14ac:dyDescent="0.2">
      <c r="A124" s="4">
        <v>11.5</v>
      </c>
      <c r="B124" s="2"/>
      <c r="C124" s="2"/>
      <c r="D124">
        <f t="shared" si="6"/>
        <v>100</v>
      </c>
      <c r="E124">
        <f t="shared" si="7"/>
        <v>4.8499999999999996</v>
      </c>
      <c r="F124">
        <f t="shared" si="8"/>
        <v>40</v>
      </c>
      <c r="G124">
        <f t="shared" si="9"/>
        <v>0</v>
      </c>
      <c r="H124">
        <f t="shared" si="10"/>
        <v>0</v>
      </c>
      <c r="I124" s="2">
        <v>0.87119999999999997</v>
      </c>
      <c r="J124" s="2">
        <v>3.3E-3</v>
      </c>
      <c r="K124">
        <f t="shared" si="11"/>
        <v>0</v>
      </c>
    </row>
    <row r="125" spans="1:11" x14ac:dyDescent="0.2">
      <c r="A125" s="4">
        <v>11.6</v>
      </c>
      <c r="B125" s="2"/>
      <c r="C125" s="2"/>
      <c r="D125">
        <f t="shared" si="6"/>
        <v>100</v>
      </c>
      <c r="E125">
        <f t="shared" si="7"/>
        <v>4.8499999999999996</v>
      </c>
      <c r="F125">
        <f t="shared" si="8"/>
        <v>40</v>
      </c>
      <c r="G125">
        <f t="shared" si="9"/>
        <v>0</v>
      </c>
      <c r="H125">
        <f t="shared" si="10"/>
        <v>0</v>
      </c>
      <c r="I125" s="2">
        <v>0.87209999999999999</v>
      </c>
      <c r="J125" s="2">
        <v>3.5000000000000001E-3</v>
      </c>
      <c r="K125">
        <f t="shared" si="11"/>
        <v>0</v>
      </c>
    </row>
    <row r="126" spans="1:11" x14ac:dyDescent="0.2">
      <c r="A126" s="4">
        <v>11.7</v>
      </c>
      <c r="B126" s="2"/>
      <c r="C126" s="2"/>
      <c r="D126">
        <f t="shared" si="6"/>
        <v>100</v>
      </c>
      <c r="E126">
        <f t="shared" si="7"/>
        <v>4.8499999999999996</v>
      </c>
      <c r="F126">
        <f t="shared" si="8"/>
        <v>40</v>
      </c>
      <c r="G126">
        <f t="shared" si="9"/>
        <v>0</v>
      </c>
      <c r="H126">
        <f t="shared" si="10"/>
        <v>0</v>
      </c>
      <c r="I126" s="2">
        <v>0.87270000000000003</v>
      </c>
      <c r="J126" s="2">
        <v>3.5000000000000001E-3</v>
      </c>
      <c r="K126">
        <f t="shared" si="11"/>
        <v>0</v>
      </c>
    </row>
    <row r="127" spans="1:11" x14ac:dyDescent="0.2">
      <c r="A127" s="4">
        <v>11.8</v>
      </c>
      <c r="B127" s="2"/>
      <c r="C127" s="2"/>
      <c r="D127">
        <f t="shared" si="6"/>
        <v>100</v>
      </c>
      <c r="E127">
        <f t="shared" si="7"/>
        <v>4.8499999999999996</v>
      </c>
      <c r="F127">
        <f t="shared" si="8"/>
        <v>40</v>
      </c>
      <c r="G127">
        <f t="shared" si="9"/>
        <v>0</v>
      </c>
      <c r="H127">
        <f t="shared" si="10"/>
        <v>0</v>
      </c>
      <c r="I127" s="2">
        <v>0.87350000000000005</v>
      </c>
      <c r="J127" s="2">
        <v>3.3E-3</v>
      </c>
      <c r="K127">
        <f t="shared" si="11"/>
        <v>0</v>
      </c>
    </row>
    <row r="128" spans="1:11" x14ac:dyDescent="0.2">
      <c r="A128" s="4">
        <v>11.9</v>
      </c>
      <c r="B128" s="2"/>
      <c r="C128" s="2"/>
      <c r="D128">
        <f t="shared" si="6"/>
        <v>100</v>
      </c>
      <c r="E128">
        <f t="shared" si="7"/>
        <v>4.8499999999999996</v>
      </c>
      <c r="F128">
        <f t="shared" si="8"/>
        <v>40</v>
      </c>
      <c r="G128">
        <f t="shared" si="9"/>
        <v>0</v>
      </c>
      <c r="H128">
        <f t="shared" si="10"/>
        <v>0</v>
      </c>
      <c r="I128" s="2">
        <v>0.87460000000000004</v>
      </c>
      <c r="J128" s="2">
        <v>3.3999999999999998E-3</v>
      </c>
      <c r="K128">
        <f t="shared" si="11"/>
        <v>0</v>
      </c>
    </row>
    <row r="129" spans="1:11" x14ac:dyDescent="0.2">
      <c r="A129" s="4">
        <v>12</v>
      </c>
      <c r="B129" s="2"/>
      <c r="C129" s="2"/>
      <c r="D129">
        <f t="shared" si="6"/>
        <v>100</v>
      </c>
      <c r="E129">
        <f t="shared" si="7"/>
        <v>4.8499999999999996</v>
      </c>
      <c r="F129">
        <f t="shared" si="8"/>
        <v>40</v>
      </c>
      <c r="G129">
        <f t="shared" si="9"/>
        <v>0</v>
      </c>
      <c r="H129">
        <f t="shared" si="10"/>
        <v>0</v>
      </c>
      <c r="I129" s="2">
        <v>0.87539999999999996</v>
      </c>
      <c r="J129" s="2">
        <v>3.5999999999999999E-3</v>
      </c>
      <c r="K129">
        <f t="shared" si="11"/>
        <v>0</v>
      </c>
    </row>
    <row r="130" spans="1:11" x14ac:dyDescent="0.2">
      <c r="A130" s="4">
        <v>12.1</v>
      </c>
      <c r="B130" s="2"/>
      <c r="C130" s="2"/>
      <c r="D130">
        <f t="shared" si="6"/>
        <v>100</v>
      </c>
      <c r="E130">
        <f t="shared" si="7"/>
        <v>4.8499999999999996</v>
      </c>
      <c r="F130">
        <f t="shared" si="8"/>
        <v>40</v>
      </c>
      <c r="G130">
        <f t="shared" si="9"/>
        <v>0</v>
      </c>
      <c r="H130">
        <f t="shared" si="10"/>
        <v>0</v>
      </c>
      <c r="I130" s="2">
        <v>0.87609999999999999</v>
      </c>
      <c r="J130" s="2">
        <v>3.5000000000000001E-3</v>
      </c>
      <c r="K130">
        <f t="shared" si="11"/>
        <v>0</v>
      </c>
    </row>
    <row r="131" spans="1:11" x14ac:dyDescent="0.2">
      <c r="A131" s="4">
        <v>12.2</v>
      </c>
      <c r="B131" s="2"/>
      <c r="C131" s="2"/>
      <c r="D131">
        <f t="shared" si="6"/>
        <v>100</v>
      </c>
      <c r="E131">
        <f t="shared" si="7"/>
        <v>4.8499999999999996</v>
      </c>
      <c r="F131">
        <f t="shared" si="8"/>
        <v>40</v>
      </c>
      <c r="G131">
        <f t="shared" si="9"/>
        <v>0</v>
      </c>
      <c r="H131">
        <f t="shared" si="10"/>
        <v>0</v>
      </c>
      <c r="I131" s="2">
        <v>0.87709999999999999</v>
      </c>
      <c r="J131" s="2">
        <v>3.5999999999999999E-3</v>
      </c>
      <c r="K131">
        <f t="shared" si="11"/>
        <v>0</v>
      </c>
    </row>
    <row r="132" spans="1:11" x14ac:dyDescent="0.2">
      <c r="A132" s="4">
        <v>12.3</v>
      </c>
      <c r="B132" s="2"/>
      <c r="C132" s="2"/>
      <c r="D132">
        <f t="shared" si="6"/>
        <v>100</v>
      </c>
      <c r="E132">
        <f t="shared" si="7"/>
        <v>4.8499999999999996</v>
      </c>
      <c r="F132">
        <f t="shared" si="8"/>
        <v>40</v>
      </c>
      <c r="G132">
        <f t="shared" si="9"/>
        <v>0</v>
      </c>
      <c r="H132">
        <f t="shared" si="10"/>
        <v>0</v>
      </c>
      <c r="I132" s="2">
        <v>0.878</v>
      </c>
      <c r="J132" s="2">
        <v>3.5999999999999999E-3</v>
      </c>
      <c r="K132">
        <f t="shared" si="11"/>
        <v>0</v>
      </c>
    </row>
    <row r="133" spans="1:11" x14ac:dyDescent="0.2">
      <c r="A133" s="4">
        <v>12.4</v>
      </c>
      <c r="B133" s="2"/>
      <c r="C133" s="2"/>
      <c r="D133">
        <f t="shared" si="6"/>
        <v>100</v>
      </c>
      <c r="E133">
        <f t="shared" si="7"/>
        <v>4.8499999999999996</v>
      </c>
      <c r="F133">
        <f t="shared" si="8"/>
        <v>40</v>
      </c>
      <c r="G133">
        <f t="shared" si="9"/>
        <v>0</v>
      </c>
      <c r="H133">
        <f t="shared" si="10"/>
        <v>0</v>
      </c>
      <c r="I133" s="2">
        <v>0.87860000000000005</v>
      </c>
      <c r="J133" s="2">
        <v>3.5999999999999999E-3</v>
      </c>
      <c r="K133">
        <f t="shared" si="11"/>
        <v>0</v>
      </c>
    </row>
    <row r="134" spans="1:11" x14ac:dyDescent="0.2">
      <c r="A134" s="4">
        <v>12.5</v>
      </c>
      <c r="B134" s="2"/>
      <c r="C134" s="2"/>
      <c r="D134">
        <f t="shared" si="6"/>
        <v>100</v>
      </c>
      <c r="E134">
        <f t="shared" si="7"/>
        <v>4.8499999999999996</v>
      </c>
      <c r="F134">
        <f t="shared" si="8"/>
        <v>40</v>
      </c>
      <c r="G134">
        <f t="shared" si="9"/>
        <v>0</v>
      </c>
      <c r="H134">
        <f t="shared" si="10"/>
        <v>0</v>
      </c>
      <c r="I134" s="2">
        <v>0.87939999999999996</v>
      </c>
      <c r="J134" s="2">
        <v>3.5999999999999999E-3</v>
      </c>
      <c r="K134">
        <f t="shared" si="11"/>
        <v>0</v>
      </c>
    </row>
    <row r="135" spans="1:11" x14ac:dyDescent="0.2">
      <c r="A135" s="4">
        <v>12.6</v>
      </c>
      <c r="B135" s="2"/>
      <c r="C135" s="2"/>
      <c r="D135">
        <f t="shared" si="6"/>
        <v>100</v>
      </c>
      <c r="E135">
        <f t="shared" si="7"/>
        <v>4.8499999999999996</v>
      </c>
      <c r="F135">
        <f t="shared" si="8"/>
        <v>40</v>
      </c>
      <c r="G135">
        <f t="shared" si="9"/>
        <v>0</v>
      </c>
      <c r="H135">
        <f t="shared" si="10"/>
        <v>0</v>
      </c>
      <c r="I135" s="2">
        <v>0.88039999999999996</v>
      </c>
      <c r="J135" s="2">
        <v>3.5999999999999999E-3</v>
      </c>
      <c r="K135">
        <f t="shared" si="11"/>
        <v>0</v>
      </c>
    </row>
    <row r="136" spans="1:11" x14ac:dyDescent="0.2">
      <c r="A136" s="4">
        <v>12.7</v>
      </c>
      <c r="B136" s="2"/>
      <c r="C136" s="2"/>
      <c r="D136">
        <f t="shared" si="6"/>
        <v>100</v>
      </c>
      <c r="E136">
        <f t="shared" si="7"/>
        <v>4.8499999999999996</v>
      </c>
      <c r="F136">
        <f t="shared" si="8"/>
        <v>40</v>
      </c>
      <c r="G136">
        <f t="shared" si="9"/>
        <v>0</v>
      </c>
      <c r="H136">
        <f t="shared" si="10"/>
        <v>0</v>
      </c>
      <c r="I136" s="2">
        <v>0.88119999999999998</v>
      </c>
      <c r="J136" s="2">
        <v>3.7000000000000002E-3</v>
      </c>
      <c r="K136">
        <f t="shared" si="11"/>
        <v>0</v>
      </c>
    </row>
    <row r="137" spans="1:11" x14ac:dyDescent="0.2">
      <c r="A137" s="4">
        <v>12.8</v>
      </c>
      <c r="B137" s="2">
        <f>I137-$I$137</f>
        <v>0</v>
      </c>
      <c r="C137" s="2">
        <f>J137-$J$137</f>
        <v>0</v>
      </c>
      <c r="D137">
        <f t="shared" si="6"/>
        <v>100</v>
      </c>
      <c r="E137">
        <f t="shared" si="7"/>
        <v>4.8499999999999996</v>
      </c>
      <c r="F137">
        <f t="shared" si="8"/>
        <v>40</v>
      </c>
      <c r="G137">
        <f t="shared" si="9"/>
        <v>0</v>
      </c>
      <c r="H137">
        <f t="shared" si="10"/>
        <v>0</v>
      </c>
      <c r="I137" s="2">
        <v>0.88190000000000002</v>
      </c>
      <c r="J137" s="2">
        <v>3.5000000000000001E-3</v>
      </c>
      <c r="K137">
        <f t="shared" si="11"/>
        <v>9.0000000000001229E-8</v>
      </c>
    </row>
    <row r="138" spans="1:11" x14ac:dyDescent="0.2">
      <c r="A138" s="4">
        <v>12.9</v>
      </c>
      <c r="B138" s="2">
        <f t="shared" ref="B138:B201" si="12">I138-$I$137</f>
        <v>9.000000000000119E-4</v>
      </c>
      <c r="C138" s="2">
        <f t="shared" ref="C138:C201" si="13">J138-$J$137</f>
        <v>2.0000000000000009E-4</v>
      </c>
      <c r="D138">
        <f t="shared" ref="D138:D201" si="14">$E$4</f>
        <v>100</v>
      </c>
      <c r="E138">
        <f t="shared" ref="E138:E201" si="15">$F$4</f>
        <v>4.8499999999999996</v>
      </c>
      <c r="F138">
        <f t="shared" ref="F138:F201" si="16">$G$4</f>
        <v>40</v>
      </c>
      <c r="G138">
        <f t="shared" ref="G138:G201" si="17">3*C138*D138*1000/(2*F138*E138^2)</f>
        <v>3.1884366032522073E-2</v>
      </c>
      <c r="H138">
        <f t="shared" ref="H138:H201" si="18">6*B138*E138/(D138^2)</f>
        <v>2.6190000000000346E-6</v>
      </c>
      <c r="I138" s="2">
        <v>0.88280000000000003</v>
      </c>
      <c r="J138" s="2">
        <v>3.7000000000000002E-3</v>
      </c>
      <c r="K138">
        <f t="shared" ref="K138:K201" si="19">(C139+C138)/2*(B139-B138)</f>
        <v>3.000000000000002E-7</v>
      </c>
    </row>
    <row r="139" spans="1:11" x14ac:dyDescent="0.2">
      <c r="A139" s="4">
        <v>13</v>
      </c>
      <c r="B139" s="2">
        <f t="shared" si="12"/>
        <v>1.9000000000000128E-3</v>
      </c>
      <c r="C139" s="2">
        <f t="shared" si="13"/>
        <v>3.9999999999999975E-4</v>
      </c>
      <c r="D139">
        <f t="shared" si="14"/>
        <v>100</v>
      </c>
      <c r="E139">
        <f t="shared" si="15"/>
        <v>4.8499999999999996</v>
      </c>
      <c r="F139">
        <f t="shared" si="16"/>
        <v>40</v>
      </c>
      <c r="G139">
        <f t="shared" si="17"/>
        <v>6.3768732065044076E-2</v>
      </c>
      <c r="H139">
        <f t="shared" si="18"/>
        <v>5.5290000000000363E-6</v>
      </c>
      <c r="I139" s="2">
        <v>0.88380000000000003</v>
      </c>
      <c r="J139" s="2">
        <v>3.8999999999999998E-3</v>
      </c>
      <c r="K139">
        <f t="shared" si="19"/>
        <v>3.1499999999996522E-7</v>
      </c>
    </row>
    <row r="140" spans="1:11" x14ac:dyDescent="0.2">
      <c r="A140" s="4">
        <v>13.1</v>
      </c>
      <c r="B140" s="2">
        <f t="shared" si="12"/>
        <v>2.5999999999999357E-3</v>
      </c>
      <c r="C140" s="2">
        <f t="shared" si="13"/>
        <v>5.0000000000000001E-4</v>
      </c>
      <c r="D140">
        <f t="shared" si="14"/>
        <v>100</v>
      </c>
      <c r="E140">
        <f t="shared" si="15"/>
        <v>4.8499999999999996</v>
      </c>
      <c r="F140">
        <f t="shared" si="16"/>
        <v>40</v>
      </c>
      <c r="G140">
        <f t="shared" si="17"/>
        <v>7.971091508130515E-2</v>
      </c>
      <c r="H140">
        <f t="shared" si="18"/>
        <v>7.565999999999812E-6</v>
      </c>
      <c r="I140" s="2">
        <v>0.88449999999999995</v>
      </c>
      <c r="J140" s="2">
        <v>4.0000000000000001E-3</v>
      </c>
      <c r="K140">
        <f t="shared" si="19"/>
        <v>2.4000000000001798E-7</v>
      </c>
    </row>
    <row r="141" spans="1:11" x14ac:dyDescent="0.2">
      <c r="A141" s="4">
        <v>13.2</v>
      </c>
      <c r="B141" s="2">
        <f t="shared" si="12"/>
        <v>3.1999999999999806E-3</v>
      </c>
      <c r="C141" s="2">
        <f t="shared" si="13"/>
        <v>2.9999999999999992E-4</v>
      </c>
      <c r="D141">
        <f t="shared" si="14"/>
        <v>100</v>
      </c>
      <c r="E141">
        <f t="shared" si="15"/>
        <v>4.8499999999999996</v>
      </c>
      <c r="F141">
        <f t="shared" si="16"/>
        <v>40</v>
      </c>
      <c r="G141">
        <f t="shared" si="17"/>
        <v>4.7826549048783071E-2</v>
      </c>
      <c r="H141">
        <f t="shared" si="18"/>
        <v>9.3119999999999424E-6</v>
      </c>
      <c r="I141" s="2">
        <v>0.8851</v>
      </c>
      <c r="J141" s="2">
        <v>3.8E-3</v>
      </c>
      <c r="K141">
        <f t="shared" si="19"/>
        <v>4.9499999999999558E-7</v>
      </c>
    </row>
    <row r="142" spans="1:11" x14ac:dyDescent="0.2">
      <c r="A142" s="4">
        <v>13.3</v>
      </c>
      <c r="B142" s="2">
        <f t="shared" si="12"/>
        <v>4.2999999999999705E-3</v>
      </c>
      <c r="C142" s="2">
        <f t="shared" si="13"/>
        <v>6.0000000000000027E-4</v>
      </c>
      <c r="D142">
        <f t="shared" si="14"/>
        <v>100</v>
      </c>
      <c r="E142">
        <f t="shared" si="15"/>
        <v>4.8499999999999996</v>
      </c>
      <c r="F142">
        <f t="shared" si="16"/>
        <v>40</v>
      </c>
      <c r="G142">
        <f t="shared" si="17"/>
        <v>9.5653098097566225E-2</v>
      </c>
      <c r="H142">
        <f t="shared" si="18"/>
        <v>1.2512999999999914E-5</v>
      </c>
      <c r="I142" s="2">
        <v>0.88619999999999999</v>
      </c>
      <c r="J142" s="2">
        <v>4.1000000000000003E-3</v>
      </c>
      <c r="K142">
        <f t="shared" si="19"/>
        <v>5.4000000000000743E-7</v>
      </c>
    </row>
    <row r="143" spans="1:11" x14ac:dyDescent="0.2">
      <c r="A143" s="4">
        <v>13.4</v>
      </c>
      <c r="B143" s="2">
        <f t="shared" si="12"/>
        <v>5.1999999999999824E-3</v>
      </c>
      <c r="C143" s="2">
        <f t="shared" si="13"/>
        <v>6.0000000000000027E-4</v>
      </c>
      <c r="D143">
        <f t="shared" si="14"/>
        <v>100</v>
      </c>
      <c r="E143">
        <f t="shared" si="15"/>
        <v>4.8499999999999996</v>
      </c>
      <c r="F143">
        <f t="shared" si="16"/>
        <v>40</v>
      </c>
      <c r="G143">
        <f t="shared" si="17"/>
        <v>9.5653098097566225E-2</v>
      </c>
      <c r="H143">
        <f t="shared" si="18"/>
        <v>1.5131999999999948E-5</v>
      </c>
      <c r="I143" s="2">
        <v>0.8871</v>
      </c>
      <c r="J143" s="2">
        <v>4.1000000000000003E-3</v>
      </c>
      <c r="K143">
        <f t="shared" si="19"/>
        <v>3.5000000000001698E-7</v>
      </c>
    </row>
    <row r="144" spans="1:11" x14ac:dyDescent="0.2">
      <c r="A144" s="4">
        <v>13.5</v>
      </c>
      <c r="B144" s="2">
        <f t="shared" si="12"/>
        <v>5.9000000000000163E-3</v>
      </c>
      <c r="C144" s="2">
        <f t="shared" si="13"/>
        <v>3.9999999999999975E-4</v>
      </c>
      <c r="D144">
        <f t="shared" si="14"/>
        <v>100</v>
      </c>
      <c r="E144">
        <f t="shared" si="15"/>
        <v>4.8499999999999996</v>
      </c>
      <c r="F144">
        <f t="shared" si="16"/>
        <v>40</v>
      </c>
      <c r="G144">
        <f t="shared" si="17"/>
        <v>6.3768732065044076E-2</v>
      </c>
      <c r="H144">
        <f t="shared" si="18"/>
        <v>1.7169000000000045E-5</v>
      </c>
      <c r="I144" s="2">
        <v>0.88780000000000003</v>
      </c>
      <c r="J144" s="2">
        <v>3.8999999999999998E-3</v>
      </c>
      <c r="K144">
        <f t="shared" si="19"/>
        <v>4.9500000000000627E-7</v>
      </c>
    </row>
    <row r="145" spans="1:11" x14ac:dyDescent="0.2">
      <c r="A145" s="4">
        <v>13.6</v>
      </c>
      <c r="B145" s="2">
        <f t="shared" si="12"/>
        <v>6.8000000000000282E-3</v>
      </c>
      <c r="C145" s="2">
        <f t="shared" si="13"/>
        <v>6.9999999999999967E-4</v>
      </c>
      <c r="D145">
        <f t="shared" si="14"/>
        <v>100</v>
      </c>
      <c r="E145">
        <f t="shared" si="15"/>
        <v>4.8499999999999996</v>
      </c>
      <c r="F145">
        <f t="shared" si="16"/>
        <v>40</v>
      </c>
      <c r="G145">
        <f t="shared" si="17"/>
        <v>0.11159528111382716</v>
      </c>
      <c r="H145">
        <f t="shared" si="18"/>
        <v>1.9788000000000079E-5</v>
      </c>
      <c r="I145" s="2">
        <v>0.88870000000000005</v>
      </c>
      <c r="J145" s="2">
        <v>4.1999999999999997E-3</v>
      </c>
      <c r="K145">
        <f t="shared" si="19"/>
        <v>6.5000000000000055E-7</v>
      </c>
    </row>
    <row r="146" spans="1:11" x14ac:dyDescent="0.2">
      <c r="A146" s="4">
        <v>13.7</v>
      </c>
      <c r="B146" s="2">
        <f t="shared" si="12"/>
        <v>7.8000000000000291E-3</v>
      </c>
      <c r="C146" s="2">
        <f t="shared" si="13"/>
        <v>6.0000000000000027E-4</v>
      </c>
      <c r="D146">
        <f t="shared" si="14"/>
        <v>100</v>
      </c>
      <c r="E146">
        <f t="shared" si="15"/>
        <v>4.8499999999999996</v>
      </c>
      <c r="F146">
        <f t="shared" si="16"/>
        <v>40</v>
      </c>
      <c r="G146">
        <f t="shared" si="17"/>
        <v>9.5653098097566225E-2</v>
      </c>
      <c r="H146">
        <f t="shared" si="18"/>
        <v>2.2698000000000083E-5</v>
      </c>
      <c r="I146" s="2">
        <v>0.88970000000000005</v>
      </c>
      <c r="J146" s="2">
        <v>4.1000000000000003E-3</v>
      </c>
      <c r="K146">
        <f t="shared" si="19"/>
        <v>4.8999999999994607E-7</v>
      </c>
    </row>
    <row r="147" spans="1:11" x14ac:dyDescent="0.2">
      <c r="A147" s="4">
        <v>13.8</v>
      </c>
      <c r="B147" s="2">
        <f t="shared" si="12"/>
        <v>8.499999999999952E-3</v>
      </c>
      <c r="C147" s="2">
        <f t="shared" si="13"/>
        <v>7.9999999999999993E-4</v>
      </c>
      <c r="D147">
        <f t="shared" si="14"/>
        <v>100</v>
      </c>
      <c r="E147">
        <f t="shared" si="15"/>
        <v>4.8499999999999996</v>
      </c>
      <c r="F147">
        <f t="shared" si="16"/>
        <v>40</v>
      </c>
      <c r="G147">
        <f t="shared" si="17"/>
        <v>0.12753746413008824</v>
      </c>
      <c r="H147">
        <f t="shared" si="18"/>
        <v>2.4734999999999861E-5</v>
      </c>
      <c r="I147" s="2">
        <v>0.89039999999999997</v>
      </c>
      <c r="J147" s="2">
        <v>4.3E-3</v>
      </c>
      <c r="K147">
        <f t="shared" si="19"/>
        <v>5.6000000000002714E-7</v>
      </c>
    </row>
    <row r="148" spans="1:11" x14ac:dyDescent="0.2">
      <c r="A148" s="4">
        <v>13.9</v>
      </c>
      <c r="B148" s="2">
        <f t="shared" si="12"/>
        <v>9.199999999999986E-3</v>
      </c>
      <c r="C148" s="2">
        <f t="shared" si="13"/>
        <v>7.9999999999999993E-4</v>
      </c>
      <c r="D148">
        <f t="shared" si="14"/>
        <v>100</v>
      </c>
      <c r="E148">
        <f t="shared" si="15"/>
        <v>4.8499999999999996</v>
      </c>
      <c r="F148">
        <f t="shared" si="16"/>
        <v>40</v>
      </c>
      <c r="G148">
        <f t="shared" si="17"/>
        <v>0.12753746413008824</v>
      </c>
      <c r="H148">
        <f t="shared" si="18"/>
        <v>2.6771999999999956E-5</v>
      </c>
      <c r="I148" s="2">
        <v>0.8911</v>
      </c>
      <c r="J148" s="2">
        <v>4.3E-3</v>
      </c>
      <c r="K148">
        <f t="shared" si="19"/>
        <v>6.7500000000000878E-7</v>
      </c>
    </row>
    <row r="149" spans="1:11" x14ac:dyDescent="0.2">
      <c r="A149" s="4">
        <v>14</v>
      </c>
      <c r="B149" s="2">
        <f t="shared" si="12"/>
        <v>1.0099999999999998E-2</v>
      </c>
      <c r="C149" s="2">
        <f t="shared" si="13"/>
        <v>6.9999999999999967E-4</v>
      </c>
      <c r="D149">
        <f t="shared" si="14"/>
        <v>100</v>
      </c>
      <c r="E149">
        <f t="shared" si="15"/>
        <v>4.8499999999999996</v>
      </c>
      <c r="F149">
        <f t="shared" si="16"/>
        <v>40</v>
      </c>
      <c r="G149">
        <f t="shared" si="17"/>
        <v>0.11159528111382716</v>
      </c>
      <c r="H149">
        <f t="shared" si="18"/>
        <v>2.939099999999999E-5</v>
      </c>
      <c r="I149" s="2">
        <v>0.89200000000000002</v>
      </c>
      <c r="J149" s="2">
        <v>4.1999999999999997E-3</v>
      </c>
      <c r="K149">
        <f t="shared" si="19"/>
        <v>5.8500000000000774E-7</v>
      </c>
    </row>
    <row r="150" spans="1:11" x14ac:dyDescent="0.2">
      <c r="A150" s="4">
        <v>14.1</v>
      </c>
      <c r="B150" s="2">
        <f t="shared" si="12"/>
        <v>1.100000000000001E-2</v>
      </c>
      <c r="C150" s="2">
        <f t="shared" si="13"/>
        <v>6.0000000000000027E-4</v>
      </c>
      <c r="D150">
        <f t="shared" si="14"/>
        <v>100</v>
      </c>
      <c r="E150">
        <f t="shared" si="15"/>
        <v>4.8499999999999996</v>
      </c>
      <c r="F150">
        <f t="shared" si="16"/>
        <v>40</v>
      </c>
      <c r="G150">
        <f t="shared" si="17"/>
        <v>9.5653098097566225E-2</v>
      </c>
      <c r="H150">
        <f t="shared" si="18"/>
        <v>3.2010000000000027E-5</v>
      </c>
      <c r="I150" s="2">
        <v>0.89290000000000003</v>
      </c>
      <c r="J150" s="2">
        <v>4.1000000000000003E-3</v>
      </c>
      <c r="K150">
        <f t="shared" si="19"/>
        <v>4.1999999999995394E-7</v>
      </c>
    </row>
    <row r="151" spans="1:11" x14ac:dyDescent="0.2">
      <c r="A151" s="4">
        <v>14.2</v>
      </c>
      <c r="B151" s="2">
        <f t="shared" si="12"/>
        <v>1.1699999999999933E-2</v>
      </c>
      <c r="C151" s="2">
        <f t="shared" si="13"/>
        <v>6.0000000000000027E-4</v>
      </c>
      <c r="D151">
        <f t="shared" si="14"/>
        <v>100</v>
      </c>
      <c r="E151">
        <f t="shared" si="15"/>
        <v>4.8499999999999996</v>
      </c>
      <c r="F151">
        <f t="shared" si="16"/>
        <v>40</v>
      </c>
      <c r="G151">
        <f t="shared" si="17"/>
        <v>9.5653098097566225E-2</v>
      </c>
      <c r="H151">
        <f t="shared" si="18"/>
        <v>3.4046999999999798E-5</v>
      </c>
      <c r="I151" s="2">
        <v>0.89359999999999995</v>
      </c>
      <c r="J151" s="2">
        <v>4.1000000000000003E-3</v>
      </c>
      <c r="K151">
        <f t="shared" si="19"/>
        <v>5.2000000000001482E-7</v>
      </c>
    </row>
    <row r="152" spans="1:11" x14ac:dyDescent="0.2">
      <c r="A152" s="4">
        <v>14.3</v>
      </c>
      <c r="B152" s="2">
        <f t="shared" si="12"/>
        <v>1.2499999999999956E-2</v>
      </c>
      <c r="C152" s="2">
        <f t="shared" si="13"/>
        <v>6.9999999999999967E-4</v>
      </c>
      <c r="D152">
        <f t="shared" si="14"/>
        <v>100</v>
      </c>
      <c r="E152">
        <f t="shared" si="15"/>
        <v>4.8499999999999996</v>
      </c>
      <c r="F152">
        <f t="shared" si="16"/>
        <v>40</v>
      </c>
      <c r="G152">
        <f t="shared" si="17"/>
        <v>0.11159528111382716</v>
      </c>
      <c r="H152">
        <f t="shared" si="18"/>
        <v>3.6374999999999868E-5</v>
      </c>
      <c r="I152" s="2">
        <v>0.89439999999999997</v>
      </c>
      <c r="J152" s="2">
        <v>4.1999999999999997E-3</v>
      </c>
      <c r="K152">
        <f t="shared" si="19"/>
        <v>8.7999999999999179E-7</v>
      </c>
    </row>
    <row r="153" spans="1:11" x14ac:dyDescent="0.2">
      <c r="A153" s="4">
        <v>14.4</v>
      </c>
      <c r="B153" s="2">
        <f t="shared" si="12"/>
        <v>1.3599999999999945E-2</v>
      </c>
      <c r="C153" s="2">
        <f t="shared" si="13"/>
        <v>9.0000000000000019E-4</v>
      </c>
      <c r="D153">
        <f t="shared" si="14"/>
        <v>100</v>
      </c>
      <c r="E153">
        <f t="shared" si="15"/>
        <v>4.8499999999999996</v>
      </c>
      <c r="F153">
        <f t="shared" si="16"/>
        <v>40</v>
      </c>
      <c r="G153">
        <f t="shared" si="17"/>
        <v>0.14347964714634928</v>
      </c>
      <c r="H153">
        <f t="shared" si="18"/>
        <v>3.9575999999999839E-5</v>
      </c>
      <c r="I153" s="2">
        <v>0.89549999999999996</v>
      </c>
      <c r="J153" s="2">
        <v>4.4000000000000003E-3</v>
      </c>
      <c r="K153">
        <f t="shared" si="19"/>
        <v>6.3000000000003071E-7</v>
      </c>
    </row>
    <row r="154" spans="1:11" x14ac:dyDescent="0.2">
      <c r="A154" s="4">
        <v>14.5</v>
      </c>
      <c r="B154" s="2">
        <f t="shared" si="12"/>
        <v>1.4299999999999979E-2</v>
      </c>
      <c r="C154" s="2">
        <f t="shared" si="13"/>
        <v>9.0000000000000019E-4</v>
      </c>
      <c r="D154">
        <f t="shared" si="14"/>
        <v>100</v>
      </c>
      <c r="E154">
        <f t="shared" si="15"/>
        <v>4.8499999999999996</v>
      </c>
      <c r="F154">
        <f t="shared" si="16"/>
        <v>40</v>
      </c>
      <c r="G154">
        <f t="shared" si="17"/>
        <v>0.14347964714634928</v>
      </c>
      <c r="H154">
        <f t="shared" si="18"/>
        <v>4.1612999999999942E-5</v>
      </c>
      <c r="I154" s="2">
        <v>0.8962</v>
      </c>
      <c r="J154" s="2">
        <v>4.4000000000000003E-3</v>
      </c>
      <c r="K154">
        <f t="shared" si="19"/>
        <v>5.9500000000002893E-7</v>
      </c>
    </row>
    <row r="155" spans="1:11" x14ac:dyDescent="0.2">
      <c r="A155" s="4">
        <v>14.6</v>
      </c>
      <c r="B155" s="2">
        <f t="shared" si="12"/>
        <v>1.5000000000000013E-2</v>
      </c>
      <c r="C155" s="2">
        <f t="shared" si="13"/>
        <v>7.9999999999999993E-4</v>
      </c>
      <c r="D155">
        <f t="shared" si="14"/>
        <v>100</v>
      </c>
      <c r="E155">
        <f t="shared" si="15"/>
        <v>4.8499999999999996</v>
      </c>
      <c r="F155">
        <f t="shared" si="16"/>
        <v>40</v>
      </c>
      <c r="G155">
        <f t="shared" si="17"/>
        <v>0.12753746413008824</v>
      </c>
      <c r="H155">
        <f t="shared" si="18"/>
        <v>4.3650000000000031E-5</v>
      </c>
      <c r="I155" s="2">
        <v>0.89690000000000003</v>
      </c>
      <c r="J155" s="2">
        <v>4.3E-3</v>
      </c>
      <c r="K155">
        <f t="shared" si="19"/>
        <v>7.6500000000001015E-7</v>
      </c>
    </row>
    <row r="156" spans="1:11" x14ac:dyDescent="0.2">
      <c r="A156" s="4">
        <v>14.7</v>
      </c>
      <c r="B156" s="2">
        <f t="shared" si="12"/>
        <v>1.5900000000000025E-2</v>
      </c>
      <c r="C156" s="2">
        <f t="shared" si="13"/>
        <v>9.0000000000000019E-4</v>
      </c>
      <c r="D156">
        <f t="shared" si="14"/>
        <v>100</v>
      </c>
      <c r="E156">
        <f t="shared" si="15"/>
        <v>4.8499999999999996</v>
      </c>
      <c r="F156">
        <f t="shared" si="16"/>
        <v>40</v>
      </c>
      <c r="G156">
        <f t="shared" si="17"/>
        <v>0.14347964714634928</v>
      </c>
      <c r="H156">
        <f t="shared" si="18"/>
        <v>4.6269000000000068E-5</v>
      </c>
      <c r="I156" s="2">
        <v>0.89780000000000004</v>
      </c>
      <c r="J156" s="2">
        <v>4.4000000000000003E-3</v>
      </c>
      <c r="K156">
        <f t="shared" si="19"/>
        <v>9.0000000000000102E-7</v>
      </c>
    </row>
    <row r="157" spans="1:11" x14ac:dyDescent="0.2">
      <c r="A157" s="4">
        <v>14.8</v>
      </c>
      <c r="B157" s="2">
        <f t="shared" si="12"/>
        <v>1.6900000000000026E-2</v>
      </c>
      <c r="C157" s="2">
        <f t="shared" si="13"/>
        <v>9.0000000000000019E-4</v>
      </c>
      <c r="D157">
        <f t="shared" si="14"/>
        <v>100</v>
      </c>
      <c r="E157">
        <f t="shared" si="15"/>
        <v>4.8499999999999996</v>
      </c>
      <c r="F157">
        <f t="shared" si="16"/>
        <v>40</v>
      </c>
      <c r="G157">
        <f t="shared" si="17"/>
        <v>0.14347964714634928</v>
      </c>
      <c r="H157">
        <f t="shared" si="18"/>
        <v>4.9179000000000072E-5</v>
      </c>
      <c r="I157" s="2">
        <v>0.89880000000000004</v>
      </c>
      <c r="J157" s="2">
        <v>4.4000000000000003E-3</v>
      </c>
      <c r="K157">
        <f t="shared" si="19"/>
        <v>7.3499999999991917E-7</v>
      </c>
    </row>
    <row r="158" spans="1:11" x14ac:dyDescent="0.2">
      <c r="A158" s="4">
        <v>14.9</v>
      </c>
      <c r="B158" s="2">
        <f t="shared" si="12"/>
        <v>1.7599999999999949E-2</v>
      </c>
      <c r="C158" s="2">
        <f t="shared" si="13"/>
        <v>1.2000000000000001E-3</v>
      </c>
      <c r="D158">
        <f t="shared" si="14"/>
        <v>100</v>
      </c>
      <c r="E158">
        <f t="shared" si="15"/>
        <v>4.8499999999999996</v>
      </c>
      <c r="F158">
        <f t="shared" si="16"/>
        <v>40</v>
      </c>
      <c r="G158">
        <f t="shared" si="17"/>
        <v>0.19130619619513237</v>
      </c>
      <c r="H158">
        <f t="shared" si="18"/>
        <v>5.121599999999985E-5</v>
      </c>
      <c r="I158" s="2">
        <v>0.89949999999999997</v>
      </c>
      <c r="J158" s="2">
        <v>4.7000000000000002E-3</v>
      </c>
      <c r="K158">
        <f t="shared" si="19"/>
        <v>9.6000000000002765E-7</v>
      </c>
    </row>
    <row r="159" spans="1:11" x14ac:dyDescent="0.2">
      <c r="A159" s="4">
        <v>15</v>
      </c>
      <c r="B159" s="2">
        <f t="shared" si="12"/>
        <v>1.8399999999999972E-2</v>
      </c>
      <c r="C159" s="2">
        <f t="shared" si="13"/>
        <v>1.2000000000000001E-3</v>
      </c>
      <c r="D159">
        <f t="shared" si="14"/>
        <v>100</v>
      </c>
      <c r="E159">
        <f t="shared" si="15"/>
        <v>4.8499999999999996</v>
      </c>
      <c r="F159">
        <f t="shared" si="16"/>
        <v>40</v>
      </c>
      <c r="G159">
        <f t="shared" si="17"/>
        <v>0.19130619619513237</v>
      </c>
      <c r="H159">
        <f t="shared" si="18"/>
        <v>5.3543999999999913E-5</v>
      </c>
      <c r="I159" s="2">
        <v>0.90029999999999999</v>
      </c>
      <c r="J159" s="2">
        <v>4.7000000000000002E-3</v>
      </c>
      <c r="K159">
        <f t="shared" si="19"/>
        <v>1.1500000000000011E-6</v>
      </c>
    </row>
    <row r="160" spans="1:11" x14ac:dyDescent="0.2">
      <c r="A160" s="4">
        <v>15.1</v>
      </c>
      <c r="B160" s="2">
        <f t="shared" si="12"/>
        <v>1.9399999999999973E-2</v>
      </c>
      <c r="C160" s="2">
        <f t="shared" si="13"/>
        <v>1.0999999999999998E-3</v>
      </c>
      <c r="D160">
        <f t="shared" si="14"/>
        <v>100</v>
      </c>
      <c r="E160">
        <f t="shared" si="15"/>
        <v>4.8499999999999996</v>
      </c>
      <c r="F160">
        <f t="shared" si="16"/>
        <v>40</v>
      </c>
      <c r="G160">
        <f t="shared" si="17"/>
        <v>0.17536401317887129</v>
      </c>
      <c r="H160">
        <f t="shared" si="18"/>
        <v>5.6453999999999917E-5</v>
      </c>
      <c r="I160" s="2">
        <v>0.90129999999999999</v>
      </c>
      <c r="J160" s="2">
        <v>4.5999999999999999E-3</v>
      </c>
      <c r="K160">
        <f t="shared" si="19"/>
        <v>1.0000000000000285E-6</v>
      </c>
    </row>
    <row r="161" spans="1:11" x14ac:dyDescent="0.2">
      <c r="A161" s="4">
        <v>15.2</v>
      </c>
      <c r="B161" s="2">
        <f t="shared" si="12"/>
        <v>2.0199999999999996E-2</v>
      </c>
      <c r="C161" s="2">
        <f t="shared" si="13"/>
        <v>1.3999999999999998E-3</v>
      </c>
      <c r="D161">
        <f t="shared" si="14"/>
        <v>100</v>
      </c>
      <c r="E161">
        <f t="shared" si="15"/>
        <v>4.8499999999999996</v>
      </c>
      <c r="F161">
        <f t="shared" si="16"/>
        <v>40</v>
      </c>
      <c r="G161">
        <f t="shared" si="17"/>
        <v>0.22319056222765435</v>
      </c>
      <c r="H161">
        <f t="shared" si="18"/>
        <v>5.878199999999998E-5</v>
      </c>
      <c r="I161" s="2">
        <v>0.90210000000000001</v>
      </c>
      <c r="J161" s="2">
        <v>4.8999999999999998E-3</v>
      </c>
      <c r="K161">
        <f t="shared" si="19"/>
        <v>7.7999999999991408E-7</v>
      </c>
    </row>
    <row r="162" spans="1:11" x14ac:dyDescent="0.2">
      <c r="A162" s="4">
        <v>15.3</v>
      </c>
      <c r="B162" s="2">
        <f t="shared" si="12"/>
        <v>2.079999999999993E-2</v>
      </c>
      <c r="C162" s="2">
        <f t="shared" si="13"/>
        <v>1.2000000000000001E-3</v>
      </c>
      <c r="D162">
        <f t="shared" si="14"/>
        <v>100</v>
      </c>
      <c r="E162">
        <f t="shared" si="15"/>
        <v>4.8499999999999996</v>
      </c>
      <c r="F162">
        <f t="shared" si="16"/>
        <v>40</v>
      </c>
      <c r="G162">
        <f t="shared" si="17"/>
        <v>0.19130619619513237</v>
      </c>
      <c r="H162">
        <f t="shared" si="18"/>
        <v>6.052799999999979E-5</v>
      </c>
      <c r="I162" s="2">
        <v>0.90269999999999995</v>
      </c>
      <c r="J162" s="2">
        <v>4.7000000000000002E-3</v>
      </c>
      <c r="K162">
        <f t="shared" si="19"/>
        <v>1.1700000000000155E-6</v>
      </c>
    </row>
    <row r="163" spans="1:11" x14ac:dyDescent="0.2">
      <c r="A163" s="4">
        <v>15.4</v>
      </c>
      <c r="B163" s="2">
        <f t="shared" si="12"/>
        <v>2.1699999999999942E-2</v>
      </c>
      <c r="C163" s="2">
        <f t="shared" si="13"/>
        <v>1.3999999999999998E-3</v>
      </c>
      <c r="D163">
        <f t="shared" si="14"/>
        <v>100</v>
      </c>
      <c r="E163">
        <f t="shared" si="15"/>
        <v>4.8499999999999996</v>
      </c>
      <c r="F163">
        <f t="shared" si="16"/>
        <v>40</v>
      </c>
      <c r="G163">
        <f t="shared" si="17"/>
        <v>0.22319056222765435</v>
      </c>
      <c r="H163">
        <f t="shared" si="18"/>
        <v>6.3146999999999821E-5</v>
      </c>
      <c r="I163" s="2">
        <v>0.90359999999999996</v>
      </c>
      <c r="J163" s="2">
        <v>4.8999999999999998E-3</v>
      </c>
      <c r="K163">
        <f t="shared" si="19"/>
        <v>1.3000000000000011E-6</v>
      </c>
    </row>
    <row r="164" spans="1:11" s="1" customFormat="1" x14ac:dyDescent="0.2">
      <c r="A164" s="8">
        <v>15.5</v>
      </c>
      <c r="B164" s="2">
        <f t="shared" si="12"/>
        <v>2.2699999999999942E-2</v>
      </c>
      <c r="C164" s="2">
        <f t="shared" si="13"/>
        <v>1.2000000000000001E-3</v>
      </c>
      <c r="D164" s="1">
        <f t="shared" si="14"/>
        <v>100</v>
      </c>
      <c r="E164" s="1">
        <f t="shared" si="15"/>
        <v>4.8499999999999996</v>
      </c>
      <c r="F164" s="1">
        <f t="shared" si="16"/>
        <v>40</v>
      </c>
      <c r="G164" s="1">
        <f t="shared" si="17"/>
        <v>0.19130619619513237</v>
      </c>
      <c r="H164" s="1">
        <f t="shared" si="18"/>
        <v>6.6056999999999832E-5</v>
      </c>
      <c r="I164" s="9">
        <v>0.90459999999999996</v>
      </c>
      <c r="J164" s="9">
        <v>4.7000000000000002E-3</v>
      </c>
      <c r="K164" s="1">
        <f t="shared" si="19"/>
        <v>9.450000000000459E-7</v>
      </c>
    </row>
    <row r="165" spans="1:11" x14ac:dyDescent="0.2">
      <c r="A165" s="4">
        <v>15.6</v>
      </c>
      <c r="B165" s="2">
        <f t="shared" si="12"/>
        <v>2.3399999999999976E-2</v>
      </c>
      <c r="C165" s="2">
        <f t="shared" si="13"/>
        <v>1.5E-3</v>
      </c>
      <c r="D165">
        <f t="shared" si="14"/>
        <v>100</v>
      </c>
      <c r="E165">
        <f t="shared" si="15"/>
        <v>4.8499999999999996</v>
      </c>
      <c r="F165">
        <f t="shared" si="16"/>
        <v>40</v>
      </c>
      <c r="G165">
        <f t="shared" si="17"/>
        <v>0.23913274524391548</v>
      </c>
      <c r="H165">
        <f t="shared" si="18"/>
        <v>6.8093999999999921E-5</v>
      </c>
      <c r="I165" s="2">
        <v>0.90529999999999999</v>
      </c>
      <c r="J165" s="2">
        <v>5.0000000000000001E-3</v>
      </c>
      <c r="K165">
        <f t="shared" si="19"/>
        <v>1.2000000000000345E-6</v>
      </c>
    </row>
    <row r="166" spans="1:11" x14ac:dyDescent="0.2">
      <c r="A166" s="4">
        <v>15.7</v>
      </c>
      <c r="B166" s="2">
        <f t="shared" si="12"/>
        <v>2.4199999999999999E-2</v>
      </c>
      <c r="C166" s="2">
        <f t="shared" si="13"/>
        <v>1.5E-3</v>
      </c>
      <c r="D166">
        <f t="shared" si="14"/>
        <v>100</v>
      </c>
      <c r="E166">
        <f t="shared" si="15"/>
        <v>4.8499999999999996</v>
      </c>
      <c r="F166">
        <f t="shared" si="16"/>
        <v>40</v>
      </c>
      <c r="G166">
        <f t="shared" si="17"/>
        <v>0.23913274524391548</v>
      </c>
      <c r="H166">
        <f t="shared" si="18"/>
        <v>7.0421999999999998E-5</v>
      </c>
      <c r="I166" s="2">
        <v>0.90610000000000002</v>
      </c>
      <c r="J166" s="2">
        <v>5.0000000000000001E-3</v>
      </c>
      <c r="K166">
        <f t="shared" si="19"/>
        <v>1.5500000000000015E-6</v>
      </c>
    </row>
    <row r="167" spans="1:11" x14ac:dyDescent="0.2">
      <c r="A167" s="4">
        <v>15.8</v>
      </c>
      <c r="B167" s="2">
        <f t="shared" si="12"/>
        <v>2.52E-2</v>
      </c>
      <c r="C167" s="2">
        <f t="shared" si="13"/>
        <v>1.6000000000000003E-3</v>
      </c>
      <c r="D167">
        <f t="shared" si="14"/>
        <v>100</v>
      </c>
      <c r="E167">
        <f t="shared" si="15"/>
        <v>4.8499999999999996</v>
      </c>
      <c r="F167">
        <f t="shared" si="16"/>
        <v>40</v>
      </c>
      <c r="G167">
        <f t="shared" si="17"/>
        <v>0.25507492826017647</v>
      </c>
      <c r="H167">
        <f t="shared" si="18"/>
        <v>7.3331999999999995E-5</v>
      </c>
      <c r="I167" s="2">
        <v>0.90710000000000002</v>
      </c>
      <c r="J167" s="2">
        <v>5.1000000000000004E-3</v>
      </c>
      <c r="K167">
        <f t="shared" si="19"/>
        <v>1.3950000000000186E-6</v>
      </c>
    </row>
    <row r="168" spans="1:11" x14ac:dyDescent="0.2">
      <c r="A168" s="4">
        <v>15.9</v>
      </c>
      <c r="B168" s="2">
        <f t="shared" si="12"/>
        <v>2.6100000000000012E-2</v>
      </c>
      <c r="C168" s="2">
        <f t="shared" si="13"/>
        <v>1.5E-3</v>
      </c>
      <c r="D168">
        <f t="shared" si="14"/>
        <v>100</v>
      </c>
      <c r="E168">
        <f t="shared" si="15"/>
        <v>4.8499999999999996</v>
      </c>
      <c r="F168">
        <f t="shared" si="16"/>
        <v>40</v>
      </c>
      <c r="G168">
        <f t="shared" si="17"/>
        <v>0.23913274524391548</v>
      </c>
      <c r="H168">
        <f t="shared" si="18"/>
        <v>7.5951000000000019E-5</v>
      </c>
      <c r="I168" s="2">
        <v>0.90800000000000003</v>
      </c>
      <c r="J168" s="2">
        <v>5.0000000000000001E-3</v>
      </c>
      <c r="K168">
        <f t="shared" si="19"/>
        <v>8.9999999999990086E-7</v>
      </c>
    </row>
    <row r="169" spans="1:11" x14ac:dyDescent="0.2">
      <c r="A169" s="4">
        <v>16</v>
      </c>
      <c r="B169" s="2">
        <f t="shared" si="12"/>
        <v>2.6699999999999946E-2</v>
      </c>
      <c r="C169" s="2">
        <f t="shared" si="13"/>
        <v>1.5E-3</v>
      </c>
      <c r="D169">
        <f t="shared" si="14"/>
        <v>100</v>
      </c>
      <c r="E169">
        <f t="shared" si="15"/>
        <v>4.8499999999999996</v>
      </c>
      <c r="F169">
        <f t="shared" si="16"/>
        <v>40</v>
      </c>
      <c r="G169">
        <f t="shared" si="17"/>
        <v>0.23913274524391548</v>
      </c>
      <c r="H169">
        <f t="shared" si="18"/>
        <v>7.7696999999999836E-5</v>
      </c>
      <c r="I169" s="2">
        <v>0.90859999999999996</v>
      </c>
      <c r="J169" s="2">
        <v>5.0000000000000001E-3</v>
      </c>
      <c r="K169">
        <f t="shared" si="19"/>
        <v>1.2400000000000356E-6</v>
      </c>
    </row>
    <row r="170" spans="1:11" x14ac:dyDescent="0.2">
      <c r="A170" s="4">
        <v>16.100000000000001</v>
      </c>
      <c r="B170" s="2">
        <f t="shared" si="12"/>
        <v>2.7499999999999969E-2</v>
      </c>
      <c r="C170" s="2">
        <f t="shared" si="13"/>
        <v>1.6000000000000003E-3</v>
      </c>
      <c r="D170">
        <f t="shared" si="14"/>
        <v>100</v>
      </c>
      <c r="E170">
        <f t="shared" si="15"/>
        <v>4.8499999999999996</v>
      </c>
      <c r="F170">
        <f t="shared" si="16"/>
        <v>40</v>
      </c>
      <c r="G170">
        <f t="shared" si="17"/>
        <v>0.25507492826017647</v>
      </c>
      <c r="H170">
        <f t="shared" si="18"/>
        <v>8.0024999999999899E-5</v>
      </c>
      <c r="I170" s="2">
        <v>0.90939999999999999</v>
      </c>
      <c r="J170" s="2">
        <v>5.1000000000000004E-3</v>
      </c>
      <c r="K170">
        <f t="shared" si="19"/>
        <v>1.8699999999999829E-6</v>
      </c>
    </row>
    <row r="171" spans="1:11" x14ac:dyDescent="0.2">
      <c r="A171" s="4">
        <v>16.2</v>
      </c>
      <c r="B171" s="2">
        <f t="shared" si="12"/>
        <v>2.8599999999999959E-2</v>
      </c>
      <c r="C171" s="2">
        <f t="shared" si="13"/>
        <v>1.8E-3</v>
      </c>
      <c r="D171">
        <f t="shared" si="14"/>
        <v>100</v>
      </c>
      <c r="E171">
        <f t="shared" si="15"/>
        <v>4.8499999999999996</v>
      </c>
      <c r="F171">
        <f t="shared" si="16"/>
        <v>40</v>
      </c>
      <c r="G171">
        <f t="shared" si="17"/>
        <v>0.28695929429269851</v>
      </c>
      <c r="H171">
        <f t="shared" si="18"/>
        <v>8.3225999999999884E-5</v>
      </c>
      <c r="I171" s="2">
        <v>0.91049999999999998</v>
      </c>
      <c r="J171" s="2">
        <v>5.3E-3</v>
      </c>
      <c r="K171">
        <f t="shared" si="19"/>
        <v>1.2950000000000628E-6</v>
      </c>
    </row>
    <row r="172" spans="1:11" x14ac:dyDescent="0.2">
      <c r="A172" s="4">
        <v>16.3</v>
      </c>
      <c r="B172" s="2">
        <f t="shared" si="12"/>
        <v>2.9299999999999993E-2</v>
      </c>
      <c r="C172" s="2">
        <f t="shared" si="13"/>
        <v>1.9000000000000002E-3</v>
      </c>
      <c r="D172">
        <f t="shared" si="14"/>
        <v>100</v>
      </c>
      <c r="E172">
        <f t="shared" si="15"/>
        <v>4.8499999999999996</v>
      </c>
      <c r="F172">
        <f t="shared" si="16"/>
        <v>40</v>
      </c>
      <c r="G172">
        <f t="shared" si="17"/>
        <v>0.30290147730895961</v>
      </c>
      <c r="H172">
        <f t="shared" si="18"/>
        <v>8.5262999999999973E-5</v>
      </c>
      <c r="I172" s="2">
        <v>0.91120000000000001</v>
      </c>
      <c r="J172" s="2">
        <v>5.4000000000000003E-3</v>
      </c>
      <c r="K172">
        <f t="shared" si="19"/>
        <v>1.3300000000000646E-6</v>
      </c>
    </row>
    <row r="173" spans="1:11" x14ac:dyDescent="0.2">
      <c r="A173" s="4">
        <v>16.399999999999999</v>
      </c>
      <c r="B173" s="2">
        <f t="shared" si="12"/>
        <v>3.0000000000000027E-2</v>
      </c>
      <c r="C173" s="2">
        <f t="shared" si="13"/>
        <v>1.9000000000000002E-3</v>
      </c>
      <c r="D173">
        <f t="shared" si="14"/>
        <v>100</v>
      </c>
      <c r="E173">
        <f t="shared" si="15"/>
        <v>4.8499999999999996</v>
      </c>
      <c r="F173">
        <f t="shared" si="16"/>
        <v>40</v>
      </c>
      <c r="G173">
        <f t="shared" si="17"/>
        <v>0.30290147730895961</v>
      </c>
      <c r="H173">
        <f t="shared" si="18"/>
        <v>8.7300000000000062E-5</v>
      </c>
      <c r="I173" s="2">
        <v>0.91190000000000004</v>
      </c>
      <c r="J173" s="2">
        <v>5.4000000000000003E-3</v>
      </c>
      <c r="K173">
        <f t="shared" si="19"/>
        <v>1.9000000000000019E-6</v>
      </c>
    </row>
    <row r="174" spans="1:11" x14ac:dyDescent="0.2">
      <c r="A174" s="4">
        <v>16.5</v>
      </c>
      <c r="B174" s="2">
        <f t="shared" si="12"/>
        <v>3.1000000000000028E-2</v>
      </c>
      <c r="C174" s="2">
        <f t="shared" si="13"/>
        <v>1.9000000000000002E-3</v>
      </c>
      <c r="D174">
        <f t="shared" si="14"/>
        <v>100</v>
      </c>
      <c r="E174">
        <f t="shared" si="15"/>
        <v>4.8499999999999996</v>
      </c>
      <c r="F174">
        <f t="shared" si="16"/>
        <v>40</v>
      </c>
      <c r="G174">
        <f t="shared" si="17"/>
        <v>0.30290147730895961</v>
      </c>
      <c r="H174">
        <f t="shared" si="18"/>
        <v>9.0210000000000073E-5</v>
      </c>
      <c r="I174" s="2">
        <v>0.91290000000000004</v>
      </c>
      <c r="J174" s="2">
        <v>5.4000000000000003E-3</v>
      </c>
      <c r="K174">
        <f t="shared" si="19"/>
        <v>1.7549999999998066E-6</v>
      </c>
    </row>
    <row r="175" spans="1:11" x14ac:dyDescent="0.2">
      <c r="A175" s="4">
        <v>16.600000000000001</v>
      </c>
      <c r="B175" s="2">
        <f t="shared" si="12"/>
        <v>3.1899999999999928E-2</v>
      </c>
      <c r="C175" s="2">
        <f t="shared" si="13"/>
        <v>1.9999999999999996E-3</v>
      </c>
      <c r="D175">
        <f t="shared" si="14"/>
        <v>100</v>
      </c>
      <c r="E175">
        <f t="shared" si="15"/>
        <v>4.8499999999999996</v>
      </c>
      <c r="F175">
        <f t="shared" si="16"/>
        <v>40</v>
      </c>
      <c r="G175">
        <f t="shared" si="17"/>
        <v>0.31884366032522055</v>
      </c>
      <c r="H175">
        <f t="shared" si="18"/>
        <v>9.2828999999999785E-5</v>
      </c>
      <c r="I175" s="2">
        <v>0.91379999999999995</v>
      </c>
      <c r="J175" s="2">
        <v>5.4999999999999997E-3</v>
      </c>
      <c r="K175">
        <f t="shared" si="19"/>
        <v>1.4350000000000693E-6</v>
      </c>
    </row>
    <row r="176" spans="1:11" x14ac:dyDescent="0.2">
      <c r="A176" s="4">
        <v>16.7</v>
      </c>
      <c r="B176" s="2">
        <f t="shared" si="12"/>
        <v>3.2599999999999962E-2</v>
      </c>
      <c r="C176" s="2">
        <f t="shared" si="13"/>
        <v>2.0999999999999999E-3</v>
      </c>
      <c r="D176">
        <f t="shared" si="14"/>
        <v>100</v>
      </c>
      <c r="E176">
        <f t="shared" si="15"/>
        <v>4.8499999999999996</v>
      </c>
      <c r="F176">
        <f t="shared" si="16"/>
        <v>40</v>
      </c>
      <c r="G176">
        <f t="shared" si="17"/>
        <v>0.33478584334148159</v>
      </c>
      <c r="H176">
        <f t="shared" si="18"/>
        <v>9.4865999999999888E-5</v>
      </c>
      <c r="I176" s="2">
        <v>0.91449999999999998</v>
      </c>
      <c r="J176" s="2">
        <v>5.5999999999999999E-3</v>
      </c>
      <c r="K176">
        <f t="shared" si="19"/>
        <v>1.6400000000000468E-6</v>
      </c>
    </row>
    <row r="177" spans="1:11" x14ac:dyDescent="0.2">
      <c r="A177" s="4">
        <v>16.8</v>
      </c>
      <c r="B177" s="2">
        <f t="shared" si="12"/>
        <v>3.3399999999999985E-2</v>
      </c>
      <c r="C177" s="2">
        <f t="shared" si="13"/>
        <v>1.9999999999999996E-3</v>
      </c>
      <c r="D177">
        <f t="shared" si="14"/>
        <v>100</v>
      </c>
      <c r="E177">
        <f t="shared" si="15"/>
        <v>4.8499999999999996</v>
      </c>
      <c r="F177">
        <f t="shared" si="16"/>
        <v>40</v>
      </c>
      <c r="G177">
        <f t="shared" si="17"/>
        <v>0.31884366032522055</v>
      </c>
      <c r="H177">
        <f t="shared" si="18"/>
        <v>9.7193999999999951E-5</v>
      </c>
      <c r="I177" s="2">
        <v>0.9153</v>
      </c>
      <c r="J177" s="2">
        <v>5.4999999999999997E-3</v>
      </c>
      <c r="K177">
        <f t="shared" si="19"/>
        <v>1.9500000000000017E-6</v>
      </c>
    </row>
    <row r="178" spans="1:11" x14ac:dyDescent="0.2">
      <c r="A178" s="4">
        <v>16.899999999999999</v>
      </c>
      <c r="B178" s="2">
        <f t="shared" si="12"/>
        <v>3.4399999999999986E-2</v>
      </c>
      <c r="C178" s="2">
        <f t="shared" si="13"/>
        <v>1.9000000000000002E-3</v>
      </c>
      <c r="D178">
        <f t="shared" si="14"/>
        <v>100</v>
      </c>
      <c r="E178">
        <f t="shared" si="15"/>
        <v>4.8499999999999996</v>
      </c>
      <c r="F178">
        <f t="shared" si="16"/>
        <v>40</v>
      </c>
      <c r="G178">
        <f t="shared" si="17"/>
        <v>0.30290147730895961</v>
      </c>
      <c r="H178">
        <f t="shared" si="18"/>
        <v>1.0010399999999995E-4</v>
      </c>
      <c r="I178" s="2">
        <v>0.9163</v>
      </c>
      <c r="J178" s="2">
        <v>5.4000000000000003E-3</v>
      </c>
      <c r="K178">
        <f t="shared" si="19"/>
        <v>1.6000000000000459E-6</v>
      </c>
    </row>
    <row r="179" spans="1:11" x14ac:dyDescent="0.2">
      <c r="A179" s="4">
        <v>17</v>
      </c>
      <c r="B179" s="2">
        <f t="shared" si="12"/>
        <v>3.5200000000000009E-2</v>
      </c>
      <c r="C179" s="2">
        <f t="shared" si="13"/>
        <v>2.0999999999999999E-3</v>
      </c>
      <c r="D179">
        <f t="shared" si="14"/>
        <v>100</v>
      </c>
      <c r="E179">
        <f t="shared" si="15"/>
        <v>4.8499999999999996</v>
      </c>
      <c r="F179">
        <f t="shared" si="16"/>
        <v>40</v>
      </c>
      <c r="G179">
        <f t="shared" si="17"/>
        <v>0.33478584334148159</v>
      </c>
      <c r="H179">
        <f t="shared" si="18"/>
        <v>1.0243200000000001E-4</v>
      </c>
      <c r="I179" s="2">
        <v>0.91710000000000003</v>
      </c>
      <c r="J179" s="2">
        <v>5.5999999999999999E-3</v>
      </c>
      <c r="K179">
        <f t="shared" si="19"/>
        <v>1.5399999999998302E-6</v>
      </c>
    </row>
    <row r="180" spans="1:11" x14ac:dyDescent="0.2">
      <c r="A180" s="4">
        <v>17.100000000000001</v>
      </c>
      <c r="B180" s="2">
        <f t="shared" si="12"/>
        <v>3.5899999999999932E-2</v>
      </c>
      <c r="C180" s="2">
        <f t="shared" si="13"/>
        <v>2.2999999999999995E-3</v>
      </c>
      <c r="D180">
        <f t="shared" si="14"/>
        <v>100</v>
      </c>
      <c r="E180">
        <f t="shared" si="15"/>
        <v>4.8499999999999996</v>
      </c>
      <c r="F180">
        <f t="shared" si="16"/>
        <v>40</v>
      </c>
      <c r="G180">
        <f t="shared" si="17"/>
        <v>0.36667020937400363</v>
      </c>
      <c r="H180">
        <f t="shared" si="18"/>
        <v>1.0446899999999979E-4</v>
      </c>
      <c r="I180" s="2">
        <v>0.91779999999999995</v>
      </c>
      <c r="J180" s="2">
        <v>5.7999999999999996E-3</v>
      </c>
      <c r="K180">
        <f t="shared" si="19"/>
        <v>2.1600000000000284E-6</v>
      </c>
    </row>
    <row r="181" spans="1:11" x14ac:dyDescent="0.2">
      <c r="A181" s="4">
        <v>17.2</v>
      </c>
      <c r="B181" s="2">
        <f t="shared" si="12"/>
        <v>3.6799999999999944E-2</v>
      </c>
      <c r="C181" s="2">
        <f t="shared" si="13"/>
        <v>2.5000000000000001E-3</v>
      </c>
      <c r="D181">
        <f t="shared" si="14"/>
        <v>100</v>
      </c>
      <c r="E181">
        <f t="shared" si="15"/>
        <v>4.8499999999999996</v>
      </c>
      <c r="F181">
        <f t="shared" si="16"/>
        <v>40</v>
      </c>
      <c r="G181">
        <f t="shared" si="17"/>
        <v>0.39855457540652572</v>
      </c>
      <c r="H181">
        <f t="shared" si="18"/>
        <v>1.0708799999999983E-4</v>
      </c>
      <c r="I181" s="2">
        <v>0.91869999999999996</v>
      </c>
      <c r="J181" s="2">
        <v>6.0000000000000001E-3</v>
      </c>
      <c r="K181">
        <f t="shared" si="19"/>
        <v>2.5000000000000023E-6</v>
      </c>
    </row>
    <row r="182" spans="1:11" x14ac:dyDescent="0.2">
      <c r="A182" s="4">
        <v>17.3</v>
      </c>
      <c r="B182" s="2">
        <f t="shared" si="12"/>
        <v>3.7799999999999945E-2</v>
      </c>
      <c r="C182" s="2">
        <f t="shared" si="13"/>
        <v>2.5000000000000001E-3</v>
      </c>
      <c r="D182">
        <f t="shared" si="14"/>
        <v>100</v>
      </c>
      <c r="E182">
        <f t="shared" si="15"/>
        <v>4.8499999999999996</v>
      </c>
      <c r="F182">
        <f t="shared" si="16"/>
        <v>40</v>
      </c>
      <c r="G182">
        <f t="shared" si="17"/>
        <v>0.39855457540652572</v>
      </c>
      <c r="H182">
        <f t="shared" si="18"/>
        <v>1.0999799999999984E-4</v>
      </c>
      <c r="I182" s="2">
        <v>0.91969999999999996</v>
      </c>
      <c r="J182" s="2">
        <v>6.0000000000000001E-3</v>
      </c>
      <c r="K182">
        <f t="shared" si="19"/>
        <v>1.2250000000001371E-6</v>
      </c>
    </row>
    <row r="183" spans="1:11" x14ac:dyDescent="0.2">
      <c r="A183" s="4">
        <v>17.399999999999999</v>
      </c>
      <c r="B183" s="2">
        <f t="shared" si="12"/>
        <v>3.8300000000000001E-2</v>
      </c>
      <c r="C183" s="2">
        <f t="shared" si="13"/>
        <v>2.3999999999999998E-3</v>
      </c>
      <c r="D183">
        <f t="shared" si="14"/>
        <v>100</v>
      </c>
      <c r="E183">
        <f t="shared" si="15"/>
        <v>4.8499999999999996</v>
      </c>
      <c r="F183">
        <f t="shared" si="16"/>
        <v>40</v>
      </c>
      <c r="G183">
        <f t="shared" si="17"/>
        <v>0.38261239239026468</v>
      </c>
      <c r="H183">
        <f t="shared" si="18"/>
        <v>1.1145300000000001E-4</v>
      </c>
      <c r="I183" s="2">
        <v>0.92020000000000002</v>
      </c>
      <c r="J183" s="2">
        <v>5.8999999999999999E-3</v>
      </c>
      <c r="K183">
        <f t="shared" si="19"/>
        <v>1.9600000000000562E-6</v>
      </c>
    </row>
    <row r="184" spans="1:11" x14ac:dyDescent="0.2">
      <c r="A184" s="4">
        <v>17.5</v>
      </c>
      <c r="B184" s="2">
        <f t="shared" si="12"/>
        <v>3.9100000000000024E-2</v>
      </c>
      <c r="C184" s="2">
        <f t="shared" si="13"/>
        <v>2.5000000000000001E-3</v>
      </c>
      <c r="D184">
        <f t="shared" si="14"/>
        <v>100</v>
      </c>
      <c r="E184">
        <f t="shared" si="15"/>
        <v>4.8499999999999996</v>
      </c>
      <c r="F184">
        <f t="shared" si="16"/>
        <v>40</v>
      </c>
      <c r="G184">
        <f t="shared" si="17"/>
        <v>0.39855457540652572</v>
      </c>
      <c r="H184">
        <f t="shared" si="18"/>
        <v>1.1378100000000007E-4</v>
      </c>
      <c r="I184" s="2">
        <v>0.92100000000000004</v>
      </c>
      <c r="J184" s="2">
        <v>6.0000000000000001E-3</v>
      </c>
      <c r="K184">
        <f t="shared" si="19"/>
        <v>2.6000000000000022E-6</v>
      </c>
    </row>
    <row r="185" spans="1:11" s="7" customFormat="1" x14ac:dyDescent="0.2">
      <c r="A185" s="4">
        <v>17.600000000000001</v>
      </c>
      <c r="B185" s="2">
        <f t="shared" si="12"/>
        <v>4.0100000000000025E-2</v>
      </c>
      <c r="C185" s="2">
        <f t="shared" si="13"/>
        <v>2.6999999999999997E-3</v>
      </c>
      <c r="D185" s="7">
        <f t="shared" si="14"/>
        <v>100</v>
      </c>
      <c r="E185" s="7">
        <f t="shared" si="15"/>
        <v>4.8499999999999996</v>
      </c>
      <c r="F185" s="7">
        <f t="shared" si="16"/>
        <v>40</v>
      </c>
      <c r="G185" s="7">
        <f t="shared" si="17"/>
        <v>0.43043894143904771</v>
      </c>
      <c r="H185" s="7">
        <f t="shared" si="18"/>
        <v>1.1669100000000005E-4</v>
      </c>
      <c r="I185" s="2">
        <v>0.92200000000000004</v>
      </c>
      <c r="J185" s="2">
        <v>6.1999999999999998E-3</v>
      </c>
      <c r="K185" s="7">
        <f t="shared" si="19"/>
        <v>2.3850000000000314E-6</v>
      </c>
    </row>
    <row r="186" spans="1:11" x14ac:dyDescent="0.2">
      <c r="A186" s="4">
        <v>17.7</v>
      </c>
      <c r="B186" s="2">
        <f t="shared" si="12"/>
        <v>4.1000000000000036E-2</v>
      </c>
      <c r="C186" s="2">
        <f t="shared" si="13"/>
        <v>2.6000000000000003E-3</v>
      </c>
      <c r="D186">
        <f t="shared" si="14"/>
        <v>100</v>
      </c>
      <c r="E186">
        <f t="shared" si="15"/>
        <v>4.8499999999999996</v>
      </c>
      <c r="F186">
        <f t="shared" si="16"/>
        <v>40</v>
      </c>
      <c r="G186">
        <f t="shared" si="17"/>
        <v>0.41449675842278683</v>
      </c>
      <c r="H186">
        <f t="shared" si="18"/>
        <v>1.1931000000000009E-4</v>
      </c>
      <c r="I186" s="2">
        <v>0.92290000000000005</v>
      </c>
      <c r="J186" s="2">
        <v>6.1000000000000004E-3</v>
      </c>
      <c r="K186">
        <f t="shared" si="19"/>
        <v>1.924999999999788E-6</v>
      </c>
    </row>
    <row r="187" spans="1:11" x14ac:dyDescent="0.2">
      <c r="A187" s="4">
        <v>17.8</v>
      </c>
      <c r="B187" s="2">
        <f t="shared" si="12"/>
        <v>4.1699999999999959E-2</v>
      </c>
      <c r="C187" s="2">
        <f t="shared" si="13"/>
        <v>2.9000000000000002E-3</v>
      </c>
      <c r="D187">
        <f t="shared" si="14"/>
        <v>100</v>
      </c>
      <c r="E187">
        <f t="shared" si="15"/>
        <v>4.8499999999999996</v>
      </c>
      <c r="F187">
        <f t="shared" si="16"/>
        <v>40</v>
      </c>
      <c r="G187">
        <f t="shared" si="17"/>
        <v>0.46232330747156991</v>
      </c>
      <c r="H187">
        <f t="shared" si="18"/>
        <v>1.2134699999999987E-4</v>
      </c>
      <c r="I187" s="2">
        <v>0.92359999999999998</v>
      </c>
      <c r="J187" s="2">
        <v>6.4000000000000003E-3</v>
      </c>
      <c r="K187">
        <f t="shared" si="19"/>
        <v>2.9000000000000027E-6</v>
      </c>
    </row>
    <row r="188" spans="1:11" s="7" customFormat="1" x14ac:dyDescent="0.2">
      <c r="A188" s="4">
        <v>17.899999999999999</v>
      </c>
      <c r="B188" s="2">
        <f t="shared" si="12"/>
        <v>4.269999999999996E-2</v>
      </c>
      <c r="C188" s="2">
        <f t="shared" si="13"/>
        <v>2.9000000000000002E-3</v>
      </c>
      <c r="D188" s="7">
        <f t="shared" si="14"/>
        <v>100</v>
      </c>
      <c r="E188" s="7">
        <f t="shared" si="15"/>
        <v>4.8499999999999996</v>
      </c>
      <c r="F188" s="7">
        <f t="shared" si="16"/>
        <v>40</v>
      </c>
      <c r="G188" s="7">
        <f t="shared" si="17"/>
        <v>0.46232330747156991</v>
      </c>
      <c r="H188" s="7">
        <f t="shared" si="18"/>
        <v>1.2425699999999988E-4</v>
      </c>
      <c r="I188" s="2">
        <v>0.92459999999999998</v>
      </c>
      <c r="J188" s="2">
        <v>6.4000000000000003E-3</v>
      </c>
      <c r="K188" s="7">
        <f t="shared" si="19"/>
        <v>2.6100000000000347E-6</v>
      </c>
    </row>
    <row r="189" spans="1:11" x14ac:dyDescent="0.2">
      <c r="A189" s="4">
        <v>18</v>
      </c>
      <c r="B189" s="2">
        <f t="shared" si="12"/>
        <v>4.3599999999999972E-2</v>
      </c>
      <c r="C189" s="2">
        <f t="shared" si="13"/>
        <v>2.9000000000000002E-3</v>
      </c>
      <c r="D189">
        <f t="shared" si="14"/>
        <v>100</v>
      </c>
      <c r="E189">
        <f t="shared" si="15"/>
        <v>4.8499999999999996</v>
      </c>
      <c r="F189">
        <f t="shared" si="16"/>
        <v>40</v>
      </c>
      <c r="G189">
        <f t="shared" si="17"/>
        <v>0.46232330747156991</v>
      </c>
      <c r="H189">
        <f t="shared" si="18"/>
        <v>1.2687599999999989E-4</v>
      </c>
      <c r="I189" s="2">
        <v>0.92549999999999999</v>
      </c>
      <c r="J189" s="2">
        <v>6.4000000000000003E-3</v>
      </c>
      <c r="K189">
        <f t="shared" si="19"/>
        <v>2.0650000000001001E-6</v>
      </c>
    </row>
    <row r="190" spans="1:11" x14ac:dyDescent="0.2">
      <c r="A190" s="4">
        <v>18.100000000000001</v>
      </c>
      <c r="B190" s="2">
        <f t="shared" si="12"/>
        <v>4.4300000000000006E-2</v>
      </c>
      <c r="C190" s="2">
        <f t="shared" si="13"/>
        <v>2.9999999999999996E-3</v>
      </c>
      <c r="D190">
        <f t="shared" si="14"/>
        <v>100</v>
      </c>
      <c r="E190">
        <f t="shared" si="15"/>
        <v>4.8499999999999996</v>
      </c>
      <c r="F190">
        <f t="shared" si="16"/>
        <v>40</v>
      </c>
      <c r="G190">
        <f t="shared" si="17"/>
        <v>0.47826549048783079</v>
      </c>
      <c r="H190">
        <f t="shared" si="18"/>
        <v>1.28913E-4</v>
      </c>
      <c r="I190" s="2">
        <v>0.92620000000000002</v>
      </c>
      <c r="J190" s="2">
        <v>6.4999999999999997E-3</v>
      </c>
      <c r="K190">
        <f t="shared" si="19"/>
        <v>2.0649999999997727E-6</v>
      </c>
    </row>
    <row r="191" spans="1:11" x14ac:dyDescent="0.2">
      <c r="A191" s="4">
        <v>18.2</v>
      </c>
      <c r="B191" s="2">
        <f t="shared" si="12"/>
        <v>4.4999999999999929E-2</v>
      </c>
      <c r="C191" s="2">
        <f t="shared" si="13"/>
        <v>2.9000000000000002E-3</v>
      </c>
      <c r="D191">
        <f t="shared" si="14"/>
        <v>100</v>
      </c>
      <c r="E191">
        <f t="shared" si="15"/>
        <v>4.8499999999999996</v>
      </c>
      <c r="F191">
        <f t="shared" si="16"/>
        <v>40</v>
      </c>
      <c r="G191">
        <f t="shared" si="17"/>
        <v>0.46232330747156991</v>
      </c>
      <c r="H191">
        <f t="shared" si="18"/>
        <v>1.3094999999999979E-4</v>
      </c>
      <c r="I191" s="2">
        <v>0.92689999999999995</v>
      </c>
      <c r="J191" s="2">
        <v>6.4000000000000003E-3</v>
      </c>
      <c r="K191">
        <f t="shared" si="19"/>
        <v>3.0000000000000026E-6</v>
      </c>
    </row>
    <row r="192" spans="1:11" x14ac:dyDescent="0.2">
      <c r="A192" s="4">
        <v>18.3</v>
      </c>
      <c r="B192" s="2">
        <f t="shared" si="12"/>
        <v>4.599999999999993E-2</v>
      </c>
      <c r="C192" s="2">
        <f t="shared" si="13"/>
        <v>3.0999999999999999E-3</v>
      </c>
      <c r="D192">
        <f t="shared" si="14"/>
        <v>100</v>
      </c>
      <c r="E192">
        <f t="shared" si="15"/>
        <v>4.8499999999999996</v>
      </c>
      <c r="F192">
        <f t="shared" si="16"/>
        <v>40</v>
      </c>
      <c r="G192">
        <f t="shared" si="17"/>
        <v>0.49420767350409184</v>
      </c>
      <c r="H192">
        <f t="shared" si="18"/>
        <v>1.3385999999999978E-4</v>
      </c>
      <c r="I192" s="2">
        <v>0.92789999999999995</v>
      </c>
      <c r="J192" s="2">
        <v>6.6E-3</v>
      </c>
      <c r="K192">
        <f t="shared" si="19"/>
        <v>2.5600000000000729E-6</v>
      </c>
    </row>
    <row r="193" spans="1:11" x14ac:dyDescent="0.2">
      <c r="A193" s="4">
        <v>18.399999999999999</v>
      </c>
      <c r="B193" s="2">
        <f t="shared" si="12"/>
        <v>4.6799999999999953E-2</v>
      </c>
      <c r="C193" s="2">
        <f t="shared" si="13"/>
        <v>3.2999999999999995E-3</v>
      </c>
      <c r="D193">
        <f t="shared" si="14"/>
        <v>100</v>
      </c>
      <c r="E193">
        <f t="shared" si="15"/>
        <v>4.8499999999999996</v>
      </c>
      <c r="F193">
        <f t="shared" si="16"/>
        <v>40</v>
      </c>
      <c r="G193">
        <f t="shared" si="17"/>
        <v>0.52609203953661388</v>
      </c>
      <c r="H193">
        <f t="shared" si="18"/>
        <v>1.3618799999999984E-4</v>
      </c>
      <c r="I193" s="2">
        <v>0.92869999999999997</v>
      </c>
      <c r="J193" s="2">
        <v>6.7999999999999996E-3</v>
      </c>
      <c r="K193">
        <f t="shared" si="19"/>
        <v>2.2050000000001068E-6</v>
      </c>
    </row>
    <row r="194" spans="1:11" x14ac:dyDescent="0.2">
      <c r="A194" s="4">
        <v>18.5</v>
      </c>
      <c r="B194" s="2">
        <f t="shared" si="12"/>
        <v>4.7499999999999987E-2</v>
      </c>
      <c r="C194" s="2">
        <f t="shared" si="13"/>
        <v>2.9999999999999996E-3</v>
      </c>
      <c r="D194">
        <f t="shared" si="14"/>
        <v>100</v>
      </c>
      <c r="E194">
        <f t="shared" si="15"/>
        <v>4.8499999999999996</v>
      </c>
      <c r="F194">
        <f t="shared" si="16"/>
        <v>40</v>
      </c>
      <c r="G194">
        <f t="shared" si="17"/>
        <v>0.47826549048783079</v>
      </c>
      <c r="H194">
        <f t="shared" si="18"/>
        <v>1.3822499999999996E-4</v>
      </c>
      <c r="I194" s="2">
        <v>0.9294</v>
      </c>
      <c r="J194" s="2">
        <v>6.4999999999999997E-3</v>
      </c>
      <c r="K194">
        <f t="shared" si="19"/>
        <v>2.8350000000000372E-6</v>
      </c>
    </row>
    <row r="195" spans="1:11" x14ac:dyDescent="0.2">
      <c r="A195" s="4">
        <v>18.600000000000001</v>
      </c>
      <c r="B195" s="2">
        <f t="shared" si="12"/>
        <v>4.8399999999999999E-2</v>
      </c>
      <c r="C195" s="2">
        <f t="shared" si="13"/>
        <v>3.2999999999999995E-3</v>
      </c>
      <c r="D195">
        <f t="shared" si="14"/>
        <v>100</v>
      </c>
      <c r="E195">
        <f t="shared" si="15"/>
        <v>4.8499999999999996</v>
      </c>
      <c r="F195">
        <f t="shared" si="16"/>
        <v>40</v>
      </c>
      <c r="G195">
        <f t="shared" si="17"/>
        <v>0.52609203953661388</v>
      </c>
      <c r="H195">
        <f t="shared" si="18"/>
        <v>1.40844E-4</v>
      </c>
      <c r="I195" s="2">
        <v>0.93030000000000002</v>
      </c>
      <c r="J195" s="2">
        <v>6.7999999999999996E-3</v>
      </c>
      <c r="K195">
        <f t="shared" si="19"/>
        <v>3.6849999999999656E-6</v>
      </c>
    </row>
    <row r="196" spans="1:11" x14ac:dyDescent="0.2">
      <c r="A196" s="4">
        <v>18.7</v>
      </c>
      <c r="B196" s="2">
        <f t="shared" si="12"/>
        <v>4.9499999999999988E-2</v>
      </c>
      <c r="C196" s="2">
        <f t="shared" si="13"/>
        <v>3.3999999999999998E-3</v>
      </c>
      <c r="D196">
        <f t="shared" si="14"/>
        <v>100</v>
      </c>
      <c r="E196">
        <f t="shared" si="15"/>
        <v>4.8499999999999996</v>
      </c>
      <c r="F196">
        <f t="shared" si="16"/>
        <v>40</v>
      </c>
      <c r="G196">
        <f t="shared" si="17"/>
        <v>0.54203422255287481</v>
      </c>
      <c r="H196">
        <f t="shared" si="18"/>
        <v>1.4404499999999995E-4</v>
      </c>
      <c r="I196" s="2">
        <v>0.93140000000000001</v>
      </c>
      <c r="J196" s="2">
        <v>6.8999999999999999E-3</v>
      </c>
      <c r="K196">
        <f t="shared" si="19"/>
        <v>2.0700000000001551E-6</v>
      </c>
    </row>
    <row r="197" spans="1:11" x14ac:dyDescent="0.2">
      <c r="A197" s="4">
        <v>18.8</v>
      </c>
      <c r="B197" s="2">
        <f t="shared" si="12"/>
        <v>5.0100000000000033E-2</v>
      </c>
      <c r="C197" s="2">
        <f t="shared" si="13"/>
        <v>3.5000000000000001E-3</v>
      </c>
      <c r="D197">
        <f t="shared" si="14"/>
        <v>100</v>
      </c>
      <c r="E197">
        <f t="shared" si="15"/>
        <v>4.8499999999999996</v>
      </c>
      <c r="F197">
        <f t="shared" si="16"/>
        <v>40</v>
      </c>
      <c r="G197">
        <f t="shared" si="17"/>
        <v>0.55797640556913597</v>
      </c>
      <c r="H197">
        <f t="shared" si="18"/>
        <v>1.457910000000001E-4</v>
      </c>
      <c r="I197" s="2">
        <v>0.93200000000000005</v>
      </c>
      <c r="J197" s="2">
        <v>7.0000000000000001E-3</v>
      </c>
      <c r="K197">
        <f t="shared" si="19"/>
        <v>2.3799999999997379E-6</v>
      </c>
    </row>
    <row r="198" spans="1:11" x14ac:dyDescent="0.2">
      <c r="A198" s="4">
        <v>18.899999999999999</v>
      </c>
      <c r="B198" s="2">
        <f t="shared" si="12"/>
        <v>5.0799999999999956E-2</v>
      </c>
      <c r="C198" s="2">
        <f t="shared" si="13"/>
        <v>3.2999999999999995E-3</v>
      </c>
      <c r="D198">
        <f t="shared" si="14"/>
        <v>100</v>
      </c>
      <c r="E198">
        <f t="shared" si="15"/>
        <v>4.8499999999999996</v>
      </c>
      <c r="F198">
        <f t="shared" si="16"/>
        <v>40</v>
      </c>
      <c r="G198">
        <f t="shared" si="17"/>
        <v>0.52609203953661388</v>
      </c>
      <c r="H198">
        <f t="shared" si="18"/>
        <v>1.4782799999999986E-4</v>
      </c>
      <c r="I198" s="2">
        <v>0.93269999999999997</v>
      </c>
      <c r="J198" s="2">
        <v>6.7999999999999996E-3</v>
      </c>
      <c r="K198">
        <f t="shared" si="19"/>
        <v>3.3000000000000023E-6</v>
      </c>
    </row>
    <row r="199" spans="1:11" x14ac:dyDescent="0.2">
      <c r="A199" s="4">
        <v>19</v>
      </c>
      <c r="B199" s="2">
        <f t="shared" si="12"/>
        <v>5.1799999999999957E-2</v>
      </c>
      <c r="C199" s="2">
        <f t="shared" si="13"/>
        <v>3.2999999999999995E-3</v>
      </c>
      <c r="D199">
        <f t="shared" si="14"/>
        <v>100</v>
      </c>
      <c r="E199">
        <f t="shared" si="15"/>
        <v>4.8499999999999996</v>
      </c>
      <c r="F199">
        <f t="shared" si="16"/>
        <v>40</v>
      </c>
      <c r="G199">
        <f t="shared" si="17"/>
        <v>0.52609203953661388</v>
      </c>
      <c r="H199">
        <f t="shared" si="18"/>
        <v>1.5073799999999987E-4</v>
      </c>
      <c r="I199" s="2">
        <v>0.93369999999999997</v>
      </c>
      <c r="J199" s="2">
        <v>6.7999999999999996E-3</v>
      </c>
      <c r="K199">
        <f t="shared" si="19"/>
        <v>3.450000000000003E-6</v>
      </c>
    </row>
    <row r="200" spans="1:11" x14ac:dyDescent="0.2">
      <c r="A200" s="4">
        <v>19.100000000000001</v>
      </c>
      <c r="B200" s="2">
        <f t="shared" si="12"/>
        <v>5.2799999999999958E-2</v>
      </c>
      <c r="C200" s="2">
        <f t="shared" si="13"/>
        <v>3.6000000000000003E-3</v>
      </c>
      <c r="D200">
        <f t="shared" si="14"/>
        <v>100</v>
      </c>
      <c r="E200">
        <f t="shared" si="15"/>
        <v>4.8499999999999996</v>
      </c>
      <c r="F200">
        <f t="shared" si="16"/>
        <v>40</v>
      </c>
      <c r="G200">
        <f t="shared" si="17"/>
        <v>0.57391858858539702</v>
      </c>
      <c r="H200">
        <f t="shared" si="18"/>
        <v>1.5364799999999988E-4</v>
      </c>
      <c r="I200" s="2">
        <v>0.93469999999999998</v>
      </c>
      <c r="J200" s="2">
        <v>7.1000000000000004E-3</v>
      </c>
      <c r="K200">
        <f t="shared" si="19"/>
        <v>2.5200000000001224E-6</v>
      </c>
    </row>
    <row r="201" spans="1:11" x14ac:dyDescent="0.2">
      <c r="A201" s="4">
        <v>19.2</v>
      </c>
      <c r="B201" s="2">
        <f t="shared" si="12"/>
        <v>5.3499999999999992E-2</v>
      </c>
      <c r="C201" s="2">
        <f t="shared" si="13"/>
        <v>3.6000000000000003E-3</v>
      </c>
      <c r="D201">
        <f t="shared" si="14"/>
        <v>100</v>
      </c>
      <c r="E201">
        <f t="shared" si="15"/>
        <v>4.8499999999999996</v>
      </c>
      <c r="F201">
        <f t="shared" si="16"/>
        <v>40</v>
      </c>
      <c r="G201">
        <f t="shared" si="17"/>
        <v>0.57391858858539702</v>
      </c>
      <c r="H201">
        <f t="shared" si="18"/>
        <v>1.5568499999999997E-4</v>
      </c>
      <c r="I201" s="2">
        <v>0.93540000000000001</v>
      </c>
      <c r="J201" s="2">
        <v>7.1000000000000004E-3</v>
      </c>
      <c r="K201">
        <f t="shared" si="19"/>
        <v>2.5550000000001238E-6</v>
      </c>
    </row>
    <row r="202" spans="1:11" x14ac:dyDescent="0.2">
      <c r="A202" s="4">
        <v>19.3</v>
      </c>
      <c r="B202" s="2">
        <f t="shared" ref="B202:B265" si="20">I202-$I$137</f>
        <v>5.4200000000000026E-2</v>
      </c>
      <c r="C202" s="2">
        <f t="shared" ref="C202:C265" si="21">J202-$J$137</f>
        <v>3.6999999999999997E-3</v>
      </c>
      <c r="D202">
        <f t="shared" ref="D202:D265" si="22">$E$4</f>
        <v>100</v>
      </c>
      <c r="E202">
        <f t="shared" ref="E202:E265" si="23">$F$4</f>
        <v>4.8499999999999996</v>
      </c>
      <c r="F202">
        <f t="shared" ref="F202:F265" si="24">$G$4</f>
        <v>40</v>
      </c>
      <c r="G202">
        <f t="shared" ref="G202:G265" si="25">3*C202*D202*1000/(2*F202*E202^2)</f>
        <v>0.58986077160165795</v>
      </c>
      <c r="H202">
        <f t="shared" ref="H202:H265" si="26">6*B202*E202/(D202^2)</f>
        <v>1.5772200000000009E-4</v>
      </c>
      <c r="I202" s="2">
        <v>0.93610000000000004</v>
      </c>
      <c r="J202" s="2">
        <v>7.1999999999999998E-3</v>
      </c>
      <c r="K202">
        <f t="shared" ref="K202:K265" si="27">(C203+C202)/2*(B203-B202)</f>
        <v>3.8000000000000034E-6</v>
      </c>
    </row>
    <row r="203" spans="1:11" x14ac:dyDescent="0.2">
      <c r="A203" s="4">
        <v>19.399999999999999</v>
      </c>
      <c r="B203" s="2">
        <f t="shared" si="20"/>
        <v>5.5200000000000027E-2</v>
      </c>
      <c r="C203" s="2">
        <f t="shared" si="21"/>
        <v>3.9000000000000003E-3</v>
      </c>
      <c r="D203">
        <f t="shared" si="22"/>
        <v>100</v>
      </c>
      <c r="E203">
        <f t="shared" si="23"/>
        <v>4.8499999999999996</v>
      </c>
      <c r="F203">
        <f t="shared" si="24"/>
        <v>40</v>
      </c>
      <c r="G203">
        <f t="shared" si="25"/>
        <v>0.62174513763418016</v>
      </c>
      <c r="H203">
        <f t="shared" si="26"/>
        <v>1.6063200000000007E-4</v>
      </c>
      <c r="I203" s="2">
        <v>0.93710000000000004</v>
      </c>
      <c r="J203" s="2">
        <v>7.4000000000000003E-3</v>
      </c>
      <c r="K203">
        <f t="shared" si="27"/>
        <v>3.0799999999996609E-6</v>
      </c>
    </row>
    <row r="204" spans="1:11" x14ac:dyDescent="0.2">
      <c r="A204" s="4">
        <v>19.5</v>
      </c>
      <c r="B204" s="2">
        <f t="shared" si="20"/>
        <v>5.5999999999999939E-2</v>
      </c>
      <c r="C204" s="2">
        <f t="shared" si="21"/>
        <v>3.8E-3</v>
      </c>
      <c r="D204">
        <f t="shared" si="22"/>
        <v>100</v>
      </c>
      <c r="E204">
        <f t="shared" si="23"/>
        <v>4.8499999999999996</v>
      </c>
      <c r="F204">
        <f t="shared" si="24"/>
        <v>40</v>
      </c>
      <c r="G204">
        <f t="shared" si="25"/>
        <v>0.60580295461791922</v>
      </c>
      <c r="H204">
        <f t="shared" si="26"/>
        <v>1.6295999999999981E-4</v>
      </c>
      <c r="I204" s="2">
        <v>0.93789999999999996</v>
      </c>
      <c r="J204" s="2">
        <v>7.3000000000000001E-3</v>
      </c>
      <c r="K204">
        <f t="shared" si="27"/>
        <v>2.6950000000001309E-6</v>
      </c>
    </row>
    <row r="205" spans="1:11" x14ac:dyDescent="0.2">
      <c r="A205" s="4">
        <v>19.600000000000001</v>
      </c>
      <c r="B205" s="2">
        <f t="shared" si="20"/>
        <v>5.6699999999999973E-2</v>
      </c>
      <c r="C205" s="2">
        <f t="shared" si="21"/>
        <v>3.9000000000000003E-3</v>
      </c>
      <c r="D205">
        <f t="shared" si="22"/>
        <v>100</v>
      </c>
      <c r="E205">
        <f t="shared" si="23"/>
        <v>4.8499999999999996</v>
      </c>
      <c r="F205">
        <f t="shared" si="24"/>
        <v>40</v>
      </c>
      <c r="G205">
        <f t="shared" si="25"/>
        <v>0.62174513763418016</v>
      </c>
      <c r="H205">
        <f t="shared" si="26"/>
        <v>1.649969999999999E-4</v>
      </c>
      <c r="I205" s="2">
        <v>0.93859999999999999</v>
      </c>
      <c r="J205" s="2">
        <v>7.4000000000000003E-3</v>
      </c>
      <c r="K205">
        <f t="shared" si="27"/>
        <v>3.2000000000000918E-6</v>
      </c>
    </row>
    <row r="206" spans="1:11" x14ac:dyDescent="0.2">
      <c r="A206" s="4">
        <v>19.7</v>
      </c>
      <c r="B206" s="2">
        <f t="shared" si="20"/>
        <v>5.7499999999999996E-2</v>
      </c>
      <c r="C206" s="2">
        <f t="shared" si="21"/>
        <v>4.0999999999999995E-3</v>
      </c>
      <c r="D206">
        <f t="shared" si="22"/>
        <v>100</v>
      </c>
      <c r="E206">
        <f t="shared" si="23"/>
        <v>4.8499999999999996</v>
      </c>
      <c r="F206">
        <f t="shared" si="24"/>
        <v>40</v>
      </c>
      <c r="G206">
        <f t="shared" si="25"/>
        <v>0.65362950366670203</v>
      </c>
      <c r="H206">
        <f t="shared" si="26"/>
        <v>1.6732499999999996E-4</v>
      </c>
      <c r="I206" s="2">
        <v>0.93940000000000001</v>
      </c>
      <c r="J206" s="2">
        <v>7.6E-3</v>
      </c>
      <c r="K206">
        <f t="shared" si="27"/>
        <v>4.0000000000000041E-6</v>
      </c>
    </row>
    <row r="207" spans="1:11" x14ac:dyDescent="0.2">
      <c r="A207" s="4">
        <v>19.8</v>
      </c>
      <c r="B207" s="2">
        <f t="shared" si="20"/>
        <v>5.8499999999999996E-2</v>
      </c>
      <c r="C207" s="2">
        <f t="shared" si="21"/>
        <v>3.9000000000000003E-3</v>
      </c>
      <c r="D207">
        <f t="shared" si="22"/>
        <v>100</v>
      </c>
      <c r="E207">
        <f t="shared" si="23"/>
        <v>4.8499999999999996</v>
      </c>
      <c r="F207">
        <f t="shared" si="24"/>
        <v>40</v>
      </c>
      <c r="G207">
        <f t="shared" si="25"/>
        <v>0.62174513763418016</v>
      </c>
      <c r="H207">
        <f t="shared" si="26"/>
        <v>1.7023499999999997E-4</v>
      </c>
      <c r="I207" s="2">
        <v>0.94040000000000001</v>
      </c>
      <c r="J207" s="2">
        <v>7.4000000000000003E-3</v>
      </c>
      <c r="K207">
        <f t="shared" si="27"/>
        <v>2.8700000000001394E-6</v>
      </c>
    </row>
    <row r="208" spans="1:11" x14ac:dyDescent="0.2">
      <c r="A208" s="4">
        <v>19.899999999999999</v>
      </c>
      <c r="B208" s="2">
        <f t="shared" si="20"/>
        <v>5.920000000000003E-2</v>
      </c>
      <c r="C208" s="2">
        <f t="shared" si="21"/>
        <v>4.3E-3</v>
      </c>
      <c r="D208">
        <f t="shared" si="22"/>
        <v>100</v>
      </c>
      <c r="E208">
        <f t="shared" si="23"/>
        <v>4.8499999999999996</v>
      </c>
      <c r="F208">
        <f t="shared" si="24"/>
        <v>40</v>
      </c>
      <c r="G208">
        <f t="shared" si="25"/>
        <v>0.68551386969922423</v>
      </c>
      <c r="H208">
        <f t="shared" si="26"/>
        <v>1.7227200000000006E-4</v>
      </c>
      <c r="I208" s="2">
        <v>0.94110000000000005</v>
      </c>
      <c r="J208" s="2">
        <v>7.7999999999999996E-3</v>
      </c>
      <c r="K208">
        <f t="shared" si="27"/>
        <v>3.3599999999996299E-6</v>
      </c>
    </row>
    <row r="209" spans="1:11" x14ac:dyDescent="0.2">
      <c r="A209" s="4">
        <v>20</v>
      </c>
      <c r="B209" s="2">
        <f t="shared" si="20"/>
        <v>5.9999999999999942E-2</v>
      </c>
      <c r="C209" s="2">
        <f t="shared" si="21"/>
        <v>4.0999999999999995E-3</v>
      </c>
      <c r="D209">
        <f t="shared" si="22"/>
        <v>100</v>
      </c>
      <c r="E209">
        <f t="shared" si="23"/>
        <v>4.8499999999999996</v>
      </c>
      <c r="F209">
        <f t="shared" si="24"/>
        <v>40</v>
      </c>
      <c r="G209">
        <f t="shared" si="25"/>
        <v>0.65362950366670203</v>
      </c>
      <c r="H209">
        <f t="shared" si="26"/>
        <v>1.7459999999999983E-4</v>
      </c>
      <c r="I209" s="2">
        <v>0.94189999999999996</v>
      </c>
      <c r="J209" s="2">
        <v>7.6E-3</v>
      </c>
      <c r="K209">
        <f t="shared" si="27"/>
        <v>4.6199999999999575E-6</v>
      </c>
    </row>
    <row r="210" spans="1:11" x14ac:dyDescent="0.2">
      <c r="A210" s="4">
        <v>20.100000000000001</v>
      </c>
      <c r="B210" s="2">
        <f t="shared" si="20"/>
        <v>6.1099999999999932E-2</v>
      </c>
      <c r="C210" s="2">
        <f t="shared" si="21"/>
        <v>4.3E-3</v>
      </c>
      <c r="D210">
        <f t="shared" si="22"/>
        <v>100</v>
      </c>
      <c r="E210">
        <f t="shared" si="23"/>
        <v>4.8499999999999996</v>
      </c>
      <c r="F210">
        <f t="shared" si="24"/>
        <v>40</v>
      </c>
      <c r="G210">
        <f t="shared" si="25"/>
        <v>0.68551386969922423</v>
      </c>
      <c r="H210">
        <f t="shared" si="26"/>
        <v>1.7780099999999978E-4</v>
      </c>
      <c r="I210" s="2">
        <v>0.94299999999999995</v>
      </c>
      <c r="J210" s="2">
        <v>7.7999999999999996E-3</v>
      </c>
      <c r="K210">
        <f t="shared" si="27"/>
        <v>3.0450000000001479E-6</v>
      </c>
    </row>
    <row r="211" spans="1:11" x14ac:dyDescent="0.2">
      <c r="A211" s="4">
        <v>20.2</v>
      </c>
      <c r="B211" s="2">
        <f t="shared" si="20"/>
        <v>6.1799999999999966E-2</v>
      </c>
      <c r="C211" s="2">
        <f t="shared" si="21"/>
        <v>4.4000000000000011E-3</v>
      </c>
      <c r="D211">
        <f t="shared" si="22"/>
        <v>100</v>
      </c>
      <c r="E211">
        <f t="shared" si="23"/>
        <v>4.8499999999999996</v>
      </c>
      <c r="F211">
        <f t="shared" si="24"/>
        <v>40</v>
      </c>
      <c r="G211">
        <f t="shared" si="25"/>
        <v>0.70145605271548539</v>
      </c>
      <c r="H211">
        <f t="shared" si="26"/>
        <v>1.798379999999999E-4</v>
      </c>
      <c r="I211" s="2">
        <v>0.94369999999999998</v>
      </c>
      <c r="J211" s="2">
        <v>7.9000000000000008E-3</v>
      </c>
      <c r="K211">
        <f t="shared" si="27"/>
        <v>3.1500000000001532E-6</v>
      </c>
    </row>
    <row r="212" spans="1:11" x14ac:dyDescent="0.2">
      <c r="A212" s="4">
        <v>20.3</v>
      </c>
      <c r="B212" s="2">
        <f t="shared" si="20"/>
        <v>6.25E-2</v>
      </c>
      <c r="C212" s="2">
        <f t="shared" si="21"/>
        <v>4.5999999999999999E-3</v>
      </c>
      <c r="D212">
        <f t="shared" si="22"/>
        <v>100</v>
      </c>
      <c r="E212">
        <f t="shared" si="23"/>
        <v>4.8499999999999996</v>
      </c>
      <c r="F212">
        <f t="shared" si="24"/>
        <v>40</v>
      </c>
      <c r="G212">
        <f t="shared" si="25"/>
        <v>0.73334041874800737</v>
      </c>
      <c r="H212">
        <f t="shared" si="26"/>
        <v>1.8187499999999999E-4</v>
      </c>
      <c r="I212" s="2">
        <v>0.94440000000000002</v>
      </c>
      <c r="J212" s="2">
        <v>8.0999999999999996E-3</v>
      </c>
      <c r="K212">
        <f t="shared" si="27"/>
        <v>3.6400000000001045E-6</v>
      </c>
    </row>
    <row r="213" spans="1:11" x14ac:dyDescent="0.2">
      <c r="A213" s="4">
        <v>20.399999999999999</v>
      </c>
      <c r="B213" s="2">
        <f t="shared" si="20"/>
        <v>6.3300000000000023E-2</v>
      </c>
      <c r="C213" s="2">
        <f t="shared" si="21"/>
        <v>4.5000000000000005E-3</v>
      </c>
      <c r="D213">
        <f t="shared" si="22"/>
        <v>100</v>
      </c>
      <c r="E213">
        <f t="shared" si="23"/>
        <v>4.8499999999999996</v>
      </c>
      <c r="F213">
        <f t="shared" si="24"/>
        <v>40</v>
      </c>
      <c r="G213">
        <f t="shared" si="25"/>
        <v>0.71739823573174633</v>
      </c>
      <c r="H213">
        <f t="shared" si="26"/>
        <v>1.8420300000000005E-4</v>
      </c>
      <c r="I213" s="2">
        <v>0.94520000000000004</v>
      </c>
      <c r="J213" s="2">
        <v>8.0000000000000002E-3</v>
      </c>
      <c r="K213">
        <f t="shared" si="27"/>
        <v>5.0049999999999538E-6</v>
      </c>
    </row>
    <row r="214" spans="1:11" x14ac:dyDescent="0.2">
      <c r="A214" s="4">
        <v>20.5</v>
      </c>
      <c r="B214" s="2">
        <f t="shared" si="20"/>
        <v>6.4400000000000013E-2</v>
      </c>
      <c r="C214" s="2">
        <f t="shared" si="21"/>
        <v>4.5999999999999999E-3</v>
      </c>
      <c r="D214">
        <f t="shared" si="22"/>
        <v>100</v>
      </c>
      <c r="E214">
        <f t="shared" si="23"/>
        <v>4.8499999999999996</v>
      </c>
      <c r="F214">
        <f t="shared" si="24"/>
        <v>40</v>
      </c>
      <c r="G214">
        <f t="shared" si="25"/>
        <v>0.73334041874800737</v>
      </c>
      <c r="H214">
        <f t="shared" si="26"/>
        <v>1.8740400000000001E-4</v>
      </c>
      <c r="I214" s="2">
        <v>0.94630000000000003</v>
      </c>
      <c r="J214" s="2">
        <v>8.0999999999999996E-3</v>
      </c>
      <c r="K214">
        <f t="shared" si="27"/>
        <v>3.6800000000001054E-6</v>
      </c>
    </row>
    <row r="215" spans="1:11" x14ac:dyDescent="0.2">
      <c r="A215" s="4">
        <v>20.6</v>
      </c>
      <c r="B215" s="2">
        <f t="shared" si="20"/>
        <v>6.5200000000000036E-2</v>
      </c>
      <c r="C215" s="2">
        <f t="shared" si="21"/>
        <v>4.5999999999999999E-3</v>
      </c>
      <c r="D215">
        <f t="shared" si="22"/>
        <v>100</v>
      </c>
      <c r="E215">
        <f t="shared" si="23"/>
        <v>4.8499999999999996</v>
      </c>
      <c r="F215">
        <f t="shared" si="24"/>
        <v>40</v>
      </c>
      <c r="G215">
        <f t="shared" si="25"/>
        <v>0.73334041874800737</v>
      </c>
      <c r="H215">
        <f t="shared" si="26"/>
        <v>1.897320000000001E-4</v>
      </c>
      <c r="I215" s="2">
        <v>0.94710000000000005</v>
      </c>
      <c r="J215" s="2">
        <v>8.0999999999999996E-3</v>
      </c>
      <c r="K215">
        <f t="shared" si="27"/>
        <v>2.7299999999996994E-6</v>
      </c>
    </row>
    <row r="216" spans="1:11" x14ac:dyDescent="0.2">
      <c r="A216" s="4">
        <v>20.7</v>
      </c>
      <c r="B216" s="2">
        <f t="shared" si="20"/>
        <v>6.579999999999997E-2</v>
      </c>
      <c r="C216" s="2">
        <f t="shared" si="21"/>
        <v>4.5000000000000005E-3</v>
      </c>
      <c r="D216">
        <f t="shared" si="22"/>
        <v>100</v>
      </c>
      <c r="E216">
        <f t="shared" si="23"/>
        <v>4.8499999999999996</v>
      </c>
      <c r="F216">
        <f t="shared" si="24"/>
        <v>40</v>
      </c>
      <c r="G216">
        <f t="shared" si="25"/>
        <v>0.71739823573174633</v>
      </c>
      <c r="H216">
        <f t="shared" si="26"/>
        <v>1.9147799999999992E-4</v>
      </c>
      <c r="I216" s="2">
        <v>0.94769999999999999</v>
      </c>
      <c r="J216" s="2">
        <v>8.0000000000000002E-3</v>
      </c>
      <c r="K216">
        <f t="shared" si="27"/>
        <v>5.0599999999999541E-6</v>
      </c>
    </row>
    <row r="217" spans="1:11" x14ac:dyDescent="0.2">
      <c r="A217" s="4">
        <v>20.8</v>
      </c>
      <c r="B217" s="2">
        <f t="shared" si="20"/>
        <v>6.6899999999999959E-2</v>
      </c>
      <c r="C217" s="2">
        <f t="shared" si="21"/>
        <v>4.7000000000000011E-3</v>
      </c>
      <c r="D217">
        <f t="shared" si="22"/>
        <v>100</v>
      </c>
      <c r="E217">
        <f t="shared" si="23"/>
        <v>4.8499999999999996</v>
      </c>
      <c r="F217">
        <f t="shared" si="24"/>
        <v>40</v>
      </c>
      <c r="G217">
        <f t="shared" si="25"/>
        <v>0.74928260176426864</v>
      </c>
      <c r="H217">
        <f t="shared" si="26"/>
        <v>1.9467899999999988E-4</v>
      </c>
      <c r="I217" s="2">
        <v>0.94879999999999998</v>
      </c>
      <c r="J217" s="2">
        <v>8.2000000000000007E-3</v>
      </c>
      <c r="K217">
        <f t="shared" si="27"/>
        <v>3.8000000000001093E-6</v>
      </c>
    </row>
    <row r="218" spans="1:11" x14ac:dyDescent="0.2">
      <c r="A218" s="4">
        <v>20.9</v>
      </c>
      <c r="B218" s="2">
        <f t="shared" si="20"/>
        <v>6.7699999999999982E-2</v>
      </c>
      <c r="C218" s="2">
        <f t="shared" si="21"/>
        <v>4.8000000000000004E-3</v>
      </c>
      <c r="D218">
        <f t="shared" si="22"/>
        <v>100</v>
      </c>
      <c r="E218">
        <f t="shared" si="23"/>
        <v>4.8499999999999996</v>
      </c>
      <c r="F218">
        <f t="shared" si="24"/>
        <v>40</v>
      </c>
      <c r="G218">
        <f t="shared" si="25"/>
        <v>0.76522478478052947</v>
      </c>
      <c r="H218">
        <f t="shared" si="26"/>
        <v>1.9700699999999994E-4</v>
      </c>
      <c r="I218" s="2">
        <v>0.9496</v>
      </c>
      <c r="J218" s="2">
        <v>8.3000000000000001E-3</v>
      </c>
      <c r="K218">
        <f t="shared" si="27"/>
        <v>3.5000000000001698E-6</v>
      </c>
    </row>
    <row r="219" spans="1:11" x14ac:dyDescent="0.2">
      <c r="A219" s="4">
        <v>21</v>
      </c>
      <c r="B219" s="2">
        <f t="shared" si="20"/>
        <v>6.8400000000000016E-2</v>
      </c>
      <c r="C219" s="2">
        <f t="shared" si="21"/>
        <v>5.1999999999999998E-3</v>
      </c>
      <c r="D219">
        <f t="shared" si="22"/>
        <v>100</v>
      </c>
      <c r="E219">
        <f t="shared" si="23"/>
        <v>4.8499999999999996</v>
      </c>
      <c r="F219">
        <f t="shared" si="24"/>
        <v>40</v>
      </c>
      <c r="G219">
        <f t="shared" si="25"/>
        <v>0.82899351684557343</v>
      </c>
      <c r="H219">
        <f t="shared" si="26"/>
        <v>1.9904400000000005E-4</v>
      </c>
      <c r="I219" s="2">
        <v>0.95030000000000003</v>
      </c>
      <c r="J219" s="2">
        <v>8.6999999999999994E-3</v>
      </c>
      <c r="K219">
        <f t="shared" si="27"/>
        <v>4.079999999999551E-6</v>
      </c>
    </row>
    <row r="220" spans="1:11" x14ac:dyDescent="0.2">
      <c r="A220" s="4">
        <v>21.1</v>
      </c>
      <c r="B220" s="2">
        <f t="shared" si="20"/>
        <v>6.9199999999999928E-2</v>
      </c>
      <c r="C220" s="2">
        <f t="shared" si="21"/>
        <v>5.000000000000001E-3</v>
      </c>
      <c r="D220">
        <f t="shared" si="22"/>
        <v>100</v>
      </c>
      <c r="E220">
        <f t="shared" si="23"/>
        <v>4.8499999999999996</v>
      </c>
      <c r="F220">
        <f t="shared" si="24"/>
        <v>40</v>
      </c>
      <c r="G220">
        <f t="shared" si="25"/>
        <v>0.79710915081305156</v>
      </c>
      <c r="H220">
        <f t="shared" si="26"/>
        <v>2.0137199999999979E-4</v>
      </c>
      <c r="I220" s="2">
        <v>0.95109999999999995</v>
      </c>
      <c r="J220" s="2">
        <v>8.5000000000000006E-3</v>
      </c>
      <c r="K220">
        <f t="shared" si="27"/>
        <v>4.9500000000000051E-6</v>
      </c>
    </row>
    <row r="221" spans="1:11" x14ac:dyDescent="0.2">
      <c r="A221" s="4">
        <v>21.2</v>
      </c>
      <c r="B221" s="2">
        <f t="shared" si="20"/>
        <v>7.0199999999999929E-2</v>
      </c>
      <c r="C221" s="2">
        <f t="shared" si="21"/>
        <v>4.8999999999999998E-3</v>
      </c>
      <c r="D221">
        <f t="shared" si="22"/>
        <v>100</v>
      </c>
      <c r="E221">
        <f t="shared" si="23"/>
        <v>4.8499999999999996</v>
      </c>
      <c r="F221">
        <f t="shared" si="24"/>
        <v>40</v>
      </c>
      <c r="G221">
        <f t="shared" si="25"/>
        <v>0.7811669677967904</v>
      </c>
      <c r="H221">
        <f t="shared" si="26"/>
        <v>2.0428199999999978E-4</v>
      </c>
      <c r="I221" s="2">
        <v>0.95209999999999995</v>
      </c>
      <c r="J221" s="2">
        <v>8.3999999999999995E-3</v>
      </c>
      <c r="K221">
        <f t="shared" si="27"/>
        <v>3.5000000000001698E-6</v>
      </c>
    </row>
    <row r="222" spans="1:11" x14ac:dyDescent="0.2">
      <c r="A222" s="4">
        <v>21.3</v>
      </c>
      <c r="B222" s="2">
        <f t="shared" si="20"/>
        <v>7.0899999999999963E-2</v>
      </c>
      <c r="C222" s="2">
        <f t="shared" si="21"/>
        <v>5.1000000000000004E-3</v>
      </c>
      <c r="D222">
        <f t="shared" si="22"/>
        <v>100</v>
      </c>
      <c r="E222">
        <f t="shared" si="23"/>
        <v>4.8499999999999996</v>
      </c>
      <c r="F222">
        <f t="shared" si="24"/>
        <v>40</v>
      </c>
      <c r="G222">
        <f t="shared" si="25"/>
        <v>0.81305133382931249</v>
      </c>
      <c r="H222">
        <f t="shared" si="26"/>
        <v>2.0631899999999987E-4</v>
      </c>
      <c r="I222" s="2">
        <v>0.95279999999999998</v>
      </c>
      <c r="J222" s="2">
        <v>8.6E-3</v>
      </c>
      <c r="K222">
        <f t="shared" si="27"/>
        <v>3.6050000000001747E-6</v>
      </c>
    </row>
    <row r="223" spans="1:11" x14ac:dyDescent="0.2">
      <c r="A223" s="4">
        <v>21.4</v>
      </c>
      <c r="B223" s="2">
        <f t="shared" si="20"/>
        <v>7.1599999999999997E-2</v>
      </c>
      <c r="C223" s="2">
        <f t="shared" si="21"/>
        <v>5.1999999999999998E-3</v>
      </c>
      <c r="D223">
        <f t="shared" si="22"/>
        <v>100</v>
      </c>
      <c r="E223">
        <f t="shared" si="23"/>
        <v>4.8499999999999996</v>
      </c>
      <c r="F223">
        <f t="shared" si="24"/>
        <v>40</v>
      </c>
      <c r="G223">
        <f t="shared" si="25"/>
        <v>0.82899351684557343</v>
      </c>
      <c r="H223">
        <f t="shared" si="26"/>
        <v>2.0835599999999998E-4</v>
      </c>
      <c r="I223" s="2">
        <v>0.95350000000000001</v>
      </c>
      <c r="J223" s="2">
        <v>8.6999999999999994E-3</v>
      </c>
      <c r="K223">
        <f t="shared" si="27"/>
        <v>5.7749999999999472E-6</v>
      </c>
    </row>
    <row r="224" spans="1:11" x14ac:dyDescent="0.2">
      <c r="A224" s="4">
        <v>21.5</v>
      </c>
      <c r="B224" s="2">
        <f t="shared" si="20"/>
        <v>7.2699999999999987E-2</v>
      </c>
      <c r="C224" s="2">
        <f t="shared" si="21"/>
        <v>5.3000000000000009E-3</v>
      </c>
      <c r="D224">
        <f t="shared" si="22"/>
        <v>100</v>
      </c>
      <c r="E224">
        <f t="shared" si="23"/>
        <v>4.8499999999999996</v>
      </c>
      <c r="F224">
        <f t="shared" si="24"/>
        <v>40</v>
      </c>
      <c r="G224">
        <f t="shared" si="25"/>
        <v>0.84493569986183481</v>
      </c>
      <c r="H224">
        <f t="shared" si="26"/>
        <v>2.1155699999999994E-4</v>
      </c>
      <c r="I224" s="2">
        <v>0.9546</v>
      </c>
      <c r="J224" s="2">
        <v>8.8000000000000005E-3</v>
      </c>
      <c r="K224">
        <f t="shared" si="27"/>
        <v>4.7700000000000636E-6</v>
      </c>
    </row>
    <row r="225" spans="1:11" x14ac:dyDescent="0.2">
      <c r="A225" s="4">
        <v>21.6</v>
      </c>
      <c r="B225" s="2">
        <f t="shared" si="20"/>
        <v>7.3599999999999999E-2</v>
      </c>
      <c r="C225" s="2">
        <f t="shared" si="21"/>
        <v>5.3000000000000009E-3</v>
      </c>
      <c r="D225">
        <f t="shared" si="22"/>
        <v>100</v>
      </c>
      <c r="E225">
        <f t="shared" si="23"/>
        <v>4.8499999999999996</v>
      </c>
      <c r="F225">
        <f t="shared" si="24"/>
        <v>40</v>
      </c>
      <c r="G225">
        <f t="shared" si="25"/>
        <v>0.84493569986183481</v>
      </c>
      <c r="H225">
        <f t="shared" si="26"/>
        <v>2.1417599999999998E-4</v>
      </c>
      <c r="I225" s="2">
        <v>0.95550000000000002</v>
      </c>
      <c r="J225" s="2">
        <v>8.8000000000000005E-3</v>
      </c>
      <c r="K225">
        <f t="shared" si="27"/>
        <v>3.209999999999647E-6</v>
      </c>
    </row>
    <row r="226" spans="1:11" x14ac:dyDescent="0.2">
      <c r="A226" s="4">
        <v>21.7</v>
      </c>
      <c r="B226" s="2">
        <f t="shared" si="20"/>
        <v>7.4199999999999933E-2</v>
      </c>
      <c r="C226" s="2">
        <f t="shared" si="21"/>
        <v>5.4000000000000003E-3</v>
      </c>
      <c r="D226">
        <f t="shared" si="22"/>
        <v>100</v>
      </c>
      <c r="E226">
        <f t="shared" si="23"/>
        <v>4.8499999999999996</v>
      </c>
      <c r="F226">
        <f t="shared" si="24"/>
        <v>40</v>
      </c>
      <c r="G226">
        <f t="shared" si="25"/>
        <v>0.86087788287809541</v>
      </c>
      <c r="H226">
        <f t="shared" si="26"/>
        <v>2.1592199999999977E-4</v>
      </c>
      <c r="I226" s="2">
        <v>0.95609999999999995</v>
      </c>
      <c r="J226" s="2">
        <v>8.8999999999999999E-3</v>
      </c>
      <c r="K226">
        <f t="shared" si="27"/>
        <v>3.7800000000001836E-6</v>
      </c>
    </row>
    <row r="227" spans="1:11" x14ac:dyDescent="0.2">
      <c r="A227" s="4">
        <v>21.8</v>
      </c>
      <c r="B227" s="2">
        <f t="shared" si="20"/>
        <v>7.4899999999999967E-2</v>
      </c>
      <c r="C227" s="2">
        <f t="shared" si="21"/>
        <v>5.4000000000000003E-3</v>
      </c>
      <c r="D227">
        <f t="shared" si="22"/>
        <v>100</v>
      </c>
      <c r="E227">
        <f t="shared" si="23"/>
        <v>4.8499999999999996</v>
      </c>
      <c r="F227">
        <f t="shared" si="24"/>
        <v>40</v>
      </c>
      <c r="G227">
        <f t="shared" si="25"/>
        <v>0.86087788287809541</v>
      </c>
      <c r="H227">
        <f t="shared" si="26"/>
        <v>2.1795899999999988E-4</v>
      </c>
      <c r="I227" s="2">
        <v>0.95679999999999998</v>
      </c>
      <c r="J227" s="2">
        <v>8.8999999999999999E-3</v>
      </c>
      <c r="K227">
        <f t="shared" si="27"/>
        <v>6.5999999999998843E-6</v>
      </c>
    </row>
    <row r="228" spans="1:11" x14ac:dyDescent="0.2">
      <c r="A228" s="4">
        <v>21.9</v>
      </c>
      <c r="B228" s="2">
        <f t="shared" si="20"/>
        <v>7.6099999999999945E-2</v>
      </c>
      <c r="C228" s="2">
        <f t="shared" si="21"/>
        <v>5.6000000000000008E-3</v>
      </c>
      <c r="D228">
        <f t="shared" si="22"/>
        <v>100</v>
      </c>
      <c r="E228">
        <f t="shared" si="23"/>
        <v>4.8499999999999996</v>
      </c>
      <c r="F228">
        <f t="shared" si="24"/>
        <v>40</v>
      </c>
      <c r="G228">
        <f t="shared" si="25"/>
        <v>0.89276224891061773</v>
      </c>
      <c r="H228">
        <f t="shared" si="26"/>
        <v>2.2145099999999984E-4</v>
      </c>
      <c r="I228" s="2">
        <v>0.95799999999999996</v>
      </c>
      <c r="J228" s="2">
        <v>9.1000000000000004E-3</v>
      </c>
      <c r="K228">
        <f t="shared" si="27"/>
        <v>4.5600000000001308E-6</v>
      </c>
    </row>
    <row r="229" spans="1:11" x14ac:dyDescent="0.2">
      <c r="A229" s="4">
        <v>22</v>
      </c>
      <c r="B229" s="2">
        <f t="shared" si="20"/>
        <v>7.6899999999999968E-2</v>
      </c>
      <c r="C229" s="2">
        <f t="shared" si="21"/>
        <v>5.7999999999999996E-3</v>
      </c>
      <c r="D229">
        <f t="shared" si="22"/>
        <v>100</v>
      </c>
      <c r="E229">
        <f t="shared" si="23"/>
        <v>4.8499999999999996</v>
      </c>
      <c r="F229">
        <f t="shared" si="24"/>
        <v>40</v>
      </c>
      <c r="G229">
        <f t="shared" si="25"/>
        <v>0.9246466149431396</v>
      </c>
      <c r="H229">
        <f t="shared" si="26"/>
        <v>2.2377899999999991E-4</v>
      </c>
      <c r="I229" s="2">
        <v>0.95879999999999999</v>
      </c>
      <c r="J229" s="2">
        <v>9.2999999999999992E-3</v>
      </c>
      <c r="K229">
        <f t="shared" si="27"/>
        <v>3.4800000000002606E-6</v>
      </c>
    </row>
    <row r="230" spans="1:11" x14ac:dyDescent="0.2">
      <c r="A230" s="4">
        <v>22.1</v>
      </c>
      <c r="B230" s="2">
        <f t="shared" si="20"/>
        <v>7.7500000000000013E-2</v>
      </c>
      <c r="C230" s="2">
        <f t="shared" si="21"/>
        <v>5.7999999999999996E-3</v>
      </c>
      <c r="D230">
        <f t="shared" si="22"/>
        <v>100</v>
      </c>
      <c r="E230">
        <f t="shared" si="23"/>
        <v>4.8499999999999996</v>
      </c>
      <c r="F230">
        <f t="shared" si="24"/>
        <v>40</v>
      </c>
      <c r="G230">
        <f t="shared" si="25"/>
        <v>0.9246466149431396</v>
      </c>
      <c r="H230">
        <f t="shared" si="26"/>
        <v>2.2552500000000002E-4</v>
      </c>
      <c r="I230" s="2">
        <v>0.95940000000000003</v>
      </c>
      <c r="J230" s="2">
        <v>9.2999999999999992E-3</v>
      </c>
      <c r="K230">
        <f t="shared" si="27"/>
        <v>5.6500000000000044E-6</v>
      </c>
    </row>
    <row r="231" spans="1:11" x14ac:dyDescent="0.2">
      <c r="A231" s="4">
        <v>22.2</v>
      </c>
      <c r="B231" s="2">
        <f t="shared" si="20"/>
        <v>7.8500000000000014E-2</v>
      </c>
      <c r="C231" s="2">
        <f t="shared" si="21"/>
        <v>5.4999999999999997E-3</v>
      </c>
      <c r="D231">
        <f t="shared" si="22"/>
        <v>100</v>
      </c>
      <c r="E231">
        <f t="shared" si="23"/>
        <v>4.8499999999999996</v>
      </c>
      <c r="F231">
        <f t="shared" si="24"/>
        <v>40</v>
      </c>
      <c r="G231">
        <f t="shared" si="25"/>
        <v>0.87682006589435668</v>
      </c>
      <c r="H231">
        <f t="shared" si="26"/>
        <v>2.2843500000000003E-4</v>
      </c>
      <c r="I231" s="2">
        <v>0.96040000000000003</v>
      </c>
      <c r="J231" s="2">
        <v>8.9999999999999993E-3</v>
      </c>
      <c r="K231">
        <f t="shared" si="27"/>
        <v>5.0850000000000665E-6</v>
      </c>
    </row>
    <row r="232" spans="1:11" x14ac:dyDescent="0.2">
      <c r="A232" s="4">
        <v>22.3</v>
      </c>
      <c r="B232" s="2">
        <f t="shared" si="20"/>
        <v>7.9400000000000026E-2</v>
      </c>
      <c r="C232" s="2">
        <f t="shared" si="21"/>
        <v>5.7999999999999996E-3</v>
      </c>
      <c r="D232">
        <f t="shared" si="22"/>
        <v>100</v>
      </c>
      <c r="E232">
        <f t="shared" si="23"/>
        <v>4.8499999999999996</v>
      </c>
      <c r="F232">
        <f t="shared" si="24"/>
        <v>40</v>
      </c>
      <c r="G232">
        <f t="shared" si="25"/>
        <v>0.9246466149431396</v>
      </c>
      <c r="H232">
        <f t="shared" si="26"/>
        <v>2.3105400000000004E-4</v>
      </c>
      <c r="I232" s="2">
        <v>0.96130000000000004</v>
      </c>
      <c r="J232" s="2">
        <v>9.2999999999999992E-3</v>
      </c>
      <c r="K232">
        <f t="shared" si="27"/>
        <v>4.0949999999995491E-6</v>
      </c>
    </row>
    <row r="233" spans="1:11" x14ac:dyDescent="0.2">
      <c r="A233" s="4">
        <v>22.4</v>
      </c>
      <c r="B233" s="2">
        <f t="shared" si="20"/>
        <v>8.0099999999999949E-2</v>
      </c>
      <c r="C233" s="2">
        <f t="shared" si="21"/>
        <v>5.9000000000000007E-3</v>
      </c>
      <c r="D233">
        <f t="shared" si="22"/>
        <v>100</v>
      </c>
      <c r="E233">
        <f t="shared" si="23"/>
        <v>4.8499999999999996</v>
      </c>
      <c r="F233">
        <f t="shared" si="24"/>
        <v>40</v>
      </c>
      <c r="G233">
        <f t="shared" si="25"/>
        <v>0.94058879795940076</v>
      </c>
      <c r="H233">
        <f t="shared" si="26"/>
        <v>2.3309099999999986E-4</v>
      </c>
      <c r="I233" s="2">
        <v>0.96199999999999997</v>
      </c>
      <c r="J233" s="2">
        <v>9.4000000000000004E-3</v>
      </c>
      <c r="K233">
        <f t="shared" si="27"/>
        <v>4.7200000000001361E-6</v>
      </c>
    </row>
    <row r="234" spans="1:11" x14ac:dyDescent="0.2">
      <c r="A234" s="4">
        <v>22.5</v>
      </c>
      <c r="B234" s="2">
        <f t="shared" si="20"/>
        <v>8.0899999999999972E-2</v>
      </c>
      <c r="C234" s="2">
        <f t="shared" si="21"/>
        <v>5.9000000000000007E-3</v>
      </c>
      <c r="D234">
        <f t="shared" si="22"/>
        <v>100</v>
      </c>
      <c r="E234">
        <f t="shared" si="23"/>
        <v>4.8499999999999996</v>
      </c>
      <c r="F234">
        <f t="shared" si="24"/>
        <v>40</v>
      </c>
      <c r="G234">
        <f t="shared" si="25"/>
        <v>0.94058879795940076</v>
      </c>
      <c r="H234">
        <f t="shared" si="26"/>
        <v>2.3541899999999992E-4</v>
      </c>
      <c r="I234" s="2">
        <v>0.96279999999999999</v>
      </c>
      <c r="J234" s="2">
        <v>9.4000000000000004E-3</v>
      </c>
      <c r="K234">
        <f t="shared" si="27"/>
        <v>5.2650000000000699E-6</v>
      </c>
    </row>
    <row r="235" spans="1:11" x14ac:dyDescent="0.2">
      <c r="A235" s="4">
        <v>22.6</v>
      </c>
      <c r="B235" s="2">
        <f t="shared" si="20"/>
        <v>8.1799999999999984E-2</v>
      </c>
      <c r="C235" s="2">
        <f t="shared" si="21"/>
        <v>5.7999999999999996E-3</v>
      </c>
      <c r="D235">
        <f t="shared" si="22"/>
        <v>100</v>
      </c>
      <c r="E235">
        <f t="shared" si="23"/>
        <v>4.8499999999999996</v>
      </c>
      <c r="F235">
        <f t="shared" si="24"/>
        <v>40</v>
      </c>
      <c r="G235">
        <f t="shared" si="25"/>
        <v>0.9246466149431396</v>
      </c>
      <c r="H235">
        <f t="shared" si="26"/>
        <v>2.3803799999999993E-4</v>
      </c>
      <c r="I235" s="2">
        <v>0.9637</v>
      </c>
      <c r="J235" s="2">
        <v>9.2999999999999992E-3</v>
      </c>
      <c r="K235">
        <f t="shared" si="27"/>
        <v>5.3550000000000707E-6</v>
      </c>
    </row>
    <row r="236" spans="1:11" x14ac:dyDescent="0.2">
      <c r="A236" s="4">
        <v>22.7</v>
      </c>
      <c r="B236" s="2">
        <f t="shared" si="20"/>
        <v>8.2699999999999996E-2</v>
      </c>
      <c r="C236" s="2">
        <f t="shared" si="21"/>
        <v>6.0999999999999995E-3</v>
      </c>
      <c r="D236">
        <f t="shared" si="22"/>
        <v>100</v>
      </c>
      <c r="E236">
        <f t="shared" si="23"/>
        <v>4.8499999999999996</v>
      </c>
      <c r="F236">
        <f t="shared" si="24"/>
        <v>40</v>
      </c>
      <c r="G236">
        <f t="shared" si="25"/>
        <v>0.97247316399192252</v>
      </c>
      <c r="H236">
        <f t="shared" si="26"/>
        <v>2.40657E-4</v>
      </c>
      <c r="I236" s="2">
        <v>0.96460000000000001</v>
      </c>
      <c r="J236" s="2">
        <v>9.5999999999999992E-3</v>
      </c>
      <c r="K236">
        <f t="shared" si="27"/>
        <v>3.6599999999995965E-6</v>
      </c>
    </row>
    <row r="237" spans="1:11" x14ac:dyDescent="0.2">
      <c r="A237" s="4">
        <v>22.8</v>
      </c>
      <c r="B237" s="2">
        <f t="shared" si="20"/>
        <v>8.329999999999993E-2</v>
      </c>
      <c r="C237" s="2">
        <f t="shared" si="21"/>
        <v>6.0999999999999995E-3</v>
      </c>
      <c r="D237">
        <f t="shared" si="22"/>
        <v>100</v>
      </c>
      <c r="E237">
        <f t="shared" si="23"/>
        <v>4.8499999999999996</v>
      </c>
      <c r="F237">
        <f t="shared" si="24"/>
        <v>40</v>
      </c>
      <c r="G237">
        <f t="shared" si="25"/>
        <v>0.97247316399192252</v>
      </c>
      <c r="H237">
        <f t="shared" si="26"/>
        <v>2.4240299999999979E-4</v>
      </c>
      <c r="I237" s="2">
        <v>0.96519999999999995</v>
      </c>
      <c r="J237" s="2">
        <v>9.5999999999999992E-3</v>
      </c>
      <c r="K237">
        <f t="shared" si="27"/>
        <v>6.200000000000005E-6</v>
      </c>
    </row>
    <row r="238" spans="1:11" x14ac:dyDescent="0.2">
      <c r="A238" s="4">
        <v>22.9</v>
      </c>
      <c r="B238" s="2">
        <f t="shared" si="20"/>
        <v>8.4299999999999931E-2</v>
      </c>
      <c r="C238" s="2">
        <f t="shared" si="21"/>
        <v>6.3E-3</v>
      </c>
      <c r="D238">
        <f t="shared" si="22"/>
        <v>100</v>
      </c>
      <c r="E238">
        <f t="shared" si="23"/>
        <v>4.8499999999999996</v>
      </c>
      <c r="F238">
        <f t="shared" si="24"/>
        <v>40</v>
      </c>
      <c r="G238">
        <f t="shared" si="25"/>
        <v>1.0043575300244449</v>
      </c>
      <c r="H238">
        <f t="shared" si="26"/>
        <v>2.4531299999999977E-4</v>
      </c>
      <c r="I238" s="2">
        <v>0.96619999999999995</v>
      </c>
      <c r="J238" s="2">
        <v>9.7999999999999997E-3</v>
      </c>
      <c r="K238">
        <f t="shared" si="27"/>
        <v>6.3000000000000058E-6</v>
      </c>
    </row>
    <row r="239" spans="1:11" x14ac:dyDescent="0.2">
      <c r="A239" s="4">
        <v>23</v>
      </c>
      <c r="B239" s="2">
        <f t="shared" si="20"/>
        <v>8.5299999999999931E-2</v>
      </c>
      <c r="C239" s="2">
        <f t="shared" si="21"/>
        <v>6.3E-3</v>
      </c>
      <c r="D239">
        <f t="shared" si="22"/>
        <v>100</v>
      </c>
      <c r="E239">
        <f t="shared" si="23"/>
        <v>4.8499999999999996</v>
      </c>
      <c r="F239">
        <f t="shared" si="24"/>
        <v>40</v>
      </c>
      <c r="G239">
        <f t="shared" si="25"/>
        <v>1.0043575300244449</v>
      </c>
      <c r="H239">
        <f t="shared" si="26"/>
        <v>2.4822299999999978E-4</v>
      </c>
      <c r="I239" s="2">
        <v>0.96719999999999995</v>
      </c>
      <c r="J239" s="2">
        <v>9.7999999999999997E-3</v>
      </c>
      <c r="K239">
        <f t="shared" si="27"/>
        <v>3.7800000000002831E-6</v>
      </c>
    </row>
    <row r="240" spans="1:11" x14ac:dyDescent="0.2">
      <c r="A240" s="4">
        <v>23.1</v>
      </c>
      <c r="B240" s="2">
        <f t="shared" si="20"/>
        <v>8.5899999999999976E-2</v>
      </c>
      <c r="C240" s="2">
        <f t="shared" si="21"/>
        <v>6.3E-3</v>
      </c>
      <c r="D240">
        <f t="shared" si="22"/>
        <v>100</v>
      </c>
      <c r="E240">
        <f t="shared" si="23"/>
        <v>4.8499999999999996</v>
      </c>
      <c r="F240">
        <f t="shared" si="24"/>
        <v>40</v>
      </c>
      <c r="G240">
        <f t="shared" si="25"/>
        <v>1.0043575300244449</v>
      </c>
      <c r="H240">
        <f t="shared" si="26"/>
        <v>2.4996899999999995E-4</v>
      </c>
      <c r="I240" s="2">
        <v>0.96779999999999999</v>
      </c>
      <c r="J240" s="2">
        <v>9.7999999999999997E-3</v>
      </c>
      <c r="K240">
        <f t="shared" si="27"/>
        <v>4.4450000000002158E-6</v>
      </c>
    </row>
    <row r="241" spans="1:11" x14ac:dyDescent="0.2">
      <c r="A241" s="4">
        <v>23.2</v>
      </c>
      <c r="B241" s="2">
        <f t="shared" si="20"/>
        <v>8.660000000000001E-2</v>
      </c>
      <c r="C241" s="2">
        <f t="shared" si="21"/>
        <v>6.4000000000000012E-3</v>
      </c>
      <c r="D241">
        <f t="shared" si="22"/>
        <v>100</v>
      </c>
      <c r="E241">
        <f t="shared" si="23"/>
        <v>4.8499999999999996</v>
      </c>
      <c r="F241">
        <f t="shared" si="24"/>
        <v>40</v>
      </c>
      <c r="G241">
        <f t="shared" si="25"/>
        <v>1.0202997130407059</v>
      </c>
      <c r="H241">
        <f t="shared" si="26"/>
        <v>2.5200599999999999E-4</v>
      </c>
      <c r="I241" s="2">
        <v>0.96850000000000003</v>
      </c>
      <c r="J241" s="2">
        <v>9.9000000000000008E-3</v>
      </c>
      <c r="K241">
        <f t="shared" si="27"/>
        <v>7.0399999999999368E-6</v>
      </c>
    </row>
    <row r="242" spans="1:11" x14ac:dyDescent="0.2">
      <c r="A242" s="4">
        <v>23.3</v>
      </c>
      <c r="B242" s="2">
        <f t="shared" si="20"/>
        <v>8.77E-2</v>
      </c>
      <c r="C242" s="2">
        <f t="shared" si="21"/>
        <v>6.4000000000000012E-3</v>
      </c>
      <c r="D242">
        <f t="shared" si="22"/>
        <v>100</v>
      </c>
      <c r="E242">
        <f t="shared" si="23"/>
        <v>4.8499999999999996</v>
      </c>
      <c r="F242">
        <f t="shared" si="24"/>
        <v>40</v>
      </c>
      <c r="G242">
        <f t="shared" si="25"/>
        <v>1.0202997130407059</v>
      </c>
      <c r="H242">
        <f t="shared" si="26"/>
        <v>2.5520699999999997E-4</v>
      </c>
      <c r="I242" s="2">
        <v>0.96960000000000002</v>
      </c>
      <c r="J242" s="2">
        <v>9.9000000000000008E-3</v>
      </c>
      <c r="K242">
        <f t="shared" si="27"/>
        <v>6.6000000000000071E-6</v>
      </c>
    </row>
    <row r="243" spans="1:11" x14ac:dyDescent="0.2">
      <c r="A243" s="4">
        <v>23.4</v>
      </c>
      <c r="B243" s="2">
        <f t="shared" si="20"/>
        <v>8.8700000000000001E-2</v>
      </c>
      <c r="C243" s="2">
        <f t="shared" si="21"/>
        <v>6.8000000000000005E-3</v>
      </c>
      <c r="D243">
        <f t="shared" si="22"/>
        <v>100</v>
      </c>
      <c r="E243">
        <f t="shared" si="23"/>
        <v>4.8499999999999996</v>
      </c>
      <c r="F243">
        <f t="shared" si="24"/>
        <v>40</v>
      </c>
      <c r="G243">
        <f t="shared" si="25"/>
        <v>1.0840684451057501</v>
      </c>
      <c r="H243">
        <f t="shared" si="26"/>
        <v>2.5811699999999998E-4</v>
      </c>
      <c r="I243" s="2">
        <v>0.97060000000000002</v>
      </c>
      <c r="J243" s="2">
        <v>1.03E-2</v>
      </c>
      <c r="K243">
        <f t="shared" si="27"/>
        <v>4.079999999999551E-6</v>
      </c>
    </row>
    <row r="244" spans="1:11" x14ac:dyDescent="0.2">
      <c r="A244" s="4">
        <v>23.5</v>
      </c>
      <c r="B244" s="2">
        <f t="shared" si="20"/>
        <v>8.9299999999999935E-2</v>
      </c>
      <c r="C244" s="2">
        <f t="shared" si="21"/>
        <v>6.8000000000000005E-3</v>
      </c>
      <c r="D244">
        <f t="shared" si="22"/>
        <v>100</v>
      </c>
      <c r="E244">
        <f t="shared" si="23"/>
        <v>4.8499999999999996</v>
      </c>
      <c r="F244">
        <f t="shared" si="24"/>
        <v>40</v>
      </c>
      <c r="G244">
        <f t="shared" si="25"/>
        <v>1.0840684451057501</v>
      </c>
      <c r="H244">
        <f t="shared" si="26"/>
        <v>2.5986299999999977E-4</v>
      </c>
      <c r="I244" s="2">
        <v>0.97119999999999995</v>
      </c>
      <c r="J244" s="2">
        <v>1.03E-2</v>
      </c>
      <c r="K244">
        <f t="shared" si="27"/>
        <v>5.3600000000001537E-6</v>
      </c>
    </row>
    <row r="245" spans="1:11" x14ac:dyDescent="0.2">
      <c r="A245" s="4">
        <v>23.6</v>
      </c>
      <c r="B245" s="2">
        <f t="shared" si="20"/>
        <v>9.0099999999999958E-2</v>
      </c>
      <c r="C245" s="2">
        <f t="shared" si="21"/>
        <v>6.6E-3</v>
      </c>
      <c r="D245">
        <f t="shared" si="22"/>
        <v>100</v>
      </c>
      <c r="E245">
        <f t="shared" si="23"/>
        <v>4.8499999999999996</v>
      </c>
      <c r="F245">
        <f t="shared" si="24"/>
        <v>40</v>
      </c>
      <c r="G245">
        <f t="shared" si="25"/>
        <v>1.0521840790732278</v>
      </c>
      <c r="H245">
        <f t="shared" si="26"/>
        <v>2.6219099999999983E-4</v>
      </c>
      <c r="I245" s="2">
        <v>0.97199999999999998</v>
      </c>
      <c r="J245" s="2">
        <v>1.01E-2</v>
      </c>
      <c r="K245">
        <f t="shared" si="27"/>
        <v>6.0750000000000799E-6</v>
      </c>
    </row>
    <row r="246" spans="1:11" x14ac:dyDescent="0.2">
      <c r="A246" s="4">
        <v>23.7</v>
      </c>
      <c r="B246" s="2">
        <f t="shared" si="20"/>
        <v>9.099999999999997E-2</v>
      </c>
      <c r="C246" s="2">
        <f t="shared" si="21"/>
        <v>6.8999999999999999E-3</v>
      </c>
      <c r="D246">
        <f t="shared" si="22"/>
        <v>100</v>
      </c>
      <c r="E246">
        <f t="shared" si="23"/>
        <v>4.8499999999999996</v>
      </c>
      <c r="F246">
        <f t="shared" si="24"/>
        <v>40</v>
      </c>
      <c r="G246">
        <f t="shared" si="25"/>
        <v>1.100010628122011</v>
      </c>
      <c r="H246">
        <f t="shared" si="26"/>
        <v>2.6480999999999993E-4</v>
      </c>
      <c r="I246" s="2">
        <v>0.97289999999999999</v>
      </c>
      <c r="J246" s="2">
        <v>1.04E-2</v>
      </c>
      <c r="K246">
        <f t="shared" si="27"/>
        <v>5.4800000000001567E-6</v>
      </c>
    </row>
    <row r="247" spans="1:11" x14ac:dyDescent="0.2">
      <c r="A247" s="4">
        <v>23.8</v>
      </c>
      <c r="B247" s="2">
        <f t="shared" si="20"/>
        <v>9.1799999999999993E-2</v>
      </c>
      <c r="C247" s="2">
        <f t="shared" si="21"/>
        <v>6.8000000000000005E-3</v>
      </c>
      <c r="D247">
        <f t="shared" si="22"/>
        <v>100</v>
      </c>
      <c r="E247">
        <f t="shared" si="23"/>
        <v>4.8499999999999996</v>
      </c>
      <c r="F247">
        <f t="shared" si="24"/>
        <v>40</v>
      </c>
      <c r="G247">
        <f t="shared" si="25"/>
        <v>1.0840684451057501</v>
      </c>
      <c r="H247">
        <f t="shared" si="26"/>
        <v>2.6713799999999999E-4</v>
      </c>
      <c r="I247" s="2">
        <v>0.97370000000000001</v>
      </c>
      <c r="J247" s="2">
        <v>1.03E-2</v>
      </c>
      <c r="K247">
        <f t="shared" si="27"/>
        <v>4.8650000000002363E-6</v>
      </c>
    </row>
    <row r="248" spans="1:11" x14ac:dyDescent="0.2">
      <c r="A248" s="4">
        <v>23.9</v>
      </c>
      <c r="B248" s="2">
        <f t="shared" si="20"/>
        <v>9.2500000000000027E-2</v>
      </c>
      <c r="C248" s="2">
        <f t="shared" si="21"/>
        <v>7.1000000000000004E-3</v>
      </c>
      <c r="D248">
        <f t="shared" si="22"/>
        <v>100</v>
      </c>
      <c r="E248">
        <f t="shared" si="23"/>
        <v>4.8499999999999996</v>
      </c>
      <c r="F248">
        <f t="shared" si="24"/>
        <v>40</v>
      </c>
      <c r="G248">
        <f t="shared" si="25"/>
        <v>1.1318949941545331</v>
      </c>
      <c r="H248">
        <f t="shared" si="26"/>
        <v>2.6917500000000008E-4</v>
      </c>
      <c r="I248" s="2">
        <v>0.97440000000000004</v>
      </c>
      <c r="J248" s="2">
        <v>1.06E-2</v>
      </c>
      <c r="K248">
        <f t="shared" si="27"/>
        <v>6.3449999999993014E-6</v>
      </c>
    </row>
    <row r="249" spans="1:11" x14ac:dyDescent="0.2">
      <c r="A249" s="4">
        <v>24</v>
      </c>
      <c r="B249" s="2">
        <f t="shared" si="20"/>
        <v>9.3399999999999928E-2</v>
      </c>
      <c r="C249" s="2">
        <f t="shared" si="21"/>
        <v>7.000000000000001E-3</v>
      </c>
      <c r="D249">
        <f t="shared" si="22"/>
        <v>100</v>
      </c>
      <c r="E249">
        <f t="shared" si="23"/>
        <v>4.8499999999999996</v>
      </c>
      <c r="F249">
        <f t="shared" si="24"/>
        <v>40</v>
      </c>
      <c r="G249">
        <f t="shared" si="25"/>
        <v>1.1159528111382722</v>
      </c>
      <c r="H249">
        <f t="shared" si="26"/>
        <v>2.7179399999999979E-4</v>
      </c>
      <c r="I249" s="2">
        <v>0.97529999999999994</v>
      </c>
      <c r="J249" s="2">
        <v>1.0500000000000001E-2</v>
      </c>
      <c r="K249">
        <f t="shared" si="27"/>
        <v>6.2550000000000833E-6</v>
      </c>
    </row>
    <row r="250" spans="1:11" x14ac:dyDescent="0.2">
      <c r="A250" s="4">
        <v>24.1</v>
      </c>
      <c r="B250" s="2">
        <f t="shared" si="20"/>
        <v>9.4299999999999939E-2</v>
      </c>
      <c r="C250" s="2">
        <f t="shared" si="21"/>
        <v>6.8999999999999999E-3</v>
      </c>
      <c r="D250">
        <f t="shared" si="22"/>
        <v>100</v>
      </c>
      <c r="E250">
        <f t="shared" si="23"/>
        <v>4.8499999999999996</v>
      </c>
      <c r="F250">
        <f t="shared" si="24"/>
        <v>40</v>
      </c>
      <c r="G250">
        <f t="shared" si="25"/>
        <v>1.100010628122011</v>
      </c>
      <c r="H250">
        <f t="shared" si="26"/>
        <v>2.7441299999999977E-4</v>
      </c>
      <c r="I250" s="2">
        <v>0.97619999999999996</v>
      </c>
      <c r="J250" s="2">
        <v>1.04E-2</v>
      </c>
      <c r="K250">
        <f t="shared" si="27"/>
        <v>4.9000000000002377E-6</v>
      </c>
    </row>
    <row r="251" spans="1:11" x14ac:dyDescent="0.2">
      <c r="A251" s="4">
        <v>24.2</v>
      </c>
      <c r="B251" s="2">
        <f t="shared" si="20"/>
        <v>9.4999999999999973E-2</v>
      </c>
      <c r="C251" s="2">
        <f t="shared" si="21"/>
        <v>7.1000000000000004E-3</v>
      </c>
      <c r="D251">
        <f t="shared" si="22"/>
        <v>100</v>
      </c>
      <c r="E251">
        <f t="shared" si="23"/>
        <v>4.8499999999999996</v>
      </c>
      <c r="F251">
        <f t="shared" si="24"/>
        <v>40</v>
      </c>
      <c r="G251">
        <f t="shared" si="25"/>
        <v>1.1318949941545331</v>
      </c>
      <c r="H251">
        <f t="shared" si="26"/>
        <v>2.7644999999999992E-4</v>
      </c>
      <c r="I251" s="2">
        <v>0.97689999999999999</v>
      </c>
      <c r="J251" s="2">
        <v>1.06E-2</v>
      </c>
      <c r="K251">
        <f t="shared" si="27"/>
        <v>6.5250000000000866E-6</v>
      </c>
    </row>
    <row r="252" spans="1:11" x14ac:dyDescent="0.2">
      <c r="A252" s="4">
        <v>24.3</v>
      </c>
      <c r="B252" s="2">
        <f t="shared" si="20"/>
        <v>9.5899999999999985E-2</v>
      </c>
      <c r="C252" s="2">
        <f t="shared" si="21"/>
        <v>7.4000000000000003E-3</v>
      </c>
      <c r="D252">
        <f t="shared" si="22"/>
        <v>100</v>
      </c>
      <c r="E252">
        <f t="shared" si="23"/>
        <v>4.8499999999999996</v>
      </c>
      <c r="F252">
        <f t="shared" si="24"/>
        <v>40</v>
      </c>
      <c r="G252">
        <f t="shared" si="25"/>
        <v>1.1797215432033161</v>
      </c>
      <c r="H252">
        <f t="shared" si="26"/>
        <v>2.790689999999999E-4</v>
      </c>
      <c r="I252" s="2">
        <v>0.9778</v>
      </c>
      <c r="J252" s="2">
        <v>1.09E-2</v>
      </c>
      <c r="K252">
        <f t="shared" si="27"/>
        <v>8.0299999999999265E-6</v>
      </c>
    </row>
    <row r="253" spans="1:11" x14ac:dyDescent="0.2">
      <c r="A253" s="4">
        <v>24.4</v>
      </c>
      <c r="B253" s="2">
        <f t="shared" si="20"/>
        <v>9.6999999999999975E-2</v>
      </c>
      <c r="C253" s="2">
        <f t="shared" si="21"/>
        <v>7.1999999999999998E-3</v>
      </c>
      <c r="D253">
        <f t="shared" si="22"/>
        <v>100</v>
      </c>
      <c r="E253">
        <f t="shared" si="23"/>
        <v>4.8499999999999996</v>
      </c>
      <c r="F253">
        <f t="shared" si="24"/>
        <v>40</v>
      </c>
      <c r="G253">
        <f t="shared" si="25"/>
        <v>1.147837177170794</v>
      </c>
      <c r="H253">
        <f t="shared" si="26"/>
        <v>2.8226999999999988E-4</v>
      </c>
      <c r="I253" s="2">
        <v>0.97889999999999999</v>
      </c>
      <c r="J253" s="2">
        <v>1.0699999999999999E-2</v>
      </c>
      <c r="K253">
        <f t="shared" si="27"/>
        <v>5.0750000000002462E-6</v>
      </c>
    </row>
    <row r="254" spans="1:11" x14ac:dyDescent="0.2">
      <c r="A254" s="4">
        <v>24.5</v>
      </c>
      <c r="B254" s="2">
        <f t="shared" si="20"/>
        <v>9.7700000000000009E-2</v>
      </c>
      <c r="C254" s="2">
        <f t="shared" si="21"/>
        <v>7.3000000000000009E-3</v>
      </c>
      <c r="D254">
        <f t="shared" si="22"/>
        <v>100</v>
      </c>
      <c r="E254">
        <f t="shared" si="23"/>
        <v>4.8499999999999996</v>
      </c>
      <c r="F254">
        <f t="shared" si="24"/>
        <v>40</v>
      </c>
      <c r="G254">
        <f t="shared" si="25"/>
        <v>1.1637793601870554</v>
      </c>
      <c r="H254">
        <f t="shared" si="26"/>
        <v>2.8430699999999997E-4</v>
      </c>
      <c r="I254" s="2">
        <v>0.97960000000000003</v>
      </c>
      <c r="J254" s="2">
        <v>1.0800000000000001E-2</v>
      </c>
      <c r="K254">
        <f t="shared" si="27"/>
        <v>4.4099999999995148E-6</v>
      </c>
    </row>
    <row r="255" spans="1:11" x14ac:dyDescent="0.2">
      <c r="A255" s="4">
        <v>24.6</v>
      </c>
      <c r="B255" s="2">
        <f t="shared" si="20"/>
        <v>9.8299999999999943E-2</v>
      </c>
      <c r="C255" s="2">
        <f t="shared" si="21"/>
        <v>7.4000000000000003E-3</v>
      </c>
      <c r="D255">
        <f t="shared" si="22"/>
        <v>100</v>
      </c>
      <c r="E255">
        <f t="shared" si="23"/>
        <v>4.8499999999999996</v>
      </c>
      <c r="F255">
        <f t="shared" si="24"/>
        <v>40</v>
      </c>
      <c r="G255">
        <f t="shared" si="25"/>
        <v>1.1797215432033161</v>
      </c>
      <c r="H255">
        <f t="shared" si="26"/>
        <v>2.8605299999999982E-4</v>
      </c>
      <c r="I255" s="2">
        <v>0.98019999999999996</v>
      </c>
      <c r="J255" s="2">
        <v>1.09E-2</v>
      </c>
      <c r="K255">
        <f t="shared" si="27"/>
        <v>6.7050000000000883E-6</v>
      </c>
    </row>
    <row r="256" spans="1:11" x14ac:dyDescent="0.2">
      <c r="A256" s="4">
        <v>24.7</v>
      </c>
      <c r="B256" s="2">
        <f t="shared" si="20"/>
        <v>9.9199999999999955E-2</v>
      </c>
      <c r="C256" s="2">
        <f t="shared" si="21"/>
        <v>7.4999999999999997E-3</v>
      </c>
      <c r="D256">
        <f t="shared" si="22"/>
        <v>100</v>
      </c>
      <c r="E256">
        <f t="shared" si="23"/>
        <v>4.8499999999999996</v>
      </c>
      <c r="F256">
        <f t="shared" si="24"/>
        <v>40</v>
      </c>
      <c r="G256">
        <f t="shared" si="25"/>
        <v>1.1956637262195773</v>
      </c>
      <c r="H256">
        <f t="shared" si="26"/>
        <v>2.8867199999999985E-4</v>
      </c>
      <c r="I256" s="2">
        <v>0.98109999999999997</v>
      </c>
      <c r="J256" s="2">
        <v>1.0999999999999999E-2</v>
      </c>
      <c r="K256">
        <f t="shared" si="27"/>
        <v>9.1799999999998376E-6</v>
      </c>
    </row>
    <row r="257" spans="1:11" x14ac:dyDescent="0.2">
      <c r="A257" s="4">
        <v>24.8</v>
      </c>
      <c r="B257" s="2">
        <f t="shared" si="20"/>
        <v>0.10039999999999993</v>
      </c>
      <c r="C257" s="2">
        <f t="shared" si="21"/>
        <v>7.7999999999999996E-3</v>
      </c>
      <c r="D257">
        <f t="shared" si="22"/>
        <v>100</v>
      </c>
      <c r="E257">
        <f t="shared" si="23"/>
        <v>4.8499999999999996</v>
      </c>
      <c r="F257">
        <f t="shared" si="24"/>
        <v>40</v>
      </c>
      <c r="G257">
        <f t="shared" si="25"/>
        <v>1.2434902752683603</v>
      </c>
      <c r="H257">
        <f t="shared" si="26"/>
        <v>2.9216399999999976E-4</v>
      </c>
      <c r="I257" s="2">
        <v>0.98229999999999995</v>
      </c>
      <c r="J257" s="2">
        <v>1.1299999999999999E-2</v>
      </c>
      <c r="K257">
        <f t="shared" si="27"/>
        <v>4.590000000000344E-6</v>
      </c>
    </row>
    <row r="258" spans="1:11" x14ac:dyDescent="0.2">
      <c r="A258" s="4">
        <v>24.9</v>
      </c>
      <c r="B258" s="2">
        <f t="shared" si="20"/>
        <v>0.10099999999999998</v>
      </c>
      <c r="C258" s="2">
        <f t="shared" si="21"/>
        <v>7.4999999999999997E-3</v>
      </c>
      <c r="D258">
        <f t="shared" si="22"/>
        <v>100</v>
      </c>
      <c r="E258">
        <f t="shared" si="23"/>
        <v>4.8499999999999996</v>
      </c>
      <c r="F258">
        <f t="shared" si="24"/>
        <v>40</v>
      </c>
      <c r="G258">
        <f t="shared" si="25"/>
        <v>1.1956637262195773</v>
      </c>
      <c r="H258">
        <f t="shared" si="26"/>
        <v>2.9390999999999993E-4</v>
      </c>
      <c r="I258" s="2">
        <v>0.9829</v>
      </c>
      <c r="J258" s="2">
        <v>1.0999999999999999E-2</v>
      </c>
      <c r="K258">
        <f t="shared" si="27"/>
        <v>5.3550000000002596E-6</v>
      </c>
    </row>
    <row r="259" spans="1:11" x14ac:dyDescent="0.2">
      <c r="A259" s="4">
        <v>25</v>
      </c>
      <c r="B259" s="2">
        <f t="shared" si="20"/>
        <v>0.10170000000000001</v>
      </c>
      <c r="C259" s="2">
        <f t="shared" si="21"/>
        <v>7.7999999999999996E-3</v>
      </c>
      <c r="D259">
        <f t="shared" si="22"/>
        <v>100</v>
      </c>
      <c r="E259">
        <f t="shared" si="23"/>
        <v>4.8499999999999996</v>
      </c>
      <c r="F259">
        <f t="shared" si="24"/>
        <v>40</v>
      </c>
      <c r="G259">
        <f t="shared" si="25"/>
        <v>1.2434902752683603</v>
      </c>
      <c r="H259">
        <f t="shared" si="26"/>
        <v>2.9594700000000002E-4</v>
      </c>
      <c r="I259" s="2">
        <v>0.98360000000000003</v>
      </c>
      <c r="J259" s="2">
        <v>1.1299999999999999E-2</v>
      </c>
      <c r="K259">
        <f t="shared" si="27"/>
        <v>7.8000000000000066E-6</v>
      </c>
    </row>
    <row r="260" spans="1:11" x14ac:dyDescent="0.2">
      <c r="A260" s="4">
        <v>25.1</v>
      </c>
      <c r="B260" s="2">
        <f t="shared" si="20"/>
        <v>0.10270000000000001</v>
      </c>
      <c r="C260" s="2">
        <f t="shared" si="21"/>
        <v>7.7999999999999996E-3</v>
      </c>
      <c r="D260">
        <f t="shared" si="22"/>
        <v>100</v>
      </c>
      <c r="E260">
        <f t="shared" si="23"/>
        <v>4.8499999999999996</v>
      </c>
      <c r="F260">
        <f t="shared" si="24"/>
        <v>40</v>
      </c>
      <c r="G260">
        <f t="shared" si="25"/>
        <v>1.2434902752683603</v>
      </c>
      <c r="H260">
        <f t="shared" si="26"/>
        <v>2.9885700000000003E-4</v>
      </c>
      <c r="I260" s="2">
        <v>0.98460000000000003</v>
      </c>
      <c r="J260" s="2">
        <v>1.1299999999999999E-2</v>
      </c>
      <c r="K260">
        <f t="shared" si="27"/>
        <v>6.2000000000001778E-6</v>
      </c>
    </row>
    <row r="261" spans="1:11" x14ac:dyDescent="0.2">
      <c r="A261" s="4">
        <v>25.2</v>
      </c>
      <c r="B261" s="2">
        <f t="shared" si="20"/>
        <v>0.10350000000000004</v>
      </c>
      <c r="C261" s="2">
        <f t="shared" si="21"/>
        <v>7.7000000000000002E-3</v>
      </c>
      <c r="D261">
        <f t="shared" si="22"/>
        <v>100</v>
      </c>
      <c r="E261">
        <f t="shared" si="23"/>
        <v>4.8499999999999996</v>
      </c>
      <c r="F261">
        <f t="shared" si="24"/>
        <v>40</v>
      </c>
      <c r="G261">
        <f t="shared" si="25"/>
        <v>1.2275480922520992</v>
      </c>
      <c r="H261">
        <f t="shared" si="26"/>
        <v>3.0118500000000009E-4</v>
      </c>
      <c r="I261" s="2">
        <v>0.98540000000000005</v>
      </c>
      <c r="J261" s="2">
        <v>1.12E-2</v>
      </c>
      <c r="K261">
        <f t="shared" si="27"/>
        <v>5.4249999999994026E-6</v>
      </c>
    </row>
    <row r="262" spans="1:11" x14ac:dyDescent="0.2">
      <c r="A262" s="4">
        <v>25.3</v>
      </c>
      <c r="B262" s="2">
        <f t="shared" si="20"/>
        <v>0.10419999999999996</v>
      </c>
      <c r="C262" s="2">
        <f t="shared" si="21"/>
        <v>7.7999999999999996E-3</v>
      </c>
      <c r="D262">
        <f t="shared" si="22"/>
        <v>100</v>
      </c>
      <c r="E262">
        <f t="shared" si="23"/>
        <v>4.8499999999999996</v>
      </c>
      <c r="F262">
        <f t="shared" si="24"/>
        <v>40</v>
      </c>
      <c r="G262">
        <f t="shared" si="25"/>
        <v>1.2434902752683603</v>
      </c>
      <c r="H262">
        <f t="shared" si="26"/>
        <v>3.0322199999999986E-4</v>
      </c>
      <c r="I262" s="2">
        <v>0.98609999999999998</v>
      </c>
      <c r="J262" s="2">
        <v>1.1299999999999999E-2</v>
      </c>
      <c r="K262">
        <f t="shared" si="27"/>
        <v>6.3600000000001814E-6</v>
      </c>
    </row>
    <row r="263" spans="1:11" x14ac:dyDescent="0.2">
      <c r="A263" s="4">
        <v>25.4</v>
      </c>
      <c r="B263" s="2">
        <f t="shared" si="20"/>
        <v>0.10499999999999998</v>
      </c>
      <c r="C263" s="2">
        <f t="shared" si="21"/>
        <v>8.0999999999999996E-3</v>
      </c>
      <c r="D263">
        <f t="shared" si="22"/>
        <v>100</v>
      </c>
      <c r="E263">
        <f t="shared" si="23"/>
        <v>4.8499999999999996</v>
      </c>
      <c r="F263">
        <f t="shared" si="24"/>
        <v>40</v>
      </c>
      <c r="G263">
        <f t="shared" si="25"/>
        <v>1.2913168243171431</v>
      </c>
      <c r="H263">
        <f t="shared" si="26"/>
        <v>3.0554999999999992E-4</v>
      </c>
      <c r="I263" s="2">
        <v>0.9869</v>
      </c>
      <c r="J263" s="2">
        <v>1.1599999999999999E-2</v>
      </c>
      <c r="K263">
        <f t="shared" si="27"/>
        <v>8.2500000000000074E-6</v>
      </c>
    </row>
    <row r="264" spans="1:11" x14ac:dyDescent="0.2">
      <c r="A264" s="4">
        <v>25.5</v>
      </c>
      <c r="B264" s="2">
        <f t="shared" si="20"/>
        <v>0.10599999999999998</v>
      </c>
      <c r="C264" s="2">
        <f t="shared" si="21"/>
        <v>8.4000000000000012E-3</v>
      </c>
      <c r="D264">
        <f t="shared" si="22"/>
        <v>100</v>
      </c>
      <c r="E264">
        <f t="shared" si="23"/>
        <v>4.8499999999999996</v>
      </c>
      <c r="F264">
        <f t="shared" si="24"/>
        <v>40</v>
      </c>
      <c r="G264">
        <f t="shared" si="25"/>
        <v>1.3391433733659266</v>
      </c>
      <c r="H264">
        <f t="shared" si="26"/>
        <v>3.0845999999999993E-4</v>
      </c>
      <c r="I264" s="2">
        <v>0.9879</v>
      </c>
      <c r="J264" s="2">
        <v>1.1900000000000001E-2</v>
      </c>
      <c r="K264">
        <f t="shared" si="27"/>
        <v>5.8100000000002832E-6</v>
      </c>
    </row>
    <row r="265" spans="1:11" x14ac:dyDescent="0.2">
      <c r="A265" s="4">
        <v>25.6</v>
      </c>
      <c r="B265" s="2">
        <f t="shared" si="20"/>
        <v>0.10670000000000002</v>
      </c>
      <c r="C265" s="2">
        <f t="shared" si="21"/>
        <v>8.2000000000000007E-3</v>
      </c>
      <c r="D265">
        <f t="shared" si="22"/>
        <v>100</v>
      </c>
      <c r="E265">
        <f t="shared" si="23"/>
        <v>4.8499999999999996</v>
      </c>
      <c r="F265">
        <f t="shared" si="24"/>
        <v>40</v>
      </c>
      <c r="G265">
        <f t="shared" si="25"/>
        <v>1.3072590073334047</v>
      </c>
      <c r="H265">
        <f t="shared" si="26"/>
        <v>3.1049700000000002E-4</v>
      </c>
      <c r="I265" s="2">
        <v>0.98860000000000003</v>
      </c>
      <c r="J265" s="2">
        <v>1.17E-2</v>
      </c>
      <c r="K265">
        <f t="shared" si="27"/>
        <v>6.5599999999992782E-6</v>
      </c>
    </row>
    <row r="266" spans="1:11" x14ac:dyDescent="0.2">
      <c r="A266" s="4">
        <v>25.7</v>
      </c>
      <c r="B266" s="2">
        <f t="shared" ref="B266:B329" si="28">I266-$I$137</f>
        <v>0.10749999999999993</v>
      </c>
      <c r="C266" s="2">
        <f t="shared" ref="C266:C329" si="29">J266-$J$137</f>
        <v>8.2000000000000007E-3</v>
      </c>
      <c r="D266">
        <f t="shared" ref="D266:D329" si="30">$E$4</f>
        <v>100</v>
      </c>
      <c r="E266">
        <f t="shared" ref="E266:E329" si="31">$F$4</f>
        <v>4.8499999999999996</v>
      </c>
      <c r="F266">
        <f t="shared" ref="F266:F329" si="32">$G$4</f>
        <v>40</v>
      </c>
      <c r="G266">
        <f t="shared" ref="G266:G329" si="33">3*C266*D266*1000/(2*F266*E266^2)</f>
        <v>1.3072590073334047</v>
      </c>
      <c r="H266">
        <f t="shared" ref="H266:H329" si="34">6*B266*E266/(D266^2)</f>
        <v>3.1282499999999976E-4</v>
      </c>
      <c r="I266" s="2">
        <v>0.98939999999999995</v>
      </c>
      <c r="J266" s="2">
        <v>1.17E-2</v>
      </c>
      <c r="K266">
        <f t="shared" ref="K266:K329" si="35">(C267+C266)/2*(B267-B266)</f>
        <v>9.0750000000008321E-6</v>
      </c>
    </row>
    <row r="267" spans="1:11" x14ac:dyDescent="0.2">
      <c r="A267" s="4">
        <v>25.8</v>
      </c>
      <c r="B267" s="2">
        <f t="shared" si="28"/>
        <v>0.10860000000000003</v>
      </c>
      <c r="C267" s="2">
        <f t="shared" si="29"/>
        <v>8.3000000000000001E-3</v>
      </c>
      <c r="D267">
        <f t="shared" si="30"/>
        <v>100</v>
      </c>
      <c r="E267">
        <f t="shared" si="31"/>
        <v>4.8499999999999996</v>
      </c>
      <c r="F267">
        <f t="shared" si="32"/>
        <v>40</v>
      </c>
      <c r="G267">
        <f t="shared" si="33"/>
        <v>1.3232011903496652</v>
      </c>
      <c r="H267">
        <f t="shared" si="34"/>
        <v>3.1602600000000007E-4</v>
      </c>
      <c r="I267" s="2">
        <v>0.99050000000000005</v>
      </c>
      <c r="J267" s="2">
        <v>1.18E-2</v>
      </c>
      <c r="K267">
        <f t="shared" si="35"/>
        <v>5.7749999999993645E-6</v>
      </c>
    </row>
    <row r="268" spans="1:11" x14ac:dyDescent="0.2">
      <c r="A268" s="4">
        <v>25.9</v>
      </c>
      <c r="B268" s="2">
        <f t="shared" si="28"/>
        <v>0.10929999999999995</v>
      </c>
      <c r="C268" s="2">
        <f t="shared" si="29"/>
        <v>8.2000000000000007E-3</v>
      </c>
      <c r="D268">
        <f t="shared" si="30"/>
        <v>100</v>
      </c>
      <c r="E268">
        <f t="shared" si="31"/>
        <v>4.8499999999999996</v>
      </c>
      <c r="F268">
        <f t="shared" si="32"/>
        <v>40</v>
      </c>
      <c r="G268">
        <f t="shared" si="33"/>
        <v>1.3072590073334047</v>
      </c>
      <c r="H268">
        <f t="shared" si="34"/>
        <v>3.1806299999999983E-4</v>
      </c>
      <c r="I268" s="2">
        <v>0.99119999999999997</v>
      </c>
      <c r="J268" s="2">
        <v>1.17E-2</v>
      </c>
      <c r="K268">
        <f t="shared" si="35"/>
        <v>5.7750000000002801E-6</v>
      </c>
    </row>
    <row r="269" spans="1:11" x14ac:dyDescent="0.2">
      <c r="A269" s="4">
        <v>26</v>
      </c>
      <c r="B269" s="2">
        <f t="shared" si="28"/>
        <v>0.10999999999999999</v>
      </c>
      <c r="C269" s="2">
        <f t="shared" si="29"/>
        <v>8.3000000000000001E-3</v>
      </c>
      <c r="D269">
        <f t="shared" si="30"/>
        <v>100</v>
      </c>
      <c r="E269">
        <f t="shared" si="31"/>
        <v>4.8499999999999996</v>
      </c>
      <c r="F269">
        <f t="shared" si="32"/>
        <v>40</v>
      </c>
      <c r="G269">
        <f t="shared" si="33"/>
        <v>1.3232011903496652</v>
      </c>
      <c r="H269">
        <f t="shared" si="34"/>
        <v>3.2009999999999992E-4</v>
      </c>
      <c r="I269" s="2">
        <v>0.9919</v>
      </c>
      <c r="J269" s="2">
        <v>1.18E-2</v>
      </c>
      <c r="K269">
        <f t="shared" si="35"/>
        <v>6.7200000000001932E-6</v>
      </c>
    </row>
    <row r="270" spans="1:11" x14ac:dyDescent="0.2">
      <c r="A270" s="4">
        <v>26.1</v>
      </c>
      <c r="B270" s="2">
        <f t="shared" si="28"/>
        <v>0.11080000000000001</v>
      </c>
      <c r="C270" s="2">
        <f t="shared" si="29"/>
        <v>8.5000000000000006E-3</v>
      </c>
      <c r="D270">
        <f t="shared" si="30"/>
        <v>100</v>
      </c>
      <c r="E270">
        <f t="shared" si="31"/>
        <v>4.8499999999999996</v>
      </c>
      <c r="F270">
        <f t="shared" si="32"/>
        <v>40</v>
      </c>
      <c r="G270">
        <f t="shared" si="33"/>
        <v>1.3550855563821878</v>
      </c>
      <c r="H270">
        <f t="shared" si="34"/>
        <v>3.2242800000000004E-4</v>
      </c>
      <c r="I270" s="2">
        <v>0.99270000000000003</v>
      </c>
      <c r="J270" s="2">
        <v>1.2E-2</v>
      </c>
      <c r="K270">
        <f t="shared" si="35"/>
        <v>9.3499999999999139E-6</v>
      </c>
    </row>
    <row r="271" spans="1:11" x14ac:dyDescent="0.2">
      <c r="A271" s="4">
        <v>26.2</v>
      </c>
      <c r="B271" s="2">
        <f t="shared" si="28"/>
        <v>0.1119</v>
      </c>
      <c r="C271" s="2">
        <f t="shared" si="29"/>
        <v>8.5000000000000006E-3</v>
      </c>
      <c r="D271">
        <f t="shared" si="30"/>
        <v>100</v>
      </c>
      <c r="E271">
        <f t="shared" si="31"/>
        <v>4.8499999999999996</v>
      </c>
      <c r="F271">
        <f t="shared" si="32"/>
        <v>40</v>
      </c>
      <c r="G271">
        <f t="shared" si="33"/>
        <v>1.3550855563821878</v>
      </c>
      <c r="H271">
        <f t="shared" si="34"/>
        <v>3.2562899999999997E-4</v>
      </c>
      <c r="I271" s="2">
        <v>0.99380000000000002</v>
      </c>
      <c r="J271" s="2">
        <v>1.2E-2</v>
      </c>
      <c r="K271">
        <f t="shared" si="35"/>
        <v>6.9200000000001997E-6</v>
      </c>
    </row>
    <row r="272" spans="1:11" x14ac:dyDescent="0.2">
      <c r="A272" s="4">
        <v>26.3</v>
      </c>
      <c r="B272" s="2">
        <f t="shared" si="28"/>
        <v>0.11270000000000002</v>
      </c>
      <c r="C272" s="2">
        <f t="shared" si="29"/>
        <v>8.8000000000000005E-3</v>
      </c>
      <c r="D272">
        <f t="shared" si="30"/>
        <v>100</v>
      </c>
      <c r="E272">
        <f t="shared" si="31"/>
        <v>4.8499999999999996</v>
      </c>
      <c r="F272">
        <f t="shared" si="32"/>
        <v>40</v>
      </c>
      <c r="G272">
        <f t="shared" si="33"/>
        <v>1.4029121054309706</v>
      </c>
      <c r="H272">
        <f t="shared" si="34"/>
        <v>3.2795700000000003E-4</v>
      </c>
      <c r="I272" s="2">
        <v>0.99460000000000004</v>
      </c>
      <c r="J272" s="2">
        <v>1.23E-2</v>
      </c>
      <c r="K272">
        <f t="shared" si="35"/>
        <v>6.1249999999993264E-6</v>
      </c>
    </row>
    <row r="273" spans="1:11" x14ac:dyDescent="0.2">
      <c r="A273" s="4">
        <v>26.4</v>
      </c>
      <c r="B273" s="2">
        <f t="shared" si="28"/>
        <v>0.11339999999999995</v>
      </c>
      <c r="C273" s="2">
        <f t="shared" si="29"/>
        <v>8.7000000000000011E-3</v>
      </c>
      <c r="D273">
        <f t="shared" si="30"/>
        <v>100</v>
      </c>
      <c r="E273">
        <f t="shared" si="31"/>
        <v>4.8499999999999996</v>
      </c>
      <c r="F273">
        <f t="shared" si="32"/>
        <v>40</v>
      </c>
      <c r="G273">
        <f t="shared" si="33"/>
        <v>1.3869699224147098</v>
      </c>
      <c r="H273">
        <f t="shared" si="34"/>
        <v>3.299939999999998E-4</v>
      </c>
      <c r="I273" s="2">
        <v>0.99529999999999996</v>
      </c>
      <c r="J273" s="2">
        <v>1.2200000000000001E-2</v>
      </c>
      <c r="K273">
        <f t="shared" si="35"/>
        <v>7.875000000000105E-6</v>
      </c>
    </row>
    <row r="274" spans="1:11" x14ac:dyDescent="0.2">
      <c r="A274" s="4">
        <v>26.5</v>
      </c>
      <c r="B274" s="2">
        <f t="shared" si="28"/>
        <v>0.11429999999999996</v>
      </c>
      <c r="C274" s="2">
        <f t="shared" si="29"/>
        <v>8.8000000000000005E-3</v>
      </c>
      <c r="D274">
        <f t="shared" si="30"/>
        <v>100</v>
      </c>
      <c r="E274">
        <f t="shared" si="31"/>
        <v>4.8499999999999996</v>
      </c>
      <c r="F274">
        <f t="shared" si="32"/>
        <v>40</v>
      </c>
      <c r="G274">
        <f t="shared" si="33"/>
        <v>1.4029121054309706</v>
      </c>
      <c r="H274">
        <f t="shared" si="34"/>
        <v>3.3261299999999989E-4</v>
      </c>
      <c r="I274" s="2">
        <v>0.99619999999999997</v>
      </c>
      <c r="J274" s="2">
        <v>1.23E-2</v>
      </c>
      <c r="K274">
        <f t="shared" si="35"/>
        <v>7.9200000000001054E-6</v>
      </c>
    </row>
    <row r="275" spans="1:11" x14ac:dyDescent="0.2">
      <c r="A275" s="4">
        <v>26.6</v>
      </c>
      <c r="B275" s="2">
        <f t="shared" si="28"/>
        <v>0.11519999999999997</v>
      </c>
      <c r="C275" s="2">
        <f t="shared" si="29"/>
        <v>8.8000000000000005E-3</v>
      </c>
      <c r="D275">
        <f t="shared" si="30"/>
        <v>100</v>
      </c>
      <c r="E275">
        <f t="shared" si="31"/>
        <v>4.8499999999999996</v>
      </c>
      <c r="F275">
        <f t="shared" si="32"/>
        <v>40</v>
      </c>
      <c r="G275">
        <f t="shared" si="33"/>
        <v>1.4029121054309706</v>
      </c>
      <c r="H275">
        <f t="shared" si="34"/>
        <v>3.3523199999999987E-4</v>
      </c>
      <c r="I275" s="2">
        <v>0.99709999999999999</v>
      </c>
      <c r="J275" s="2">
        <v>1.23E-2</v>
      </c>
      <c r="K275">
        <f t="shared" si="35"/>
        <v>6.1950000000003007E-6</v>
      </c>
    </row>
    <row r="276" spans="1:11" x14ac:dyDescent="0.2">
      <c r="A276" s="4">
        <v>26.7</v>
      </c>
      <c r="B276" s="2">
        <f t="shared" si="28"/>
        <v>0.1159</v>
      </c>
      <c r="C276" s="2">
        <f t="shared" si="29"/>
        <v>8.8999999999999999E-3</v>
      </c>
      <c r="D276">
        <f t="shared" si="30"/>
        <v>100</v>
      </c>
      <c r="E276">
        <f t="shared" si="31"/>
        <v>4.8499999999999996</v>
      </c>
      <c r="F276">
        <f t="shared" si="32"/>
        <v>40</v>
      </c>
      <c r="G276">
        <f t="shared" si="33"/>
        <v>1.4188542884472315</v>
      </c>
      <c r="H276">
        <f t="shared" si="34"/>
        <v>3.3726900000000001E-4</v>
      </c>
      <c r="I276" s="2">
        <v>0.99780000000000002</v>
      </c>
      <c r="J276" s="2">
        <v>1.24E-2</v>
      </c>
      <c r="K276">
        <f t="shared" si="35"/>
        <v>7.160000000000205E-6</v>
      </c>
    </row>
    <row r="277" spans="1:11" x14ac:dyDescent="0.2">
      <c r="A277" s="4">
        <v>26.8</v>
      </c>
      <c r="B277" s="2">
        <f t="shared" si="28"/>
        <v>0.11670000000000003</v>
      </c>
      <c r="C277" s="2">
        <f t="shared" si="29"/>
        <v>9.0000000000000011E-3</v>
      </c>
      <c r="D277">
        <f t="shared" si="30"/>
        <v>100</v>
      </c>
      <c r="E277">
        <f t="shared" si="31"/>
        <v>4.8499999999999996</v>
      </c>
      <c r="F277">
        <f t="shared" si="32"/>
        <v>40</v>
      </c>
      <c r="G277">
        <f t="shared" si="33"/>
        <v>1.4347964714634927</v>
      </c>
      <c r="H277">
        <f t="shared" si="34"/>
        <v>3.3959700000000008E-4</v>
      </c>
      <c r="I277" s="2">
        <v>0.99860000000000004</v>
      </c>
      <c r="J277" s="2">
        <v>1.2500000000000001E-2</v>
      </c>
      <c r="K277">
        <f t="shared" si="35"/>
        <v>8.23500000000011E-6</v>
      </c>
    </row>
    <row r="278" spans="1:11" x14ac:dyDescent="0.2">
      <c r="A278" s="4">
        <v>26.9</v>
      </c>
      <c r="B278" s="2">
        <f t="shared" si="28"/>
        <v>0.11760000000000004</v>
      </c>
      <c r="C278" s="2">
        <f t="shared" si="29"/>
        <v>9.300000000000001E-3</v>
      </c>
      <c r="D278">
        <f t="shared" si="30"/>
        <v>100</v>
      </c>
      <c r="E278">
        <f t="shared" si="31"/>
        <v>4.8499999999999996</v>
      </c>
      <c r="F278">
        <f t="shared" si="32"/>
        <v>40</v>
      </c>
      <c r="G278">
        <f t="shared" si="33"/>
        <v>1.4826230205122757</v>
      </c>
      <c r="H278">
        <f t="shared" si="34"/>
        <v>3.4221600000000006E-4</v>
      </c>
      <c r="I278" s="2">
        <v>0.99950000000000006</v>
      </c>
      <c r="J278" s="2">
        <v>1.2800000000000001E-2</v>
      </c>
      <c r="K278">
        <f t="shared" si="35"/>
        <v>6.4399999999992904E-6</v>
      </c>
    </row>
    <row r="279" spans="1:11" x14ac:dyDescent="0.2">
      <c r="A279" s="4">
        <v>27</v>
      </c>
      <c r="B279" s="2">
        <f t="shared" si="28"/>
        <v>0.11829999999999996</v>
      </c>
      <c r="C279" s="2">
        <f t="shared" si="29"/>
        <v>9.1000000000000004E-3</v>
      </c>
      <c r="D279">
        <f t="shared" si="30"/>
        <v>100</v>
      </c>
      <c r="E279">
        <f t="shared" si="31"/>
        <v>4.8499999999999996</v>
      </c>
      <c r="F279">
        <f t="shared" si="32"/>
        <v>40</v>
      </c>
      <c r="G279">
        <f t="shared" si="33"/>
        <v>1.4507386544797536</v>
      </c>
      <c r="H279">
        <f t="shared" si="34"/>
        <v>3.4425299999999988E-4</v>
      </c>
      <c r="I279" s="2">
        <v>1.0002</v>
      </c>
      <c r="J279" s="2">
        <v>1.26E-2</v>
      </c>
      <c r="K279">
        <f t="shared" si="35"/>
        <v>7.3599999999991892E-6</v>
      </c>
    </row>
    <row r="280" spans="1:11" x14ac:dyDescent="0.2">
      <c r="A280" s="4">
        <v>27.1</v>
      </c>
      <c r="B280" s="2">
        <f t="shared" si="28"/>
        <v>0.11909999999999987</v>
      </c>
      <c r="C280" s="2">
        <f t="shared" si="29"/>
        <v>9.300000000000001E-3</v>
      </c>
      <c r="D280">
        <f t="shared" si="30"/>
        <v>100</v>
      </c>
      <c r="E280">
        <f t="shared" si="31"/>
        <v>4.8499999999999996</v>
      </c>
      <c r="F280">
        <f t="shared" si="32"/>
        <v>40</v>
      </c>
      <c r="G280">
        <f t="shared" si="33"/>
        <v>1.4826230205122757</v>
      </c>
      <c r="H280">
        <f t="shared" si="34"/>
        <v>3.4658099999999956E-4</v>
      </c>
      <c r="I280" s="2">
        <v>1.0009999999999999</v>
      </c>
      <c r="J280" s="2">
        <v>1.2800000000000001E-2</v>
      </c>
      <c r="K280">
        <f t="shared" si="35"/>
        <v>1.0230000000000939E-5</v>
      </c>
    </row>
    <row r="281" spans="1:11" x14ac:dyDescent="0.2">
      <c r="A281" s="4">
        <v>27.2</v>
      </c>
      <c r="B281" s="2">
        <f t="shared" si="28"/>
        <v>0.12019999999999997</v>
      </c>
      <c r="C281" s="2">
        <f t="shared" si="29"/>
        <v>9.300000000000001E-3</v>
      </c>
      <c r="D281">
        <f t="shared" si="30"/>
        <v>100</v>
      </c>
      <c r="E281">
        <f t="shared" si="31"/>
        <v>4.8499999999999996</v>
      </c>
      <c r="F281">
        <f t="shared" si="32"/>
        <v>40</v>
      </c>
      <c r="G281">
        <f t="shared" si="33"/>
        <v>1.4826230205122757</v>
      </c>
      <c r="H281">
        <f t="shared" si="34"/>
        <v>3.4978199999999993E-4</v>
      </c>
      <c r="I281" s="2">
        <v>1.0021</v>
      </c>
      <c r="J281" s="2">
        <v>1.2800000000000001E-2</v>
      </c>
      <c r="K281">
        <f t="shared" si="35"/>
        <v>8.4149999999990732E-6</v>
      </c>
    </row>
    <row r="282" spans="1:11" x14ac:dyDescent="0.2">
      <c r="A282" s="4">
        <v>27.3</v>
      </c>
      <c r="B282" s="2">
        <f t="shared" si="28"/>
        <v>0.12109999999999987</v>
      </c>
      <c r="C282" s="2">
        <f t="shared" si="29"/>
        <v>9.4000000000000004E-3</v>
      </c>
      <c r="D282">
        <f t="shared" si="30"/>
        <v>100</v>
      </c>
      <c r="E282">
        <f t="shared" si="31"/>
        <v>4.8499999999999996</v>
      </c>
      <c r="F282">
        <f t="shared" si="32"/>
        <v>40</v>
      </c>
      <c r="G282">
        <f t="shared" si="33"/>
        <v>1.4985652035285371</v>
      </c>
      <c r="H282">
        <f t="shared" si="34"/>
        <v>3.5240099999999958E-4</v>
      </c>
      <c r="I282" s="2">
        <v>1.0029999999999999</v>
      </c>
      <c r="J282" s="2">
        <v>1.29E-2</v>
      </c>
      <c r="K282">
        <f t="shared" si="35"/>
        <v>5.6700000000014738E-6</v>
      </c>
    </row>
    <row r="283" spans="1:11" x14ac:dyDescent="0.2">
      <c r="A283" s="4">
        <v>27.4</v>
      </c>
      <c r="B283" s="2">
        <f t="shared" si="28"/>
        <v>0.12170000000000003</v>
      </c>
      <c r="C283" s="2">
        <f t="shared" si="29"/>
        <v>9.4999999999999998E-3</v>
      </c>
      <c r="D283">
        <f t="shared" si="30"/>
        <v>100</v>
      </c>
      <c r="E283">
        <f t="shared" si="31"/>
        <v>4.8499999999999996</v>
      </c>
      <c r="F283">
        <f t="shared" si="32"/>
        <v>40</v>
      </c>
      <c r="G283">
        <f t="shared" si="33"/>
        <v>1.5145073865447976</v>
      </c>
      <c r="H283">
        <f t="shared" si="34"/>
        <v>3.5414700000000008E-4</v>
      </c>
      <c r="I283" s="2">
        <v>1.0036</v>
      </c>
      <c r="J283" s="2">
        <v>1.2999999999999999E-2</v>
      </c>
      <c r="K283">
        <f t="shared" si="35"/>
        <v>6.6499999999992672E-6</v>
      </c>
    </row>
    <row r="284" spans="1:11" x14ac:dyDescent="0.2">
      <c r="A284" s="4">
        <v>27.5</v>
      </c>
      <c r="B284" s="2">
        <f t="shared" si="28"/>
        <v>0.12239999999999995</v>
      </c>
      <c r="C284" s="2">
        <f t="shared" si="29"/>
        <v>9.4999999999999998E-3</v>
      </c>
      <c r="D284">
        <f t="shared" si="30"/>
        <v>100</v>
      </c>
      <c r="E284">
        <f t="shared" si="31"/>
        <v>4.8499999999999996</v>
      </c>
      <c r="F284">
        <f t="shared" si="32"/>
        <v>40</v>
      </c>
      <c r="G284">
        <f t="shared" si="33"/>
        <v>1.5145073865447976</v>
      </c>
      <c r="H284">
        <f t="shared" si="34"/>
        <v>3.5618399999999984E-4</v>
      </c>
      <c r="I284" s="2">
        <v>1.0043</v>
      </c>
      <c r="J284" s="2">
        <v>1.2999999999999999E-2</v>
      </c>
      <c r="K284">
        <f t="shared" si="35"/>
        <v>1.1400000000000853E-5</v>
      </c>
    </row>
    <row r="285" spans="1:11" x14ac:dyDescent="0.2">
      <c r="A285" s="4">
        <v>27.6</v>
      </c>
      <c r="B285" s="2">
        <f t="shared" si="28"/>
        <v>0.12360000000000004</v>
      </c>
      <c r="C285" s="2">
        <f t="shared" si="29"/>
        <v>9.4999999999999998E-3</v>
      </c>
      <c r="D285">
        <f t="shared" si="30"/>
        <v>100</v>
      </c>
      <c r="E285">
        <f t="shared" si="31"/>
        <v>4.8499999999999996</v>
      </c>
      <c r="F285">
        <f t="shared" si="32"/>
        <v>40</v>
      </c>
      <c r="G285">
        <f t="shared" si="33"/>
        <v>1.5145073865447976</v>
      </c>
      <c r="H285">
        <f t="shared" si="34"/>
        <v>3.5967600000000013E-4</v>
      </c>
      <c r="I285" s="2">
        <v>1.0055000000000001</v>
      </c>
      <c r="J285" s="2">
        <v>1.2999999999999999E-2</v>
      </c>
      <c r="K285">
        <f t="shared" si="35"/>
        <v>7.6799999999991557E-6</v>
      </c>
    </row>
    <row r="286" spans="1:11" x14ac:dyDescent="0.2">
      <c r="A286" s="4">
        <v>27.7</v>
      </c>
      <c r="B286" s="2">
        <f t="shared" si="28"/>
        <v>0.12439999999999996</v>
      </c>
      <c r="C286" s="2">
        <f t="shared" si="29"/>
        <v>9.7000000000000003E-3</v>
      </c>
      <c r="D286">
        <f t="shared" si="30"/>
        <v>100</v>
      </c>
      <c r="E286">
        <f t="shared" si="31"/>
        <v>4.8499999999999996</v>
      </c>
      <c r="F286">
        <f t="shared" si="32"/>
        <v>40</v>
      </c>
      <c r="G286">
        <f t="shared" si="33"/>
        <v>1.5463917525773199</v>
      </c>
      <c r="H286">
        <f t="shared" si="34"/>
        <v>3.6200399999999986E-4</v>
      </c>
      <c r="I286" s="2">
        <v>1.0063</v>
      </c>
      <c r="J286" s="2">
        <v>1.32E-2</v>
      </c>
      <c r="K286">
        <f t="shared" si="35"/>
        <v>5.8499999999993553E-6</v>
      </c>
    </row>
    <row r="287" spans="1:11" s="7" customFormat="1" x14ac:dyDescent="0.2">
      <c r="A287" s="4">
        <v>27.8</v>
      </c>
      <c r="B287" s="2">
        <f t="shared" si="28"/>
        <v>0.12499999999999989</v>
      </c>
      <c r="C287" s="2">
        <f t="shared" si="29"/>
        <v>9.7999999999999997E-3</v>
      </c>
      <c r="D287" s="7">
        <f t="shared" si="30"/>
        <v>100</v>
      </c>
      <c r="E287" s="7">
        <f t="shared" si="31"/>
        <v>4.8499999999999996</v>
      </c>
      <c r="F287" s="7">
        <f t="shared" si="32"/>
        <v>40</v>
      </c>
      <c r="G287" s="7">
        <f t="shared" si="33"/>
        <v>1.5623339355935808</v>
      </c>
      <c r="H287" s="7">
        <f t="shared" si="34"/>
        <v>3.6374999999999965E-4</v>
      </c>
      <c r="I287" s="2">
        <v>1.0068999999999999</v>
      </c>
      <c r="J287" s="2">
        <v>1.3299999999999999E-2</v>
      </c>
      <c r="K287" s="7">
        <f t="shared" si="35"/>
        <v>9.8500000000011034E-6</v>
      </c>
    </row>
    <row r="288" spans="1:11" x14ac:dyDescent="0.2">
      <c r="A288" s="4">
        <v>27.9</v>
      </c>
      <c r="B288" s="2">
        <f t="shared" si="28"/>
        <v>0.126</v>
      </c>
      <c r="C288" s="2">
        <f t="shared" si="29"/>
        <v>9.9000000000000008E-3</v>
      </c>
      <c r="D288">
        <f t="shared" si="30"/>
        <v>100</v>
      </c>
      <c r="E288">
        <f t="shared" si="31"/>
        <v>4.8499999999999996</v>
      </c>
      <c r="F288">
        <f t="shared" si="32"/>
        <v>40</v>
      </c>
      <c r="G288">
        <f t="shared" si="33"/>
        <v>1.5782761186098422</v>
      </c>
      <c r="H288">
        <f t="shared" si="34"/>
        <v>3.6665999999999999E-4</v>
      </c>
      <c r="I288" s="2">
        <v>1.0079</v>
      </c>
      <c r="J288" s="2">
        <v>1.34E-2</v>
      </c>
      <c r="K288">
        <f t="shared" si="35"/>
        <v>9.0449999999990045E-6</v>
      </c>
    </row>
    <row r="289" spans="1:11" x14ac:dyDescent="0.2">
      <c r="A289" s="4">
        <v>28</v>
      </c>
      <c r="B289" s="2">
        <f t="shared" si="28"/>
        <v>0.1268999999999999</v>
      </c>
      <c r="C289" s="2">
        <f t="shared" si="29"/>
        <v>1.0200000000000001E-2</v>
      </c>
      <c r="D289">
        <f t="shared" si="30"/>
        <v>100</v>
      </c>
      <c r="E289">
        <f t="shared" si="31"/>
        <v>4.8499999999999996</v>
      </c>
      <c r="F289">
        <f t="shared" si="32"/>
        <v>40</v>
      </c>
      <c r="G289">
        <f t="shared" si="33"/>
        <v>1.626102667658625</v>
      </c>
      <c r="H289">
        <f t="shared" si="34"/>
        <v>3.692789999999997E-4</v>
      </c>
      <c r="I289" s="2">
        <v>1.0087999999999999</v>
      </c>
      <c r="J289" s="2">
        <v>1.37E-2</v>
      </c>
      <c r="K289">
        <f t="shared" si="35"/>
        <v>7.105000000001471E-6</v>
      </c>
    </row>
    <row r="290" spans="1:11" x14ac:dyDescent="0.2">
      <c r="A290" s="4">
        <v>28.1</v>
      </c>
      <c r="B290" s="2">
        <f t="shared" si="28"/>
        <v>0.12760000000000005</v>
      </c>
      <c r="C290" s="2">
        <f t="shared" si="29"/>
        <v>1.01E-2</v>
      </c>
      <c r="D290">
        <f t="shared" si="30"/>
        <v>100</v>
      </c>
      <c r="E290">
        <f t="shared" si="31"/>
        <v>4.8499999999999996</v>
      </c>
      <c r="F290">
        <f t="shared" si="32"/>
        <v>40</v>
      </c>
      <c r="G290">
        <f t="shared" si="33"/>
        <v>1.6101604846423643</v>
      </c>
      <c r="H290">
        <f t="shared" si="34"/>
        <v>3.7131600000000012E-4</v>
      </c>
      <c r="I290" s="2">
        <v>1.0095000000000001</v>
      </c>
      <c r="J290" s="2">
        <v>1.3599999999999999E-2</v>
      </c>
      <c r="K290">
        <f t="shared" si="35"/>
        <v>7.1049999999992171E-6</v>
      </c>
    </row>
    <row r="291" spans="1:11" x14ac:dyDescent="0.2">
      <c r="A291" s="4">
        <v>28.2</v>
      </c>
      <c r="B291" s="2">
        <f t="shared" si="28"/>
        <v>0.12829999999999997</v>
      </c>
      <c r="C291" s="2">
        <f t="shared" si="29"/>
        <v>1.0200000000000001E-2</v>
      </c>
      <c r="D291">
        <f t="shared" si="30"/>
        <v>100</v>
      </c>
      <c r="E291">
        <f t="shared" si="31"/>
        <v>4.8499999999999996</v>
      </c>
      <c r="F291">
        <f t="shared" si="32"/>
        <v>40</v>
      </c>
      <c r="G291">
        <f t="shared" si="33"/>
        <v>1.626102667658625</v>
      </c>
      <c r="H291">
        <f t="shared" si="34"/>
        <v>3.7335299999999988E-4</v>
      </c>
      <c r="I291" s="2">
        <v>1.0102</v>
      </c>
      <c r="J291" s="2">
        <v>1.37E-2</v>
      </c>
      <c r="K291">
        <f t="shared" si="35"/>
        <v>9.1350000000012466E-6</v>
      </c>
    </row>
    <row r="292" spans="1:11" x14ac:dyDescent="0.2">
      <c r="A292" s="4">
        <v>28.3</v>
      </c>
      <c r="B292" s="2">
        <f t="shared" si="28"/>
        <v>0.12920000000000009</v>
      </c>
      <c r="C292" s="2">
        <f t="shared" si="29"/>
        <v>1.01E-2</v>
      </c>
      <c r="D292">
        <f t="shared" si="30"/>
        <v>100</v>
      </c>
      <c r="E292">
        <f t="shared" si="31"/>
        <v>4.8499999999999996</v>
      </c>
      <c r="F292">
        <f t="shared" si="32"/>
        <v>40</v>
      </c>
      <c r="G292">
        <f t="shared" si="33"/>
        <v>1.6101604846423643</v>
      </c>
      <c r="H292">
        <f t="shared" si="34"/>
        <v>3.7597200000000024E-4</v>
      </c>
      <c r="I292" s="2">
        <v>1.0111000000000001</v>
      </c>
      <c r="J292" s="2">
        <v>1.3599999999999999E-2</v>
      </c>
      <c r="K292">
        <f t="shared" si="35"/>
        <v>1.0199999999998877E-5</v>
      </c>
    </row>
    <row r="293" spans="1:11" x14ac:dyDescent="0.2">
      <c r="A293" s="4">
        <v>28.4</v>
      </c>
      <c r="B293" s="2">
        <f t="shared" si="28"/>
        <v>0.13019999999999998</v>
      </c>
      <c r="C293" s="2">
        <f t="shared" si="29"/>
        <v>1.03E-2</v>
      </c>
      <c r="D293">
        <f t="shared" si="30"/>
        <v>100</v>
      </c>
      <c r="E293">
        <f t="shared" si="31"/>
        <v>4.8499999999999996</v>
      </c>
      <c r="F293">
        <f t="shared" si="32"/>
        <v>40</v>
      </c>
      <c r="G293">
        <f t="shared" si="33"/>
        <v>1.6420448506748859</v>
      </c>
      <c r="H293">
        <f t="shared" si="34"/>
        <v>3.7888199999999993E-4</v>
      </c>
      <c r="I293" s="2">
        <v>1.0121</v>
      </c>
      <c r="J293" s="2">
        <v>1.38E-2</v>
      </c>
      <c r="K293">
        <f t="shared" si="35"/>
        <v>7.1749999999992105E-6</v>
      </c>
    </row>
    <row r="294" spans="1:11" x14ac:dyDescent="0.2">
      <c r="A294" s="4">
        <v>28.5</v>
      </c>
      <c r="B294" s="2">
        <f t="shared" si="28"/>
        <v>0.13089999999999991</v>
      </c>
      <c r="C294" s="2">
        <f t="shared" si="29"/>
        <v>1.0200000000000001E-2</v>
      </c>
      <c r="D294">
        <f t="shared" si="30"/>
        <v>100</v>
      </c>
      <c r="E294">
        <f t="shared" si="31"/>
        <v>4.8499999999999996</v>
      </c>
      <c r="F294">
        <f t="shared" si="32"/>
        <v>40</v>
      </c>
      <c r="G294">
        <f t="shared" si="33"/>
        <v>1.626102667658625</v>
      </c>
      <c r="H294">
        <f t="shared" si="34"/>
        <v>3.8091899999999969E-4</v>
      </c>
      <c r="I294" s="2">
        <v>1.0127999999999999</v>
      </c>
      <c r="J294" s="2">
        <v>1.37E-2</v>
      </c>
      <c r="K294">
        <f t="shared" si="35"/>
        <v>8.2400000000013797E-6</v>
      </c>
    </row>
    <row r="295" spans="1:11" s="7" customFormat="1" x14ac:dyDescent="0.2">
      <c r="A295" s="4">
        <v>28.6</v>
      </c>
      <c r="B295" s="2">
        <f t="shared" si="28"/>
        <v>0.13170000000000004</v>
      </c>
      <c r="C295" s="2">
        <f t="shared" si="29"/>
        <v>1.04E-2</v>
      </c>
      <c r="D295" s="7">
        <f t="shared" si="30"/>
        <v>100</v>
      </c>
      <c r="E295" s="7">
        <f t="shared" si="31"/>
        <v>4.8499999999999996</v>
      </c>
      <c r="F295" s="7">
        <f t="shared" si="32"/>
        <v>40</v>
      </c>
      <c r="G295" s="7">
        <f t="shared" si="33"/>
        <v>1.6579870336911469</v>
      </c>
      <c r="H295" s="7">
        <f t="shared" si="34"/>
        <v>3.8324700000000008E-4</v>
      </c>
      <c r="I295" s="2">
        <v>1.0136000000000001</v>
      </c>
      <c r="J295" s="2">
        <v>1.3899999999999999E-2</v>
      </c>
      <c r="K295" s="7">
        <f t="shared" si="35"/>
        <v>1.253999999999862E-5</v>
      </c>
    </row>
    <row r="296" spans="1:11" x14ac:dyDescent="0.2">
      <c r="A296" s="4">
        <v>28.7</v>
      </c>
      <c r="B296" s="2">
        <f t="shared" si="28"/>
        <v>0.13289999999999991</v>
      </c>
      <c r="C296" s="2">
        <f t="shared" si="29"/>
        <v>1.0500000000000001E-2</v>
      </c>
      <c r="D296">
        <f t="shared" si="30"/>
        <v>100</v>
      </c>
      <c r="E296">
        <f t="shared" si="31"/>
        <v>4.8499999999999996</v>
      </c>
      <c r="F296">
        <f t="shared" si="32"/>
        <v>40</v>
      </c>
      <c r="G296">
        <f t="shared" si="33"/>
        <v>1.673929216707408</v>
      </c>
      <c r="H296">
        <f t="shared" si="34"/>
        <v>3.8673899999999971E-4</v>
      </c>
      <c r="I296" s="2">
        <v>1.0147999999999999</v>
      </c>
      <c r="J296" s="2">
        <v>1.4E-2</v>
      </c>
      <c r="K296">
        <f t="shared" si="35"/>
        <v>6.3300000000016453E-6</v>
      </c>
    </row>
    <row r="297" spans="1:11" x14ac:dyDescent="0.2">
      <c r="A297" s="4">
        <v>28.8</v>
      </c>
      <c r="B297" s="2">
        <f t="shared" si="28"/>
        <v>0.13350000000000006</v>
      </c>
      <c r="C297" s="2">
        <f t="shared" si="29"/>
        <v>1.06E-2</v>
      </c>
      <c r="D297">
        <f t="shared" si="30"/>
        <v>100</v>
      </c>
      <c r="E297">
        <f t="shared" si="31"/>
        <v>4.8499999999999996</v>
      </c>
      <c r="F297">
        <f t="shared" si="32"/>
        <v>40</v>
      </c>
      <c r="G297">
        <f t="shared" si="33"/>
        <v>1.6898713997236692</v>
      </c>
      <c r="H297">
        <f t="shared" si="34"/>
        <v>3.8848500000000015E-4</v>
      </c>
      <c r="I297" s="2">
        <v>1.0154000000000001</v>
      </c>
      <c r="J297" s="2">
        <v>1.41E-2</v>
      </c>
      <c r="K297">
        <f t="shared" si="35"/>
        <v>6.3299999999993033E-6</v>
      </c>
    </row>
    <row r="298" spans="1:11" x14ac:dyDescent="0.2">
      <c r="A298" s="4">
        <v>28.9</v>
      </c>
      <c r="B298" s="2">
        <f t="shared" si="28"/>
        <v>0.1341</v>
      </c>
      <c r="C298" s="2">
        <f t="shared" si="29"/>
        <v>1.0500000000000001E-2</v>
      </c>
      <c r="D298">
        <f t="shared" si="30"/>
        <v>100</v>
      </c>
      <c r="E298">
        <f t="shared" si="31"/>
        <v>4.8499999999999996</v>
      </c>
      <c r="F298">
        <f t="shared" si="32"/>
        <v>40</v>
      </c>
      <c r="G298">
        <f t="shared" si="33"/>
        <v>1.673929216707408</v>
      </c>
      <c r="H298">
        <f t="shared" si="34"/>
        <v>3.9023099999999994E-4</v>
      </c>
      <c r="I298" s="2">
        <v>1.016</v>
      </c>
      <c r="J298" s="2">
        <v>1.4E-2</v>
      </c>
      <c r="K298">
        <f t="shared" si="35"/>
        <v>1.0599999999998835E-5</v>
      </c>
    </row>
    <row r="299" spans="1:11" x14ac:dyDescent="0.2">
      <c r="A299" s="4">
        <v>29</v>
      </c>
      <c r="B299" s="2">
        <f t="shared" si="28"/>
        <v>0.13509999999999989</v>
      </c>
      <c r="C299" s="2">
        <f t="shared" si="29"/>
        <v>1.0700000000000001E-2</v>
      </c>
      <c r="D299">
        <f t="shared" si="30"/>
        <v>100</v>
      </c>
      <c r="E299">
        <f t="shared" si="31"/>
        <v>4.8499999999999996</v>
      </c>
      <c r="F299">
        <f t="shared" si="32"/>
        <v>40</v>
      </c>
      <c r="G299">
        <f t="shared" si="33"/>
        <v>1.7058135827399303</v>
      </c>
      <c r="H299">
        <f t="shared" si="34"/>
        <v>3.9314099999999963E-4</v>
      </c>
      <c r="I299" s="2">
        <v>1.0169999999999999</v>
      </c>
      <c r="J299" s="2">
        <v>1.4200000000000001E-2</v>
      </c>
      <c r="K299">
        <f t="shared" si="35"/>
        <v>1.0650000000001192E-5</v>
      </c>
    </row>
    <row r="300" spans="1:11" x14ac:dyDescent="0.2">
      <c r="A300" s="4">
        <v>29.1</v>
      </c>
      <c r="B300" s="2">
        <f t="shared" si="28"/>
        <v>0.1361</v>
      </c>
      <c r="C300" s="2">
        <f t="shared" si="29"/>
        <v>1.06E-2</v>
      </c>
      <c r="D300">
        <f t="shared" si="30"/>
        <v>100</v>
      </c>
      <c r="E300">
        <f t="shared" si="31"/>
        <v>4.8499999999999996</v>
      </c>
      <c r="F300">
        <f t="shared" si="32"/>
        <v>40</v>
      </c>
      <c r="G300">
        <f t="shared" si="33"/>
        <v>1.6898713997236692</v>
      </c>
      <c r="H300">
        <f t="shared" si="34"/>
        <v>3.9605099999999997E-4</v>
      </c>
      <c r="I300" s="2">
        <v>1.018</v>
      </c>
      <c r="J300" s="2">
        <v>1.41E-2</v>
      </c>
      <c r="K300">
        <f t="shared" si="35"/>
        <v>6.4199999999992939E-6</v>
      </c>
    </row>
    <row r="301" spans="1:11" x14ac:dyDescent="0.2">
      <c r="A301" s="4">
        <v>29.2</v>
      </c>
      <c r="B301" s="2">
        <f t="shared" si="28"/>
        <v>0.13669999999999993</v>
      </c>
      <c r="C301" s="2">
        <f t="shared" si="29"/>
        <v>1.0800000000000001E-2</v>
      </c>
      <c r="D301">
        <f t="shared" si="30"/>
        <v>100</v>
      </c>
      <c r="E301">
        <f t="shared" si="31"/>
        <v>4.8499999999999996</v>
      </c>
      <c r="F301">
        <f t="shared" si="32"/>
        <v>40</v>
      </c>
      <c r="G301">
        <f t="shared" si="33"/>
        <v>1.7217557657561908</v>
      </c>
      <c r="H301">
        <f t="shared" si="34"/>
        <v>3.9779699999999976E-4</v>
      </c>
      <c r="I301" s="2">
        <v>1.0185999999999999</v>
      </c>
      <c r="J301" s="2">
        <v>1.43E-2</v>
      </c>
      <c r="K301">
        <f t="shared" si="35"/>
        <v>9.7200000000013283E-6</v>
      </c>
    </row>
    <row r="302" spans="1:11" x14ac:dyDescent="0.2">
      <c r="A302" s="4">
        <v>29.3</v>
      </c>
      <c r="B302" s="2">
        <f t="shared" si="28"/>
        <v>0.13760000000000006</v>
      </c>
      <c r="C302" s="2">
        <f t="shared" si="29"/>
        <v>1.0800000000000001E-2</v>
      </c>
      <c r="D302">
        <f t="shared" si="30"/>
        <v>100</v>
      </c>
      <c r="E302">
        <f t="shared" si="31"/>
        <v>4.8499999999999996</v>
      </c>
      <c r="F302">
        <f t="shared" si="32"/>
        <v>40</v>
      </c>
      <c r="G302">
        <f t="shared" si="33"/>
        <v>1.7217557657561908</v>
      </c>
      <c r="H302">
        <f t="shared" si="34"/>
        <v>4.0041600000000017E-4</v>
      </c>
      <c r="I302" s="2">
        <v>1.0195000000000001</v>
      </c>
      <c r="J302" s="2">
        <v>1.43E-2</v>
      </c>
      <c r="K302">
        <f t="shared" si="35"/>
        <v>1.0949999999998796E-5</v>
      </c>
    </row>
    <row r="303" spans="1:11" x14ac:dyDescent="0.2">
      <c r="A303" s="4">
        <v>29.4</v>
      </c>
      <c r="B303" s="2">
        <f t="shared" si="28"/>
        <v>0.13859999999999995</v>
      </c>
      <c r="C303" s="2">
        <f t="shared" si="29"/>
        <v>1.11E-2</v>
      </c>
      <c r="D303">
        <f t="shared" si="30"/>
        <v>100</v>
      </c>
      <c r="E303">
        <f t="shared" si="31"/>
        <v>4.8499999999999996</v>
      </c>
      <c r="F303">
        <f t="shared" si="32"/>
        <v>40</v>
      </c>
      <c r="G303">
        <f t="shared" si="33"/>
        <v>1.7695823148049745</v>
      </c>
      <c r="H303">
        <f t="shared" si="34"/>
        <v>4.0332599999999986E-4</v>
      </c>
      <c r="I303" s="2">
        <v>1.0205</v>
      </c>
      <c r="J303" s="2">
        <v>1.46E-2</v>
      </c>
      <c r="K303">
        <f t="shared" si="35"/>
        <v>7.8050000000016168E-6</v>
      </c>
    </row>
    <row r="304" spans="1:11" x14ac:dyDescent="0.2">
      <c r="A304" s="4">
        <v>29.5</v>
      </c>
      <c r="B304" s="2">
        <f t="shared" si="28"/>
        <v>0.13930000000000009</v>
      </c>
      <c r="C304" s="2">
        <f t="shared" si="29"/>
        <v>1.12E-2</v>
      </c>
      <c r="D304">
        <f t="shared" si="30"/>
        <v>100</v>
      </c>
      <c r="E304">
        <f t="shared" si="31"/>
        <v>4.8499999999999996</v>
      </c>
      <c r="F304">
        <f t="shared" si="32"/>
        <v>40</v>
      </c>
      <c r="G304">
        <f t="shared" si="33"/>
        <v>1.7855244978212352</v>
      </c>
      <c r="H304">
        <f t="shared" si="34"/>
        <v>4.0536300000000027E-4</v>
      </c>
      <c r="I304" s="2">
        <v>1.0212000000000001</v>
      </c>
      <c r="J304" s="2">
        <v>1.47E-2</v>
      </c>
      <c r="K304">
        <f t="shared" si="35"/>
        <v>7.7349999999991492E-6</v>
      </c>
    </row>
    <row r="305" spans="1:11" x14ac:dyDescent="0.2">
      <c r="A305" s="4">
        <v>29.6</v>
      </c>
      <c r="B305" s="2">
        <f t="shared" si="28"/>
        <v>0.14000000000000001</v>
      </c>
      <c r="C305" s="2">
        <f t="shared" si="29"/>
        <v>1.09E-2</v>
      </c>
      <c r="D305">
        <f t="shared" si="30"/>
        <v>100</v>
      </c>
      <c r="E305">
        <f t="shared" si="31"/>
        <v>4.8499999999999996</v>
      </c>
      <c r="F305">
        <f t="shared" si="32"/>
        <v>40</v>
      </c>
      <c r="G305">
        <f t="shared" si="33"/>
        <v>1.7376979487724522</v>
      </c>
      <c r="H305">
        <f t="shared" si="34"/>
        <v>4.0739999999999998E-4</v>
      </c>
      <c r="I305" s="2">
        <v>1.0219</v>
      </c>
      <c r="J305" s="2">
        <v>1.44E-2</v>
      </c>
      <c r="K305">
        <f t="shared" si="35"/>
        <v>9.9449999999989061E-6</v>
      </c>
    </row>
    <row r="306" spans="1:11" x14ac:dyDescent="0.2">
      <c r="A306" s="4">
        <v>29.7</v>
      </c>
      <c r="B306" s="2">
        <f t="shared" si="28"/>
        <v>0.14089999999999991</v>
      </c>
      <c r="C306" s="2">
        <f t="shared" si="29"/>
        <v>1.12E-2</v>
      </c>
      <c r="D306">
        <f t="shared" si="30"/>
        <v>100</v>
      </c>
      <c r="E306">
        <f t="shared" si="31"/>
        <v>4.8499999999999996</v>
      </c>
      <c r="F306">
        <f t="shared" si="32"/>
        <v>40</v>
      </c>
      <c r="G306">
        <f t="shared" si="33"/>
        <v>1.7855244978212352</v>
      </c>
      <c r="H306">
        <f t="shared" si="34"/>
        <v>4.1001899999999969E-4</v>
      </c>
      <c r="I306" s="2">
        <v>1.0227999999999999</v>
      </c>
      <c r="J306" s="2">
        <v>1.47E-2</v>
      </c>
      <c r="K306">
        <f t="shared" si="35"/>
        <v>1.0080000000001377E-5</v>
      </c>
    </row>
    <row r="307" spans="1:11" x14ac:dyDescent="0.2">
      <c r="A307" s="4">
        <v>29.8</v>
      </c>
      <c r="B307" s="2">
        <f t="shared" si="28"/>
        <v>0.14180000000000004</v>
      </c>
      <c r="C307" s="2">
        <f t="shared" si="29"/>
        <v>1.12E-2</v>
      </c>
      <c r="D307">
        <f t="shared" si="30"/>
        <v>100</v>
      </c>
      <c r="E307">
        <f t="shared" si="31"/>
        <v>4.8499999999999996</v>
      </c>
      <c r="F307">
        <f t="shared" si="32"/>
        <v>40</v>
      </c>
      <c r="G307">
        <f t="shared" si="33"/>
        <v>1.7855244978212352</v>
      </c>
      <c r="H307">
        <f t="shared" si="34"/>
        <v>4.1263800000000011E-4</v>
      </c>
      <c r="I307" s="2">
        <v>1.0237000000000001</v>
      </c>
      <c r="J307" s="2">
        <v>1.47E-2</v>
      </c>
      <c r="K307">
        <f t="shared" si="35"/>
        <v>7.8749999999991326E-6</v>
      </c>
    </row>
    <row r="308" spans="1:11" x14ac:dyDescent="0.2">
      <c r="A308" s="4">
        <v>29.9</v>
      </c>
      <c r="B308" s="2">
        <f t="shared" si="28"/>
        <v>0.14249999999999996</v>
      </c>
      <c r="C308" s="2">
        <f t="shared" si="29"/>
        <v>1.1300000000000001E-2</v>
      </c>
      <c r="D308">
        <f t="shared" si="30"/>
        <v>100</v>
      </c>
      <c r="E308">
        <f t="shared" si="31"/>
        <v>4.8499999999999996</v>
      </c>
      <c r="F308">
        <f t="shared" si="32"/>
        <v>40</v>
      </c>
      <c r="G308">
        <f t="shared" si="33"/>
        <v>1.8014666808374962</v>
      </c>
      <c r="H308">
        <f t="shared" si="34"/>
        <v>4.1467499999999982E-4</v>
      </c>
      <c r="I308" s="2">
        <v>1.0244</v>
      </c>
      <c r="J308" s="2">
        <v>1.4800000000000001E-2</v>
      </c>
      <c r="K308">
        <f t="shared" si="35"/>
        <v>1.017000000000139E-5</v>
      </c>
    </row>
    <row r="309" spans="1:11" x14ac:dyDescent="0.2">
      <c r="A309" s="4">
        <v>30</v>
      </c>
      <c r="B309" s="2">
        <f t="shared" si="28"/>
        <v>0.14340000000000008</v>
      </c>
      <c r="C309" s="2">
        <f t="shared" si="29"/>
        <v>1.1300000000000001E-2</v>
      </c>
      <c r="D309">
        <f t="shared" si="30"/>
        <v>100</v>
      </c>
      <c r="E309">
        <f t="shared" si="31"/>
        <v>4.8499999999999996</v>
      </c>
      <c r="F309">
        <f t="shared" si="32"/>
        <v>40</v>
      </c>
      <c r="G309">
        <f t="shared" si="33"/>
        <v>1.8014666808374962</v>
      </c>
      <c r="H309">
        <f t="shared" si="34"/>
        <v>4.1729400000000024E-4</v>
      </c>
      <c r="I309" s="2">
        <v>1.0253000000000001</v>
      </c>
      <c r="J309" s="2">
        <v>1.4800000000000001E-2</v>
      </c>
      <c r="K309">
        <f t="shared" si="35"/>
        <v>1.2484999999998626E-5</v>
      </c>
    </row>
    <row r="310" spans="1:11" x14ac:dyDescent="0.2">
      <c r="A310" s="4">
        <v>30.1</v>
      </c>
      <c r="B310" s="2">
        <f t="shared" si="28"/>
        <v>0.14449999999999996</v>
      </c>
      <c r="C310" s="2">
        <f t="shared" si="29"/>
        <v>1.14E-2</v>
      </c>
      <c r="D310">
        <f t="shared" si="30"/>
        <v>100</v>
      </c>
      <c r="E310">
        <f t="shared" si="31"/>
        <v>4.8499999999999996</v>
      </c>
      <c r="F310">
        <f t="shared" si="32"/>
        <v>40</v>
      </c>
      <c r="G310">
        <f t="shared" si="33"/>
        <v>1.8174088638537573</v>
      </c>
      <c r="H310">
        <f t="shared" si="34"/>
        <v>4.2049499999999984E-4</v>
      </c>
      <c r="I310" s="2">
        <v>1.0264</v>
      </c>
      <c r="J310" s="2">
        <v>1.49E-2</v>
      </c>
      <c r="K310">
        <f t="shared" si="35"/>
        <v>8.0499999999991132E-6</v>
      </c>
    </row>
    <row r="311" spans="1:11" x14ac:dyDescent="0.2">
      <c r="A311" s="4">
        <v>30.2</v>
      </c>
      <c r="B311" s="2">
        <f t="shared" si="28"/>
        <v>0.14519999999999988</v>
      </c>
      <c r="C311" s="2">
        <f t="shared" si="29"/>
        <v>1.1600000000000001E-2</v>
      </c>
      <c r="D311">
        <f t="shared" si="30"/>
        <v>100</v>
      </c>
      <c r="E311">
        <f t="shared" si="31"/>
        <v>4.8499999999999996</v>
      </c>
      <c r="F311">
        <f t="shared" si="32"/>
        <v>40</v>
      </c>
      <c r="G311">
        <f t="shared" si="33"/>
        <v>1.8492932298862796</v>
      </c>
      <c r="H311">
        <f t="shared" si="34"/>
        <v>4.2253199999999966E-4</v>
      </c>
      <c r="I311" s="2">
        <v>1.0270999999999999</v>
      </c>
      <c r="J311" s="2">
        <v>1.5100000000000001E-2</v>
      </c>
      <c r="K311">
        <f t="shared" si="35"/>
        <v>6.9600000000018095E-6</v>
      </c>
    </row>
    <row r="312" spans="1:11" x14ac:dyDescent="0.2">
      <c r="A312" s="4">
        <v>30.3</v>
      </c>
      <c r="B312" s="2">
        <f t="shared" si="28"/>
        <v>0.14580000000000004</v>
      </c>
      <c r="C312" s="2">
        <f t="shared" si="29"/>
        <v>1.1600000000000001E-2</v>
      </c>
      <c r="D312">
        <f t="shared" si="30"/>
        <v>100</v>
      </c>
      <c r="E312">
        <f t="shared" si="31"/>
        <v>4.8499999999999996</v>
      </c>
      <c r="F312">
        <f t="shared" si="32"/>
        <v>40</v>
      </c>
      <c r="G312">
        <f t="shared" si="33"/>
        <v>1.8492932298862796</v>
      </c>
      <c r="H312">
        <f t="shared" si="34"/>
        <v>4.2427800000000005E-4</v>
      </c>
      <c r="I312" s="2">
        <v>1.0277000000000001</v>
      </c>
      <c r="J312" s="2">
        <v>1.5100000000000001E-2</v>
      </c>
      <c r="K312">
        <f t="shared" si="35"/>
        <v>1.0394999999998856E-5</v>
      </c>
    </row>
    <row r="313" spans="1:11" x14ac:dyDescent="0.2">
      <c r="A313" s="4">
        <v>30.4</v>
      </c>
      <c r="B313" s="2">
        <f t="shared" si="28"/>
        <v>0.14669999999999994</v>
      </c>
      <c r="C313" s="2">
        <f t="shared" si="29"/>
        <v>1.15E-2</v>
      </c>
      <c r="D313">
        <f t="shared" si="30"/>
        <v>100</v>
      </c>
      <c r="E313">
        <f t="shared" si="31"/>
        <v>4.8499999999999996</v>
      </c>
      <c r="F313">
        <f t="shared" si="32"/>
        <v>40</v>
      </c>
      <c r="G313">
        <f t="shared" si="33"/>
        <v>1.8333510468700183</v>
      </c>
      <c r="H313">
        <f t="shared" si="34"/>
        <v>4.2689699999999976E-4</v>
      </c>
      <c r="I313" s="2">
        <v>1.0286</v>
      </c>
      <c r="J313" s="2">
        <v>1.4999999999999999E-2</v>
      </c>
      <c r="K313">
        <f t="shared" si="35"/>
        <v>1.2815000000001176E-5</v>
      </c>
    </row>
    <row r="314" spans="1:11" x14ac:dyDescent="0.2">
      <c r="A314" s="4">
        <v>30.5</v>
      </c>
      <c r="B314" s="2">
        <f t="shared" si="28"/>
        <v>0.14780000000000004</v>
      </c>
      <c r="C314" s="2">
        <f t="shared" si="29"/>
        <v>1.18E-2</v>
      </c>
      <c r="D314">
        <f t="shared" si="30"/>
        <v>100</v>
      </c>
      <c r="E314">
        <f t="shared" si="31"/>
        <v>4.8499999999999996</v>
      </c>
      <c r="F314">
        <f t="shared" si="32"/>
        <v>40</v>
      </c>
      <c r="G314">
        <f t="shared" si="33"/>
        <v>1.8811775959188015</v>
      </c>
      <c r="H314">
        <f t="shared" si="34"/>
        <v>4.3009800000000007E-4</v>
      </c>
      <c r="I314" s="2">
        <v>1.0297000000000001</v>
      </c>
      <c r="J314" s="2">
        <v>1.5299999999999999E-2</v>
      </c>
      <c r="K314">
        <f t="shared" si="35"/>
        <v>8.2949999999990863E-6</v>
      </c>
    </row>
    <row r="315" spans="1:11" x14ac:dyDescent="0.2">
      <c r="A315" s="4">
        <v>30.6</v>
      </c>
      <c r="B315" s="2">
        <f t="shared" si="28"/>
        <v>0.14849999999999997</v>
      </c>
      <c r="C315" s="2">
        <f t="shared" si="29"/>
        <v>1.1900000000000001E-2</v>
      </c>
      <c r="D315">
        <f t="shared" si="30"/>
        <v>100</v>
      </c>
      <c r="E315">
        <f t="shared" si="31"/>
        <v>4.8499999999999996</v>
      </c>
      <c r="F315">
        <f t="shared" si="32"/>
        <v>40</v>
      </c>
      <c r="G315">
        <f t="shared" si="33"/>
        <v>1.8971197789350627</v>
      </c>
      <c r="H315">
        <f t="shared" si="34"/>
        <v>4.3213499999999989E-4</v>
      </c>
      <c r="I315" s="2">
        <v>1.0304</v>
      </c>
      <c r="J315" s="2">
        <v>1.54E-2</v>
      </c>
      <c r="K315">
        <f t="shared" si="35"/>
        <v>8.3649999999990788E-6</v>
      </c>
    </row>
    <row r="316" spans="1:11" x14ac:dyDescent="0.2">
      <c r="A316" s="4">
        <v>30.7</v>
      </c>
      <c r="B316" s="2">
        <f t="shared" si="28"/>
        <v>0.14919999999999989</v>
      </c>
      <c r="C316" s="2">
        <f t="shared" si="29"/>
        <v>1.2E-2</v>
      </c>
      <c r="D316">
        <f t="shared" si="30"/>
        <v>100</v>
      </c>
      <c r="E316">
        <f t="shared" si="31"/>
        <v>4.8499999999999996</v>
      </c>
      <c r="F316">
        <f t="shared" si="32"/>
        <v>40</v>
      </c>
      <c r="G316">
        <f t="shared" si="33"/>
        <v>1.9130619619513238</v>
      </c>
      <c r="H316">
        <f t="shared" si="34"/>
        <v>4.341719999999996E-4</v>
      </c>
      <c r="I316" s="2">
        <v>1.0310999999999999</v>
      </c>
      <c r="J316" s="2">
        <v>1.55E-2</v>
      </c>
      <c r="K316">
        <f t="shared" si="35"/>
        <v>1.3145000000001207E-5</v>
      </c>
    </row>
    <row r="317" spans="1:11" x14ac:dyDescent="0.2">
      <c r="A317" s="4">
        <v>30.8</v>
      </c>
      <c r="B317" s="2">
        <f t="shared" si="28"/>
        <v>0.15029999999999999</v>
      </c>
      <c r="C317" s="2">
        <f t="shared" si="29"/>
        <v>1.1900000000000001E-2</v>
      </c>
      <c r="D317">
        <f t="shared" si="30"/>
        <v>100</v>
      </c>
      <c r="E317">
        <f t="shared" si="31"/>
        <v>4.8499999999999996</v>
      </c>
      <c r="F317">
        <f t="shared" si="32"/>
        <v>40</v>
      </c>
      <c r="G317">
        <f t="shared" si="33"/>
        <v>1.8971197789350627</v>
      </c>
      <c r="H317">
        <f t="shared" si="34"/>
        <v>4.3737299999999991E-4</v>
      </c>
      <c r="I317" s="2">
        <v>1.0322</v>
      </c>
      <c r="J317" s="2">
        <v>1.54E-2</v>
      </c>
      <c r="K317">
        <f t="shared" si="35"/>
        <v>9.5999999999989425E-6</v>
      </c>
    </row>
    <row r="318" spans="1:11" x14ac:dyDescent="0.2">
      <c r="A318" s="4">
        <v>30.9</v>
      </c>
      <c r="B318" s="2">
        <f t="shared" si="28"/>
        <v>0.1510999999999999</v>
      </c>
      <c r="C318" s="2">
        <f t="shared" si="29"/>
        <v>1.21E-2</v>
      </c>
      <c r="D318">
        <f t="shared" si="30"/>
        <v>100</v>
      </c>
      <c r="E318">
        <f t="shared" si="31"/>
        <v>4.8499999999999996</v>
      </c>
      <c r="F318">
        <f t="shared" si="32"/>
        <v>40</v>
      </c>
      <c r="G318">
        <f t="shared" si="33"/>
        <v>1.9290041449675845</v>
      </c>
      <c r="H318">
        <f t="shared" si="34"/>
        <v>4.397009999999997E-4</v>
      </c>
      <c r="I318" s="2">
        <v>1.0329999999999999</v>
      </c>
      <c r="J318" s="2">
        <v>1.5599999999999999E-2</v>
      </c>
      <c r="K318">
        <f t="shared" si="35"/>
        <v>7.230000000001879E-6</v>
      </c>
    </row>
    <row r="319" spans="1:11" x14ac:dyDescent="0.2">
      <c r="A319" s="4">
        <v>31</v>
      </c>
      <c r="B319" s="2">
        <f t="shared" si="28"/>
        <v>0.15170000000000006</v>
      </c>
      <c r="C319" s="2">
        <f t="shared" si="29"/>
        <v>1.2E-2</v>
      </c>
      <c r="D319">
        <f t="shared" si="30"/>
        <v>100</v>
      </c>
      <c r="E319">
        <f t="shared" si="31"/>
        <v>4.8499999999999996</v>
      </c>
      <c r="F319">
        <f t="shared" si="32"/>
        <v>40</v>
      </c>
      <c r="G319">
        <f t="shared" si="33"/>
        <v>1.9130619619513238</v>
      </c>
      <c r="H319">
        <f t="shared" si="34"/>
        <v>4.4144700000000014E-4</v>
      </c>
      <c r="I319" s="2">
        <v>1.0336000000000001</v>
      </c>
      <c r="J319" s="2">
        <v>1.55E-2</v>
      </c>
      <c r="K319">
        <f t="shared" si="35"/>
        <v>9.6799999999989332E-6</v>
      </c>
    </row>
    <row r="320" spans="1:11" x14ac:dyDescent="0.2">
      <c r="A320" s="4">
        <v>31.1</v>
      </c>
      <c r="B320" s="2">
        <f t="shared" si="28"/>
        <v>0.15249999999999997</v>
      </c>
      <c r="C320" s="2">
        <f t="shared" si="29"/>
        <v>1.2199999999999999E-2</v>
      </c>
      <c r="D320">
        <f t="shared" si="30"/>
        <v>100</v>
      </c>
      <c r="E320">
        <f t="shared" si="31"/>
        <v>4.8499999999999996</v>
      </c>
      <c r="F320">
        <f t="shared" si="32"/>
        <v>40</v>
      </c>
      <c r="G320">
        <f t="shared" si="33"/>
        <v>1.944946327983845</v>
      </c>
      <c r="H320">
        <f t="shared" si="34"/>
        <v>4.4377499999999988E-4</v>
      </c>
      <c r="I320" s="2">
        <v>1.0344</v>
      </c>
      <c r="J320" s="2">
        <v>1.5699999999999999E-2</v>
      </c>
      <c r="K320">
        <f t="shared" si="35"/>
        <v>1.2350000000001383E-5</v>
      </c>
    </row>
    <row r="321" spans="1:11" x14ac:dyDescent="0.2">
      <c r="A321" s="4">
        <v>31.2</v>
      </c>
      <c r="B321" s="2">
        <f t="shared" si="28"/>
        <v>0.15350000000000008</v>
      </c>
      <c r="C321" s="2">
        <f t="shared" si="29"/>
        <v>1.2500000000000001E-2</v>
      </c>
      <c r="D321">
        <f t="shared" si="30"/>
        <v>100</v>
      </c>
      <c r="E321">
        <f t="shared" si="31"/>
        <v>4.8499999999999996</v>
      </c>
      <c r="F321">
        <f t="shared" si="32"/>
        <v>40</v>
      </c>
      <c r="G321">
        <f t="shared" si="33"/>
        <v>1.992772877032629</v>
      </c>
      <c r="H321">
        <f t="shared" si="34"/>
        <v>4.4668500000000016E-4</v>
      </c>
      <c r="I321" s="2">
        <v>1.0354000000000001</v>
      </c>
      <c r="J321" s="2">
        <v>1.6E-2</v>
      </c>
      <c r="K321">
        <f t="shared" si="35"/>
        <v>8.6449999999990473E-6</v>
      </c>
    </row>
    <row r="322" spans="1:11" x14ac:dyDescent="0.2">
      <c r="A322" s="4">
        <v>31.3</v>
      </c>
      <c r="B322" s="2">
        <f t="shared" si="28"/>
        <v>0.1542</v>
      </c>
      <c r="C322" s="2">
        <f t="shared" si="29"/>
        <v>1.2199999999999999E-2</v>
      </c>
      <c r="D322">
        <f t="shared" si="30"/>
        <v>100</v>
      </c>
      <c r="E322">
        <f t="shared" si="31"/>
        <v>4.8499999999999996</v>
      </c>
      <c r="F322">
        <f t="shared" si="32"/>
        <v>40</v>
      </c>
      <c r="G322">
        <f t="shared" si="33"/>
        <v>1.944946327983845</v>
      </c>
      <c r="H322">
        <f t="shared" si="34"/>
        <v>4.4872199999999998E-4</v>
      </c>
      <c r="I322" s="2">
        <v>1.0361</v>
      </c>
      <c r="J322" s="2">
        <v>1.5699999999999999E-2</v>
      </c>
      <c r="K322">
        <f t="shared" si="35"/>
        <v>9.8399999999989165E-6</v>
      </c>
    </row>
    <row r="323" spans="1:11" x14ac:dyDescent="0.2">
      <c r="A323" s="4">
        <v>31.4</v>
      </c>
      <c r="B323" s="2">
        <f t="shared" si="28"/>
        <v>0.15499999999999992</v>
      </c>
      <c r="C323" s="2">
        <f t="shared" si="29"/>
        <v>1.2400000000000001E-2</v>
      </c>
      <c r="D323">
        <f t="shared" si="30"/>
        <v>100</v>
      </c>
      <c r="E323">
        <f t="shared" si="31"/>
        <v>4.8499999999999996</v>
      </c>
      <c r="F323">
        <f t="shared" si="32"/>
        <v>40</v>
      </c>
      <c r="G323">
        <f t="shared" si="33"/>
        <v>1.9768306940163676</v>
      </c>
      <c r="H323">
        <f t="shared" si="34"/>
        <v>4.5104999999999966E-4</v>
      </c>
      <c r="I323" s="2">
        <v>1.0368999999999999</v>
      </c>
      <c r="J323" s="2">
        <v>1.5900000000000001E-2</v>
      </c>
      <c r="K323">
        <f t="shared" si="35"/>
        <v>1.2450000000001394E-5</v>
      </c>
    </row>
    <row r="324" spans="1:11" x14ac:dyDescent="0.2">
      <c r="A324" s="4">
        <v>31.5</v>
      </c>
      <c r="B324" s="2">
        <f t="shared" si="28"/>
        <v>0.15600000000000003</v>
      </c>
      <c r="C324" s="2">
        <f t="shared" si="29"/>
        <v>1.2500000000000001E-2</v>
      </c>
      <c r="D324">
        <f t="shared" si="30"/>
        <v>100</v>
      </c>
      <c r="E324">
        <f t="shared" si="31"/>
        <v>4.8499999999999996</v>
      </c>
      <c r="F324">
        <f t="shared" si="32"/>
        <v>40</v>
      </c>
      <c r="G324">
        <f t="shared" si="33"/>
        <v>1.992772877032629</v>
      </c>
      <c r="H324">
        <f t="shared" si="34"/>
        <v>4.5396E-4</v>
      </c>
      <c r="I324" s="2">
        <v>1.0379</v>
      </c>
      <c r="J324" s="2">
        <v>1.6E-2</v>
      </c>
      <c r="K324">
        <f t="shared" si="35"/>
        <v>1.1294999999998756E-5</v>
      </c>
    </row>
    <row r="325" spans="1:11" x14ac:dyDescent="0.2">
      <c r="A325" s="4">
        <v>31.6</v>
      </c>
      <c r="B325" s="2">
        <f t="shared" si="28"/>
        <v>0.15689999999999993</v>
      </c>
      <c r="C325" s="2">
        <f t="shared" si="29"/>
        <v>1.26E-2</v>
      </c>
      <c r="D325">
        <f t="shared" si="30"/>
        <v>100</v>
      </c>
      <c r="E325">
        <f t="shared" si="31"/>
        <v>4.8499999999999996</v>
      </c>
      <c r="F325">
        <f t="shared" si="32"/>
        <v>40</v>
      </c>
      <c r="G325">
        <f t="shared" si="33"/>
        <v>2.0087150600488899</v>
      </c>
      <c r="H325">
        <f t="shared" si="34"/>
        <v>4.5657899999999982E-4</v>
      </c>
      <c r="I325" s="2">
        <v>1.0387999999999999</v>
      </c>
      <c r="J325" s="2">
        <v>1.61E-2</v>
      </c>
      <c r="K325">
        <f t="shared" si="35"/>
        <v>7.5900000000019729E-6</v>
      </c>
    </row>
    <row r="326" spans="1:11" x14ac:dyDescent="0.2">
      <c r="A326" s="4">
        <v>31.7</v>
      </c>
      <c r="B326" s="2">
        <f t="shared" si="28"/>
        <v>0.15750000000000008</v>
      </c>
      <c r="C326" s="2">
        <f t="shared" si="29"/>
        <v>1.2699999999999999E-2</v>
      </c>
      <c r="D326">
        <f t="shared" si="30"/>
        <v>100</v>
      </c>
      <c r="E326">
        <f t="shared" si="31"/>
        <v>4.8499999999999996</v>
      </c>
      <c r="F326">
        <f t="shared" si="32"/>
        <v>40</v>
      </c>
      <c r="G326">
        <f t="shared" si="33"/>
        <v>2.0246572430651506</v>
      </c>
      <c r="H326">
        <f t="shared" si="34"/>
        <v>4.583250000000002E-4</v>
      </c>
      <c r="I326" s="2">
        <v>1.0394000000000001</v>
      </c>
      <c r="J326" s="2">
        <v>1.6199999999999999E-2</v>
      </c>
      <c r="K326">
        <f t="shared" si="35"/>
        <v>1.0119999999998885E-5</v>
      </c>
    </row>
    <row r="327" spans="1:11" x14ac:dyDescent="0.2">
      <c r="A327" s="4">
        <v>31.8</v>
      </c>
      <c r="B327" s="2">
        <f t="shared" si="28"/>
        <v>0.1583</v>
      </c>
      <c r="C327" s="2">
        <f t="shared" si="29"/>
        <v>1.26E-2</v>
      </c>
      <c r="D327">
        <f t="shared" si="30"/>
        <v>100</v>
      </c>
      <c r="E327">
        <f t="shared" si="31"/>
        <v>4.8499999999999996</v>
      </c>
      <c r="F327">
        <f t="shared" si="32"/>
        <v>40</v>
      </c>
      <c r="G327">
        <f t="shared" si="33"/>
        <v>2.0087150600488899</v>
      </c>
      <c r="H327">
        <f t="shared" si="34"/>
        <v>4.6065299999999994E-4</v>
      </c>
      <c r="I327" s="2">
        <v>1.0402</v>
      </c>
      <c r="J327" s="2">
        <v>1.61E-2</v>
      </c>
      <c r="K327">
        <f t="shared" si="35"/>
        <v>1.6575000000001006E-5</v>
      </c>
    </row>
    <row r="328" spans="1:11" x14ac:dyDescent="0.2">
      <c r="A328" s="4">
        <v>31.9</v>
      </c>
      <c r="B328" s="2">
        <f t="shared" si="28"/>
        <v>0.15960000000000008</v>
      </c>
      <c r="C328" s="2">
        <f t="shared" si="29"/>
        <v>1.2900000000000002E-2</v>
      </c>
      <c r="D328">
        <f t="shared" si="30"/>
        <v>100</v>
      </c>
      <c r="E328">
        <f t="shared" si="31"/>
        <v>4.8499999999999996</v>
      </c>
      <c r="F328">
        <f t="shared" si="32"/>
        <v>40</v>
      </c>
      <c r="G328">
        <f t="shared" si="33"/>
        <v>2.0565416090976729</v>
      </c>
      <c r="H328">
        <f t="shared" si="34"/>
        <v>4.6443600000000015E-4</v>
      </c>
      <c r="I328" s="2">
        <v>1.0415000000000001</v>
      </c>
      <c r="J328" s="2">
        <v>1.6400000000000001E-2</v>
      </c>
      <c r="K328">
        <f t="shared" si="35"/>
        <v>7.7699999999991446E-6</v>
      </c>
    </row>
    <row r="329" spans="1:11" x14ac:dyDescent="0.2">
      <c r="A329" s="4">
        <v>32</v>
      </c>
      <c r="B329" s="2">
        <f t="shared" si="28"/>
        <v>0.16020000000000001</v>
      </c>
      <c r="C329" s="2">
        <f t="shared" si="29"/>
        <v>1.3000000000000001E-2</v>
      </c>
      <c r="D329">
        <f t="shared" si="30"/>
        <v>100</v>
      </c>
      <c r="E329">
        <f t="shared" si="31"/>
        <v>4.8499999999999996</v>
      </c>
      <c r="F329">
        <f t="shared" si="32"/>
        <v>40</v>
      </c>
      <c r="G329">
        <f t="shared" si="33"/>
        <v>2.0724837921139341</v>
      </c>
      <c r="H329">
        <f t="shared" si="34"/>
        <v>4.6618199999999999E-4</v>
      </c>
      <c r="I329" s="2">
        <v>1.0421</v>
      </c>
      <c r="J329" s="2">
        <v>1.6500000000000001E-2</v>
      </c>
      <c r="K329">
        <f t="shared" si="35"/>
        <v>9.0999999999989981E-6</v>
      </c>
    </row>
    <row r="330" spans="1:11" x14ac:dyDescent="0.2">
      <c r="A330" s="4">
        <v>32.1</v>
      </c>
      <c r="B330" s="2">
        <f t="shared" ref="B330:B393" si="36">I330-$I$137</f>
        <v>0.16089999999999993</v>
      </c>
      <c r="C330" s="2">
        <f t="shared" ref="C330:C393" si="37">J330-$J$137</f>
        <v>1.3000000000000001E-2</v>
      </c>
      <c r="D330">
        <f t="shared" ref="D330:D393" si="38">$E$4</f>
        <v>100</v>
      </c>
      <c r="E330">
        <f t="shared" ref="E330:E393" si="39">$F$4</f>
        <v>4.8499999999999996</v>
      </c>
      <c r="F330">
        <f t="shared" ref="F330:F393" si="40">$G$4</f>
        <v>40</v>
      </c>
      <c r="G330">
        <f t="shared" ref="G330:G393" si="41">3*C330*D330*1000/(2*F330*E330^2)</f>
        <v>2.0724837921139341</v>
      </c>
      <c r="H330">
        <f t="shared" ref="H330:H393" si="42">6*B330*E330/(D330^2)</f>
        <v>4.6821899999999975E-4</v>
      </c>
      <c r="I330" s="2">
        <v>1.0427999999999999</v>
      </c>
      <c r="J330" s="2">
        <v>1.6500000000000001E-2</v>
      </c>
      <c r="K330">
        <f t="shared" ref="K330:K393" si="43">(C331+C330)/2*(B331-B330)</f>
        <v>1.2950000000001451E-5</v>
      </c>
    </row>
    <row r="331" spans="1:11" x14ac:dyDescent="0.2">
      <c r="A331" s="4">
        <v>32.200000000000003</v>
      </c>
      <c r="B331" s="2">
        <f t="shared" si="36"/>
        <v>0.16190000000000004</v>
      </c>
      <c r="C331" s="2">
        <f t="shared" si="37"/>
        <v>1.2900000000000002E-2</v>
      </c>
      <c r="D331">
        <f t="shared" si="38"/>
        <v>100</v>
      </c>
      <c r="E331">
        <f t="shared" si="39"/>
        <v>4.8499999999999996</v>
      </c>
      <c r="F331">
        <f t="shared" si="40"/>
        <v>40</v>
      </c>
      <c r="G331">
        <f t="shared" si="41"/>
        <v>2.0565416090976729</v>
      </c>
      <c r="H331">
        <f t="shared" si="42"/>
        <v>4.7112900000000009E-4</v>
      </c>
      <c r="I331" s="2">
        <v>1.0438000000000001</v>
      </c>
      <c r="J331" s="2">
        <v>1.6400000000000001E-2</v>
      </c>
      <c r="K331">
        <f t="shared" si="43"/>
        <v>1.1744999999998708E-5</v>
      </c>
    </row>
    <row r="332" spans="1:11" x14ac:dyDescent="0.2">
      <c r="A332" s="4">
        <v>32.299999999999997</v>
      </c>
      <c r="B332" s="2">
        <f t="shared" si="36"/>
        <v>0.16279999999999994</v>
      </c>
      <c r="C332" s="2">
        <f t="shared" si="37"/>
        <v>1.32E-2</v>
      </c>
      <c r="D332">
        <f t="shared" si="38"/>
        <v>100</v>
      </c>
      <c r="E332">
        <f t="shared" si="39"/>
        <v>4.8499999999999996</v>
      </c>
      <c r="F332">
        <f t="shared" si="40"/>
        <v>40</v>
      </c>
      <c r="G332">
        <f t="shared" si="41"/>
        <v>2.1043681581464555</v>
      </c>
      <c r="H332">
        <f t="shared" si="42"/>
        <v>4.737479999999998E-4</v>
      </c>
      <c r="I332" s="2">
        <v>1.0447</v>
      </c>
      <c r="J332" s="2">
        <v>1.67E-2</v>
      </c>
      <c r="K332">
        <f t="shared" si="43"/>
        <v>7.8599999999991353E-6</v>
      </c>
    </row>
    <row r="333" spans="1:11" x14ac:dyDescent="0.2">
      <c r="A333" s="4">
        <v>32.4</v>
      </c>
      <c r="B333" s="2">
        <f t="shared" si="36"/>
        <v>0.16339999999999988</v>
      </c>
      <c r="C333" s="2">
        <f t="shared" si="37"/>
        <v>1.3000000000000001E-2</v>
      </c>
      <c r="D333">
        <f t="shared" si="38"/>
        <v>100</v>
      </c>
      <c r="E333">
        <f t="shared" si="39"/>
        <v>4.8499999999999996</v>
      </c>
      <c r="F333">
        <f t="shared" si="40"/>
        <v>40</v>
      </c>
      <c r="G333">
        <f t="shared" si="41"/>
        <v>2.0724837921139341</v>
      </c>
      <c r="H333">
        <f t="shared" si="42"/>
        <v>4.7549399999999959E-4</v>
      </c>
      <c r="I333" s="2">
        <v>1.0452999999999999</v>
      </c>
      <c r="J333" s="2">
        <v>1.6500000000000001E-2</v>
      </c>
      <c r="K333">
        <f t="shared" si="43"/>
        <v>1.0440000000001748E-5</v>
      </c>
    </row>
    <row r="334" spans="1:11" x14ac:dyDescent="0.2">
      <c r="A334" s="4">
        <v>32.5</v>
      </c>
      <c r="B334" s="2">
        <f t="shared" si="36"/>
        <v>0.16420000000000001</v>
      </c>
      <c r="C334" s="2">
        <f t="shared" si="37"/>
        <v>1.3100000000000001E-2</v>
      </c>
      <c r="D334">
        <f t="shared" si="38"/>
        <v>100</v>
      </c>
      <c r="E334">
        <f t="shared" si="39"/>
        <v>4.8499999999999996</v>
      </c>
      <c r="F334">
        <f t="shared" si="40"/>
        <v>40</v>
      </c>
      <c r="G334">
        <f t="shared" si="41"/>
        <v>2.0884259751301948</v>
      </c>
      <c r="H334">
        <f t="shared" si="42"/>
        <v>4.7782200000000003E-4</v>
      </c>
      <c r="I334" s="2">
        <v>1.0461</v>
      </c>
      <c r="J334" s="2">
        <v>1.66E-2</v>
      </c>
      <c r="K334">
        <f t="shared" si="43"/>
        <v>1.1924999999998686E-5</v>
      </c>
    </row>
    <row r="335" spans="1:11" x14ac:dyDescent="0.2">
      <c r="A335" s="4">
        <v>32.6</v>
      </c>
      <c r="B335" s="2">
        <f t="shared" si="36"/>
        <v>0.16509999999999991</v>
      </c>
      <c r="C335" s="2">
        <f t="shared" si="37"/>
        <v>1.3399999999999999E-2</v>
      </c>
      <c r="D335">
        <f t="shared" si="38"/>
        <v>100</v>
      </c>
      <c r="E335">
        <f t="shared" si="39"/>
        <v>4.8499999999999996</v>
      </c>
      <c r="F335">
        <f t="shared" si="40"/>
        <v>40</v>
      </c>
      <c r="G335">
        <f t="shared" si="41"/>
        <v>2.1362525241789778</v>
      </c>
      <c r="H335">
        <f t="shared" si="42"/>
        <v>4.8044099999999969E-4</v>
      </c>
      <c r="I335" s="2">
        <v>1.0469999999999999</v>
      </c>
      <c r="J335" s="2">
        <v>1.6899999999999998E-2</v>
      </c>
      <c r="K335">
        <f t="shared" si="43"/>
        <v>1.0760000000001801E-5</v>
      </c>
    </row>
    <row r="336" spans="1:11" x14ac:dyDescent="0.2">
      <c r="A336" s="4">
        <v>32.700000000000003</v>
      </c>
      <c r="B336" s="2">
        <f t="shared" si="36"/>
        <v>0.16590000000000005</v>
      </c>
      <c r="C336" s="2">
        <f t="shared" si="37"/>
        <v>1.3500000000000002E-2</v>
      </c>
      <c r="D336">
        <f t="shared" si="38"/>
        <v>100</v>
      </c>
      <c r="E336">
        <f t="shared" si="39"/>
        <v>4.8499999999999996</v>
      </c>
      <c r="F336">
        <f t="shared" si="40"/>
        <v>40</v>
      </c>
      <c r="G336">
        <f t="shared" si="41"/>
        <v>2.1521947071952394</v>
      </c>
      <c r="H336">
        <f t="shared" si="42"/>
        <v>4.8276900000000013E-4</v>
      </c>
      <c r="I336" s="2">
        <v>1.0478000000000001</v>
      </c>
      <c r="J336" s="2">
        <v>1.7000000000000001E-2</v>
      </c>
      <c r="K336">
        <f t="shared" si="43"/>
        <v>9.3799999999989666E-6</v>
      </c>
    </row>
    <row r="337" spans="1:11" x14ac:dyDescent="0.2">
      <c r="A337" s="4">
        <v>32.799999999999997</v>
      </c>
      <c r="B337" s="2">
        <f t="shared" si="36"/>
        <v>0.16659999999999997</v>
      </c>
      <c r="C337" s="2">
        <f t="shared" si="37"/>
        <v>1.3299999999999999E-2</v>
      </c>
      <c r="D337">
        <f t="shared" si="38"/>
        <v>100</v>
      </c>
      <c r="E337">
        <f t="shared" si="39"/>
        <v>4.8499999999999996</v>
      </c>
      <c r="F337">
        <f t="shared" si="40"/>
        <v>40</v>
      </c>
      <c r="G337">
        <f t="shared" si="41"/>
        <v>2.1203103411627167</v>
      </c>
      <c r="H337">
        <f t="shared" si="42"/>
        <v>4.8480599999999984E-4</v>
      </c>
      <c r="I337" s="2">
        <v>1.0485</v>
      </c>
      <c r="J337" s="2">
        <v>1.6799999999999999E-2</v>
      </c>
      <c r="K337">
        <f t="shared" si="43"/>
        <v>1.3350000000001493E-5</v>
      </c>
    </row>
    <row r="338" spans="1:11" x14ac:dyDescent="0.2">
      <c r="A338" s="4">
        <v>32.9</v>
      </c>
      <c r="B338" s="2">
        <f t="shared" si="36"/>
        <v>0.16760000000000008</v>
      </c>
      <c r="C338" s="2">
        <f t="shared" si="37"/>
        <v>1.3399999999999999E-2</v>
      </c>
      <c r="D338">
        <f t="shared" si="38"/>
        <v>100</v>
      </c>
      <c r="E338">
        <f t="shared" si="39"/>
        <v>4.8499999999999996</v>
      </c>
      <c r="F338">
        <f t="shared" si="40"/>
        <v>40</v>
      </c>
      <c r="G338">
        <f t="shared" si="41"/>
        <v>2.1362525241789778</v>
      </c>
      <c r="H338">
        <f t="shared" si="42"/>
        <v>4.8771600000000018E-4</v>
      </c>
      <c r="I338" s="2">
        <v>1.0495000000000001</v>
      </c>
      <c r="J338" s="2">
        <v>1.6899999999999998E-2</v>
      </c>
      <c r="K338">
        <f t="shared" si="43"/>
        <v>1.3499999999998514E-5</v>
      </c>
    </row>
    <row r="339" spans="1:11" x14ac:dyDescent="0.2">
      <c r="A339" s="4">
        <v>33</v>
      </c>
      <c r="B339" s="2">
        <f t="shared" si="36"/>
        <v>0.16859999999999997</v>
      </c>
      <c r="C339" s="2">
        <f t="shared" si="37"/>
        <v>1.3600000000000001E-2</v>
      </c>
      <c r="D339">
        <f t="shared" si="38"/>
        <v>100</v>
      </c>
      <c r="E339">
        <f t="shared" si="39"/>
        <v>4.8499999999999996</v>
      </c>
      <c r="F339">
        <f t="shared" si="40"/>
        <v>40</v>
      </c>
      <c r="G339">
        <f t="shared" si="41"/>
        <v>2.1681368902115001</v>
      </c>
      <c r="H339">
        <f t="shared" si="42"/>
        <v>4.9062599999999987E-4</v>
      </c>
      <c r="I339" s="2">
        <v>1.0505</v>
      </c>
      <c r="J339" s="2">
        <v>1.7100000000000001E-2</v>
      </c>
      <c r="K339">
        <f t="shared" si="43"/>
        <v>8.1899999999990983E-6</v>
      </c>
    </row>
    <row r="340" spans="1:11" x14ac:dyDescent="0.2">
      <c r="A340" s="4">
        <v>33.1</v>
      </c>
      <c r="B340" s="2">
        <f t="shared" si="36"/>
        <v>0.16919999999999991</v>
      </c>
      <c r="C340" s="2">
        <f t="shared" si="37"/>
        <v>1.37E-2</v>
      </c>
      <c r="D340">
        <f t="shared" si="38"/>
        <v>100</v>
      </c>
      <c r="E340">
        <f t="shared" si="39"/>
        <v>4.8499999999999996</v>
      </c>
      <c r="F340">
        <f t="shared" si="40"/>
        <v>40</v>
      </c>
      <c r="G340">
        <f t="shared" si="41"/>
        <v>2.1840790732277604</v>
      </c>
      <c r="H340">
        <f t="shared" si="42"/>
        <v>4.9237199999999971E-4</v>
      </c>
      <c r="I340" s="2">
        <v>1.0510999999999999</v>
      </c>
      <c r="J340" s="2">
        <v>1.72E-2</v>
      </c>
      <c r="K340">
        <f t="shared" si="43"/>
        <v>1.0960000000001835E-5</v>
      </c>
    </row>
    <row r="341" spans="1:11" x14ac:dyDescent="0.2">
      <c r="A341" s="4">
        <v>33.200000000000003</v>
      </c>
      <c r="B341" s="2">
        <f t="shared" si="36"/>
        <v>0.17000000000000004</v>
      </c>
      <c r="C341" s="2">
        <f t="shared" si="37"/>
        <v>1.37E-2</v>
      </c>
      <c r="D341">
        <f t="shared" si="38"/>
        <v>100</v>
      </c>
      <c r="E341">
        <f t="shared" si="39"/>
        <v>4.8499999999999996</v>
      </c>
      <c r="F341">
        <f t="shared" si="40"/>
        <v>40</v>
      </c>
      <c r="G341">
        <f t="shared" si="41"/>
        <v>2.1840790732277604</v>
      </c>
      <c r="H341">
        <f t="shared" si="42"/>
        <v>4.9470000000000004E-4</v>
      </c>
      <c r="I341" s="2">
        <v>1.0519000000000001</v>
      </c>
      <c r="J341" s="2">
        <v>1.72E-2</v>
      </c>
      <c r="K341">
        <f t="shared" si="43"/>
        <v>1.3749999999998486E-5</v>
      </c>
    </row>
    <row r="342" spans="1:11" x14ac:dyDescent="0.2">
      <c r="A342" s="4">
        <v>33.299999999999997</v>
      </c>
      <c r="B342" s="2">
        <f t="shared" si="36"/>
        <v>0.17099999999999993</v>
      </c>
      <c r="C342" s="2">
        <f t="shared" si="37"/>
        <v>1.38E-2</v>
      </c>
      <c r="D342">
        <f t="shared" si="38"/>
        <v>100</v>
      </c>
      <c r="E342">
        <f t="shared" si="39"/>
        <v>4.8499999999999996</v>
      </c>
      <c r="F342">
        <f t="shared" si="40"/>
        <v>40</v>
      </c>
      <c r="G342">
        <f t="shared" si="41"/>
        <v>2.200021256244022</v>
      </c>
      <c r="H342">
        <f t="shared" si="42"/>
        <v>4.9760999999999978E-4</v>
      </c>
      <c r="I342" s="2">
        <v>1.0528999999999999</v>
      </c>
      <c r="J342" s="2">
        <v>1.7299999999999999E-2</v>
      </c>
      <c r="K342">
        <f t="shared" si="43"/>
        <v>1.237500000000169E-5</v>
      </c>
    </row>
    <row r="343" spans="1:11" x14ac:dyDescent="0.2">
      <c r="A343" s="4">
        <v>33.4</v>
      </c>
      <c r="B343" s="2">
        <f t="shared" si="36"/>
        <v>0.17190000000000005</v>
      </c>
      <c r="C343" s="2">
        <f t="shared" si="37"/>
        <v>1.37E-2</v>
      </c>
      <c r="D343">
        <f t="shared" si="38"/>
        <v>100</v>
      </c>
      <c r="E343">
        <f t="shared" si="39"/>
        <v>4.8499999999999996</v>
      </c>
      <c r="F343">
        <f t="shared" si="40"/>
        <v>40</v>
      </c>
      <c r="G343">
        <f t="shared" si="41"/>
        <v>2.1840790732277604</v>
      </c>
      <c r="H343">
        <f t="shared" si="42"/>
        <v>5.0022900000000015E-4</v>
      </c>
      <c r="I343" s="2">
        <v>1.0538000000000001</v>
      </c>
      <c r="J343" s="2">
        <v>1.72E-2</v>
      </c>
      <c r="K343">
        <f t="shared" si="43"/>
        <v>8.3699999999990779E-6</v>
      </c>
    </row>
    <row r="344" spans="1:11" x14ac:dyDescent="0.2">
      <c r="A344" s="4">
        <v>33.5</v>
      </c>
      <c r="B344" s="2">
        <f t="shared" si="36"/>
        <v>0.17249999999999999</v>
      </c>
      <c r="C344" s="2">
        <f t="shared" si="37"/>
        <v>1.4200000000000001E-2</v>
      </c>
      <c r="D344">
        <f t="shared" si="38"/>
        <v>100</v>
      </c>
      <c r="E344">
        <f t="shared" si="39"/>
        <v>4.8499999999999996</v>
      </c>
      <c r="F344">
        <f t="shared" si="40"/>
        <v>40</v>
      </c>
      <c r="G344">
        <f t="shared" si="41"/>
        <v>2.2637899883090662</v>
      </c>
      <c r="H344">
        <f t="shared" si="42"/>
        <v>5.0197499999999988E-4</v>
      </c>
      <c r="I344" s="2">
        <v>1.0544</v>
      </c>
      <c r="J344" s="2">
        <v>1.77E-2</v>
      </c>
      <c r="K344">
        <f t="shared" si="43"/>
        <v>1.2689999999998603E-5</v>
      </c>
    </row>
    <row r="345" spans="1:11" x14ac:dyDescent="0.2">
      <c r="A345" s="4">
        <v>33.6</v>
      </c>
      <c r="B345" s="2">
        <f t="shared" si="36"/>
        <v>0.17339999999999989</v>
      </c>
      <c r="C345" s="2">
        <f t="shared" si="37"/>
        <v>1.4000000000000002E-2</v>
      </c>
      <c r="D345">
        <f t="shared" si="38"/>
        <v>100</v>
      </c>
      <c r="E345">
        <f t="shared" si="39"/>
        <v>4.8499999999999996</v>
      </c>
      <c r="F345">
        <f t="shared" si="40"/>
        <v>40</v>
      </c>
      <c r="G345">
        <f t="shared" si="41"/>
        <v>2.2319056222765443</v>
      </c>
      <c r="H345">
        <f t="shared" si="42"/>
        <v>5.0459399999999959E-4</v>
      </c>
      <c r="I345" s="2">
        <v>1.0552999999999999</v>
      </c>
      <c r="J345" s="2">
        <v>1.7500000000000002E-2</v>
      </c>
      <c r="K345">
        <f t="shared" si="43"/>
        <v>1.5510000000001425E-5</v>
      </c>
    </row>
    <row r="346" spans="1:11" x14ac:dyDescent="0.2">
      <c r="A346" s="4">
        <v>33.700000000000003</v>
      </c>
      <c r="B346" s="2">
        <f t="shared" si="36"/>
        <v>0.17449999999999999</v>
      </c>
      <c r="C346" s="2">
        <f t="shared" si="37"/>
        <v>1.4200000000000001E-2</v>
      </c>
      <c r="D346">
        <f t="shared" si="38"/>
        <v>100</v>
      </c>
      <c r="E346">
        <f t="shared" si="39"/>
        <v>4.8499999999999996</v>
      </c>
      <c r="F346">
        <f t="shared" si="40"/>
        <v>40</v>
      </c>
      <c r="G346">
        <f t="shared" si="41"/>
        <v>2.2637899883090662</v>
      </c>
      <c r="H346">
        <f t="shared" si="42"/>
        <v>5.077949999999999E-4</v>
      </c>
      <c r="I346" s="2">
        <v>1.0564</v>
      </c>
      <c r="J346" s="2">
        <v>1.77E-2</v>
      </c>
      <c r="K346">
        <f t="shared" si="43"/>
        <v>9.9399999999989053E-6</v>
      </c>
    </row>
    <row r="347" spans="1:11" x14ac:dyDescent="0.2">
      <c r="A347" s="4">
        <v>33.799999999999997</v>
      </c>
      <c r="B347" s="2">
        <f t="shared" si="36"/>
        <v>0.17519999999999991</v>
      </c>
      <c r="C347" s="2">
        <f t="shared" si="37"/>
        <v>1.4200000000000001E-2</v>
      </c>
      <c r="D347">
        <f t="shared" si="38"/>
        <v>100</v>
      </c>
      <c r="E347">
        <f t="shared" si="39"/>
        <v>4.8499999999999996</v>
      </c>
      <c r="F347">
        <f t="shared" si="40"/>
        <v>40</v>
      </c>
      <c r="G347">
        <f t="shared" si="41"/>
        <v>2.2637899883090662</v>
      </c>
      <c r="H347">
        <f t="shared" si="42"/>
        <v>5.0983199999999967E-4</v>
      </c>
      <c r="I347" s="2">
        <v>1.0570999999999999</v>
      </c>
      <c r="J347" s="2">
        <v>1.77E-2</v>
      </c>
      <c r="K347">
        <f t="shared" si="43"/>
        <v>9.9750000000020653E-6</v>
      </c>
    </row>
    <row r="348" spans="1:11" x14ac:dyDescent="0.2">
      <c r="A348" s="4">
        <v>33.9</v>
      </c>
      <c r="B348" s="2">
        <f t="shared" si="36"/>
        <v>0.17590000000000006</v>
      </c>
      <c r="C348" s="2">
        <f t="shared" si="37"/>
        <v>1.43E-2</v>
      </c>
      <c r="D348">
        <f t="shared" si="38"/>
        <v>100</v>
      </c>
      <c r="E348">
        <f t="shared" si="39"/>
        <v>4.8499999999999996</v>
      </c>
      <c r="F348">
        <f t="shared" si="40"/>
        <v>40</v>
      </c>
      <c r="G348">
        <f t="shared" si="41"/>
        <v>2.2797321713253274</v>
      </c>
      <c r="H348">
        <f t="shared" si="42"/>
        <v>5.1186900000000008E-4</v>
      </c>
      <c r="I348" s="2">
        <v>1.0578000000000001</v>
      </c>
      <c r="J348" s="2">
        <v>1.78E-2</v>
      </c>
      <c r="K348">
        <f t="shared" si="43"/>
        <v>1.2824999999998587E-5</v>
      </c>
    </row>
    <row r="349" spans="1:11" x14ac:dyDescent="0.2">
      <c r="A349" s="4">
        <v>34</v>
      </c>
      <c r="B349" s="2">
        <f t="shared" si="36"/>
        <v>0.17679999999999996</v>
      </c>
      <c r="C349" s="2">
        <f t="shared" si="37"/>
        <v>1.4200000000000001E-2</v>
      </c>
      <c r="D349">
        <f t="shared" si="38"/>
        <v>100</v>
      </c>
      <c r="E349">
        <f t="shared" si="39"/>
        <v>4.8499999999999996</v>
      </c>
      <c r="F349">
        <f t="shared" si="40"/>
        <v>40</v>
      </c>
      <c r="G349">
        <f t="shared" si="41"/>
        <v>2.2637899883090662</v>
      </c>
      <c r="H349">
        <f t="shared" si="42"/>
        <v>5.144879999999999E-4</v>
      </c>
      <c r="I349" s="2">
        <v>1.0587</v>
      </c>
      <c r="J349" s="2">
        <v>1.77E-2</v>
      </c>
      <c r="K349">
        <f t="shared" si="43"/>
        <v>1.2825000000001752E-5</v>
      </c>
    </row>
    <row r="350" spans="1:11" x14ac:dyDescent="0.2">
      <c r="A350" s="4">
        <v>34.1</v>
      </c>
      <c r="B350" s="2">
        <f t="shared" si="36"/>
        <v>0.17770000000000008</v>
      </c>
      <c r="C350" s="2">
        <f t="shared" si="37"/>
        <v>1.43E-2</v>
      </c>
      <c r="D350">
        <f t="shared" si="38"/>
        <v>100</v>
      </c>
      <c r="E350">
        <f t="shared" si="39"/>
        <v>4.8499999999999996</v>
      </c>
      <c r="F350">
        <f t="shared" si="40"/>
        <v>40</v>
      </c>
      <c r="G350">
        <f t="shared" si="41"/>
        <v>2.2797321713253274</v>
      </c>
      <c r="H350">
        <f t="shared" si="42"/>
        <v>5.1710700000000016E-4</v>
      </c>
      <c r="I350" s="2">
        <v>1.0596000000000001</v>
      </c>
      <c r="J350" s="2">
        <v>1.78E-2</v>
      </c>
      <c r="K350">
        <f t="shared" si="43"/>
        <v>1.0114999999998888E-5</v>
      </c>
    </row>
    <row r="351" spans="1:11" x14ac:dyDescent="0.2">
      <c r="A351" s="4">
        <v>34.200000000000003</v>
      </c>
      <c r="B351" s="2">
        <f t="shared" si="36"/>
        <v>0.1784</v>
      </c>
      <c r="C351" s="2">
        <f t="shared" si="37"/>
        <v>1.4600000000000002E-2</v>
      </c>
      <c r="D351">
        <f t="shared" si="38"/>
        <v>100</v>
      </c>
      <c r="E351">
        <f t="shared" si="39"/>
        <v>4.8499999999999996</v>
      </c>
      <c r="F351">
        <f t="shared" si="40"/>
        <v>40</v>
      </c>
      <c r="G351">
        <f t="shared" si="41"/>
        <v>2.3275587203741108</v>
      </c>
      <c r="H351">
        <f t="shared" si="42"/>
        <v>5.1914400000000003E-4</v>
      </c>
      <c r="I351" s="2">
        <v>1.0603</v>
      </c>
      <c r="J351" s="2">
        <v>1.8100000000000002E-2</v>
      </c>
      <c r="K351">
        <f t="shared" si="43"/>
        <v>1.1639999999998718E-5</v>
      </c>
    </row>
    <row r="352" spans="1:11" x14ac:dyDescent="0.2">
      <c r="A352" s="4">
        <v>34.299999999999997</v>
      </c>
      <c r="B352" s="2">
        <f t="shared" si="36"/>
        <v>0.17919999999999991</v>
      </c>
      <c r="C352" s="2">
        <f t="shared" si="37"/>
        <v>1.4499999999999999E-2</v>
      </c>
      <c r="D352">
        <f t="shared" si="38"/>
        <v>100</v>
      </c>
      <c r="E352">
        <f t="shared" si="39"/>
        <v>4.8499999999999996</v>
      </c>
      <c r="F352">
        <f t="shared" si="40"/>
        <v>40</v>
      </c>
      <c r="G352">
        <f t="shared" si="41"/>
        <v>2.3116165373578492</v>
      </c>
      <c r="H352">
        <f t="shared" si="42"/>
        <v>5.2147199999999971E-4</v>
      </c>
      <c r="I352" s="2">
        <v>1.0610999999999999</v>
      </c>
      <c r="J352" s="2">
        <v>1.7999999999999999E-2</v>
      </c>
      <c r="K352">
        <f t="shared" si="43"/>
        <v>1.4550000000001629E-5</v>
      </c>
    </row>
    <row r="353" spans="1:11" x14ac:dyDescent="0.2">
      <c r="A353" s="4">
        <v>34.4</v>
      </c>
      <c r="B353" s="2">
        <f t="shared" si="36"/>
        <v>0.18020000000000003</v>
      </c>
      <c r="C353" s="2">
        <f t="shared" si="37"/>
        <v>1.4600000000000002E-2</v>
      </c>
      <c r="D353">
        <f t="shared" si="38"/>
        <v>100</v>
      </c>
      <c r="E353">
        <f t="shared" si="39"/>
        <v>4.8499999999999996</v>
      </c>
      <c r="F353">
        <f t="shared" si="40"/>
        <v>40</v>
      </c>
      <c r="G353">
        <f t="shared" si="41"/>
        <v>2.3275587203741108</v>
      </c>
      <c r="H353">
        <f t="shared" si="42"/>
        <v>5.2438199999999999E-4</v>
      </c>
      <c r="I353" s="2">
        <v>1.0621</v>
      </c>
      <c r="J353" s="2">
        <v>1.8100000000000002E-2</v>
      </c>
      <c r="K353">
        <f t="shared" si="43"/>
        <v>1.1639999999998718E-5</v>
      </c>
    </row>
    <row r="354" spans="1:11" x14ac:dyDescent="0.2">
      <c r="A354" s="4">
        <v>34.5</v>
      </c>
      <c r="B354" s="2">
        <f t="shared" si="36"/>
        <v>0.18099999999999994</v>
      </c>
      <c r="C354" s="2">
        <f t="shared" si="37"/>
        <v>1.4499999999999999E-2</v>
      </c>
      <c r="D354">
        <f t="shared" si="38"/>
        <v>100</v>
      </c>
      <c r="E354">
        <f t="shared" si="39"/>
        <v>4.8499999999999996</v>
      </c>
      <c r="F354">
        <f t="shared" si="40"/>
        <v>40</v>
      </c>
      <c r="G354">
        <f t="shared" si="41"/>
        <v>2.3116165373578492</v>
      </c>
      <c r="H354">
        <f t="shared" si="42"/>
        <v>5.2670999999999979E-4</v>
      </c>
      <c r="I354" s="2">
        <v>1.0629</v>
      </c>
      <c r="J354" s="2">
        <v>1.7999999999999999E-2</v>
      </c>
      <c r="K354">
        <f t="shared" si="43"/>
        <v>1.0220000000002116E-5</v>
      </c>
    </row>
    <row r="355" spans="1:11" x14ac:dyDescent="0.2">
      <c r="A355" s="4">
        <v>34.6</v>
      </c>
      <c r="B355" s="2">
        <f t="shared" si="36"/>
        <v>0.18170000000000008</v>
      </c>
      <c r="C355" s="2">
        <f t="shared" si="37"/>
        <v>1.4700000000000001E-2</v>
      </c>
      <c r="D355">
        <f t="shared" si="38"/>
        <v>100</v>
      </c>
      <c r="E355">
        <f t="shared" si="39"/>
        <v>4.8499999999999996</v>
      </c>
      <c r="F355">
        <f t="shared" si="40"/>
        <v>40</v>
      </c>
      <c r="G355">
        <f t="shared" si="41"/>
        <v>2.3435009033903711</v>
      </c>
      <c r="H355">
        <f t="shared" si="42"/>
        <v>5.287470000000002E-4</v>
      </c>
      <c r="I355" s="2">
        <v>1.0636000000000001</v>
      </c>
      <c r="J355" s="2">
        <v>1.8200000000000001E-2</v>
      </c>
      <c r="K355">
        <f t="shared" si="43"/>
        <v>1.1759999999998707E-5</v>
      </c>
    </row>
    <row r="356" spans="1:11" x14ac:dyDescent="0.2">
      <c r="A356" s="4">
        <v>34.700000000000003</v>
      </c>
      <c r="B356" s="2">
        <f t="shared" si="36"/>
        <v>0.1825</v>
      </c>
      <c r="C356" s="2">
        <f t="shared" si="37"/>
        <v>1.4700000000000001E-2</v>
      </c>
      <c r="D356">
        <f t="shared" si="38"/>
        <v>100</v>
      </c>
      <c r="E356">
        <f t="shared" si="39"/>
        <v>4.8499999999999996</v>
      </c>
      <c r="F356">
        <f t="shared" si="40"/>
        <v>40</v>
      </c>
      <c r="G356">
        <f t="shared" si="41"/>
        <v>2.3435009033903711</v>
      </c>
      <c r="H356">
        <f t="shared" si="42"/>
        <v>5.3107499999999999E-4</v>
      </c>
      <c r="I356" s="2">
        <v>1.0644</v>
      </c>
      <c r="J356" s="2">
        <v>1.8200000000000001E-2</v>
      </c>
      <c r="K356">
        <f t="shared" si="43"/>
        <v>1.6279999999998208E-5</v>
      </c>
    </row>
    <row r="357" spans="1:11" x14ac:dyDescent="0.2">
      <c r="A357" s="4">
        <v>34.799999999999997</v>
      </c>
      <c r="B357" s="2">
        <f t="shared" si="36"/>
        <v>0.18359999999999987</v>
      </c>
      <c r="C357" s="2">
        <f t="shared" si="37"/>
        <v>1.49E-2</v>
      </c>
      <c r="D357">
        <f t="shared" si="38"/>
        <v>100</v>
      </c>
      <c r="E357">
        <f t="shared" si="39"/>
        <v>4.8499999999999996</v>
      </c>
      <c r="F357">
        <f t="shared" si="40"/>
        <v>40</v>
      </c>
      <c r="G357">
        <f t="shared" si="41"/>
        <v>2.3753852694228939</v>
      </c>
      <c r="H357">
        <f t="shared" si="42"/>
        <v>5.3427599999999954E-4</v>
      </c>
      <c r="I357" s="2">
        <v>1.0654999999999999</v>
      </c>
      <c r="J357" s="2">
        <v>1.84E-2</v>
      </c>
      <c r="K357">
        <f t="shared" si="43"/>
        <v>1.0465000000002167E-5</v>
      </c>
    </row>
    <row r="358" spans="1:11" x14ac:dyDescent="0.2">
      <c r="A358" s="4">
        <v>34.9</v>
      </c>
      <c r="B358" s="2">
        <f t="shared" si="36"/>
        <v>0.18430000000000002</v>
      </c>
      <c r="C358" s="2">
        <f t="shared" si="37"/>
        <v>1.4999999999999999E-2</v>
      </c>
      <c r="D358">
        <f t="shared" si="38"/>
        <v>100</v>
      </c>
      <c r="E358">
        <f t="shared" si="39"/>
        <v>4.8499999999999996</v>
      </c>
      <c r="F358">
        <f t="shared" si="40"/>
        <v>40</v>
      </c>
      <c r="G358">
        <f t="shared" si="41"/>
        <v>2.3913274524391546</v>
      </c>
      <c r="H358">
        <f t="shared" si="42"/>
        <v>5.3631299999999996E-4</v>
      </c>
      <c r="I358" s="2">
        <v>1.0662</v>
      </c>
      <c r="J358" s="2">
        <v>1.8499999999999999E-2</v>
      </c>
      <c r="K358">
        <f t="shared" si="43"/>
        <v>1.0534999999998839E-5</v>
      </c>
    </row>
    <row r="359" spans="1:11" x14ac:dyDescent="0.2">
      <c r="A359" s="4">
        <v>35</v>
      </c>
      <c r="B359" s="2">
        <f t="shared" si="36"/>
        <v>0.18499999999999994</v>
      </c>
      <c r="C359" s="2">
        <f t="shared" si="37"/>
        <v>1.5099999999999999E-2</v>
      </c>
      <c r="D359">
        <f t="shared" si="38"/>
        <v>100</v>
      </c>
      <c r="E359">
        <f t="shared" si="39"/>
        <v>4.8499999999999996</v>
      </c>
      <c r="F359">
        <f t="shared" si="40"/>
        <v>40</v>
      </c>
      <c r="G359">
        <f t="shared" si="41"/>
        <v>2.4072696354554148</v>
      </c>
      <c r="H359">
        <f t="shared" si="42"/>
        <v>5.3834999999999983E-4</v>
      </c>
      <c r="I359" s="2">
        <v>1.0669</v>
      </c>
      <c r="J359" s="2">
        <v>1.8599999999999998E-2</v>
      </c>
      <c r="K359">
        <f t="shared" si="43"/>
        <v>1.6610000000001523E-5</v>
      </c>
    </row>
    <row r="360" spans="1:11" x14ac:dyDescent="0.2">
      <c r="A360" s="4">
        <v>35.1</v>
      </c>
      <c r="B360" s="2">
        <f t="shared" si="36"/>
        <v>0.18610000000000004</v>
      </c>
      <c r="C360" s="2">
        <f t="shared" si="37"/>
        <v>1.5099999999999999E-2</v>
      </c>
      <c r="D360">
        <f t="shared" si="38"/>
        <v>100</v>
      </c>
      <c r="E360">
        <f t="shared" si="39"/>
        <v>4.8499999999999996</v>
      </c>
      <c r="F360">
        <f t="shared" si="40"/>
        <v>40</v>
      </c>
      <c r="G360">
        <f t="shared" si="41"/>
        <v>2.4072696354554148</v>
      </c>
      <c r="H360">
        <f t="shared" si="42"/>
        <v>5.4155100000000014E-4</v>
      </c>
      <c r="I360" s="2">
        <v>1.0680000000000001</v>
      </c>
      <c r="J360" s="2">
        <v>1.8599999999999998E-2</v>
      </c>
      <c r="K360">
        <f t="shared" si="43"/>
        <v>1.0604999999998832E-5</v>
      </c>
    </row>
    <row r="361" spans="1:11" x14ac:dyDescent="0.2">
      <c r="A361" s="4">
        <v>35.200000000000003</v>
      </c>
      <c r="B361" s="2">
        <f t="shared" si="36"/>
        <v>0.18679999999999997</v>
      </c>
      <c r="C361" s="2">
        <f t="shared" si="37"/>
        <v>1.5200000000000002E-2</v>
      </c>
      <c r="D361">
        <f t="shared" si="38"/>
        <v>100</v>
      </c>
      <c r="E361">
        <f t="shared" si="39"/>
        <v>4.8499999999999996</v>
      </c>
      <c r="F361">
        <f t="shared" si="40"/>
        <v>40</v>
      </c>
      <c r="G361">
        <f t="shared" si="41"/>
        <v>2.4232118184716769</v>
      </c>
      <c r="H361">
        <f t="shared" si="42"/>
        <v>5.435879999999998E-4</v>
      </c>
      <c r="I361" s="2">
        <v>1.0687</v>
      </c>
      <c r="J361" s="2">
        <v>1.8700000000000001E-2</v>
      </c>
      <c r="K361">
        <f t="shared" si="43"/>
        <v>1.2199999999998657E-5</v>
      </c>
    </row>
    <row r="362" spans="1:11" x14ac:dyDescent="0.2">
      <c r="A362" s="4">
        <v>35.299999999999997</v>
      </c>
      <c r="B362" s="2">
        <f t="shared" si="36"/>
        <v>0.18759999999999988</v>
      </c>
      <c r="C362" s="2">
        <f t="shared" si="37"/>
        <v>1.5300000000000001E-2</v>
      </c>
      <c r="D362">
        <f t="shared" si="38"/>
        <v>100</v>
      </c>
      <c r="E362">
        <f t="shared" si="39"/>
        <v>4.8499999999999996</v>
      </c>
      <c r="F362">
        <f t="shared" si="40"/>
        <v>40</v>
      </c>
      <c r="G362">
        <f t="shared" si="41"/>
        <v>2.439154001487938</v>
      </c>
      <c r="H362">
        <f t="shared" si="42"/>
        <v>5.4591599999999959E-4</v>
      </c>
      <c r="I362" s="2">
        <v>1.0694999999999999</v>
      </c>
      <c r="J362" s="2">
        <v>1.8800000000000001E-2</v>
      </c>
      <c r="K362">
        <f t="shared" si="43"/>
        <v>1.224000000000205E-5</v>
      </c>
    </row>
    <row r="363" spans="1:11" x14ac:dyDescent="0.2">
      <c r="A363" s="4">
        <v>35.4</v>
      </c>
      <c r="B363" s="2">
        <f t="shared" si="36"/>
        <v>0.18840000000000001</v>
      </c>
      <c r="C363" s="2">
        <f t="shared" si="37"/>
        <v>1.5300000000000001E-2</v>
      </c>
      <c r="D363">
        <f t="shared" si="38"/>
        <v>100</v>
      </c>
      <c r="E363">
        <f t="shared" si="39"/>
        <v>4.8499999999999996</v>
      </c>
      <c r="F363">
        <f t="shared" si="40"/>
        <v>40</v>
      </c>
      <c r="G363">
        <f t="shared" si="41"/>
        <v>2.439154001487938</v>
      </c>
      <c r="H363">
        <f t="shared" si="42"/>
        <v>5.4824399999999992E-4</v>
      </c>
      <c r="I363" s="2">
        <v>1.0703</v>
      </c>
      <c r="J363" s="2">
        <v>1.8800000000000001E-2</v>
      </c>
      <c r="K363">
        <f t="shared" si="43"/>
        <v>1.3859999999998475E-5</v>
      </c>
    </row>
    <row r="364" spans="1:11" x14ac:dyDescent="0.2">
      <c r="A364" s="4">
        <v>35.5</v>
      </c>
      <c r="B364" s="2">
        <f t="shared" si="36"/>
        <v>0.18929999999999991</v>
      </c>
      <c r="C364" s="2">
        <f t="shared" si="37"/>
        <v>1.55E-2</v>
      </c>
      <c r="D364">
        <f t="shared" si="38"/>
        <v>100</v>
      </c>
      <c r="E364">
        <f t="shared" si="39"/>
        <v>4.8499999999999996</v>
      </c>
      <c r="F364">
        <f t="shared" si="40"/>
        <v>40</v>
      </c>
      <c r="G364">
        <f t="shared" si="41"/>
        <v>2.4710383675204595</v>
      </c>
      <c r="H364">
        <f t="shared" si="42"/>
        <v>5.5086299999999974E-4</v>
      </c>
      <c r="I364" s="2">
        <v>1.0711999999999999</v>
      </c>
      <c r="J364" s="2">
        <v>1.9E-2</v>
      </c>
      <c r="K364">
        <f t="shared" si="43"/>
        <v>1.092000000000226E-5</v>
      </c>
    </row>
    <row r="365" spans="1:11" x14ac:dyDescent="0.2">
      <c r="A365" s="4">
        <v>35.6</v>
      </c>
      <c r="B365" s="2">
        <f t="shared" si="36"/>
        <v>0.19000000000000006</v>
      </c>
      <c r="C365" s="2">
        <f t="shared" si="37"/>
        <v>1.5699999999999999E-2</v>
      </c>
      <c r="D365">
        <f t="shared" si="38"/>
        <v>100</v>
      </c>
      <c r="E365">
        <f t="shared" si="39"/>
        <v>4.8499999999999996</v>
      </c>
      <c r="F365">
        <f t="shared" si="40"/>
        <v>40</v>
      </c>
      <c r="G365">
        <f t="shared" si="41"/>
        <v>2.5029227335529813</v>
      </c>
      <c r="H365">
        <f t="shared" si="42"/>
        <v>5.5290000000000016E-4</v>
      </c>
      <c r="I365" s="2">
        <v>1.0719000000000001</v>
      </c>
      <c r="J365" s="2">
        <v>1.9199999999999998E-2</v>
      </c>
      <c r="K365">
        <f t="shared" si="43"/>
        <v>1.0919999999998796E-5</v>
      </c>
    </row>
    <row r="366" spans="1:11" x14ac:dyDescent="0.2">
      <c r="A366" s="4">
        <v>35.700000000000003</v>
      </c>
      <c r="B366" s="2">
        <f t="shared" si="36"/>
        <v>0.19069999999999998</v>
      </c>
      <c r="C366" s="2">
        <f t="shared" si="37"/>
        <v>1.55E-2</v>
      </c>
      <c r="D366">
        <f t="shared" si="38"/>
        <v>100</v>
      </c>
      <c r="E366">
        <f t="shared" si="39"/>
        <v>4.8499999999999996</v>
      </c>
      <c r="F366">
        <f t="shared" si="40"/>
        <v>40</v>
      </c>
      <c r="G366">
        <f t="shared" si="41"/>
        <v>2.4710383675204595</v>
      </c>
      <c r="H366">
        <f t="shared" si="42"/>
        <v>5.5493699999999992E-4</v>
      </c>
      <c r="I366" s="2">
        <v>1.0726</v>
      </c>
      <c r="J366" s="2">
        <v>1.9E-2</v>
      </c>
      <c r="K366">
        <f t="shared" si="43"/>
        <v>1.8600000000001394E-5</v>
      </c>
    </row>
    <row r="367" spans="1:11" x14ac:dyDescent="0.2">
      <c r="A367" s="4">
        <v>35.799999999999997</v>
      </c>
      <c r="B367" s="2">
        <f t="shared" si="36"/>
        <v>0.19190000000000007</v>
      </c>
      <c r="C367" s="2">
        <f t="shared" si="37"/>
        <v>1.55E-2</v>
      </c>
      <c r="D367">
        <f t="shared" si="38"/>
        <v>100</v>
      </c>
      <c r="E367">
        <f t="shared" si="39"/>
        <v>4.8499999999999996</v>
      </c>
      <c r="F367">
        <f t="shared" si="40"/>
        <v>40</v>
      </c>
      <c r="G367">
        <f t="shared" si="41"/>
        <v>2.4710383675204595</v>
      </c>
      <c r="H367">
        <f t="shared" si="42"/>
        <v>5.5842900000000015E-4</v>
      </c>
      <c r="I367" s="2">
        <v>1.0738000000000001</v>
      </c>
      <c r="J367" s="2">
        <v>1.9E-2</v>
      </c>
      <c r="K367">
        <f t="shared" si="43"/>
        <v>1.2519999999998621E-5</v>
      </c>
    </row>
    <row r="368" spans="1:11" x14ac:dyDescent="0.2">
      <c r="A368" s="4">
        <v>35.9</v>
      </c>
      <c r="B368" s="2">
        <f t="shared" si="36"/>
        <v>0.19269999999999998</v>
      </c>
      <c r="C368" s="2">
        <f t="shared" si="37"/>
        <v>1.5800000000000002E-2</v>
      </c>
      <c r="D368">
        <f t="shared" si="38"/>
        <v>100</v>
      </c>
      <c r="E368">
        <f t="shared" si="39"/>
        <v>4.8499999999999996</v>
      </c>
      <c r="F368">
        <f t="shared" si="40"/>
        <v>40</v>
      </c>
      <c r="G368">
        <f t="shared" si="41"/>
        <v>2.5188649165692425</v>
      </c>
      <c r="H368">
        <f t="shared" si="42"/>
        <v>5.6075699999999994E-4</v>
      </c>
      <c r="I368" s="2">
        <v>1.0746</v>
      </c>
      <c r="J368" s="2">
        <v>1.9300000000000001E-2</v>
      </c>
      <c r="K368">
        <f t="shared" si="43"/>
        <v>1.1024999999998786E-5</v>
      </c>
    </row>
    <row r="369" spans="1:11" x14ac:dyDescent="0.2">
      <c r="A369" s="4">
        <v>36</v>
      </c>
      <c r="B369" s="2">
        <f t="shared" si="36"/>
        <v>0.19339999999999991</v>
      </c>
      <c r="C369" s="2">
        <f t="shared" si="37"/>
        <v>1.5699999999999999E-2</v>
      </c>
      <c r="D369">
        <f t="shared" si="38"/>
        <v>100</v>
      </c>
      <c r="E369">
        <f t="shared" si="39"/>
        <v>4.8499999999999996</v>
      </c>
      <c r="F369">
        <f t="shared" si="40"/>
        <v>40</v>
      </c>
      <c r="G369">
        <f t="shared" si="41"/>
        <v>2.5029227335529813</v>
      </c>
      <c r="H369">
        <f t="shared" si="42"/>
        <v>5.6279399999999971E-4</v>
      </c>
      <c r="I369" s="2">
        <v>1.0752999999999999</v>
      </c>
      <c r="J369" s="2">
        <v>1.9199999999999998E-2</v>
      </c>
      <c r="K369">
        <f t="shared" si="43"/>
        <v>1.2640000000002117E-5</v>
      </c>
    </row>
    <row r="370" spans="1:11" x14ac:dyDescent="0.2">
      <c r="A370" s="4">
        <v>36.1</v>
      </c>
      <c r="B370" s="2">
        <f t="shared" si="36"/>
        <v>0.19420000000000004</v>
      </c>
      <c r="C370" s="2">
        <f t="shared" si="37"/>
        <v>1.5900000000000001E-2</v>
      </c>
      <c r="D370">
        <f t="shared" si="38"/>
        <v>100</v>
      </c>
      <c r="E370">
        <f t="shared" si="39"/>
        <v>4.8499999999999996</v>
      </c>
      <c r="F370">
        <f t="shared" si="40"/>
        <v>40</v>
      </c>
      <c r="G370">
        <f t="shared" si="41"/>
        <v>2.5348070995855041</v>
      </c>
      <c r="H370">
        <f t="shared" si="42"/>
        <v>5.6512200000000004E-4</v>
      </c>
      <c r="I370" s="2">
        <v>1.0761000000000001</v>
      </c>
      <c r="J370" s="2">
        <v>1.9400000000000001E-2</v>
      </c>
      <c r="K370">
        <f t="shared" si="43"/>
        <v>1.7489999999998076E-5</v>
      </c>
    </row>
    <row r="371" spans="1:11" x14ac:dyDescent="0.2">
      <c r="A371" s="4">
        <v>36.200000000000003</v>
      </c>
      <c r="B371" s="2">
        <f t="shared" si="36"/>
        <v>0.19529999999999992</v>
      </c>
      <c r="C371" s="2">
        <f t="shared" si="37"/>
        <v>1.5900000000000001E-2</v>
      </c>
      <c r="D371">
        <f t="shared" si="38"/>
        <v>100</v>
      </c>
      <c r="E371">
        <f t="shared" si="39"/>
        <v>4.8499999999999996</v>
      </c>
      <c r="F371">
        <f t="shared" si="40"/>
        <v>40</v>
      </c>
      <c r="G371">
        <f t="shared" si="41"/>
        <v>2.5348070995855041</v>
      </c>
      <c r="H371">
        <f t="shared" si="42"/>
        <v>5.683229999999997E-4</v>
      </c>
      <c r="I371" s="2">
        <v>1.0771999999999999</v>
      </c>
      <c r="J371" s="2">
        <v>1.9400000000000001E-2</v>
      </c>
      <c r="K371">
        <f t="shared" si="43"/>
        <v>1.1200000000002319E-5</v>
      </c>
    </row>
    <row r="372" spans="1:11" x14ac:dyDescent="0.2">
      <c r="A372" s="4">
        <v>36.299999999999997</v>
      </c>
      <c r="B372" s="2">
        <f t="shared" si="36"/>
        <v>0.19600000000000006</v>
      </c>
      <c r="C372" s="2">
        <f t="shared" si="37"/>
        <v>1.61E-2</v>
      </c>
      <c r="D372">
        <f t="shared" si="38"/>
        <v>100</v>
      </c>
      <c r="E372">
        <f t="shared" si="39"/>
        <v>4.8499999999999996</v>
      </c>
      <c r="F372">
        <f t="shared" si="40"/>
        <v>40</v>
      </c>
      <c r="G372">
        <f t="shared" si="41"/>
        <v>2.5666914656180251</v>
      </c>
      <c r="H372">
        <f t="shared" si="42"/>
        <v>5.7036000000000012E-4</v>
      </c>
      <c r="I372" s="2">
        <v>1.0779000000000001</v>
      </c>
      <c r="J372" s="2">
        <v>1.9599999999999999E-2</v>
      </c>
      <c r="K372">
        <f t="shared" si="43"/>
        <v>1.1304999999998753E-5</v>
      </c>
    </row>
    <row r="373" spans="1:11" x14ac:dyDescent="0.2">
      <c r="A373" s="4">
        <v>36.4</v>
      </c>
      <c r="B373" s="2">
        <f t="shared" si="36"/>
        <v>0.19669999999999999</v>
      </c>
      <c r="C373" s="2">
        <f t="shared" si="37"/>
        <v>1.6199999999999999E-2</v>
      </c>
      <c r="D373">
        <f t="shared" si="38"/>
        <v>100</v>
      </c>
      <c r="E373">
        <f t="shared" si="39"/>
        <v>4.8499999999999996</v>
      </c>
      <c r="F373">
        <f t="shared" si="40"/>
        <v>40</v>
      </c>
      <c r="G373">
        <f t="shared" si="41"/>
        <v>2.5826336486342862</v>
      </c>
      <c r="H373">
        <f t="shared" si="42"/>
        <v>5.7239699999999999E-4</v>
      </c>
      <c r="I373" s="2">
        <v>1.0786</v>
      </c>
      <c r="J373" s="2">
        <v>1.9699999999999999E-2</v>
      </c>
      <c r="K373">
        <f t="shared" si="43"/>
        <v>1.6199999999998215E-5</v>
      </c>
    </row>
    <row r="374" spans="1:11" x14ac:dyDescent="0.2">
      <c r="A374" s="4">
        <v>36.5</v>
      </c>
      <c r="B374" s="2">
        <f t="shared" si="36"/>
        <v>0.19769999999999988</v>
      </c>
      <c r="C374" s="2">
        <f t="shared" si="37"/>
        <v>1.6199999999999999E-2</v>
      </c>
      <c r="D374">
        <f t="shared" si="38"/>
        <v>100</v>
      </c>
      <c r="E374">
        <f t="shared" si="39"/>
        <v>4.8499999999999996</v>
      </c>
      <c r="F374">
        <f t="shared" si="40"/>
        <v>40</v>
      </c>
      <c r="G374">
        <f t="shared" si="41"/>
        <v>2.5826336486342862</v>
      </c>
      <c r="H374">
        <f t="shared" si="42"/>
        <v>5.7530699999999962E-4</v>
      </c>
      <c r="I374" s="2">
        <v>1.0795999999999999</v>
      </c>
      <c r="J374" s="2">
        <v>1.9699999999999999E-2</v>
      </c>
      <c r="K374">
        <f t="shared" si="43"/>
        <v>1.3000000000002178E-5</v>
      </c>
    </row>
    <row r="375" spans="1:11" x14ac:dyDescent="0.2">
      <c r="A375" s="4">
        <v>36.6</v>
      </c>
      <c r="B375" s="2">
        <f t="shared" si="36"/>
        <v>0.19850000000000001</v>
      </c>
      <c r="C375" s="2">
        <f t="shared" si="37"/>
        <v>1.6300000000000002E-2</v>
      </c>
      <c r="D375">
        <f t="shared" si="38"/>
        <v>100</v>
      </c>
      <c r="E375">
        <f t="shared" si="39"/>
        <v>4.8499999999999996</v>
      </c>
      <c r="F375">
        <f t="shared" si="40"/>
        <v>40</v>
      </c>
      <c r="G375">
        <f t="shared" si="41"/>
        <v>2.5985758316505483</v>
      </c>
      <c r="H375">
        <f t="shared" si="42"/>
        <v>5.7763499999999995E-4</v>
      </c>
      <c r="I375" s="2">
        <v>1.0804</v>
      </c>
      <c r="J375" s="2">
        <v>1.9800000000000002E-2</v>
      </c>
      <c r="K375">
        <f t="shared" si="43"/>
        <v>1.1444999999998743E-5</v>
      </c>
    </row>
    <row r="376" spans="1:11" x14ac:dyDescent="0.2">
      <c r="A376" s="4">
        <v>36.700000000000003</v>
      </c>
      <c r="B376" s="2">
        <f t="shared" si="36"/>
        <v>0.19919999999999993</v>
      </c>
      <c r="C376" s="2">
        <f t="shared" si="37"/>
        <v>1.6400000000000001E-2</v>
      </c>
      <c r="D376">
        <f t="shared" si="38"/>
        <v>100</v>
      </c>
      <c r="E376">
        <f t="shared" si="39"/>
        <v>4.8499999999999996</v>
      </c>
      <c r="F376">
        <f t="shared" si="40"/>
        <v>40</v>
      </c>
      <c r="G376">
        <f t="shared" si="41"/>
        <v>2.6145180146668094</v>
      </c>
      <c r="H376">
        <f t="shared" si="42"/>
        <v>5.7967199999999983E-4</v>
      </c>
      <c r="I376" s="2">
        <v>1.0810999999999999</v>
      </c>
      <c r="J376" s="2">
        <v>1.9900000000000001E-2</v>
      </c>
      <c r="K376">
        <f t="shared" si="43"/>
        <v>1.3200000000002211E-5</v>
      </c>
    </row>
    <row r="377" spans="1:11" x14ac:dyDescent="0.2">
      <c r="A377" s="4">
        <v>36.799999999999997</v>
      </c>
      <c r="B377" s="2">
        <f t="shared" si="36"/>
        <v>0.20000000000000007</v>
      </c>
      <c r="C377" s="2">
        <f t="shared" si="37"/>
        <v>1.66E-2</v>
      </c>
      <c r="D377">
        <f t="shared" si="38"/>
        <v>100</v>
      </c>
      <c r="E377">
        <f t="shared" si="39"/>
        <v>4.8499999999999996</v>
      </c>
      <c r="F377">
        <f t="shared" si="40"/>
        <v>40</v>
      </c>
      <c r="G377">
        <f t="shared" si="41"/>
        <v>2.6464023806993304</v>
      </c>
      <c r="H377">
        <f t="shared" si="42"/>
        <v>5.8200000000000016E-4</v>
      </c>
      <c r="I377" s="2">
        <v>1.0819000000000001</v>
      </c>
      <c r="J377" s="2">
        <v>2.01E-2</v>
      </c>
      <c r="K377">
        <f t="shared" si="43"/>
        <v>1.654999999999818E-5</v>
      </c>
    </row>
    <row r="378" spans="1:11" x14ac:dyDescent="0.2">
      <c r="A378" s="4">
        <v>36.9</v>
      </c>
      <c r="B378" s="2">
        <f t="shared" si="36"/>
        <v>0.20099999999999996</v>
      </c>
      <c r="C378" s="2">
        <f t="shared" si="37"/>
        <v>1.6500000000000001E-2</v>
      </c>
      <c r="D378">
        <f t="shared" si="38"/>
        <v>100</v>
      </c>
      <c r="E378">
        <f t="shared" si="39"/>
        <v>4.8499999999999996</v>
      </c>
      <c r="F378">
        <f t="shared" si="40"/>
        <v>40</v>
      </c>
      <c r="G378">
        <f t="shared" si="41"/>
        <v>2.6304601976830697</v>
      </c>
      <c r="H378">
        <f t="shared" si="42"/>
        <v>5.8490999999999979E-4</v>
      </c>
      <c r="I378" s="2">
        <v>1.0829</v>
      </c>
      <c r="J378" s="2">
        <v>0.02</v>
      </c>
      <c r="K378">
        <f t="shared" si="43"/>
        <v>1.3160000000002203E-5</v>
      </c>
    </row>
    <row r="379" spans="1:11" x14ac:dyDescent="0.2">
      <c r="A379" s="4">
        <v>37</v>
      </c>
      <c r="B379" s="2">
        <f t="shared" si="36"/>
        <v>0.20180000000000009</v>
      </c>
      <c r="C379" s="2">
        <f t="shared" si="37"/>
        <v>1.6400000000000001E-2</v>
      </c>
      <c r="D379">
        <f t="shared" si="38"/>
        <v>100</v>
      </c>
      <c r="E379">
        <f t="shared" si="39"/>
        <v>4.8499999999999996</v>
      </c>
      <c r="F379">
        <f t="shared" si="40"/>
        <v>40</v>
      </c>
      <c r="G379">
        <f t="shared" si="41"/>
        <v>2.6145180146668094</v>
      </c>
      <c r="H379">
        <f t="shared" si="42"/>
        <v>5.8723800000000023E-4</v>
      </c>
      <c r="I379" s="2">
        <v>1.0837000000000001</v>
      </c>
      <c r="J379" s="2">
        <v>1.9900000000000001E-2</v>
      </c>
      <c r="K379">
        <f t="shared" si="43"/>
        <v>1.1584999999998726E-5</v>
      </c>
    </row>
    <row r="380" spans="1:11" x14ac:dyDescent="0.2">
      <c r="A380" s="4">
        <v>37.1</v>
      </c>
      <c r="B380" s="2">
        <f t="shared" si="36"/>
        <v>0.20250000000000001</v>
      </c>
      <c r="C380" s="2">
        <f t="shared" si="37"/>
        <v>1.67E-2</v>
      </c>
      <c r="D380">
        <f t="shared" si="38"/>
        <v>100</v>
      </c>
      <c r="E380">
        <f t="shared" si="39"/>
        <v>4.8499999999999996</v>
      </c>
      <c r="F380">
        <f t="shared" si="40"/>
        <v>40</v>
      </c>
      <c r="G380">
        <f t="shared" si="41"/>
        <v>2.662344563715592</v>
      </c>
      <c r="H380">
        <f t="shared" si="42"/>
        <v>5.89275E-4</v>
      </c>
      <c r="I380" s="2">
        <v>1.0844</v>
      </c>
      <c r="J380" s="2">
        <v>2.0199999999999999E-2</v>
      </c>
      <c r="K380">
        <f t="shared" si="43"/>
        <v>1.4939999999998354E-5</v>
      </c>
    </row>
    <row r="381" spans="1:11" x14ac:dyDescent="0.2">
      <c r="A381" s="4">
        <v>37.200000000000003</v>
      </c>
      <c r="B381" s="2">
        <f t="shared" si="36"/>
        <v>0.20339999999999991</v>
      </c>
      <c r="C381" s="2">
        <f t="shared" si="37"/>
        <v>1.6500000000000001E-2</v>
      </c>
      <c r="D381">
        <f t="shared" si="38"/>
        <v>100</v>
      </c>
      <c r="E381">
        <f t="shared" si="39"/>
        <v>4.8499999999999996</v>
      </c>
      <c r="F381">
        <f t="shared" si="40"/>
        <v>40</v>
      </c>
      <c r="G381">
        <f t="shared" si="41"/>
        <v>2.6304601976830697</v>
      </c>
      <c r="H381">
        <f t="shared" si="42"/>
        <v>5.9189399999999971E-4</v>
      </c>
      <c r="I381" s="2">
        <v>1.0852999999999999</v>
      </c>
      <c r="J381" s="2">
        <v>0.02</v>
      </c>
      <c r="K381">
        <f t="shared" si="43"/>
        <v>1.6600000000001857E-5</v>
      </c>
    </row>
    <row r="382" spans="1:11" x14ac:dyDescent="0.2">
      <c r="A382" s="4">
        <v>37.299999999999997</v>
      </c>
      <c r="B382" s="2">
        <f t="shared" si="36"/>
        <v>0.20440000000000003</v>
      </c>
      <c r="C382" s="2">
        <f t="shared" si="37"/>
        <v>1.67E-2</v>
      </c>
      <c r="D382">
        <f t="shared" si="38"/>
        <v>100</v>
      </c>
      <c r="E382">
        <f t="shared" si="39"/>
        <v>4.8499999999999996</v>
      </c>
      <c r="F382">
        <f t="shared" si="40"/>
        <v>40</v>
      </c>
      <c r="G382">
        <f t="shared" si="41"/>
        <v>2.662344563715592</v>
      </c>
      <c r="H382">
        <f t="shared" si="42"/>
        <v>5.948040000000001E-4</v>
      </c>
      <c r="I382" s="2">
        <v>1.0863</v>
      </c>
      <c r="J382" s="2">
        <v>2.0199999999999999E-2</v>
      </c>
      <c r="K382">
        <f t="shared" si="43"/>
        <v>1.1759999999998707E-5</v>
      </c>
    </row>
    <row r="383" spans="1:11" x14ac:dyDescent="0.2">
      <c r="A383" s="4">
        <v>37.4</v>
      </c>
      <c r="B383" s="2">
        <f t="shared" si="36"/>
        <v>0.20509999999999995</v>
      </c>
      <c r="C383" s="2">
        <f t="shared" si="37"/>
        <v>1.6900000000000002E-2</v>
      </c>
      <c r="D383">
        <f t="shared" si="38"/>
        <v>100</v>
      </c>
      <c r="E383">
        <f t="shared" si="39"/>
        <v>4.8499999999999996</v>
      </c>
      <c r="F383">
        <f t="shared" si="40"/>
        <v>40</v>
      </c>
      <c r="G383">
        <f t="shared" si="41"/>
        <v>2.6942289297481143</v>
      </c>
      <c r="H383">
        <f t="shared" si="42"/>
        <v>5.9684099999999976E-4</v>
      </c>
      <c r="I383" s="2">
        <v>1.087</v>
      </c>
      <c r="J383" s="2">
        <v>2.0400000000000001E-2</v>
      </c>
      <c r="K383">
        <f t="shared" si="43"/>
        <v>1.1794999999998702E-5</v>
      </c>
    </row>
    <row r="384" spans="1:11" x14ac:dyDescent="0.2">
      <c r="A384" s="4">
        <v>37.5</v>
      </c>
      <c r="B384" s="2">
        <f t="shared" si="36"/>
        <v>0.20579999999999987</v>
      </c>
      <c r="C384" s="2">
        <f t="shared" si="37"/>
        <v>1.6799999999999999E-2</v>
      </c>
      <c r="D384">
        <f t="shared" si="38"/>
        <v>100</v>
      </c>
      <c r="E384">
        <f t="shared" si="39"/>
        <v>4.8499999999999996</v>
      </c>
      <c r="F384">
        <f t="shared" si="40"/>
        <v>40</v>
      </c>
      <c r="G384">
        <f t="shared" si="41"/>
        <v>2.6782867467318527</v>
      </c>
      <c r="H384">
        <f t="shared" si="42"/>
        <v>5.9887799999999963E-4</v>
      </c>
      <c r="I384" s="2">
        <v>1.0876999999999999</v>
      </c>
      <c r="J384" s="2">
        <v>2.0299999999999999E-2</v>
      </c>
      <c r="K384">
        <f t="shared" si="43"/>
        <v>1.8590000000001704E-5</v>
      </c>
    </row>
    <row r="385" spans="1:11" x14ac:dyDescent="0.2">
      <c r="A385" s="4">
        <v>37.6</v>
      </c>
      <c r="B385" s="2">
        <f t="shared" si="36"/>
        <v>0.20689999999999997</v>
      </c>
      <c r="C385" s="2">
        <f t="shared" si="37"/>
        <v>1.7000000000000001E-2</v>
      </c>
      <c r="D385">
        <f t="shared" si="38"/>
        <v>100</v>
      </c>
      <c r="E385">
        <f t="shared" si="39"/>
        <v>4.8499999999999996</v>
      </c>
      <c r="F385">
        <f t="shared" si="40"/>
        <v>40</v>
      </c>
      <c r="G385">
        <f t="shared" si="41"/>
        <v>2.7101711127643755</v>
      </c>
      <c r="H385">
        <f t="shared" si="42"/>
        <v>6.0207899999999994E-4</v>
      </c>
      <c r="I385" s="2">
        <v>1.0888</v>
      </c>
      <c r="J385" s="2">
        <v>2.0500000000000001E-2</v>
      </c>
      <c r="K385">
        <f t="shared" si="43"/>
        <v>1.3599999999998503E-5</v>
      </c>
    </row>
    <row r="386" spans="1:11" x14ac:dyDescent="0.2">
      <c r="A386" s="4">
        <v>37.700000000000003</v>
      </c>
      <c r="B386" s="2">
        <f t="shared" si="36"/>
        <v>0.20769999999999988</v>
      </c>
      <c r="C386" s="2">
        <f t="shared" si="37"/>
        <v>1.7000000000000001E-2</v>
      </c>
      <c r="D386">
        <f t="shared" si="38"/>
        <v>100</v>
      </c>
      <c r="E386">
        <f t="shared" si="39"/>
        <v>4.8499999999999996</v>
      </c>
      <c r="F386">
        <f t="shared" si="40"/>
        <v>40</v>
      </c>
      <c r="G386">
        <f t="shared" si="41"/>
        <v>2.7101711127643755</v>
      </c>
      <c r="H386">
        <f t="shared" si="42"/>
        <v>6.0440699999999962E-4</v>
      </c>
      <c r="I386" s="2">
        <v>1.0895999999999999</v>
      </c>
      <c r="J386" s="2">
        <v>2.0500000000000001E-2</v>
      </c>
      <c r="K386">
        <f t="shared" si="43"/>
        <v>1.1865000000002457E-5</v>
      </c>
    </row>
    <row r="387" spans="1:11" x14ac:dyDescent="0.2">
      <c r="A387" s="4">
        <v>37.799999999999997</v>
      </c>
      <c r="B387" s="2">
        <f t="shared" si="36"/>
        <v>0.20840000000000003</v>
      </c>
      <c r="C387" s="2">
        <f t="shared" si="37"/>
        <v>1.6900000000000002E-2</v>
      </c>
      <c r="D387">
        <f t="shared" si="38"/>
        <v>100</v>
      </c>
      <c r="E387">
        <f t="shared" si="39"/>
        <v>4.8499999999999996</v>
      </c>
      <c r="F387">
        <f t="shared" si="40"/>
        <v>40</v>
      </c>
      <c r="G387">
        <f t="shared" si="41"/>
        <v>2.6942289297481143</v>
      </c>
      <c r="H387">
        <f t="shared" si="42"/>
        <v>6.0644400000000004E-4</v>
      </c>
      <c r="I387" s="2">
        <v>1.0903</v>
      </c>
      <c r="J387" s="2">
        <v>2.0400000000000001E-2</v>
      </c>
      <c r="K387">
        <f t="shared" si="43"/>
        <v>1.5299999999998315E-5</v>
      </c>
    </row>
    <row r="388" spans="1:11" x14ac:dyDescent="0.2">
      <c r="A388" s="4">
        <v>37.9</v>
      </c>
      <c r="B388" s="2">
        <f t="shared" si="36"/>
        <v>0.20929999999999993</v>
      </c>
      <c r="C388" s="2">
        <f t="shared" si="37"/>
        <v>1.7100000000000001E-2</v>
      </c>
      <c r="D388">
        <f t="shared" si="38"/>
        <v>100</v>
      </c>
      <c r="E388">
        <f t="shared" si="39"/>
        <v>4.8499999999999996</v>
      </c>
      <c r="F388">
        <f t="shared" si="40"/>
        <v>40</v>
      </c>
      <c r="G388">
        <f t="shared" si="41"/>
        <v>2.7261132957806358</v>
      </c>
      <c r="H388">
        <f t="shared" si="42"/>
        <v>6.0906299999999975E-4</v>
      </c>
      <c r="I388" s="2">
        <v>1.0911999999999999</v>
      </c>
      <c r="J388" s="2">
        <v>2.06E-2</v>
      </c>
      <c r="K388">
        <f t="shared" si="43"/>
        <v>1.7300000000001938E-5</v>
      </c>
    </row>
    <row r="389" spans="1:11" x14ac:dyDescent="0.2">
      <c r="A389" s="4">
        <v>38</v>
      </c>
      <c r="B389" s="2">
        <f t="shared" si="36"/>
        <v>0.21030000000000004</v>
      </c>
      <c r="C389" s="2">
        <f t="shared" si="37"/>
        <v>1.7500000000000002E-2</v>
      </c>
      <c r="D389">
        <f t="shared" si="38"/>
        <v>100</v>
      </c>
      <c r="E389">
        <f t="shared" si="39"/>
        <v>4.8499999999999996</v>
      </c>
      <c r="F389">
        <f t="shared" si="40"/>
        <v>40</v>
      </c>
      <c r="G389">
        <f t="shared" si="41"/>
        <v>2.7898820278456804</v>
      </c>
      <c r="H389">
        <f t="shared" si="42"/>
        <v>6.1197300000000003E-4</v>
      </c>
      <c r="I389" s="2">
        <v>1.0922000000000001</v>
      </c>
      <c r="J389" s="2">
        <v>2.1000000000000001E-2</v>
      </c>
      <c r="K389">
        <f t="shared" si="43"/>
        <v>1.2214999999998656E-5</v>
      </c>
    </row>
    <row r="390" spans="1:11" x14ac:dyDescent="0.2">
      <c r="A390" s="4">
        <v>38.1</v>
      </c>
      <c r="B390" s="2">
        <f t="shared" si="36"/>
        <v>0.21099999999999997</v>
      </c>
      <c r="C390" s="2">
        <f t="shared" si="37"/>
        <v>1.7399999999999999E-2</v>
      </c>
      <c r="D390">
        <f t="shared" si="38"/>
        <v>100</v>
      </c>
      <c r="E390">
        <f t="shared" si="39"/>
        <v>4.8499999999999996</v>
      </c>
      <c r="F390">
        <f t="shared" si="40"/>
        <v>40</v>
      </c>
      <c r="G390">
        <f t="shared" si="41"/>
        <v>2.7739398448294192</v>
      </c>
      <c r="H390">
        <f t="shared" si="42"/>
        <v>6.140099999999999E-4</v>
      </c>
      <c r="I390" s="2">
        <v>1.0929</v>
      </c>
      <c r="J390" s="2">
        <v>2.0899999999999998E-2</v>
      </c>
      <c r="K390">
        <f t="shared" si="43"/>
        <v>1.2109999999998666E-5</v>
      </c>
    </row>
    <row r="391" spans="1:11" x14ac:dyDescent="0.2">
      <c r="A391" s="4">
        <v>38.200000000000003</v>
      </c>
      <c r="B391" s="2">
        <f t="shared" si="36"/>
        <v>0.21169999999999989</v>
      </c>
      <c r="C391" s="2">
        <f t="shared" si="37"/>
        <v>1.72E-2</v>
      </c>
      <c r="D391">
        <f t="shared" si="38"/>
        <v>100</v>
      </c>
      <c r="E391">
        <f t="shared" si="39"/>
        <v>4.8499999999999996</v>
      </c>
      <c r="F391">
        <f t="shared" si="40"/>
        <v>40</v>
      </c>
      <c r="G391">
        <f t="shared" si="41"/>
        <v>2.7420554787968969</v>
      </c>
      <c r="H391">
        <f t="shared" si="42"/>
        <v>6.1604699999999967E-4</v>
      </c>
      <c r="I391" s="2">
        <v>1.0935999999999999</v>
      </c>
      <c r="J391" s="2">
        <v>2.07E-2</v>
      </c>
      <c r="K391">
        <f t="shared" si="43"/>
        <v>1.5480000000002115E-5</v>
      </c>
    </row>
    <row r="392" spans="1:11" x14ac:dyDescent="0.2">
      <c r="A392" s="4">
        <v>38.299999999999997</v>
      </c>
      <c r="B392" s="2">
        <f t="shared" si="36"/>
        <v>0.21260000000000001</v>
      </c>
      <c r="C392" s="2">
        <f t="shared" si="37"/>
        <v>1.72E-2</v>
      </c>
      <c r="D392">
        <f t="shared" si="38"/>
        <v>100</v>
      </c>
      <c r="E392">
        <f t="shared" si="39"/>
        <v>4.8499999999999996</v>
      </c>
      <c r="F392">
        <f t="shared" si="40"/>
        <v>40</v>
      </c>
      <c r="G392">
        <f t="shared" si="41"/>
        <v>2.7420554787968969</v>
      </c>
      <c r="H392">
        <f t="shared" si="42"/>
        <v>6.1866600000000003E-4</v>
      </c>
      <c r="I392" s="2">
        <v>1.0945</v>
      </c>
      <c r="J392" s="2">
        <v>2.07E-2</v>
      </c>
      <c r="K392">
        <f t="shared" si="43"/>
        <v>1.5569999999998284E-5</v>
      </c>
    </row>
    <row r="393" spans="1:11" x14ac:dyDescent="0.2">
      <c r="A393" s="4">
        <v>38.4</v>
      </c>
      <c r="B393" s="2">
        <f t="shared" si="36"/>
        <v>0.21349999999999991</v>
      </c>
      <c r="C393" s="2">
        <f t="shared" si="37"/>
        <v>1.7399999999999999E-2</v>
      </c>
      <c r="D393">
        <f t="shared" si="38"/>
        <v>100</v>
      </c>
      <c r="E393">
        <f t="shared" si="39"/>
        <v>4.8499999999999996</v>
      </c>
      <c r="F393">
        <f t="shared" si="40"/>
        <v>40</v>
      </c>
      <c r="G393">
        <f t="shared" si="41"/>
        <v>2.7739398448294192</v>
      </c>
      <c r="H393">
        <f t="shared" si="42"/>
        <v>6.2128499999999974E-4</v>
      </c>
      <c r="I393" s="2">
        <v>1.0953999999999999</v>
      </c>
      <c r="J393" s="2">
        <v>2.0899999999999998E-2</v>
      </c>
      <c r="K393">
        <f t="shared" si="43"/>
        <v>1.221500000000253E-5</v>
      </c>
    </row>
    <row r="394" spans="1:11" x14ac:dyDescent="0.2">
      <c r="A394" s="4">
        <v>38.5</v>
      </c>
      <c r="B394" s="2">
        <f t="shared" ref="B394:B457" si="44">I394-$I$137</f>
        <v>0.21420000000000006</v>
      </c>
      <c r="C394" s="2">
        <f t="shared" ref="C394:C457" si="45">J394-$J$137</f>
        <v>1.7500000000000002E-2</v>
      </c>
      <c r="D394">
        <f t="shared" ref="D394:D457" si="46">$E$4</f>
        <v>100</v>
      </c>
      <c r="E394">
        <f t="shared" ref="E394:E457" si="47">$F$4</f>
        <v>4.8499999999999996</v>
      </c>
      <c r="F394">
        <f t="shared" ref="F394:F457" si="48">$G$4</f>
        <v>40</v>
      </c>
      <c r="G394">
        <f t="shared" ref="G394:G457" si="49">3*C394*D394*1000/(2*F394*E394^2)</f>
        <v>2.7898820278456804</v>
      </c>
      <c r="H394">
        <f t="shared" ref="H394:H457" si="50">6*B394*E394/(D394^2)</f>
        <v>6.2332200000000016E-4</v>
      </c>
      <c r="I394" s="2">
        <v>1.0961000000000001</v>
      </c>
      <c r="J394" s="2">
        <v>2.1000000000000001E-2</v>
      </c>
      <c r="K394">
        <f t="shared" ref="K394:K457" si="51">(C395+C394)/2*(B395-B394)</f>
        <v>1.5839999999998256E-5</v>
      </c>
    </row>
    <row r="395" spans="1:11" x14ac:dyDescent="0.2">
      <c r="A395" s="4">
        <v>38.6</v>
      </c>
      <c r="B395" s="2">
        <f t="shared" si="44"/>
        <v>0.21509999999999996</v>
      </c>
      <c r="C395" s="2">
        <f t="shared" si="45"/>
        <v>1.77E-2</v>
      </c>
      <c r="D395">
        <f t="shared" si="46"/>
        <v>100</v>
      </c>
      <c r="E395">
        <f t="shared" si="47"/>
        <v>4.8499999999999996</v>
      </c>
      <c r="F395">
        <f t="shared" si="48"/>
        <v>40</v>
      </c>
      <c r="G395">
        <f t="shared" si="49"/>
        <v>2.8217663938782027</v>
      </c>
      <c r="H395">
        <f t="shared" si="50"/>
        <v>6.2594099999999987E-4</v>
      </c>
      <c r="I395" s="2">
        <v>1.097</v>
      </c>
      <c r="J395" s="2">
        <v>2.12E-2</v>
      </c>
      <c r="K395">
        <f t="shared" si="51"/>
        <v>1.775000000000199E-5</v>
      </c>
    </row>
    <row r="396" spans="1:11" x14ac:dyDescent="0.2">
      <c r="A396" s="4">
        <v>38.700000000000003</v>
      </c>
      <c r="B396" s="2">
        <f t="shared" si="44"/>
        <v>0.21610000000000007</v>
      </c>
      <c r="C396" s="2">
        <f t="shared" si="45"/>
        <v>1.78E-2</v>
      </c>
      <c r="D396">
        <f t="shared" si="46"/>
        <v>100</v>
      </c>
      <c r="E396">
        <f t="shared" si="47"/>
        <v>4.8499999999999996</v>
      </c>
      <c r="F396">
        <f t="shared" si="48"/>
        <v>40</v>
      </c>
      <c r="G396">
        <f t="shared" si="49"/>
        <v>2.837708576894463</v>
      </c>
      <c r="H396">
        <f t="shared" si="50"/>
        <v>6.2885100000000015E-4</v>
      </c>
      <c r="I396" s="2">
        <v>1.0980000000000001</v>
      </c>
      <c r="J396" s="2">
        <v>2.1299999999999999E-2</v>
      </c>
      <c r="K396">
        <f t="shared" si="51"/>
        <v>1.2459999999998627E-5</v>
      </c>
    </row>
    <row r="397" spans="1:11" x14ac:dyDescent="0.2">
      <c r="A397" s="4">
        <v>38.799999999999997</v>
      </c>
      <c r="B397" s="2">
        <f t="shared" si="44"/>
        <v>0.21679999999999999</v>
      </c>
      <c r="C397" s="2">
        <f t="shared" si="45"/>
        <v>1.78E-2</v>
      </c>
      <c r="D397">
        <f t="shared" si="46"/>
        <v>100</v>
      </c>
      <c r="E397">
        <f t="shared" si="47"/>
        <v>4.8499999999999996</v>
      </c>
      <c r="F397">
        <f t="shared" si="48"/>
        <v>40</v>
      </c>
      <c r="G397">
        <f t="shared" si="49"/>
        <v>2.837708576894463</v>
      </c>
      <c r="H397">
        <f t="shared" si="50"/>
        <v>6.3088799999999991E-4</v>
      </c>
      <c r="I397" s="2">
        <v>1.0987</v>
      </c>
      <c r="J397" s="2">
        <v>2.1299999999999999E-2</v>
      </c>
      <c r="K397">
        <f t="shared" si="51"/>
        <v>1.2459999999998627E-5</v>
      </c>
    </row>
    <row r="398" spans="1:11" x14ac:dyDescent="0.2">
      <c r="A398" s="4">
        <v>38.9</v>
      </c>
      <c r="B398" s="2">
        <f t="shared" si="44"/>
        <v>0.21749999999999992</v>
      </c>
      <c r="C398" s="2">
        <f t="shared" si="45"/>
        <v>1.78E-2</v>
      </c>
      <c r="D398">
        <f t="shared" si="46"/>
        <v>100</v>
      </c>
      <c r="E398">
        <f t="shared" si="47"/>
        <v>4.8499999999999996</v>
      </c>
      <c r="F398">
        <f t="shared" si="48"/>
        <v>40</v>
      </c>
      <c r="G398">
        <f t="shared" si="49"/>
        <v>2.837708576894463</v>
      </c>
      <c r="H398">
        <f t="shared" si="50"/>
        <v>6.3292499999999979E-4</v>
      </c>
      <c r="I398" s="2">
        <v>1.0993999999999999</v>
      </c>
      <c r="J398" s="2">
        <v>2.1299999999999999E-2</v>
      </c>
      <c r="K398">
        <f t="shared" si="51"/>
        <v>1.6110000000002199E-5</v>
      </c>
    </row>
    <row r="399" spans="1:11" x14ac:dyDescent="0.2">
      <c r="A399" s="4">
        <v>39</v>
      </c>
      <c r="B399" s="2">
        <f t="shared" si="44"/>
        <v>0.21840000000000004</v>
      </c>
      <c r="C399" s="2">
        <f t="shared" si="45"/>
        <v>1.7999999999999999E-2</v>
      </c>
      <c r="D399">
        <f t="shared" si="46"/>
        <v>100</v>
      </c>
      <c r="E399">
        <f t="shared" si="47"/>
        <v>4.8499999999999996</v>
      </c>
      <c r="F399">
        <f t="shared" si="48"/>
        <v>40</v>
      </c>
      <c r="G399">
        <f t="shared" si="49"/>
        <v>2.8695929429269849</v>
      </c>
      <c r="H399">
        <f t="shared" si="50"/>
        <v>6.3554400000000004E-4</v>
      </c>
      <c r="I399" s="2">
        <v>1.1003000000000001</v>
      </c>
      <c r="J399" s="2">
        <v>2.1499999999999998E-2</v>
      </c>
      <c r="K399">
        <f t="shared" si="51"/>
        <v>1.7999999999998015E-5</v>
      </c>
    </row>
    <row r="400" spans="1:11" x14ac:dyDescent="0.2">
      <c r="A400" s="4">
        <v>39.1</v>
      </c>
      <c r="B400" s="2">
        <f t="shared" si="44"/>
        <v>0.21939999999999993</v>
      </c>
      <c r="C400" s="2">
        <f t="shared" si="45"/>
        <v>1.7999999999999999E-2</v>
      </c>
      <c r="D400">
        <f t="shared" si="46"/>
        <v>100</v>
      </c>
      <c r="E400">
        <f t="shared" si="47"/>
        <v>4.8499999999999996</v>
      </c>
      <c r="F400">
        <f t="shared" si="48"/>
        <v>40</v>
      </c>
      <c r="G400">
        <f t="shared" si="49"/>
        <v>2.8695929429269849</v>
      </c>
      <c r="H400">
        <f t="shared" si="50"/>
        <v>6.3845399999999978E-4</v>
      </c>
      <c r="I400" s="2">
        <v>1.1012999999999999</v>
      </c>
      <c r="J400" s="2">
        <v>2.1499999999999998E-2</v>
      </c>
      <c r="K400">
        <f t="shared" si="51"/>
        <v>1.2635000000002616E-5</v>
      </c>
    </row>
    <row r="401" spans="1:11" x14ac:dyDescent="0.2">
      <c r="A401" s="4">
        <v>39.200000000000003</v>
      </c>
      <c r="B401" s="2">
        <f t="shared" si="44"/>
        <v>0.22010000000000007</v>
      </c>
      <c r="C401" s="2">
        <f t="shared" si="45"/>
        <v>1.8100000000000002E-2</v>
      </c>
      <c r="D401">
        <f t="shared" si="46"/>
        <v>100</v>
      </c>
      <c r="E401">
        <f t="shared" si="47"/>
        <v>4.8499999999999996</v>
      </c>
      <c r="F401">
        <f t="shared" si="48"/>
        <v>40</v>
      </c>
      <c r="G401">
        <f t="shared" si="49"/>
        <v>2.8855351259432465</v>
      </c>
      <c r="H401">
        <f t="shared" si="50"/>
        <v>6.4049100000000019E-4</v>
      </c>
      <c r="I401" s="2">
        <v>1.1020000000000001</v>
      </c>
      <c r="J401" s="2">
        <v>2.1600000000000001E-2</v>
      </c>
      <c r="K401">
        <f t="shared" si="51"/>
        <v>1.6244999999998212E-5</v>
      </c>
    </row>
    <row r="402" spans="1:11" x14ac:dyDescent="0.2">
      <c r="A402" s="4">
        <v>39.299999999999997</v>
      </c>
      <c r="B402" s="2">
        <f t="shared" si="44"/>
        <v>0.22099999999999997</v>
      </c>
      <c r="C402" s="2">
        <f t="shared" si="45"/>
        <v>1.7999999999999999E-2</v>
      </c>
      <c r="D402">
        <f t="shared" si="46"/>
        <v>100</v>
      </c>
      <c r="E402">
        <f t="shared" si="47"/>
        <v>4.8499999999999996</v>
      </c>
      <c r="F402">
        <f t="shared" si="48"/>
        <v>40</v>
      </c>
      <c r="G402">
        <f t="shared" si="49"/>
        <v>2.8695929429269849</v>
      </c>
      <c r="H402">
        <f t="shared" si="50"/>
        <v>6.4310999999999991E-4</v>
      </c>
      <c r="I402" s="2">
        <v>1.1029</v>
      </c>
      <c r="J402" s="2">
        <v>2.1499999999999998E-2</v>
      </c>
      <c r="K402">
        <f t="shared" si="51"/>
        <v>1.815000000000203E-5</v>
      </c>
    </row>
    <row r="403" spans="1:11" x14ac:dyDescent="0.2">
      <c r="A403" s="4">
        <v>39.4</v>
      </c>
      <c r="B403" s="2">
        <f t="shared" si="44"/>
        <v>0.22200000000000009</v>
      </c>
      <c r="C403" s="2">
        <f t="shared" si="45"/>
        <v>1.83E-2</v>
      </c>
      <c r="D403">
        <f t="shared" si="46"/>
        <v>100</v>
      </c>
      <c r="E403">
        <f t="shared" si="47"/>
        <v>4.8499999999999996</v>
      </c>
      <c r="F403">
        <f t="shared" si="48"/>
        <v>40</v>
      </c>
      <c r="G403">
        <f t="shared" si="49"/>
        <v>2.9174194919757683</v>
      </c>
      <c r="H403">
        <f t="shared" si="50"/>
        <v>6.4602000000000019E-4</v>
      </c>
      <c r="I403" s="2">
        <v>1.1039000000000001</v>
      </c>
      <c r="J403" s="2">
        <v>2.18E-2</v>
      </c>
      <c r="K403">
        <f t="shared" si="51"/>
        <v>1.280999999999859E-5</v>
      </c>
    </row>
    <row r="404" spans="1:11" x14ac:dyDescent="0.2">
      <c r="A404" s="4">
        <v>39.5</v>
      </c>
      <c r="B404" s="2">
        <f t="shared" si="44"/>
        <v>0.22270000000000001</v>
      </c>
      <c r="C404" s="2">
        <f t="shared" si="45"/>
        <v>1.83E-2</v>
      </c>
      <c r="D404">
        <f t="shared" si="46"/>
        <v>100</v>
      </c>
      <c r="E404">
        <f t="shared" si="47"/>
        <v>4.8499999999999996</v>
      </c>
      <c r="F404">
        <f t="shared" si="48"/>
        <v>40</v>
      </c>
      <c r="G404">
        <f t="shared" si="49"/>
        <v>2.9174194919757683</v>
      </c>
      <c r="H404">
        <f t="shared" si="50"/>
        <v>6.4805700000000006E-4</v>
      </c>
      <c r="I404" s="2">
        <v>1.1046</v>
      </c>
      <c r="J404" s="2">
        <v>2.18E-2</v>
      </c>
      <c r="K404">
        <f t="shared" si="51"/>
        <v>1.2844999999998584E-5</v>
      </c>
    </row>
    <row r="405" spans="1:11" x14ac:dyDescent="0.2">
      <c r="A405" s="4">
        <v>39.6</v>
      </c>
      <c r="B405" s="2">
        <f t="shared" si="44"/>
        <v>0.22339999999999993</v>
      </c>
      <c r="C405" s="2">
        <f t="shared" si="45"/>
        <v>1.84E-2</v>
      </c>
      <c r="D405">
        <f t="shared" si="46"/>
        <v>100</v>
      </c>
      <c r="E405">
        <f t="shared" si="47"/>
        <v>4.8499999999999996</v>
      </c>
      <c r="F405">
        <f t="shared" si="48"/>
        <v>40</v>
      </c>
      <c r="G405">
        <f t="shared" si="49"/>
        <v>2.9333616749920295</v>
      </c>
      <c r="H405">
        <f t="shared" si="50"/>
        <v>6.5009399999999972E-4</v>
      </c>
      <c r="I405" s="2">
        <v>1.1052999999999999</v>
      </c>
      <c r="J405" s="2">
        <v>2.1899999999999999E-2</v>
      </c>
      <c r="K405">
        <f t="shared" si="51"/>
        <v>1.4760000000002473E-5</v>
      </c>
    </row>
    <row r="406" spans="1:11" x14ac:dyDescent="0.2">
      <c r="A406" s="4">
        <v>39.700000000000003</v>
      </c>
      <c r="B406" s="2">
        <f t="shared" si="44"/>
        <v>0.22420000000000007</v>
      </c>
      <c r="C406" s="2">
        <f t="shared" si="45"/>
        <v>1.8499999999999999E-2</v>
      </c>
      <c r="D406">
        <f t="shared" si="46"/>
        <v>100</v>
      </c>
      <c r="E406">
        <f t="shared" si="47"/>
        <v>4.8499999999999996</v>
      </c>
      <c r="F406">
        <f t="shared" si="48"/>
        <v>40</v>
      </c>
      <c r="G406">
        <f t="shared" si="49"/>
        <v>2.9493038580082898</v>
      </c>
      <c r="H406">
        <f t="shared" si="50"/>
        <v>6.5242200000000016E-4</v>
      </c>
      <c r="I406" s="2">
        <v>1.1061000000000001</v>
      </c>
      <c r="J406" s="2">
        <v>2.1999999999999999E-2</v>
      </c>
      <c r="K406">
        <f t="shared" si="51"/>
        <v>1.8499999999997963E-5</v>
      </c>
    </row>
    <row r="407" spans="1:11" x14ac:dyDescent="0.2">
      <c r="A407" s="4">
        <v>39.799999999999997</v>
      </c>
      <c r="B407" s="2">
        <f t="shared" si="44"/>
        <v>0.22519999999999996</v>
      </c>
      <c r="C407" s="2">
        <f t="shared" si="45"/>
        <v>1.8499999999999999E-2</v>
      </c>
      <c r="D407">
        <f t="shared" si="46"/>
        <v>100</v>
      </c>
      <c r="E407">
        <f t="shared" si="47"/>
        <v>4.8499999999999996</v>
      </c>
      <c r="F407">
        <f t="shared" si="48"/>
        <v>40</v>
      </c>
      <c r="G407">
        <f t="shared" si="49"/>
        <v>2.9493038580082898</v>
      </c>
      <c r="H407">
        <f t="shared" si="50"/>
        <v>6.553319999999999E-4</v>
      </c>
      <c r="I407" s="2">
        <v>1.1071</v>
      </c>
      <c r="J407" s="2">
        <v>2.1999999999999999E-2</v>
      </c>
      <c r="K407">
        <f t="shared" si="51"/>
        <v>1.3019999999998566E-5</v>
      </c>
    </row>
    <row r="408" spans="1:11" x14ac:dyDescent="0.2">
      <c r="A408" s="4">
        <v>39.9</v>
      </c>
      <c r="B408" s="2">
        <f t="shared" si="44"/>
        <v>0.22589999999999988</v>
      </c>
      <c r="C408" s="2">
        <f t="shared" si="45"/>
        <v>1.8700000000000001E-2</v>
      </c>
      <c r="D408">
        <f t="shared" si="46"/>
        <v>100</v>
      </c>
      <c r="E408">
        <f t="shared" si="47"/>
        <v>4.8499999999999996</v>
      </c>
      <c r="F408">
        <f t="shared" si="48"/>
        <v>40</v>
      </c>
      <c r="G408">
        <f t="shared" si="49"/>
        <v>2.9811882240408125</v>
      </c>
      <c r="H408">
        <f t="shared" si="50"/>
        <v>6.5736899999999955E-4</v>
      </c>
      <c r="I408" s="2">
        <v>1.1077999999999999</v>
      </c>
      <c r="J408" s="2">
        <v>2.2200000000000001E-2</v>
      </c>
      <c r="K408">
        <f t="shared" si="51"/>
        <v>1.3090000000002712E-5</v>
      </c>
    </row>
    <row r="409" spans="1:11" x14ac:dyDescent="0.2">
      <c r="A409" s="4">
        <v>40</v>
      </c>
      <c r="B409" s="2">
        <f t="shared" si="44"/>
        <v>0.22660000000000002</v>
      </c>
      <c r="C409" s="2">
        <f t="shared" si="45"/>
        <v>1.8700000000000001E-2</v>
      </c>
      <c r="D409">
        <f t="shared" si="46"/>
        <v>100</v>
      </c>
      <c r="E409">
        <f t="shared" si="47"/>
        <v>4.8499999999999996</v>
      </c>
      <c r="F409">
        <f t="shared" si="48"/>
        <v>40</v>
      </c>
      <c r="G409">
        <f t="shared" si="49"/>
        <v>2.9811882240408125</v>
      </c>
      <c r="H409">
        <f t="shared" si="50"/>
        <v>6.5940599999999997E-4</v>
      </c>
      <c r="I409" s="2">
        <v>1.1085</v>
      </c>
      <c r="J409" s="2">
        <v>2.2200000000000001E-2</v>
      </c>
      <c r="K409">
        <f t="shared" si="51"/>
        <v>2.0624999999997733E-5</v>
      </c>
    </row>
    <row r="410" spans="1:11" x14ac:dyDescent="0.2">
      <c r="A410" s="4">
        <v>40.1</v>
      </c>
      <c r="B410" s="2">
        <f t="shared" si="44"/>
        <v>0.2276999999999999</v>
      </c>
      <c r="C410" s="2">
        <f t="shared" si="45"/>
        <v>1.8800000000000001E-2</v>
      </c>
      <c r="D410">
        <f t="shared" si="46"/>
        <v>100</v>
      </c>
      <c r="E410">
        <f t="shared" si="47"/>
        <v>4.8499999999999996</v>
      </c>
      <c r="F410">
        <f t="shared" si="48"/>
        <v>40</v>
      </c>
      <c r="G410">
        <f t="shared" si="49"/>
        <v>2.9971304070570741</v>
      </c>
      <c r="H410">
        <f t="shared" si="50"/>
        <v>6.6260699999999963E-4</v>
      </c>
      <c r="I410" s="2">
        <v>1.1095999999999999</v>
      </c>
      <c r="J410" s="2">
        <v>2.23E-2</v>
      </c>
      <c r="K410">
        <f t="shared" si="51"/>
        <v>1.5000000000002514E-5</v>
      </c>
    </row>
    <row r="411" spans="1:11" x14ac:dyDescent="0.2">
      <c r="A411" s="4">
        <v>40.200000000000003</v>
      </c>
      <c r="B411" s="2">
        <f t="shared" si="44"/>
        <v>0.22850000000000004</v>
      </c>
      <c r="C411" s="2">
        <f t="shared" si="45"/>
        <v>1.8700000000000001E-2</v>
      </c>
      <c r="D411">
        <f t="shared" si="46"/>
        <v>100</v>
      </c>
      <c r="E411">
        <f t="shared" si="47"/>
        <v>4.8499999999999996</v>
      </c>
      <c r="F411">
        <f t="shared" si="48"/>
        <v>40</v>
      </c>
      <c r="G411">
        <f t="shared" si="49"/>
        <v>2.9811882240408125</v>
      </c>
      <c r="H411">
        <f t="shared" si="50"/>
        <v>6.6493500000000007E-4</v>
      </c>
      <c r="I411" s="2">
        <v>1.1104000000000001</v>
      </c>
      <c r="J411" s="2">
        <v>2.2200000000000001E-2</v>
      </c>
      <c r="K411">
        <f t="shared" si="51"/>
        <v>1.308999999999856E-5</v>
      </c>
    </row>
    <row r="412" spans="1:11" x14ac:dyDescent="0.2">
      <c r="A412" s="4">
        <v>40.299999999999997</v>
      </c>
      <c r="B412" s="2">
        <f t="shared" si="44"/>
        <v>0.22919999999999996</v>
      </c>
      <c r="C412" s="2">
        <f t="shared" si="45"/>
        <v>1.8700000000000001E-2</v>
      </c>
      <c r="D412">
        <f t="shared" si="46"/>
        <v>100</v>
      </c>
      <c r="E412">
        <f t="shared" si="47"/>
        <v>4.8499999999999996</v>
      </c>
      <c r="F412">
        <f t="shared" si="48"/>
        <v>40</v>
      </c>
      <c r="G412">
        <f t="shared" si="49"/>
        <v>2.9811882240408125</v>
      </c>
      <c r="H412">
        <f t="shared" si="50"/>
        <v>6.6697199999999983E-4</v>
      </c>
      <c r="I412" s="2">
        <v>1.1111</v>
      </c>
      <c r="J412" s="2">
        <v>2.2200000000000001E-2</v>
      </c>
      <c r="K412">
        <f t="shared" si="51"/>
        <v>1.5120000000002532E-5</v>
      </c>
    </row>
    <row r="413" spans="1:11" x14ac:dyDescent="0.2">
      <c r="A413" s="4">
        <v>40.4</v>
      </c>
      <c r="B413" s="2">
        <f t="shared" si="44"/>
        <v>0.23000000000000009</v>
      </c>
      <c r="C413" s="2">
        <f t="shared" si="45"/>
        <v>1.9099999999999999E-2</v>
      </c>
      <c r="D413">
        <f t="shared" si="46"/>
        <v>100</v>
      </c>
      <c r="E413">
        <f t="shared" si="47"/>
        <v>4.8499999999999996</v>
      </c>
      <c r="F413">
        <f t="shared" si="48"/>
        <v>40</v>
      </c>
      <c r="G413">
        <f t="shared" si="49"/>
        <v>3.0449569561058563</v>
      </c>
      <c r="H413">
        <f t="shared" si="50"/>
        <v>6.6930000000000028E-4</v>
      </c>
      <c r="I413" s="2">
        <v>1.1119000000000001</v>
      </c>
      <c r="J413" s="2">
        <v>2.2599999999999999E-2</v>
      </c>
      <c r="K413">
        <f t="shared" si="51"/>
        <v>2.0954999999997688E-5</v>
      </c>
    </row>
    <row r="414" spans="1:11" x14ac:dyDescent="0.2">
      <c r="A414" s="4">
        <v>40.5</v>
      </c>
      <c r="B414" s="2">
        <f t="shared" si="44"/>
        <v>0.23109999999999997</v>
      </c>
      <c r="C414" s="2">
        <f t="shared" si="45"/>
        <v>1.9E-2</v>
      </c>
      <c r="D414">
        <f t="shared" si="46"/>
        <v>100</v>
      </c>
      <c r="E414">
        <f t="shared" si="47"/>
        <v>4.8499999999999996</v>
      </c>
      <c r="F414">
        <f t="shared" si="48"/>
        <v>40</v>
      </c>
      <c r="G414">
        <f t="shared" si="49"/>
        <v>3.0290147730895951</v>
      </c>
      <c r="H414">
        <f t="shared" si="50"/>
        <v>6.7250099999999983E-4</v>
      </c>
      <c r="I414" s="2">
        <v>1.113</v>
      </c>
      <c r="J414" s="2">
        <v>2.2499999999999999E-2</v>
      </c>
      <c r="K414">
        <f t="shared" si="51"/>
        <v>1.3299999999998534E-5</v>
      </c>
    </row>
    <row r="415" spans="1:11" x14ac:dyDescent="0.2">
      <c r="A415" s="4">
        <v>40.6</v>
      </c>
      <c r="B415" s="2">
        <f t="shared" si="44"/>
        <v>0.2317999999999999</v>
      </c>
      <c r="C415" s="2">
        <f t="shared" si="45"/>
        <v>1.9E-2</v>
      </c>
      <c r="D415">
        <f t="shared" si="46"/>
        <v>100</v>
      </c>
      <c r="E415">
        <f t="shared" si="47"/>
        <v>4.8499999999999996</v>
      </c>
      <c r="F415">
        <f t="shared" si="48"/>
        <v>40</v>
      </c>
      <c r="G415">
        <f t="shared" si="49"/>
        <v>3.0290147730895951</v>
      </c>
      <c r="H415">
        <f t="shared" si="50"/>
        <v>6.7453799999999959E-4</v>
      </c>
      <c r="I415" s="2">
        <v>1.1136999999999999</v>
      </c>
      <c r="J415" s="2">
        <v>2.2499999999999999E-2</v>
      </c>
      <c r="K415">
        <f t="shared" si="51"/>
        <v>1.3370000000002767E-5</v>
      </c>
    </row>
    <row r="416" spans="1:11" x14ac:dyDescent="0.2">
      <c r="A416" s="4">
        <v>40.700000000000003</v>
      </c>
      <c r="B416" s="2">
        <f t="shared" si="44"/>
        <v>0.23250000000000004</v>
      </c>
      <c r="C416" s="2">
        <f t="shared" si="45"/>
        <v>1.9200000000000002E-2</v>
      </c>
      <c r="D416">
        <f t="shared" si="46"/>
        <v>100</v>
      </c>
      <c r="E416">
        <f t="shared" si="47"/>
        <v>4.8499999999999996</v>
      </c>
      <c r="F416">
        <f t="shared" si="48"/>
        <v>40</v>
      </c>
      <c r="G416">
        <f t="shared" si="49"/>
        <v>3.0608991391221179</v>
      </c>
      <c r="H416">
        <f t="shared" si="50"/>
        <v>6.7657500000000001E-4</v>
      </c>
      <c r="I416" s="2">
        <v>1.1144000000000001</v>
      </c>
      <c r="J416" s="2">
        <v>2.2700000000000001E-2</v>
      </c>
      <c r="K416">
        <f t="shared" si="51"/>
        <v>2.1229999999997664E-5</v>
      </c>
    </row>
    <row r="417" spans="1:11" x14ac:dyDescent="0.2">
      <c r="A417" s="4">
        <v>40.799999999999997</v>
      </c>
      <c r="B417" s="2">
        <f t="shared" si="44"/>
        <v>0.23359999999999992</v>
      </c>
      <c r="C417" s="2">
        <f t="shared" si="45"/>
        <v>1.9400000000000001E-2</v>
      </c>
      <c r="D417">
        <f t="shared" si="46"/>
        <v>100</v>
      </c>
      <c r="E417">
        <f t="shared" si="47"/>
        <v>4.8499999999999996</v>
      </c>
      <c r="F417">
        <f t="shared" si="48"/>
        <v>40</v>
      </c>
      <c r="G417">
        <f t="shared" si="49"/>
        <v>3.0927835051546397</v>
      </c>
      <c r="H417">
        <f t="shared" si="50"/>
        <v>6.7977599999999977E-4</v>
      </c>
      <c r="I417" s="2">
        <v>1.1154999999999999</v>
      </c>
      <c r="J417" s="2">
        <v>2.29E-2</v>
      </c>
      <c r="K417">
        <f t="shared" si="51"/>
        <v>1.5480000000002589E-5</v>
      </c>
    </row>
    <row r="418" spans="1:11" x14ac:dyDescent="0.2">
      <c r="A418" s="4">
        <v>40.9</v>
      </c>
      <c r="B418" s="2">
        <f t="shared" si="44"/>
        <v>0.23440000000000005</v>
      </c>
      <c r="C418" s="2">
        <f t="shared" si="45"/>
        <v>1.9300000000000001E-2</v>
      </c>
      <c r="D418">
        <f t="shared" si="46"/>
        <v>100</v>
      </c>
      <c r="E418">
        <f t="shared" si="47"/>
        <v>4.8499999999999996</v>
      </c>
      <c r="F418">
        <f t="shared" si="48"/>
        <v>40</v>
      </c>
      <c r="G418">
        <f t="shared" si="49"/>
        <v>3.076841322138379</v>
      </c>
      <c r="H418">
        <f t="shared" si="50"/>
        <v>6.8210400000000011E-4</v>
      </c>
      <c r="I418" s="2">
        <v>1.1163000000000001</v>
      </c>
      <c r="J418" s="2">
        <v>2.2800000000000001E-2</v>
      </c>
      <c r="K418">
        <f t="shared" si="51"/>
        <v>1.1609999999998722E-5</v>
      </c>
    </row>
    <row r="419" spans="1:11" x14ac:dyDescent="0.2">
      <c r="A419" s="4">
        <v>41</v>
      </c>
      <c r="B419" s="2">
        <f t="shared" si="44"/>
        <v>0.23499999999999999</v>
      </c>
      <c r="C419" s="2">
        <f t="shared" si="45"/>
        <v>1.9400000000000001E-2</v>
      </c>
      <c r="D419">
        <f t="shared" si="46"/>
        <v>100</v>
      </c>
      <c r="E419">
        <f t="shared" si="47"/>
        <v>4.8499999999999996</v>
      </c>
      <c r="F419">
        <f t="shared" si="48"/>
        <v>40</v>
      </c>
      <c r="G419">
        <f t="shared" si="49"/>
        <v>3.0927835051546397</v>
      </c>
      <c r="H419">
        <f t="shared" si="50"/>
        <v>6.8384999999999984E-4</v>
      </c>
      <c r="I419" s="2">
        <v>1.1169</v>
      </c>
      <c r="J419" s="2">
        <v>2.29E-2</v>
      </c>
      <c r="K419">
        <f t="shared" si="51"/>
        <v>1.7504999999998075E-5</v>
      </c>
    </row>
    <row r="420" spans="1:11" x14ac:dyDescent="0.2">
      <c r="A420" s="4">
        <v>41.1</v>
      </c>
      <c r="B420" s="2">
        <f t="shared" si="44"/>
        <v>0.23589999999999989</v>
      </c>
      <c r="C420" s="2">
        <f t="shared" si="45"/>
        <v>1.95E-2</v>
      </c>
      <c r="D420">
        <f t="shared" si="46"/>
        <v>100</v>
      </c>
      <c r="E420">
        <f t="shared" si="47"/>
        <v>4.8499999999999996</v>
      </c>
      <c r="F420">
        <f t="shared" si="48"/>
        <v>40</v>
      </c>
      <c r="G420">
        <f t="shared" si="49"/>
        <v>3.1087256881709004</v>
      </c>
      <c r="H420">
        <f t="shared" si="50"/>
        <v>6.8646899999999956E-4</v>
      </c>
      <c r="I420" s="2">
        <v>1.1177999999999999</v>
      </c>
      <c r="J420" s="2">
        <v>2.3E-2</v>
      </c>
      <c r="K420">
        <f t="shared" si="51"/>
        <v>1.9600000000002194E-5</v>
      </c>
    </row>
    <row r="421" spans="1:11" x14ac:dyDescent="0.2">
      <c r="A421" s="4">
        <v>41.2</v>
      </c>
      <c r="B421" s="2">
        <f t="shared" si="44"/>
        <v>0.2369</v>
      </c>
      <c r="C421" s="2">
        <f t="shared" si="45"/>
        <v>1.9699999999999999E-2</v>
      </c>
      <c r="D421">
        <f t="shared" si="46"/>
        <v>100</v>
      </c>
      <c r="E421">
        <f t="shared" si="47"/>
        <v>4.8499999999999996</v>
      </c>
      <c r="F421">
        <f t="shared" si="48"/>
        <v>40</v>
      </c>
      <c r="G421">
        <f t="shared" si="49"/>
        <v>3.1406100542034228</v>
      </c>
      <c r="H421">
        <f t="shared" si="50"/>
        <v>6.8937899999999995E-4</v>
      </c>
      <c r="I421" s="2">
        <v>1.1188</v>
      </c>
      <c r="J421" s="2">
        <v>2.3199999999999998E-2</v>
      </c>
      <c r="K421">
        <f t="shared" si="51"/>
        <v>1.3719999999998488E-5</v>
      </c>
    </row>
    <row r="422" spans="1:11" x14ac:dyDescent="0.2">
      <c r="A422" s="4">
        <v>41.3</v>
      </c>
      <c r="B422" s="2">
        <f t="shared" si="44"/>
        <v>0.23759999999999992</v>
      </c>
      <c r="C422" s="2">
        <f t="shared" si="45"/>
        <v>1.95E-2</v>
      </c>
      <c r="D422">
        <f t="shared" si="46"/>
        <v>100</v>
      </c>
      <c r="E422">
        <f t="shared" si="47"/>
        <v>4.8499999999999996</v>
      </c>
      <c r="F422">
        <f t="shared" si="48"/>
        <v>40</v>
      </c>
      <c r="G422">
        <f t="shared" si="49"/>
        <v>3.1087256881709004</v>
      </c>
      <c r="H422">
        <f t="shared" si="50"/>
        <v>6.9141599999999971E-4</v>
      </c>
      <c r="I422" s="2">
        <v>1.1194999999999999</v>
      </c>
      <c r="J422" s="2">
        <v>2.3E-2</v>
      </c>
      <c r="K422">
        <f t="shared" si="51"/>
        <v>1.372000000000284E-5</v>
      </c>
    </row>
    <row r="423" spans="1:11" x14ac:dyDescent="0.2">
      <c r="A423" s="4">
        <v>41.4</v>
      </c>
      <c r="B423" s="2">
        <f t="shared" si="44"/>
        <v>0.23830000000000007</v>
      </c>
      <c r="C423" s="2">
        <f t="shared" si="45"/>
        <v>1.9699999999999999E-2</v>
      </c>
      <c r="D423">
        <f t="shared" si="46"/>
        <v>100</v>
      </c>
      <c r="E423">
        <f t="shared" si="47"/>
        <v>4.8499999999999996</v>
      </c>
      <c r="F423">
        <f t="shared" si="48"/>
        <v>40</v>
      </c>
      <c r="G423">
        <f t="shared" si="49"/>
        <v>3.1406100542034228</v>
      </c>
      <c r="H423">
        <f t="shared" si="50"/>
        <v>6.9345300000000012E-4</v>
      </c>
      <c r="I423" s="2">
        <v>1.1202000000000001</v>
      </c>
      <c r="J423" s="2">
        <v>2.3199999999999998E-2</v>
      </c>
      <c r="K423">
        <f t="shared" si="51"/>
        <v>2.1669999999997612E-5</v>
      </c>
    </row>
    <row r="424" spans="1:11" x14ac:dyDescent="0.2">
      <c r="A424" s="4">
        <v>41.5</v>
      </c>
      <c r="B424" s="2">
        <f t="shared" si="44"/>
        <v>0.23939999999999995</v>
      </c>
      <c r="C424" s="2">
        <f t="shared" si="45"/>
        <v>1.9699999999999999E-2</v>
      </c>
      <c r="D424">
        <f t="shared" si="46"/>
        <v>100</v>
      </c>
      <c r="E424">
        <f t="shared" si="47"/>
        <v>4.8499999999999996</v>
      </c>
      <c r="F424">
        <f t="shared" si="48"/>
        <v>40</v>
      </c>
      <c r="G424">
        <f t="shared" si="49"/>
        <v>3.1406100542034228</v>
      </c>
      <c r="H424">
        <f t="shared" si="50"/>
        <v>6.9665399999999978E-4</v>
      </c>
      <c r="I424" s="2">
        <v>1.1213</v>
      </c>
      <c r="J424" s="2">
        <v>2.3199999999999998E-2</v>
      </c>
      <c r="K424">
        <f t="shared" si="51"/>
        <v>1.584000000000265E-5</v>
      </c>
    </row>
    <row r="425" spans="1:11" x14ac:dyDescent="0.2">
      <c r="A425" s="4">
        <v>41.6</v>
      </c>
      <c r="B425" s="2">
        <f t="shared" si="44"/>
        <v>0.24020000000000008</v>
      </c>
      <c r="C425" s="2">
        <f t="shared" si="45"/>
        <v>1.9900000000000001E-2</v>
      </c>
      <c r="D425">
        <f t="shared" si="46"/>
        <v>100</v>
      </c>
      <c r="E425">
        <f t="shared" si="47"/>
        <v>4.8499999999999996</v>
      </c>
      <c r="F425">
        <f t="shared" si="48"/>
        <v>40</v>
      </c>
      <c r="G425">
        <f t="shared" si="49"/>
        <v>3.1724944202359451</v>
      </c>
      <c r="H425">
        <f t="shared" si="50"/>
        <v>6.9898200000000012E-4</v>
      </c>
      <c r="I425" s="2">
        <v>1.1221000000000001</v>
      </c>
      <c r="J425" s="2">
        <v>2.3400000000000001E-2</v>
      </c>
      <c r="K425">
        <f t="shared" si="51"/>
        <v>1.3929999999998467E-5</v>
      </c>
    </row>
    <row r="426" spans="1:11" x14ac:dyDescent="0.2">
      <c r="A426" s="4">
        <v>41.7</v>
      </c>
      <c r="B426" s="2">
        <f t="shared" si="44"/>
        <v>0.2409</v>
      </c>
      <c r="C426" s="2">
        <f t="shared" si="45"/>
        <v>1.9900000000000001E-2</v>
      </c>
      <c r="D426">
        <f t="shared" si="46"/>
        <v>100</v>
      </c>
      <c r="E426">
        <f t="shared" si="47"/>
        <v>4.8499999999999996</v>
      </c>
      <c r="F426">
        <f t="shared" si="48"/>
        <v>40</v>
      </c>
      <c r="G426">
        <f t="shared" si="49"/>
        <v>3.1724944202359451</v>
      </c>
      <c r="H426">
        <f t="shared" si="50"/>
        <v>7.0101899999999999E-4</v>
      </c>
      <c r="I426" s="2">
        <v>1.1228</v>
      </c>
      <c r="J426" s="2">
        <v>2.3400000000000001E-2</v>
      </c>
      <c r="K426">
        <f t="shared" si="51"/>
        <v>1.3999999999998458E-5</v>
      </c>
    </row>
    <row r="427" spans="1:11" x14ac:dyDescent="0.2">
      <c r="A427" s="4">
        <v>41.8</v>
      </c>
      <c r="B427" s="2">
        <f t="shared" si="44"/>
        <v>0.24159999999999993</v>
      </c>
      <c r="C427" s="2">
        <f t="shared" si="45"/>
        <v>2.01E-2</v>
      </c>
      <c r="D427">
        <f t="shared" si="46"/>
        <v>100</v>
      </c>
      <c r="E427">
        <f t="shared" si="47"/>
        <v>4.8499999999999996</v>
      </c>
      <c r="F427">
        <f t="shared" si="48"/>
        <v>40</v>
      </c>
      <c r="G427">
        <f t="shared" si="49"/>
        <v>3.2043787862684669</v>
      </c>
      <c r="H427">
        <f t="shared" si="50"/>
        <v>7.0305599999999975E-4</v>
      </c>
      <c r="I427" s="2">
        <v>1.1234999999999999</v>
      </c>
      <c r="J427" s="2">
        <v>2.3599999999999999E-2</v>
      </c>
      <c r="K427">
        <f t="shared" si="51"/>
        <v>2.2000000000002019E-5</v>
      </c>
    </row>
    <row r="428" spans="1:11" x14ac:dyDescent="0.2">
      <c r="A428" s="4">
        <v>41.9</v>
      </c>
      <c r="B428" s="2">
        <f t="shared" si="44"/>
        <v>0.24270000000000003</v>
      </c>
      <c r="C428" s="2">
        <f t="shared" si="45"/>
        <v>1.9900000000000001E-2</v>
      </c>
      <c r="D428">
        <f t="shared" si="46"/>
        <v>100</v>
      </c>
      <c r="E428">
        <f t="shared" si="47"/>
        <v>4.8499999999999996</v>
      </c>
      <c r="F428">
        <f t="shared" si="48"/>
        <v>40</v>
      </c>
      <c r="G428">
        <f t="shared" si="49"/>
        <v>3.1724944202359451</v>
      </c>
      <c r="H428">
        <f t="shared" si="50"/>
        <v>7.0625699999999996E-4</v>
      </c>
      <c r="I428" s="2">
        <v>1.1246</v>
      </c>
      <c r="J428" s="2">
        <v>2.3400000000000001E-2</v>
      </c>
      <c r="K428">
        <f t="shared" si="51"/>
        <v>1.6039999999998234E-5</v>
      </c>
    </row>
    <row r="429" spans="1:11" x14ac:dyDescent="0.2">
      <c r="A429" s="4">
        <v>42</v>
      </c>
      <c r="B429" s="2">
        <f t="shared" si="44"/>
        <v>0.24349999999999994</v>
      </c>
      <c r="C429" s="2">
        <f t="shared" si="45"/>
        <v>2.0199999999999999E-2</v>
      </c>
      <c r="D429">
        <f t="shared" si="46"/>
        <v>100</v>
      </c>
      <c r="E429">
        <f t="shared" si="47"/>
        <v>4.8499999999999996</v>
      </c>
      <c r="F429">
        <f t="shared" si="48"/>
        <v>40</v>
      </c>
      <c r="G429">
        <f t="shared" si="49"/>
        <v>3.2203209692847286</v>
      </c>
      <c r="H429">
        <f t="shared" si="50"/>
        <v>7.0858499999999975E-4</v>
      </c>
      <c r="I429" s="2">
        <v>1.1254</v>
      </c>
      <c r="J429" s="2">
        <v>2.3699999999999999E-2</v>
      </c>
      <c r="K429">
        <f t="shared" si="51"/>
        <v>1.4175000000002936E-5</v>
      </c>
    </row>
    <row r="430" spans="1:11" x14ac:dyDescent="0.2">
      <c r="A430" s="4">
        <v>42.1</v>
      </c>
      <c r="B430" s="2">
        <f t="shared" si="44"/>
        <v>0.24420000000000008</v>
      </c>
      <c r="C430" s="2">
        <f t="shared" si="45"/>
        <v>2.0300000000000002E-2</v>
      </c>
      <c r="D430">
        <f t="shared" si="46"/>
        <v>100</v>
      </c>
      <c r="E430">
        <f t="shared" si="47"/>
        <v>4.8499999999999996</v>
      </c>
      <c r="F430">
        <f t="shared" si="48"/>
        <v>40</v>
      </c>
      <c r="G430">
        <f t="shared" si="49"/>
        <v>3.2362631523009893</v>
      </c>
      <c r="H430">
        <f t="shared" si="50"/>
        <v>7.1062200000000027E-4</v>
      </c>
      <c r="I430" s="2">
        <v>1.1261000000000001</v>
      </c>
      <c r="J430" s="2">
        <v>2.3800000000000002E-2</v>
      </c>
      <c r="K430">
        <f t="shared" si="51"/>
        <v>2.034999999999776E-5</v>
      </c>
    </row>
    <row r="431" spans="1:11" x14ac:dyDescent="0.2">
      <c r="A431" s="4">
        <v>42.2</v>
      </c>
      <c r="B431" s="2">
        <f t="shared" si="44"/>
        <v>0.24519999999999997</v>
      </c>
      <c r="C431" s="2">
        <f t="shared" si="45"/>
        <v>2.0400000000000001E-2</v>
      </c>
      <c r="D431">
        <f t="shared" si="46"/>
        <v>100</v>
      </c>
      <c r="E431">
        <f t="shared" si="47"/>
        <v>4.8499999999999996</v>
      </c>
      <c r="F431">
        <f t="shared" si="48"/>
        <v>40</v>
      </c>
      <c r="G431">
        <f t="shared" si="49"/>
        <v>3.25220533531725</v>
      </c>
      <c r="H431">
        <f t="shared" si="50"/>
        <v>7.1353199999999979E-4</v>
      </c>
      <c r="I431" s="2">
        <v>1.1271</v>
      </c>
      <c r="J431" s="2">
        <v>2.3900000000000001E-2</v>
      </c>
      <c r="K431">
        <f t="shared" si="51"/>
        <v>1.8404999999997975E-5</v>
      </c>
    </row>
    <row r="432" spans="1:11" x14ac:dyDescent="0.2">
      <c r="A432" s="4">
        <v>42.3</v>
      </c>
      <c r="B432" s="2">
        <f t="shared" si="44"/>
        <v>0.24609999999999987</v>
      </c>
      <c r="C432" s="2">
        <f t="shared" si="45"/>
        <v>2.0500000000000001E-2</v>
      </c>
      <c r="D432">
        <f t="shared" si="46"/>
        <v>100</v>
      </c>
      <c r="E432">
        <f t="shared" si="47"/>
        <v>4.8499999999999996</v>
      </c>
      <c r="F432">
        <f t="shared" si="48"/>
        <v>40</v>
      </c>
      <c r="G432">
        <f t="shared" si="49"/>
        <v>3.2681475183335111</v>
      </c>
      <c r="H432">
        <f t="shared" si="50"/>
        <v>7.1615099999999951E-4</v>
      </c>
      <c r="I432" s="2">
        <v>1.1279999999999999</v>
      </c>
      <c r="J432" s="2">
        <v>2.4E-2</v>
      </c>
      <c r="K432">
        <f t="shared" si="51"/>
        <v>1.2270000000003191E-5</v>
      </c>
    </row>
    <row r="433" spans="1:11" x14ac:dyDescent="0.2">
      <c r="A433" s="4">
        <v>42.4</v>
      </c>
      <c r="B433" s="2">
        <f t="shared" si="44"/>
        <v>0.24670000000000003</v>
      </c>
      <c r="C433" s="2">
        <f t="shared" si="45"/>
        <v>2.0400000000000001E-2</v>
      </c>
      <c r="D433">
        <f t="shared" si="46"/>
        <v>100</v>
      </c>
      <c r="E433">
        <f t="shared" si="47"/>
        <v>4.8499999999999996</v>
      </c>
      <c r="F433">
        <f t="shared" si="48"/>
        <v>40</v>
      </c>
      <c r="G433">
        <f t="shared" si="49"/>
        <v>3.25220533531725</v>
      </c>
      <c r="H433">
        <f t="shared" si="50"/>
        <v>7.17897E-4</v>
      </c>
      <c r="I433" s="2">
        <v>1.1286</v>
      </c>
      <c r="J433" s="2">
        <v>2.3900000000000001E-2</v>
      </c>
      <c r="K433">
        <f t="shared" si="51"/>
        <v>1.63599999999982E-5</v>
      </c>
    </row>
    <row r="434" spans="1:11" x14ac:dyDescent="0.2">
      <c r="A434" s="4">
        <v>42.5</v>
      </c>
      <c r="B434" s="2">
        <f t="shared" si="44"/>
        <v>0.24749999999999994</v>
      </c>
      <c r="C434" s="2">
        <f t="shared" si="45"/>
        <v>2.0500000000000001E-2</v>
      </c>
      <c r="D434">
        <f t="shared" si="46"/>
        <v>100</v>
      </c>
      <c r="E434">
        <f t="shared" si="47"/>
        <v>4.8499999999999996</v>
      </c>
      <c r="F434">
        <f t="shared" si="48"/>
        <v>40</v>
      </c>
      <c r="G434">
        <f t="shared" si="49"/>
        <v>3.2681475183335111</v>
      </c>
      <c r="H434">
        <f t="shared" si="50"/>
        <v>7.2022499999999979E-4</v>
      </c>
      <c r="I434" s="2">
        <v>1.1294</v>
      </c>
      <c r="J434" s="2">
        <v>2.4E-2</v>
      </c>
      <c r="K434">
        <f t="shared" si="51"/>
        <v>2.0550000000002299E-5</v>
      </c>
    </row>
    <row r="435" spans="1:11" x14ac:dyDescent="0.2">
      <c r="A435" s="4">
        <v>42.6</v>
      </c>
      <c r="B435" s="2">
        <f t="shared" si="44"/>
        <v>0.24850000000000005</v>
      </c>
      <c r="C435" s="2">
        <f t="shared" si="45"/>
        <v>2.06E-2</v>
      </c>
      <c r="D435">
        <f t="shared" si="46"/>
        <v>100</v>
      </c>
      <c r="E435">
        <f t="shared" si="47"/>
        <v>4.8499999999999996</v>
      </c>
      <c r="F435">
        <f t="shared" si="48"/>
        <v>40</v>
      </c>
      <c r="G435">
        <f t="shared" si="49"/>
        <v>3.2840897013497719</v>
      </c>
      <c r="H435">
        <f t="shared" si="50"/>
        <v>7.2313500000000008E-4</v>
      </c>
      <c r="I435" s="2">
        <v>1.1304000000000001</v>
      </c>
      <c r="J435" s="2">
        <v>2.41E-2</v>
      </c>
      <c r="K435">
        <f t="shared" si="51"/>
        <v>1.6479999999998185E-5</v>
      </c>
    </row>
    <row r="436" spans="1:11" x14ac:dyDescent="0.2">
      <c r="A436" s="4">
        <v>42.7</v>
      </c>
      <c r="B436" s="2">
        <f t="shared" si="44"/>
        <v>0.24929999999999997</v>
      </c>
      <c r="C436" s="2">
        <f t="shared" si="45"/>
        <v>2.06E-2</v>
      </c>
      <c r="D436">
        <f t="shared" si="46"/>
        <v>100</v>
      </c>
      <c r="E436">
        <f t="shared" si="47"/>
        <v>4.8499999999999996</v>
      </c>
      <c r="F436">
        <f t="shared" si="48"/>
        <v>40</v>
      </c>
      <c r="G436">
        <f t="shared" si="49"/>
        <v>3.2840897013497719</v>
      </c>
      <c r="H436">
        <f t="shared" si="50"/>
        <v>7.2546299999999987E-4</v>
      </c>
      <c r="I436" s="2">
        <v>1.1312</v>
      </c>
      <c r="J436" s="2">
        <v>2.41E-2</v>
      </c>
      <c r="K436">
        <f t="shared" si="51"/>
        <v>1.4524999999998401E-5</v>
      </c>
    </row>
    <row r="437" spans="1:11" x14ac:dyDescent="0.2">
      <c r="A437" s="4">
        <v>42.8</v>
      </c>
      <c r="B437" s="2">
        <f t="shared" si="44"/>
        <v>0.24999999999999989</v>
      </c>
      <c r="C437" s="2">
        <f t="shared" si="45"/>
        <v>2.0900000000000002E-2</v>
      </c>
      <c r="D437">
        <f t="shared" si="46"/>
        <v>100</v>
      </c>
      <c r="E437">
        <f t="shared" si="47"/>
        <v>4.8499999999999996</v>
      </c>
      <c r="F437">
        <f t="shared" si="48"/>
        <v>40</v>
      </c>
      <c r="G437">
        <f t="shared" si="49"/>
        <v>3.3319162503985553</v>
      </c>
      <c r="H437">
        <f t="shared" si="50"/>
        <v>7.2749999999999963E-4</v>
      </c>
      <c r="I437" s="2">
        <v>1.1318999999999999</v>
      </c>
      <c r="J437" s="2">
        <v>2.4400000000000002E-2</v>
      </c>
      <c r="K437">
        <f t="shared" si="51"/>
        <v>1.8720000000002555E-5</v>
      </c>
    </row>
    <row r="438" spans="1:11" x14ac:dyDescent="0.2">
      <c r="A438" s="4">
        <v>42.9</v>
      </c>
      <c r="B438" s="2">
        <f t="shared" si="44"/>
        <v>0.25090000000000001</v>
      </c>
      <c r="C438" s="2">
        <f t="shared" si="45"/>
        <v>2.07E-2</v>
      </c>
      <c r="D438">
        <f t="shared" si="46"/>
        <v>100</v>
      </c>
      <c r="E438">
        <f t="shared" si="47"/>
        <v>4.8499999999999996</v>
      </c>
      <c r="F438">
        <f t="shared" si="48"/>
        <v>40</v>
      </c>
      <c r="G438">
        <f t="shared" si="49"/>
        <v>3.300031884366033</v>
      </c>
      <c r="H438">
        <f t="shared" si="50"/>
        <v>7.3011899999999999E-4</v>
      </c>
      <c r="I438" s="2">
        <v>1.1328</v>
      </c>
      <c r="J438" s="2">
        <v>2.4199999999999999E-2</v>
      </c>
      <c r="K438">
        <f t="shared" si="51"/>
        <v>2.0749999999997713E-5</v>
      </c>
    </row>
    <row r="439" spans="1:11" x14ac:dyDescent="0.2">
      <c r="A439" s="4">
        <v>43</v>
      </c>
      <c r="B439" s="2">
        <f t="shared" si="44"/>
        <v>0.2518999999999999</v>
      </c>
      <c r="C439" s="2">
        <f t="shared" si="45"/>
        <v>2.0799999999999999E-2</v>
      </c>
      <c r="D439">
        <f t="shared" si="46"/>
        <v>100</v>
      </c>
      <c r="E439">
        <f t="shared" si="47"/>
        <v>4.8499999999999996</v>
      </c>
      <c r="F439">
        <f t="shared" si="48"/>
        <v>40</v>
      </c>
      <c r="G439">
        <f t="shared" si="49"/>
        <v>3.3159740673822937</v>
      </c>
      <c r="H439">
        <f t="shared" si="50"/>
        <v>7.3302899999999963E-4</v>
      </c>
      <c r="I439" s="2">
        <v>1.1337999999999999</v>
      </c>
      <c r="J439" s="2">
        <v>2.4299999999999999E-2</v>
      </c>
      <c r="K439">
        <f t="shared" si="51"/>
        <v>1.4665000000003037E-5</v>
      </c>
    </row>
    <row r="440" spans="1:11" x14ac:dyDescent="0.2">
      <c r="A440" s="4">
        <v>43.1</v>
      </c>
      <c r="B440" s="2">
        <f t="shared" si="44"/>
        <v>0.25260000000000005</v>
      </c>
      <c r="C440" s="2">
        <f t="shared" si="45"/>
        <v>2.1100000000000001E-2</v>
      </c>
      <c r="D440">
        <f t="shared" si="46"/>
        <v>100</v>
      </c>
      <c r="E440">
        <f t="shared" si="47"/>
        <v>4.8499999999999996</v>
      </c>
      <c r="F440">
        <f t="shared" si="48"/>
        <v>40</v>
      </c>
      <c r="G440">
        <f t="shared" si="49"/>
        <v>3.3638006164310768</v>
      </c>
      <c r="H440">
        <f t="shared" si="50"/>
        <v>7.3506600000000004E-4</v>
      </c>
      <c r="I440" s="2">
        <v>1.1345000000000001</v>
      </c>
      <c r="J440" s="2">
        <v>2.46E-2</v>
      </c>
      <c r="K440">
        <f t="shared" si="51"/>
        <v>1.2659999999998607E-5</v>
      </c>
    </row>
    <row r="441" spans="1:11" x14ac:dyDescent="0.2">
      <c r="A441" s="4">
        <v>43.2</v>
      </c>
      <c r="B441" s="2">
        <f t="shared" si="44"/>
        <v>0.25319999999999998</v>
      </c>
      <c r="C441" s="2">
        <f t="shared" si="45"/>
        <v>2.1100000000000001E-2</v>
      </c>
      <c r="D441">
        <f t="shared" si="46"/>
        <v>100</v>
      </c>
      <c r="E441">
        <f t="shared" si="47"/>
        <v>4.8499999999999996</v>
      </c>
      <c r="F441">
        <f t="shared" si="48"/>
        <v>40</v>
      </c>
      <c r="G441">
        <f t="shared" si="49"/>
        <v>3.3638006164310768</v>
      </c>
      <c r="H441">
        <f t="shared" si="50"/>
        <v>7.3681199999999988E-4</v>
      </c>
      <c r="I441" s="2">
        <v>1.1351</v>
      </c>
      <c r="J441" s="2">
        <v>2.46E-2</v>
      </c>
      <c r="K441">
        <f t="shared" si="51"/>
        <v>2.3210000000002131E-5</v>
      </c>
    </row>
    <row r="442" spans="1:11" x14ac:dyDescent="0.2">
      <c r="A442" s="4">
        <v>43.3</v>
      </c>
      <c r="B442" s="2">
        <f t="shared" si="44"/>
        <v>0.25430000000000008</v>
      </c>
      <c r="C442" s="2">
        <f t="shared" si="45"/>
        <v>2.1100000000000001E-2</v>
      </c>
      <c r="D442">
        <f t="shared" si="46"/>
        <v>100</v>
      </c>
      <c r="E442">
        <f t="shared" si="47"/>
        <v>4.8499999999999996</v>
      </c>
      <c r="F442">
        <f t="shared" si="48"/>
        <v>40</v>
      </c>
      <c r="G442">
        <f t="shared" si="49"/>
        <v>3.3638006164310768</v>
      </c>
      <c r="H442">
        <f t="shared" si="50"/>
        <v>7.4001300000000019E-4</v>
      </c>
      <c r="I442" s="2">
        <v>1.1362000000000001</v>
      </c>
      <c r="J442" s="2">
        <v>2.46E-2</v>
      </c>
      <c r="K442">
        <f t="shared" si="51"/>
        <v>1.9034999999997906E-5</v>
      </c>
    </row>
    <row r="443" spans="1:11" x14ac:dyDescent="0.2">
      <c r="A443" s="4">
        <v>43.4</v>
      </c>
      <c r="B443" s="2">
        <f t="shared" si="44"/>
        <v>0.25519999999999998</v>
      </c>
      <c r="C443" s="2">
        <f t="shared" si="45"/>
        <v>2.12E-2</v>
      </c>
      <c r="D443">
        <f t="shared" si="46"/>
        <v>100</v>
      </c>
      <c r="E443">
        <f t="shared" si="47"/>
        <v>4.8499999999999996</v>
      </c>
      <c r="F443">
        <f t="shared" si="48"/>
        <v>40</v>
      </c>
      <c r="G443">
        <f t="shared" si="49"/>
        <v>3.3797427994473384</v>
      </c>
      <c r="H443">
        <f t="shared" si="50"/>
        <v>7.4263199999999991E-4</v>
      </c>
      <c r="I443" s="2">
        <v>1.1371</v>
      </c>
      <c r="J443" s="2">
        <v>2.47E-2</v>
      </c>
      <c r="K443">
        <f t="shared" si="51"/>
        <v>1.4839999999998365E-5</v>
      </c>
    </row>
    <row r="444" spans="1:11" x14ac:dyDescent="0.2">
      <c r="A444" s="4">
        <v>43.5</v>
      </c>
      <c r="B444" s="2">
        <f t="shared" si="44"/>
        <v>0.25589999999999991</v>
      </c>
      <c r="C444" s="2">
        <f t="shared" si="45"/>
        <v>2.12E-2</v>
      </c>
      <c r="D444">
        <f t="shared" si="46"/>
        <v>100</v>
      </c>
      <c r="E444">
        <f t="shared" si="47"/>
        <v>4.8499999999999996</v>
      </c>
      <c r="F444">
        <f t="shared" si="48"/>
        <v>40</v>
      </c>
      <c r="G444">
        <f t="shared" si="49"/>
        <v>3.3797427994473384</v>
      </c>
      <c r="H444">
        <f t="shared" si="50"/>
        <v>7.4466899999999967E-4</v>
      </c>
      <c r="I444" s="2">
        <v>1.1377999999999999</v>
      </c>
      <c r="J444" s="2">
        <v>2.47E-2</v>
      </c>
      <c r="K444">
        <f t="shared" si="51"/>
        <v>1.9080000000002606E-5</v>
      </c>
    </row>
    <row r="445" spans="1:11" x14ac:dyDescent="0.2">
      <c r="A445" s="4">
        <v>43.6</v>
      </c>
      <c r="B445" s="2">
        <f t="shared" si="44"/>
        <v>0.25680000000000003</v>
      </c>
      <c r="C445" s="2">
        <f t="shared" si="45"/>
        <v>2.12E-2</v>
      </c>
      <c r="D445">
        <f t="shared" si="46"/>
        <v>100</v>
      </c>
      <c r="E445">
        <f t="shared" si="47"/>
        <v>4.8499999999999996</v>
      </c>
      <c r="F445">
        <f t="shared" si="48"/>
        <v>40</v>
      </c>
      <c r="G445">
        <f t="shared" si="49"/>
        <v>3.3797427994473384</v>
      </c>
      <c r="H445">
        <f t="shared" si="50"/>
        <v>7.4728800000000003E-4</v>
      </c>
      <c r="I445" s="2">
        <v>1.1387</v>
      </c>
      <c r="J445" s="2">
        <v>2.47E-2</v>
      </c>
      <c r="K445">
        <f t="shared" si="51"/>
        <v>2.1299999999997655E-5</v>
      </c>
    </row>
    <row r="446" spans="1:11" x14ac:dyDescent="0.2">
      <c r="A446" s="4">
        <v>43.7</v>
      </c>
      <c r="B446" s="2">
        <f t="shared" si="44"/>
        <v>0.25779999999999992</v>
      </c>
      <c r="C446" s="2">
        <f t="shared" si="45"/>
        <v>2.1399999999999999E-2</v>
      </c>
      <c r="D446">
        <f t="shared" si="46"/>
        <v>100</v>
      </c>
      <c r="E446">
        <f t="shared" si="47"/>
        <v>4.8499999999999996</v>
      </c>
      <c r="F446">
        <f t="shared" si="48"/>
        <v>40</v>
      </c>
      <c r="G446">
        <f t="shared" si="49"/>
        <v>3.4116271654798598</v>
      </c>
      <c r="H446">
        <f t="shared" si="50"/>
        <v>7.5019799999999966E-4</v>
      </c>
      <c r="I446" s="2">
        <v>1.1396999999999999</v>
      </c>
      <c r="J446" s="2">
        <v>2.4899999999999999E-2</v>
      </c>
      <c r="K446">
        <f t="shared" si="51"/>
        <v>1.4980000000003101E-5</v>
      </c>
    </row>
    <row r="447" spans="1:11" x14ac:dyDescent="0.2">
      <c r="A447" s="4">
        <v>43.8</v>
      </c>
      <c r="B447" s="2">
        <f t="shared" si="44"/>
        <v>0.25850000000000006</v>
      </c>
      <c r="C447" s="2">
        <f t="shared" si="45"/>
        <v>2.1399999999999999E-2</v>
      </c>
      <c r="D447">
        <f t="shared" si="46"/>
        <v>100</v>
      </c>
      <c r="E447">
        <f t="shared" si="47"/>
        <v>4.8499999999999996</v>
      </c>
      <c r="F447">
        <f t="shared" si="48"/>
        <v>40</v>
      </c>
      <c r="G447">
        <f t="shared" si="49"/>
        <v>3.4116271654798598</v>
      </c>
      <c r="H447">
        <f t="shared" si="50"/>
        <v>7.5223500000000008E-4</v>
      </c>
      <c r="I447" s="2">
        <v>1.1404000000000001</v>
      </c>
      <c r="J447" s="2">
        <v>2.4899999999999999E-2</v>
      </c>
      <c r="K447">
        <f t="shared" si="51"/>
        <v>1.4979999999998349E-5</v>
      </c>
    </row>
    <row r="448" spans="1:11" x14ac:dyDescent="0.2">
      <c r="A448" s="4">
        <v>43.9</v>
      </c>
      <c r="B448" s="2">
        <f t="shared" si="44"/>
        <v>0.25919999999999999</v>
      </c>
      <c r="C448" s="2">
        <f t="shared" si="45"/>
        <v>2.1399999999999999E-2</v>
      </c>
      <c r="D448">
        <f t="shared" si="46"/>
        <v>100</v>
      </c>
      <c r="E448">
        <f t="shared" si="47"/>
        <v>4.8499999999999996</v>
      </c>
      <c r="F448">
        <f t="shared" si="48"/>
        <v>40</v>
      </c>
      <c r="G448">
        <f t="shared" si="49"/>
        <v>3.4116271654798598</v>
      </c>
      <c r="H448">
        <f t="shared" si="50"/>
        <v>7.5427199999999995E-4</v>
      </c>
      <c r="I448" s="2">
        <v>1.1411</v>
      </c>
      <c r="J448" s="2">
        <v>2.4899999999999999E-2</v>
      </c>
      <c r="K448">
        <f t="shared" si="51"/>
        <v>1.9304999999997875E-5</v>
      </c>
    </row>
    <row r="449" spans="1:11" x14ac:dyDescent="0.2">
      <c r="A449" s="4">
        <v>44</v>
      </c>
      <c r="B449" s="2">
        <f t="shared" si="44"/>
        <v>0.26009999999999989</v>
      </c>
      <c r="C449" s="2">
        <f t="shared" si="45"/>
        <v>2.1500000000000002E-2</v>
      </c>
      <c r="D449">
        <f t="shared" si="46"/>
        <v>100</v>
      </c>
      <c r="E449">
        <f t="shared" si="47"/>
        <v>4.8499999999999996</v>
      </c>
      <c r="F449">
        <f t="shared" si="48"/>
        <v>40</v>
      </c>
      <c r="G449">
        <f t="shared" si="49"/>
        <v>3.4275693484961214</v>
      </c>
      <c r="H449">
        <f t="shared" si="50"/>
        <v>7.5689099999999966E-4</v>
      </c>
      <c r="I449" s="2">
        <v>1.1419999999999999</v>
      </c>
      <c r="J449" s="2">
        <v>2.5000000000000001E-2</v>
      </c>
      <c r="K449">
        <f t="shared" si="51"/>
        <v>1.9530000000002668E-5</v>
      </c>
    </row>
    <row r="450" spans="1:11" x14ac:dyDescent="0.2">
      <c r="A450" s="4">
        <v>44.1</v>
      </c>
      <c r="B450" s="2">
        <f t="shared" si="44"/>
        <v>0.26100000000000001</v>
      </c>
      <c r="C450" s="2">
        <f t="shared" si="45"/>
        <v>2.1899999999999999E-2</v>
      </c>
      <c r="D450">
        <f t="shared" si="46"/>
        <v>100</v>
      </c>
      <c r="E450">
        <f t="shared" si="47"/>
        <v>4.8499999999999996</v>
      </c>
      <c r="F450">
        <f t="shared" si="48"/>
        <v>40</v>
      </c>
      <c r="G450">
        <f t="shared" si="49"/>
        <v>3.4913380805611647</v>
      </c>
      <c r="H450">
        <f t="shared" si="50"/>
        <v>7.5950999999999992E-4</v>
      </c>
      <c r="I450" s="2">
        <v>1.1429</v>
      </c>
      <c r="J450" s="2">
        <v>2.5399999999999999E-2</v>
      </c>
      <c r="K450">
        <f t="shared" si="51"/>
        <v>1.5259999999998319E-5</v>
      </c>
    </row>
    <row r="451" spans="1:11" x14ac:dyDescent="0.2">
      <c r="A451" s="4">
        <v>44.2</v>
      </c>
      <c r="B451" s="2">
        <f t="shared" si="44"/>
        <v>0.26169999999999993</v>
      </c>
      <c r="C451" s="2">
        <f t="shared" si="45"/>
        <v>2.1700000000000001E-2</v>
      </c>
      <c r="D451">
        <f t="shared" si="46"/>
        <v>100</v>
      </c>
      <c r="E451">
        <f t="shared" si="47"/>
        <v>4.8499999999999996</v>
      </c>
      <c r="F451">
        <f t="shared" si="48"/>
        <v>40</v>
      </c>
      <c r="G451">
        <f t="shared" si="49"/>
        <v>3.4594537145286437</v>
      </c>
      <c r="H451">
        <f t="shared" si="50"/>
        <v>7.6154699999999979E-4</v>
      </c>
      <c r="I451" s="2">
        <v>1.1435999999999999</v>
      </c>
      <c r="J451" s="2">
        <v>2.52E-2</v>
      </c>
      <c r="K451">
        <f t="shared" si="51"/>
        <v>1.73200000000029E-5</v>
      </c>
    </row>
    <row r="452" spans="1:11" x14ac:dyDescent="0.2">
      <c r="A452" s="4">
        <v>44.3</v>
      </c>
      <c r="B452" s="2">
        <f t="shared" si="44"/>
        <v>0.26250000000000007</v>
      </c>
      <c r="C452" s="2">
        <f t="shared" si="45"/>
        <v>2.1600000000000001E-2</v>
      </c>
      <c r="D452">
        <f t="shared" si="46"/>
        <v>100</v>
      </c>
      <c r="E452">
        <f t="shared" si="47"/>
        <v>4.8499999999999996</v>
      </c>
      <c r="F452">
        <f t="shared" si="48"/>
        <v>40</v>
      </c>
      <c r="G452">
        <f t="shared" si="49"/>
        <v>3.4435115315123817</v>
      </c>
      <c r="H452">
        <f t="shared" si="50"/>
        <v>7.6387500000000012E-4</v>
      </c>
      <c r="I452" s="2">
        <v>1.1444000000000001</v>
      </c>
      <c r="J452" s="2">
        <v>2.5100000000000001E-2</v>
      </c>
      <c r="K452">
        <f t="shared" si="51"/>
        <v>2.3869999999997371E-5</v>
      </c>
    </row>
    <row r="453" spans="1:11" x14ac:dyDescent="0.2">
      <c r="A453" s="4">
        <v>44.4</v>
      </c>
      <c r="B453" s="2">
        <f t="shared" si="44"/>
        <v>0.26359999999999995</v>
      </c>
      <c r="C453" s="2">
        <f t="shared" si="45"/>
        <v>2.18E-2</v>
      </c>
      <c r="D453">
        <f t="shared" si="46"/>
        <v>100</v>
      </c>
      <c r="E453">
        <f t="shared" si="47"/>
        <v>4.8499999999999996</v>
      </c>
      <c r="F453">
        <f t="shared" si="48"/>
        <v>40</v>
      </c>
      <c r="G453">
        <f t="shared" si="49"/>
        <v>3.4753958975449044</v>
      </c>
      <c r="H453">
        <f t="shared" si="50"/>
        <v>7.6707599999999978E-4</v>
      </c>
      <c r="I453" s="2">
        <v>1.1455</v>
      </c>
      <c r="J453" s="2">
        <v>2.53E-2</v>
      </c>
      <c r="K453">
        <f t="shared" si="51"/>
        <v>1.5365000000003181E-5</v>
      </c>
    </row>
    <row r="454" spans="1:11" x14ac:dyDescent="0.2">
      <c r="A454" s="4">
        <v>44.5</v>
      </c>
      <c r="B454" s="2">
        <f t="shared" si="44"/>
        <v>0.26430000000000009</v>
      </c>
      <c r="C454" s="2">
        <f t="shared" si="45"/>
        <v>2.2100000000000002E-2</v>
      </c>
      <c r="D454">
        <f t="shared" si="46"/>
        <v>100</v>
      </c>
      <c r="E454">
        <f t="shared" si="47"/>
        <v>4.8499999999999996</v>
      </c>
      <c r="F454">
        <f t="shared" si="48"/>
        <v>40</v>
      </c>
      <c r="G454">
        <f t="shared" si="49"/>
        <v>3.5232224465936874</v>
      </c>
      <c r="H454">
        <f t="shared" si="50"/>
        <v>7.691130000000002E-4</v>
      </c>
      <c r="I454" s="2">
        <v>1.1462000000000001</v>
      </c>
      <c r="J454" s="2">
        <v>2.5600000000000001E-2</v>
      </c>
      <c r="K454">
        <f t="shared" si="51"/>
        <v>1.54349999999983E-5</v>
      </c>
    </row>
    <row r="455" spans="1:11" x14ac:dyDescent="0.2">
      <c r="A455" s="4">
        <v>44.6</v>
      </c>
      <c r="B455" s="2">
        <f t="shared" si="44"/>
        <v>0.26500000000000001</v>
      </c>
      <c r="C455" s="2">
        <f t="shared" si="45"/>
        <v>2.1999999999999999E-2</v>
      </c>
      <c r="D455">
        <f t="shared" si="46"/>
        <v>100</v>
      </c>
      <c r="E455">
        <f t="shared" si="47"/>
        <v>4.8499999999999996</v>
      </c>
      <c r="F455">
        <f t="shared" si="48"/>
        <v>40</v>
      </c>
      <c r="G455">
        <f t="shared" si="49"/>
        <v>3.5072802635774267</v>
      </c>
      <c r="H455">
        <f t="shared" si="50"/>
        <v>7.7114999999999996E-4</v>
      </c>
      <c r="I455" s="2">
        <v>1.1469</v>
      </c>
      <c r="J455" s="2">
        <v>2.5499999999999998E-2</v>
      </c>
      <c r="K455">
        <f t="shared" si="51"/>
        <v>1.9889999999997812E-5</v>
      </c>
    </row>
    <row r="456" spans="1:11" x14ac:dyDescent="0.2">
      <c r="A456" s="4">
        <v>44.7</v>
      </c>
      <c r="B456" s="2">
        <f t="shared" si="44"/>
        <v>0.26589999999999991</v>
      </c>
      <c r="C456" s="2">
        <f t="shared" si="45"/>
        <v>2.2200000000000001E-2</v>
      </c>
      <c r="D456">
        <f t="shared" si="46"/>
        <v>100</v>
      </c>
      <c r="E456">
        <f t="shared" si="47"/>
        <v>4.8499999999999996</v>
      </c>
      <c r="F456">
        <f t="shared" si="48"/>
        <v>40</v>
      </c>
      <c r="G456">
        <f t="shared" si="49"/>
        <v>3.539164629609949</v>
      </c>
      <c r="H456">
        <f t="shared" si="50"/>
        <v>7.7376899999999967E-4</v>
      </c>
      <c r="I456" s="2">
        <v>1.1477999999999999</v>
      </c>
      <c r="J456" s="2">
        <v>2.5700000000000001E-2</v>
      </c>
      <c r="K456">
        <f t="shared" si="51"/>
        <v>2.2250000000002489E-5</v>
      </c>
    </row>
    <row r="457" spans="1:11" x14ac:dyDescent="0.2">
      <c r="A457" s="4">
        <v>44.8</v>
      </c>
      <c r="B457" s="2">
        <f t="shared" si="44"/>
        <v>0.26690000000000003</v>
      </c>
      <c r="C457" s="2">
        <f t="shared" si="45"/>
        <v>2.23E-2</v>
      </c>
      <c r="D457">
        <f t="shared" si="46"/>
        <v>100</v>
      </c>
      <c r="E457">
        <f t="shared" si="47"/>
        <v>4.8499999999999996</v>
      </c>
      <c r="F457">
        <f t="shared" si="48"/>
        <v>40</v>
      </c>
      <c r="G457">
        <f t="shared" si="49"/>
        <v>3.5551068126262093</v>
      </c>
      <c r="H457">
        <f t="shared" si="50"/>
        <v>7.7667900000000006E-4</v>
      </c>
      <c r="I457" s="2">
        <v>1.1488</v>
      </c>
      <c r="J457" s="2">
        <v>2.58E-2</v>
      </c>
      <c r="K457">
        <f t="shared" si="51"/>
        <v>1.5539999999998289E-5</v>
      </c>
    </row>
    <row r="458" spans="1:11" x14ac:dyDescent="0.2">
      <c r="A458" s="4">
        <v>44.9</v>
      </c>
      <c r="B458" s="2">
        <f t="shared" ref="B458:B521" si="52">I458-$I$137</f>
        <v>0.26759999999999995</v>
      </c>
      <c r="C458" s="2">
        <f t="shared" ref="C458:C521" si="53">J458-$J$137</f>
        <v>2.2100000000000002E-2</v>
      </c>
      <c r="D458">
        <f t="shared" ref="D458:D521" si="54">$E$4</f>
        <v>100</v>
      </c>
      <c r="E458">
        <f t="shared" ref="E458:E521" si="55">$F$4</f>
        <v>4.8499999999999996</v>
      </c>
      <c r="F458">
        <f t="shared" ref="F458:F521" si="56">$G$4</f>
        <v>40</v>
      </c>
      <c r="G458">
        <f t="shared" ref="G458:G463" si="57">3*C458*D458*1000/(2*F458*E458^2)</f>
        <v>3.5232224465936874</v>
      </c>
      <c r="H458">
        <f t="shared" ref="H458:H464" si="58">6*B458*E458/(D458^2)</f>
        <v>7.7871599999999983E-4</v>
      </c>
      <c r="I458" s="2">
        <v>1.1495</v>
      </c>
      <c r="J458" s="2">
        <v>2.5600000000000001E-2</v>
      </c>
      <c r="K458">
        <f t="shared" ref="K458:K463" si="59">(C459+C458)/2*(B459-B458)</f>
        <v>1.7840000000002987E-5</v>
      </c>
    </row>
    <row r="459" spans="1:11" x14ac:dyDescent="0.2">
      <c r="A459" s="4">
        <v>45</v>
      </c>
      <c r="B459" s="2">
        <f t="shared" si="52"/>
        <v>0.26840000000000008</v>
      </c>
      <c r="C459" s="2">
        <f t="shared" si="53"/>
        <v>2.2499999999999999E-2</v>
      </c>
      <c r="D459">
        <f t="shared" si="54"/>
        <v>100</v>
      </c>
      <c r="E459">
        <f t="shared" si="55"/>
        <v>4.8499999999999996</v>
      </c>
      <c r="F459">
        <f t="shared" si="56"/>
        <v>40</v>
      </c>
      <c r="G459">
        <f t="shared" si="57"/>
        <v>3.5869911786587316</v>
      </c>
      <c r="H459">
        <f t="shared" si="58"/>
        <v>7.8104400000000016E-4</v>
      </c>
      <c r="I459" s="2">
        <v>1.1503000000000001</v>
      </c>
      <c r="J459" s="2">
        <v>2.5999999999999999E-2</v>
      </c>
      <c r="K459">
        <f t="shared" si="59"/>
        <v>2.4694999999997279E-5</v>
      </c>
    </row>
    <row r="460" spans="1:11" x14ac:dyDescent="0.2">
      <c r="A460" s="4">
        <v>45.1</v>
      </c>
      <c r="B460" s="2">
        <f t="shared" si="52"/>
        <v>0.26949999999999996</v>
      </c>
      <c r="C460" s="2">
        <f t="shared" si="53"/>
        <v>2.24E-2</v>
      </c>
      <c r="D460">
        <f t="shared" si="54"/>
        <v>100</v>
      </c>
      <c r="E460">
        <f t="shared" si="55"/>
        <v>4.8499999999999996</v>
      </c>
      <c r="F460">
        <f t="shared" si="56"/>
        <v>40</v>
      </c>
      <c r="G460">
        <f t="shared" si="57"/>
        <v>3.5710489956424705</v>
      </c>
      <c r="H460">
        <f t="shared" si="58"/>
        <v>7.8424499999999982E-4</v>
      </c>
      <c r="I460" s="2">
        <v>1.1514</v>
      </c>
      <c r="J460" s="2">
        <v>2.5899999999999999E-2</v>
      </c>
      <c r="K460">
        <f t="shared" si="59"/>
        <v>1.5714999999998266E-5</v>
      </c>
    </row>
    <row r="461" spans="1:11" x14ac:dyDescent="0.2">
      <c r="A461" s="4">
        <v>45.2</v>
      </c>
      <c r="B461" s="2">
        <f t="shared" si="52"/>
        <v>0.27019999999999988</v>
      </c>
      <c r="C461" s="2">
        <f t="shared" si="53"/>
        <v>2.2499999999999999E-2</v>
      </c>
      <c r="D461">
        <f t="shared" si="54"/>
        <v>100</v>
      </c>
      <c r="E461">
        <f t="shared" si="55"/>
        <v>4.8499999999999996</v>
      </c>
      <c r="F461">
        <f t="shared" si="56"/>
        <v>40</v>
      </c>
      <c r="G461">
        <f t="shared" si="57"/>
        <v>3.5869911786587316</v>
      </c>
      <c r="H461">
        <f t="shared" si="58"/>
        <v>7.8628199999999958E-4</v>
      </c>
      <c r="I461" s="2">
        <v>1.1520999999999999</v>
      </c>
      <c r="J461" s="2">
        <v>2.5999999999999999E-2</v>
      </c>
      <c r="K461">
        <f t="shared" si="59"/>
        <v>1.5715000000003254E-5</v>
      </c>
    </row>
    <row r="462" spans="1:11" x14ac:dyDescent="0.2">
      <c r="A462" s="4">
        <v>45.3</v>
      </c>
      <c r="B462" s="2">
        <f t="shared" si="52"/>
        <v>0.27090000000000003</v>
      </c>
      <c r="C462" s="2">
        <f t="shared" si="53"/>
        <v>2.24E-2</v>
      </c>
      <c r="D462">
        <f t="shared" si="54"/>
        <v>100</v>
      </c>
      <c r="E462">
        <f t="shared" si="55"/>
        <v>4.8499999999999996</v>
      </c>
      <c r="F462">
        <f t="shared" si="56"/>
        <v>40</v>
      </c>
      <c r="G462">
        <f t="shared" si="57"/>
        <v>3.5710489956424705</v>
      </c>
      <c r="H462">
        <f t="shared" si="58"/>
        <v>7.88319E-4</v>
      </c>
      <c r="I462" s="2">
        <v>1.1528</v>
      </c>
      <c r="J462" s="2">
        <v>2.5899999999999999E-2</v>
      </c>
      <c r="K462">
        <f t="shared" si="59"/>
        <v>1.7959999999998019E-5</v>
      </c>
    </row>
    <row r="463" spans="1:11" s="1" customFormat="1" x14ac:dyDescent="0.2">
      <c r="A463" s="8">
        <v>45.4</v>
      </c>
      <c r="B463" s="2">
        <f t="shared" si="52"/>
        <v>0.27169999999999994</v>
      </c>
      <c r="C463" s="2">
        <f t="shared" si="53"/>
        <v>2.2499999999999999E-2</v>
      </c>
      <c r="D463" s="1">
        <f t="shared" si="54"/>
        <v>100</v>
      </c>
      <c r="E463" s="1">
        <f t="shared" si="55"/>
        <v>4.8499999999999996</v>
      </c>
      <c r="F463" s="1">
        <f t="shared" si="56"/>
        <v>40</v>
      </c>
      <c r="G463" s="1">
        <f t="shared" si="57"/>
        <v>3.5869911786587316</v>
      </c>
      <c r="H463" s="1">
        <f t="shared" si="58"/>
        <v>7.9064699999999979E-4</v>
      </c>
      <c r="I463" s="9">
        <v>1.1536</v>
      </c>
      <c r="J463" s="9">
        <v>2.5999999999999999E-2</v>
      </c>
      <c r="K463" s="1">
        <f t="shared" si="59"/>
        <v>9.1500000000010237E-6</v>
      </c>
    </row>
    <row r="464" spans="1:11" x14ac:dyDescent="0.2">
      <c r="A464" s="4">
        <v>45.5</v>
      </c>
      <c r="B464" s="2">
        <f t="shared" si="52"/>
        <v>0.27270000000000005</v>
      </c>
      <c r="C464" s="2">
        <f t="shared" si="53"/>
        <v>-4.1999999999999997E-3</v>
      </c>
      <c r="D464">
        <f t="shared" si="54"/>
        <v>100</v>
      </c>
      <c r="E464">
        <f t="shared" si="55"/>
        <v>4.8499999999999996</v>
      </c>
      <c r="F464">
        <f t="shared" si="56"/>
        <v>40</v>
      </c>
      <c r="G464">
        <v>0</v>
      </c>
      <c r="H464">
        <f t="shared" si="58"/>
        <v>7.9355700000000007E-4</v>
      </c>
      <c r="I464" s="2">
        <v>1.1546000000000001</v>
      </c>
      <c r="J464" s="2">
        <v>-6.9999999999999999E-4</v>
      </c>
    </row>
    <row r="465" spans="1:11" x14ac:dyDescent="0.2">
      <c r="A465" s="4">
        <v>45.6</v>
      </c>
      <c r="B465" s="2">
        <f t="shared" si="52"/>
        <v>0.27339999999999998</v>
      </c>
      <c r="C465" s="2">
        <f t="shared" si="53"/>
        <v>-3.3E-3</v>
      </c>
      <c r="D465">
        <f t="shared" si="54"/>
        <v>100</v>
      </c>
      <c r="E465">
        <f t="shared" si="55"/>
        <v>4.8499999999999996</v>
      </c>
      <c r="F465">
        <f t="shared" si="56"/>
        <v>40</v>
      </c>
      <c r="I465" s="2">
        <v>1.1553</v>
      </c>
      <c r="J465" s="2">
        <v>2.0000000000000001E-4</v>
      </c>
    </row>
    <row r="466" spans="1:11" x14ac:dyDescent="0.2">
      <c r="A466" s="4">
        <v>45.7</v>
      </c>
      <c r="B466" s="2">
        <f t="shared" si="52"/>
        <v>0.27419999999999989</v>
      </c>
      <c r="C466" s="2">
        <f t="shared" si="53"/>
        <v>-3.4000000000000002E-3</v>
      </c>
      <c r="D466">
        <f t="shared" si="54"/>
        <v>100</v>
      </c>
      <c r="E466">
        <f t="shared" si="55"/>
        <v>4.8499999999999996</v>
      </c>
      <c r="F466">
        <f t="shared" si="56"/>
        <v>40</v>
      </c>
      <c r="G466">
        <f>MAX(G9:G464)</f>
        <v>3.5869911786587316</v>
      </c>
      <c r="I466" s="2">
        <v>1.1560999999999999</v>
      </c>
      <c r="J466" s="2">
        <v>1E-4</v>
      </c>
      <c r="K466">
        <f>SUM(K9:K464)</f>
        <v>2.9558399999999995E-3</v>
      </c>
    </row>
    <row r="467" spans="1:11" x14ac:dyDescent="0.2">
      <c r="A467" s="4">
        <v>45.8</v>
      </c>
      <c r="B467" s="2">
        <f t="shared" si="52"/>
        <v>0.2752</v>
      </c>
      <c r="C467" s="2">
        <f t="shared" si="53"/>
        <v>-3.5999999999999999E-3</v>
      </c>
      <c r="D467">
        <f t="shared" si="54"/>
        <v>100</v>
      </c>
      <c r="E467">
        <f t="shared" si="55"/>
        <v>4.8499999999999996</v>
      </c>
      <c r="F467">
        <f t="shared" si="56"/>
        <v>40</v>
      </c>
      <c r="I467" s="2">
        <v>1.1571</v>
      </c>
      <c r="J467" s="2">
        <v>-1E-4</v>
      </c>
    </row>
    <row r="468" spans="1:11" s="7" customFormat="1" x14ac:dyDescent="0.2">
      <c r="A468" s="4">
        <v>45.9</v>
      </c>
      <c r="B468" s="2">
        <f t="shared" si="52"/>
        <v>0.2760999999999999</v>
      </c>
      <c r="C468" s="2">
        <f t="shared" si="53"/>
        <v>-3.7000000000000002E-3</v>
      </c>
      <c r="D468" s="7">
        <f t="shared" si="54"/>
        <v>100</v>
      </c>
      <c r="E468" s="7">
        <f t="shared" si="55"/>
        <v>4.8499999999999996</v>
      </c>
      <c r="F468" s="7">
        <f t="shared" si="56"/>
        <v>40</v>
      </c>
      <c r="I468" s="2">
        <v>1.1579999999999999</v>
      </c>
      <c r="J468" s="2">
        <v>-2.0000000000000001E-4</v>
      </c>
    </row>
    <row r="469" spans="1:11" x14ac:dyDescent="0.2">
      <c r="A469" s="4">
        <v>46</v>
      </c>
      <c r="B469" s="2">
        <f t="shared" si="52"/>
        <v>0.27670000000000006</v>
      </c>
      <c r="C469" s="2">
        <f t="shared" si="53"/>
        <v>-3.5000000000000001E-3</v>
      </c>
      <c r="D469">
        <f t="shared" si="54"/>
        <v>100</v>
      </c>
      <c r="E469">
        <f t="shared" si="55"/>
        <v>4.8499999999999996</v>
      </c>
      <c r="F469">
        <f t="shared" si="56"/>
        <v>40</v>
      </c>
      <c r="I469" s="2">
        <v>1.1586000000000001</v>
      </c>
      <c r="J469" s="2">
        <v>0</v>
      </c>
    </row>
    <row r="470" spans="1:11" x14ac:dyDescent="0.2">
      <c r="A470" s="4">
        <v>46.1</v>
      </c>
      <c r="B470" s="2">
        <f t="shared" si="52"/>
        <v>0.27749999999999997</v>
      </c>
      <c r="C470" s="2">
        <f t="shared" si="53"/>
        <v>-3.5999999999999999E-3</v>
      </c>
      <c r="D470">
        <f t="shared" si="54"/>
        <v>100</v>
      </c>
      <c r="E470">
        <f t="shared" si="55"/>
        <v>4.8499999999999996</v>
      </c>
      <c r="F470">
        <f t="shared" si="56"/>
        <v>40</v>
      </c>
      <c r="I470" s="2">
        <v>1.1594</v>
      </c>
      <c r="J470" s="2">
        <v>-1E-4</v>
      </c>
    </row>
    <row r="471" spans="1:11" x14ac:dyDescent="0.2">
      <c r="A471" s="4">
        <v>46.2</v>
      </c>
      <c r="B471" s="2">
        <f t="shared" si="52"/>
        <v>0.27860000000000007</v>
      </c>
      <c r="C471" s="2">
        <f t="shared" si="53"/>
        <v>-3.5999999999999999E-3</v>
      </c>
      <c r="D471">
        <f t="shared" si="54"/>
        <v>100</v>
      </c>
      <c r="E471">
        <f t="shared" si="55"/>
        <v>4.8499999999999996</v>
      </c>
      <c r="F471">
        <f t="shared" si="56"/>
        <v>40</v>
      </c>
      <c r="I471" s="2">
        <v>1.1605000000000001</v>
      </c>
      <c r="J471" s="2">
        <v>-1E-4</v>
      </c>
    </row>
    <row r="472" spans="1:11" x14ac:dyDescent="0.2">
      <c r="A472" s="4">
        <v>46.3</v>
      </c>
      <c r="B472" s="2">
        <f t="shared" si="52"/>
        <v>0.27929999999999999</v>
      </c>
      <c r="C472" s="2">
        <f t="shared" si="53"/>
        <v>-3.4000000000000002E-3</v>
      </c>
      <c r="D472">
        <f t="shared" si="54"/>
        <v>100</v>
      </c>
      <c r="E472">
        <f t="shared" si="55"/>
        <v>4.8499999999999996</v>
      </c>
      <c r="F472">
        <f t="shared" si="56"/>
        <v>40</v>
      </c>
      <c r="I472" s="2">
        <v>1.1612</v>
      </c>
      <c r="J472" s="2">
        <v>1E-4</v>
      </c>
    </row>
    <row r="473" spans="1:11" x14ac:dyDescent="0.2">
      <c r="A473" s="4">
        <v>46.4</v>
      </c>
      <c r="B473" s="2">
        <f t="shared" si="52"/>
        <v>0.27999999999999992</v>
      </c>
      <c r="C473" s="2">
        <f t="shared" si="53"/>
        <v>-3.4000000000000002E-3</v>
      </c>
      <c r="D473">
        <f t="shared" si="54"/>
        <v>100</v>
      </c>
      <c r="E473">
        <f t="shared" si="55"/>
        <v>4.8499999999999996</v>
      </c>
      <c r="F473">
        <f t="shared" si="56"/>
        <v>40</v>
      </c>
      <c r="I473" s="2">
        <v>1.1618999999999999</v>
      </c>
      <c r="J473" s="2">
        <v>1E-4</v>
      </c>
    </row>
    <row r="474" spans="1:11" x14ac:dyDescent="0.2">
      <c r="A474" s="4">
        <v>46.5</v>
      </c>
      <c r="B474" s="2">
        <f t="shared" si="52"/>
        <v>0.28100000000000003</v>
      </c>
      <c r="C474" s="2">
        <f t="shared" si="53"/>
        <v>-3.5999999999999999E-3</v>
      </c>
      <c r="D474">
        <f t="shared" si="54"/>
        <v>100</v>
      </c>
      <c r="E474">
        <f t="shared" si="55"/>
        <v>4.8499999999999996</v>
      </c>
      <c r="F474">
        <f t="shared" si="56"/>
        <v>40</v>
      </c>
      <c r="I474" s="2">
        <v>1.1629</v>
      </c>
      <c r="J474" s="2">
        <v>-1E-4</v>
      </c>
    </row>
    <row r="475" spans="1:11" x14ac:dyDescent="0.2">
      <c r="A475" s="4">
        <v>46.6</v>
      </c>
      <c r="B475" s="2">
        <f t="shared" si="52"/>
        <v>0.28189999999999993</v>
      </c>
      <c r="C475" s="2">
        <f t="shared" si="53"/>
        <v>-3.4000000000000002E-3</v>
      </c>
      <c r="D475">
        <f t="shared" si="54"/>
        <v>100</v>
      </c>
      <c r="E475">
        <f t="shared" si="55"/>
        <v>4.8499999999999996</v>
      </c>
      <c r="F475">
        <f t="shared" si="56"/>
        <v>40</v>
      </c>
      <c r="I475" s="2">
        <v>1.1637999999999999</v>
      </c>
      <c r="J475" s="2">
        <v>1E-4</v>
      </c>
    </row>
    <row r="476" spans="1:11" x14ac:dyDescent="0.2">
      <c r="A476" s="4">
        <v>46.7</v>
      </c>
      <c r="B476" s="2">
        <f t="shared" si="52"/>
        <v>0.28260000000000007</v>
      </c>
      <c r="C476" s="2">
        <f t="shared" si="53"/>
        <v>-3.5000000000000001E-3</v>
      </c>
      <c r="D476">
        <f t="shared" si="54"/>
        <v>100</v>
      </c>
      <c r="E476">
        <f t="shared" si="55"/>
        <v>4.8499999999999996</v>
      </c>
      <c r="F476">
        <f t="shared" si="56"/>
        <v>40</v>
      </c>
      <c r="I476" s="2">
        <v>1.1645000000000001</v>
      </c>
      <c r="J476" s="2">
        <v>0</v>
      </c>
    </row>
    <row r="477" spans="1:11" x14ac:dyDescent="0.2">
      <c r="A477" s="4">
        <v>46.8</v>
      </c>
      <c r="B477" s="2">
        <f t="shared" si="52"/>
        <v>0.28339999999999999</v>
      </c>
      <c r="C477" s="2">
        <f t="shared" si="53"/>
        <v>-3.5000000000000001E-3</v>
      </c>
      <c r="D477">
        <f t="shared" si="54"/>
        <v>100</v>
      </c>
      <c r="E477">
        <f t="shared" si="55"/>
        <v>4.8499999999999996</v>
      </c>
      <c r="F477">
        <f t="shared" si="56"/>
        <v>40</v>
      </c>
      <c r="I477" s="2">
        <v>1.1653</v>
      </c>
      <c r="J477" s="2">
        <v>0</v>
      </c>
    </row>
    <row r="478" spans="1:11" x14ac:dyDescent="0.2">
      <c r="A478" s="4">
        <v>46.9</v>
      </c>
      <c r="B478" s="2">
        <f t="shared" si="52"/>
        <v>0.28439999999999988</v>
      </c>
      <c r="C478" s="2">
        <f t="shared" si="53"/>
        <v>-3.4000000000000002E-3</v>
      </c>
      <c r="D478">
        <f t="shared" si="54"/>
        <v>100</v>
      </c>
      <c r="E478">
        <f t="shared" si="55"/>
        <v>4.8499999999999996</v>
      </c>
      <c r="F478">
        <f t="shared" si="56"/>
        <v>40</v>
      </c>
      <c r="I478" s="2">
        <v>1.1662999999999999</v>
      </c>
      <c r="J478" s="2">
        <v>1E-4</v>
      </c>
    </row>
    <row r="479" spans="1:11" x14ac:dyDescent="0.2">
      <c r="A479" s="4">
        <v>47</v>
      </c>
      <c r="B479" s="2">
        <f t="shared" si="52"/>
        <v>0.28520000000000001</v>
      </c>
      <c r="C479" s="2">
        <f t="shared" si="53"/>
        <v>-3.5000000000000001E-3</v>
      </c>
      <c r="D479">
        <f t="shared" si="54"/>
        <v>100</v>
      </c>
      <c r="E479">
        <f t="shared" si="55"/>
        <v>4.8499999999999996</v>
      </c>
      <c r="F479">
        <f t="shared" si="56"/>
        <v>40</v>
      </c>
      <c r="I479" s="2">
        <v>1.1671</v>
      </c>
      <c r="J479" s="2">
        <v>0</v>
      </c>
    </row>
    <row r="480" spans="1:11" x14ac:dyDescent="0.2">
      <c r="A480" s="4">
        <v>47.1</v>
      </c>
      <c r="B480" s="2">
        <f t="shared" si="52"/>
        <v>0.28589999999999993</v>
      </c>
      <c r="C480" s="2">
        <f t="shared" si="53"/>
        <v>-3.4000000000000002E-3</v>
      </c>
      <c r="D480">
        <f t="shared" si="54"/>
        <v>100</v>
      </c>
      <c r="E480">
        <f t="shared" si="55"/>
        <v>4.8499999999999996</v>
      </c>
      <c r="F480">
        <f t="shared" si="56"/>
        <v>40</v>
      </c>
      <c r="I480" s="2">
        <v>1.1677999999999999</v>
      </c>
      <c r="J480" s="2">
        <v>1E-4</v>
      </c>
    </row>
    <row r="481" spans="1:10" x14ac:dyDescent="0.2">
      <c r="A481" s="4">
        <v>47.2</v>
      </c>
      <c r="B481" s="2">
        <f t="shared" si="52"/>
        <v>0.28690000000000004</v>
      </c>
      <c r="C481" s="2">
        <f t="shared" si="53"/>
        <v>-3.5000000000000001E-3</v>
      </c>
      <c r="D481">
        <f t="shared" si="54"/>
        <v>100</v>
      </c>
      <c r="E481">
        <f t="shared" si="55"/>
        <v>4.8499999999999996</v>
      </c>
      <c r="F481">
        <f t="shared" si="56"/>
        <v>40</v>
      </c>
      <c r="I481" s="2">
        <v>1.1688000000000001</v>
      </c>
      <c r="J481" s="2">
        <v>0</v>
      </c>
    </row>
    <row r="482" spans="1:10" x14ac:dyDescent="0.2">
      <c r="A482" s="4">
        <v>47.3</v>
      </c>
      <c r="B482" s="2">
        <f t="shared" si="52"/>
        <v>0.28779999999999994</v>
      </c>
      <c r="C482" s="2">
        <f t="shared" si="53"/>
        <v>-3.3E-3</v>
      </c>
      <c r="D482">
        <f t="shared" si="54"/>
        <v>100</v>
      </c>
      <c r="E482">
        <f t="shared" si="55"/>
        <v>4.8499999999999996</v>
      </c>
      <c r="F482">
        <f t="shared" si="56"/>
        <v>40</v>
      </c>
      <c r="I482" s="2">
        <v>1.1697</v>
      </c>
      <c r="J482" s="2">
        <v>2.0000000000000001E-4</v>
      </c>
    </row>
    <row r="483" spans="1:10" x14ac:dyDescent="0.2">
      <c r="A483" s="4">
        <v>47.4</v>
      </c>
      <c r="B483" s="2">
        <f t="shared" si="52"/>
        <v>0.28839999999999988</v>
      </c>
      <c r="C483" s="2">
        <f t="shared" si="53"/>
        <v>-3.3E-3</v>
      </c>
      <c r="D483">
        <f t="shared" si="54"/>
        <v>100</v>
      </c>
      <c r="E483">
        <f t="shared" si="55"/>
        <v>4.8499999999999996</v>
      </c>
      <c r="F483">
        <f t="shared" si="56"/>
        <v>40</v>
      </c>
      <c r="I483" s="2">
        <v>1.1702999999999999</v>
      </c>
      <c r="J483" s="2">
        <v>2.0000000000000001E-4</v>
      </c>
    </row>
    <row r="484" spans="1:10" x14ac:dyDescent="0.2">
      <c r="A484" s="4">
        <v>47.5</v>
      </c>
      <c r="B484" s="2">
        <f t="shared" si="52"/>
        <v>0.28910000000000002</v>
      </c>
      <c r="C484" s="2">
        <f t="shared" si="53"/>
        <v>-3.5000000000000001E-3</v>
      </c>
      <c r="D484">
        <f t="shared" si="54"/>
        <v>100</v>
      </c>
      <c r="E484">
        <f t="shared" si="55"/>
        <v>4.8499999999999996</v>
      </c>
      <c r="F484">
        <f t="shared" si="56"/>
        <v>40</v>
      </c>
      <c r="I484" s="2">
        <v>1.171</v>
      </c>
      <c r="J484" s="2">
        <v>0</v>
      </c>
    </row>
    <row r="485" spans="1:10" x14ac:dyDescent="0.2">
      <c r="A485" s="4">
        <v>47.6</v>
      </c>
      <c r="B485" s="2">
        <f t="shared" si="52"/>
        <v>0.29009999999999991</v>
      </c>
      <c r="C485" s="2">
        <f t="shared" si="53"/>
        <v>-3.4000000000000002E-3</v>
      </c>
      <c r="D485">
        <f t="shared" si="54"/>
        <v>100</v>
      </c>
      <c r="E485">
        <f t="shared" si="55"/>
        <v>4.8499999999999996</v>
      </c>
      <c r="F485">
        <f t="shared" si="56"/>
        <v>40</v>
      </c>
      <c r="I485" s="2">
        <v>1.1719999999999999</v>
      </c>
      <c r="J485" s="2">
        <v>1E-4</v>
      </c>
    </row>
    <row r="486" spans="1:10" x14ac:dyDescent="0.2">
      <c r="A486" s="4">
        <v>47.7</v>
      </c>
      <c r="B486" s="2">
        <f t="shared" si="52"/>
        <v>0.29100000000000004</v>
      </c>
      <c r="C486" s="2">
        <f t="shared" si="53"/>
        <v>-3.5000000000000001E-3</v>
      </c>
      <c r="D486">
        <f t="shared" si="54"/>
        <v>100</v>
      </c>
      <c r="E486">
        <f t="shared" si="55"/>
        <v>4.8499999999999996</v>
      </c>
      <c r="F486">
        <f t="shared" si="56"/>
        <v>40</v>
      </c>
      <c r="I486" s="2">
        <v>1.1729000000000001</v>
      </c>
      <c r="J486" s="2">
        <v>0</v>
      </c>
    </row>
    <row r="487" spans="1:10" x14ac:dyDescent="0.2">
      <c r="A487" s="4">
        <v>47.8</v>
      </c>
      <c r="B487" s="2">
        <f t="shared" si="52"/>
        <v>0.29169999999999996</v>
      </c>
      <c r="C487" s="2">
        <f t="shared" si="53"/>
        <v>-3.4000000000000002E-3</v>
      </c>
      <c r="D487">
        <f t="shared" si="54"/>
        <v>100</v>
      </c>
      <c r="E487">
        <f t="shared" si="55"/>
        <v>4.8499999999999996</v>
      </c>
      <c r="F487">
        <f t="shared" si="56"/>
        <v>40</v>
      </c>
      <c r="I487" s="2">
        <v>1.1736</v>
      </c>
      <c r="J487" s="2">
        <v>1E-4</v>
      </c>
    </row>
    <row r="488" spans="1:10" x14ac:dyDescent="0.2">
      <c r="A488" s="4">
        <v>47.9</v>
      </c>
      <c r="B488" s="2">
        <f t="shared" si="52"/>
        <v>0.29270000000000007</v>
      </c>
      <c r="C488" s="2">
        <f t="shared" si="53"/>
        <v>-3.5000000000000001E-3</v>
      </c>
      <c r="D488">
        <f t="shared" si="54"/>
        <v>100</v>
      </c>
      <c r="E488">
        <f t="shared" si="55"/>
        <v>4.8499999999999996</v>
      </c>
      <c r="F488">
        <f t="shared" si="56"/>
        <v>40</v>
      </c>
      <c r="I488" s="2">
        <v>1.1746000000000001</v>
      </c>
      <c r="J488" s="2">
        <v>0</v>
      </c>
    </row>
    <row r="489" spans="1:10" x14ac:dyDescent="0.2">
      <c r="A489" s="4">
        <v>48</v>
      </c>
      <c r="B489" s="2">
        <f t="shared" si="52"/>
        <v>0.29359999999999997</v>
      </c>
      <c r="C489" s="2">
        <f t="shared" si="53"/>
        <v>-3.5000000000000001E-3</v>
      </c>
      <c r="D489">
        <f t="shared" si="54"/>
        <v>100</v>
      </c>
      <c r="E489">
        <f t="shared" si="55"/>
        <v>4.8499999999999996</v>
      </c>
      <c r="F489">
        <f t="shared" si="56"/>
        <v>40</v>
      </c>
      <c r="I489" s="2">
        <v>1.1755</v>
      </c>
      <c r="J489" s="2">
        <v>0</v>
      </c>
    </row>
    <row r="490" spans="1:10" x14ac:dyDescent="0.2">
      <c r="A490" s="4">
        <v>48.1</v>
      </c>
      <c r="B490" s="2">
        <f t="shared" si="52"/>
        <v>0.2942999999999999</v>
      </c>
      <c r="C490" s="2">
        <f t="shared" si="53"/>
        <v>-3.2000000000000002E-3</v>
      </c>
      <c r="D490">
        <f t="shared" si="54"/>
        <v>100</v>
      </c>
      <c r="E490">
        <f t="shared" si="55"/>
        <v>4.8499999999999996</v>
      </c>
      <c r="F490">
        <f t="shared" si="56"/>
        <v>40</v>
      </c>
      <c r="I490" s="2">
        <v>1.1761999999999999</v>
      </c>
      <c r="J490" s="2">
        <v>2.9999999999999997E-4</v>
      </c>
    </row>
    <row r="491" spans="1:10" x14ac:dyDescent="0.2">
      <c r="A491" s="4">
        <v>48.2</v>
      </c>
      <c r="B491" s="2">
        <f t="shared" si="52"/>
        <v>0.29500000000000004</v>
      </c>
      <c r="C491" s="2">
        <f t="shared" si="53"/>
        <v>-3.5999999999999999E-3</v>
      </c>
      <c r="D491">
        <f t="shared" si="54"/>
        <v>100</v>
      </c>
      <c r="E491">
        <f t="shared" si="55"/>
        <v>4.8499999999999996</v>
      </c>
      <c r="F491">
        <f t="shared" si="56"/>
        <v>40</v>
      </c>
      <c r="I491" s="2">
        <v>1.1769000000000001</v>
      </c>
      <c r="J491" s="2">
        <v>-1E-4</v>
      </c>
    </row>
    <row r="492" spans="1:10" x14ac:dyDescent="0.2">
      <c r="A492" s="4">
        <v>48.3</v>
      </c>
      <c r="B492" s="2">
        <f t="shared" si="52"/>
        <v>0.29599999999999993</v>
      </c>
      <c r="C492" s="2">
        <f t="shared" si="53"/>
        <v>-3.5000000000000001E-3</v>
      </c>
      <c r="D492">
        <f t="shared" si="54"/>
        <v>100</v>
      </c>
      <c r="E492">
        <f t="shared" si="55"/>
        <v>4.8499999999999996</v>
      </c>
      <c r="F492">
        <f t="shared" si="56"/>
        <v>40</v>
      </c>
      <c r="I492" s="2">
        <v>1.1778999999999999</v>
      </c>
      <c r="J492" s="2">
        <v>0</v>
      </c>
    </row>
    <row r="493" spans="1:10" x14ac:dyDescent="0.2">
      <c r="A493" s="4">
        <v>48.4</v>
      </c>
      <c r="B493" s="2">
        <f t="shared" si="52"/>
        <v>0.29680000000000006</v>
      </c>
      <c r="C493" s="2">
        <f t="shared" si="53"/>
        <v>-3.5999999999999999E-3</v>
      </c>
      <c r="D493">
        <f t="shared" si="54"/>
        <v>100</v>
      </c>
      <c r="E493">
        <f t="shared" si="55"/>
        <v>4.8499999999999996</v>
      </c>
      <c r="F493">
        <f t="shared" si="56"/>
        <v>40</v>
      </c>
      <c r="I493" s="2">
        <v>1.1787000000000001</v>
      </c>
      <c r="J493" s="2">
        <v>-1E-4</v>
      </c>
    </row>
    <row r="494" spans="1:10" x14ac:dyDescent="0.2">
      <c r="A494" s="4">
        <v>48.5</v>
      </c>
      <c r="B494" s="2">
        <f t="shared" si="52"/>
        <v>0.29749999999999999</v>
      </c>
      <c r="C494" s="2">
        <f t="shared" si="53"/>
        <v>-3.5999999999999999E-3</v>
      </c>
      <c r="D494">
        <f t="shared" si="54"/>
        <v>100</v>
      </c>
      <c r="E494">
        <f t="shared" si="55"/>
        <v>4.8499999999999996</v>
      </c>
      <c r="F494">
        <f t="shared" si="56"/>
        <v>40</v>
      </c>
      <c r="I494" s="2">
        <v>1.1794</v>
      </c>
      <c r="J494" s="2">
        <v>-1E-4</v>
      </c>
    </row>
    <row r="495" spans="1:10" x14ac:dyDescent="0.2">
      <c r="A495" s="4">
        <v>48.6</v>
      </c>
      <c r="B495" s="2">
        <f t="shared" si="52"/>
        <v>0.29839999999999989</v>
      </c>
      <c r="C495" s="2">
        <f t="shared" si="53"/>
        <v>-3.7000000000000002E-3</v>
      </c>
      <c r="D495">
        <f t="shared" si="54"/>
        <v>100</v>
      </c>
      <c r="E495">
        <f t="shared" si="55"/>
        <v>4.8499999999999996</v>
      </c>
      <c r="F495">
        <f t="shared" si="56"/>
        <v>40</v>
      </c>
      <c r="I495" s="2">
        <v>1.1802999999999999</v>
      </c>
      <c r="J495" s="2">
        <v>-2.0000000000000001E-4</v>
      </c>
    </row>
    <row r="496" spans="1:10" x14ac:dyDescent="0.2">
      <c r="A496" s="4">
        <v>48.7</v>
      </c>
      <c r="B496" s="2">
        <f t="shared" si="52"/>
        <v>0.29949999999999999</v>
      </c>
      <c r="C496" s="2">
        <f t="shared" si="53"/>
        <v>-3.5999999999999999E-3</v>
      </c>
      <c r="D496">
        <f t="shared" si="54"/>
        <v>100</v>
      </c>
      <c r="E496">
        <f t="shared" si="55"/>
        <v>4.8499999999999996</v>
      </c>
      <c r="F496">
        <f t="shared" si="56"/>
        <v>40</v>
      </c>
      <c r="I496" s="2">
        <v>1.1814</v>
      </c>
      <c r="J496" s="2">
        <v>-1E-4</v>
      </c>
    </row>
    <row r="497" spans="1:10" x14ac:dyDescent="0.2">
      <c r="A497" s="4">
        <v>48.8</v>
      </c>
      <c r="B497" s="2">
        <f t="shared" si="52"/>
        <v>0.30009999999999992</v>
      </c>
      <c r="C497" s="2">
        <f t="shared" si="53"/>
        <v>-3.5000000000000001E-3</v>
      </c>
      <c r="D497">
        <f t="shared" si="54"/>
        <v>100</v>
      </c>
      <c r="E497">
        <f t="shared" si="55"/>
        <v>4.8499999999999996</v>
      </c>
      <c r="F497">
        <f t="shared" si="56"/>
        <v>40</v>
      </c>
      <c r="I497" s="2">
        <v>1.1819999999999999</v>
      </c>
      <c r="J497" s="2">
        <v>0</v>
      </c>
    </row>
    <row r="498" spans="1:10" x14ac:dyDescent="0.2">
      <c r="A498" s="4">
        <v>48.9</v>
      </c>
      <c r="B498" s="2">
        <f t="shared" si="52"/>
        <v>0.30080000000000007</v>
      </c>
      <c r="C498" s="2">
        <f t="shared" si="53"/>
        <v>-3.4000000000000002E-3</v>
      </c>
      <c r="D498">
        <f t="shared" si="54"/>
        <v>100</v>
      </c>
      <c r="E498">
        <f t="shared" si="55"/>
        <v>4.8499999999999996</v>
      </c>
      <c r="F498">
        <f t="shared" si="56"/>
        <v>40</v>
      </c>
      <c r="I498" s="2">
        <v>1.1827000000000001</v>
      </c>
      <c r="J498" s="2">
        <v>1E-4</v>
      </c>
    </row>
    <row r="499" spans="1:10" x14ac:dyDescent="0.2">
      <c r="A499" s="4">
        <v>49</v>
      </c>
      <c r="B499" s="2">
        <f t="shared" si="52"/>
        <v>0.30169999999999997</v>
      </c>
      <c r="C499" s="2">
        <f t="shared" si="53"/>
        <v>-3.4000000000000002E-3</v>
      </c>
      <c r="D499">
        <f t="shared" si="54"/>
        <v>100</v>
      </c>
      <c r="E499">
        <f t="shared" si="55"/>
        <v>4.8499999999999996</v>
      </c>
      <c r="F499">
        <f t="shared" si="56"/>
        <v>40</v>
      </c>
      <c r="I499" s="2">
        <v>1.1836</v>
      </c>
      <c r="J499" s="2">
        <v>1E-4</v>
      </c>
    </row>
    <row r="500" spans="1:10" x14ac:dyDescent="0.2">
      <c r="A500" s="4">
        <v>49.1</v>
      </c>
      <c r="B500" s="2">
        <f t="shared" si="52"/>
        <v>0.30280000000000007</v>
      </c>
      <c r="C500" s="2">
        <f t="shared" si="53"/>
        <v>-3.5999999999999999E-3</v>
      </c>
      <c r="D500">
        <f t="shared" si="54"/>
        <v>100</v>
      </c>
      <c r="E500">
        <f t="shared" si="55"/>
        <v>4.8499999999999996</v>
      </c>
      <c r="F500">
        <f t="shared" si="56"/>
        <v>40</v>
      </c>
      <c r="I500" s="2">
        <v>1.1847000000000001</v>
      </c>
      <c r="J500" s="2">
        <v>-1E-4</v>
      </c>
    </row>
    <row r="501" spans="1:10" x14ac:dyDescent="0.2">
      <c r="A501" s="4">
        <v>49.2</v>
      </c>
      <c r="B501" s="2">
        <f t="shared" si="52"/>
        <v>0.30349999999999999</v>
      </c>
      <c r="C501" s="2">
        <f t="shared" si="53"/>
        <v>-3.5999999999999999E-3</v>
      </c>
      <c r="D501">
        <f t="shared" si="54"/>
        <v>100</v>
      </c>
      <c r="E501">
        <f t="shared" si="55"/>
        <v>4.8499999999999996</v>
      </c>
      <c r="F501">
        <f t="shared" si="56"/>
        <v>40</v>
      </c>
      <c r="I501" s="2">
        <v>1.1854</v>
      </c>
      <c r="J501" s="2">
        <v>-1E-4</v>
      </c>
    </row>
    <row r="502" spans="1:10" x14ac:dyDescent="0.2">
      <c r="A502" s="4">
        <v>49.3</v>
      </c>
      <c r="B502" s="2">
        <f t="shared" si="52"/>
        <v>0.3042999999999999</v>
      </c>
      <c r="C502" s="2">
        <f t="shared" si="53"/>
        <v>-3.5000000000000001E-3</v>
      </c>
      <c r="D502">
        <f t="shared" si="54"/>
        <v>100</v>
      </c>
      <c r="E502">
        <f t="shared" si="55"/>
        <v>4.8499999999999996</v>
      </c>
      <c r="F502">
        <f t="shared" si="56"/>
        <v>40</v>
      </c>
      <c r="I502" s="2">
        <v>1.1861999999999999</v>
      </c>
      <c r="J502" s="2">
        <v>0</v>
      </c>
    </row>
    <row r="503" spans="1:10" x14ac:dyDescent="0.2">
      <c r="A503" s="4">
        <v>49.4</v>
      </c>
      <c r="B503" s="2">
        <f t="shared" si="52"/>
        <v>0.30520000000000003</v>
      </c>
      <c r="C503" s="2">
        <f t="shared" si="53"/>
        <v>-3.5999999999999999E-3</v>
      </c>
      <c r="D503">
        <f t="shared" si="54"/>
        <v>100</v>
      </c>
      <c r="E503">
        <f t="shared" si="55"/>
        <v>4.8499999999999996</v>
      </c>
      <c r="F503">
        <f t="shared" si="56"/>
        <v>40</v>
      </c>
      <c r="I503" s="2">
        <v>1.1871</v>
      </c>
      <c r="J503" s="2">
        <v>-1E-4</v>
      </c>
    </row>
    <row r="504" spans="1:10" x14ac:dyDescent="0.2">
      <c r="A504" s="4">
        <v>49.5</v>
      </c>
      <c r="B504" s="2">
        <f t="shared" si="52"/>
        <v>0.30599999999999994</v>
      </c>
      <c r="C504" s="2">
        <f t="shared" si="53"/>
        <v>-3.4000000000000002E-3</v>
      </c>
      <c r="D504">
        <f t="shared" si="54"/>
        <v>100</v>
      </c>
      <c r="E504">
        <f t="shared" si="55"/>
        <v>4.8499999999999996</v>
      </c>
      <c r="F504">
        <f t="shared" si="56"/>
        <v>40</v>
      </c>
      <c r="I504" s="2">
        <v>1.1879</v>
      </c>
      <c r="J504" s="2">
        <v>1E-4</v>
      </c>
    </row>
    <row r="505" spans="1:10" x14ac:dyDescent="0.2">
      <c r="A505" s="4">
        <v>49.6</v>
      </c>
      <c r="B505" s="2">
        <f t="shared" si="52"/>
        <v>0.30670000000000008</v>
      </c>
      <c r="C505" s="2">
        <f t="shared" si="53"/>
        <v>-3.5000000000000001E-3</v>
      </c>
      <c r="D505">
        <f t="shared" si="54"/>
        <v>100</v>
      </c>
      <c r="E505">
        <f t="shared" si="55"/>
        <v>4.8499999999999996</v>
      </c>
      <c r="F505">
        <f t="shared" si="56"/>
        <v>40</v>
      </c>
      <c r="I505" s="2">
        <v>1.1886000000000001</v>
      </c>
      <c r="J505" s="2">
        <v>0</v>
      </c>
    </row>
    <row r="506" spans="1:10" x14ac:dyDescent="0.2">
      <c r="A506" s="4">
        <v>49.7</v>
      </c>
      <c r="B506" s="2">
        <f t="shared" si="52"/>
        <v>0.3075</v>
      </c>
      <c r="C506" s="2">
        <f t="shared" si="53"/>
        <v>-3.5999999999999999E-3</v>
      </c>
      <c r="D506">
        <f t="shared" si="54"/>
        <v>100</v>
      </c>
      <c r="E506">
        <f t="shared" si="55"/>
        <v>4.8499999999999996</v>
      </c>
      <c r="F506">
        <f t="shared" si="56"/>
        <v>40</v>
      </c>
      <c r="I506" s="2">
        <v>1.1894</v>
      </c>
      <c r="J506" s="2">
        <v>-1E-4</v>
      </c>
    </row>
    <row r="507" spans="1:10" x14ac:dyDescent="0.2">
      <c r="A507" s="4">
        <v>49.8</v>
      </c>
      <c r="B507" s="2">
        <f t="shared" si="52"/>
        <v>0.30849999999999989</v>
      </c>
      <c r="C507" s="2">
        <f t="shared" si="53"/>
        <v>-3.5000000000000001E-3</v>
      </c>
      <c r="D507">
        <f t="shared" si="54"/>
        <v>100</v>
      </c>
      <c r="E507">
        <f t="shared" si="55"/>
        <v>4.8499999999999996</v>
      </c>
      <c r="F507">
        <f t="shared" si="56"/>
        <v>40</v>
      </c>
      <c r="I507" s="2">
        <v>1.1903999999999999</v>
      </c>
      <c r="J507" s="2">
        <v>0</v>
      </c>
    </row>
    <row r="508" spans="1:10" x14ac:dyDescent="0.2">
      <c r="A508" s="4">
        <v>49.9</v>
      </c>
      <c r="B508" s="2">
        <f t="shared" si="52"/>
        <v>0.30920000000000003</v>
      </c>
      <c r="C508" s="2">
        <f t="shared" si="53"/>
        <v>-3.7000000000000002E-3</v>
      </c>
      <c r="D508">
        <f t="shared" si="54"/>
        <v>100</v>
      </c>
      <c r="E508">
        <f t="shared" si="55"/>
        <v>4.8499999999999996</v>
      </c>
      <c r="F508">
        <f t="shared" si="56"/>
        <v>40</v>
      </c>
      <c r="I508" s="2">
        <v>1.1911</v>
      </c>
      <c r="J508" s="2">
        <v>-2.0000000000000001E-4</v>
      </c>
    </row>
    <row r="509" spans="1:10" x14ac:dyDescent="0.2">
      <c r="A509" s="4">
        <v>50</v>
      </c>
      <c r="B509" s="2">
        <f t="shared" si="52"/>
        <v>0.30999999999999994</v>
      </c>
      <c r="C509" s="2">
        <f t="shared" si="53"/>
        <v>-3.5000000000000001E-3</v>
      </c>
      <c r="D509">
        <f t="shared" si="54"/>
        <v>100</v>
      </c>
      <c r="E509">
        <f t="shared" si="55"/>
        <v>4.8499999999999996</v>
      </c>
      <c r="F509">
        <f t="shared" si="56"/>
        <v>40</v>
      </c>
      <c r="I509" s="2">
        <v>1.1919</v>
      </c>
      <c r="J509" s="2">
        <v>0</v>
      </c>
    </row>
    <row r="510" spans="1:10" x14ac:dyDescent="0.2">
      <c r="A510" s="4">
        <v>50.1</v>
      </c>
      <c r="B510" s="2">
        <f t="shared" si="52"/>
        <v>0.31120000000000003</v>
      </c>
      <c r="C510" s="2">
        <f t="shared" si="53"/>
        <v>-3.5000000000000001E-3</v>
      </c>
      <c r="D510">
        <f t="shared" si="54"/>
        <v>100</v>
      </c>
      <c r="E510">
        <f t="shared" si="55"/>
        <v>4.8499999999999996</v>
      </c>
      <c r="F510">
        <f t="shared" si="56"/>
        <v>40</v>
      </c>
      <c r="I510" s="2">
        <v>1.1931</v>
      </c>
      <c r="J510" s="2">
        <v>0</v>
      </c>
    </row>
    <row r="511" spans="1:10" x14ac:dyDescent="0.2">
      <c r="A511" s="4">
        <v>50.2</v>
      </c>
      <c r="B511" s="2">
        <f t="shared" si="52"/>
        <v>0.31189999999999996</v>
      </c>
      <c r="C511" s="2">
        <f t="shared" si="53"/>
        <v>-3.7000000000000002E-3</v>
      </c>
      <c r="D511">
        <f t="shared" si="54"/>
        <v>100</v>
      </c>
      <c r="E511">
        <f t="shared" si="55"/>
        <v>4.8499999999999996</v>
      </c>
      <c r="F511">
        <f t="shared" si="56"/>
        <v>40</v>
      </c>
      <c r="I511" s="2">
        <v>1.1938</v>
      </c>
      <c r="J511" s="2">
        <v>-2.0000000000000001E-4</v>
      </c>
    </row>
    <row r="512" spans="1:10" x14ac:dyDescent="0.2">
      <c r="A512" s="4">
        <v>50.3</v>
      </c>
      <c r="B512" s="2">
        <f t="shared" si="52"/>
        <v>0.31249999999999989</v>
      </c>
      <c r="C512" s="2">
        <f t="shared" si="53"/>
        <v>-3.5000000000000001E-3</v>
      </c>
      <c r="D512">
        <f t="shared" si="54"/>
        <v>100</v>
      </c>
      <c r="E512">
        <f t="shared" si="55"/>
        <v>4.8499999999999996</v>
      </c>
      <c r="F512">
        <f t="shared" si="56"/>
        <v>40</v>
      </c>
      <c r="I512" s="2">
        <v>1.1943999999999999</v>
      </c>
      <c r="J512" s="2">
        <v>0</v>
      </c>
    </row>
    <row r="513" spans="1:10" x14ac:dyDescent="0.2">
      <c r="A513" s="4">
        <v>50.4</v>
      </c>
      <c r="B513" s="2">
        <f t="shared" si="52"/>
        <v>0.31340000000000001</v>
      </c>
      <c r="C513" s="2">
        <f t="shared" si="53"/>
        <v>-3.5000000000000001E-3</v>
      </c>
      <c r="D513">
        <f t="shared" si="54"/>
        <v>100</v>
      </c>
      <c r="E513">
        <f t="shared" si="55"/>
        <v>4.8499999999999996</v>
      </c>
      <c r="F513">
        <f t="shared" si="56"/>
        <v>40</v>
      </c>
      <c r="I513" s="2">
        <v>1.1953</v>
      </c>
      <c r="J513" s="2">
        <v>0</v>
      </c>
    </row>
    <row r="514" spans="1:10" x14ac:dyDescent="0.2">
      <c r="A514" s="4">
        <v>50.5</v>
      </c>
      <c r="B514" s="2">
        <f t="shared" si="52"/>
        <v>0.3143999999999999</v>
      </c>
      <c r="C514" s="2">
        <f t="shared" si="53"/>
        <v>-3.5000000000000001E-3</v>
      </c>
      <c r="D514">
        <f t="shared" si="54"/>
        <v>100</v>
      </c>
      <c r="E514">
        <f t="shared" si="55"/>
        <v>4.8499999999999996</v>
      </c>
      <c r="F514">
        <f t="shared" si="56"/>
        <v>40</v>
      </c>
      <c r="I514" s="2">
        <v>1.1962999999999999</v>
      </c>
      <c r="J514" s="2">
        <v>0</v>
      </c>
    </row>
    <row r="515" spans="1:10" x14ac:dyDescent="0.2">
      <c r="A515" s="4">
        <v>50.6</v>
      </c>
      <c r="B515" s="2">
        <f t="shared" si="52"/>
        <v>0.31510000000000005</v>
      </c>
      <c r="C515" s="2">
        <f t="shared" si="53"/>
        <v>-3.4000000000000002E-3</v>
      </c>
      <c r="D515">
        <f t="shared" si="54"/>
        <v>100</v>
      </c>
      <c r="E515">
        <f t="shared" si="55"/>
        <v>4.8499999999999996</v>
      </c>
      <c r="F515">
        <f t="shared" si="56"/>
        <v>40</v>
      </c>
      <c r="I515" s="2">
        <v>1.1970000000000001</v>
      </c>
      <c r="J515" s="2">
        <v>1E-4</v>
      </c>
    </row>
    <row r="516" spans="1:10" x14ac:dyDescent="0.2">
      <c r="A516" s="4">
        <v>50.7</v>
      </c>
      <c r="B516" s="2">
        <f t="shared" si="52"/>
        <v>0.31589999999999996</v>
      </c>
      <c r="C516" s="2">
        <f t="shared" si="53"/>
        <v>-3.4000000000000002E-3</v>
      </c>
      <c r="D516">
        <f t="shared" si="54"/>
        <v>100</v>
      </c>
      <c r="E516">
        <f t="shared" si="55"/>
        <v>4.8499999999999996</v>
      </c>
      <c r="F516">
        <f t="shared" si="56"/>
        <v>40</v>
      </c>
      <c r="I516" s="2">
        <v>1.1978</v>
      </c>
      <c r="J516" s="2">
        <v>1E-4</v>
      </c>
    </row>
    <row r="517" spans="1:10" x14ac:dyDescent="0.2">
      <c r="A517" s="4">
        <v>50.8</v>
      </c>
      <c r="B517" s="2">
        <f t="shared" si="52"/>
        <v>0.31690000000000007</v>
      </c>
      <c r="C517" s="2">
        <f t="shared" si="53"/>
        <v>-3.4000000000000002E-3</v>
      </c>
      <c r="D517">
        <f t="shared" si="54"/>
        <v>100</v>
      </c>
      <c r="E517">
        <f t="shared" si="55"/>
        <v>4.8499999999999996</v>
      </c>
      <c r="F517">
        <f t="shared" si="56"/>
        <v>40</v>
      </c>
      <c r="I517" s="2">
        <v>1.1988000000000001</v>
      </c>
      <c r="J517" s="2">
        <v>1E-4</v>
      </c>
    </row>
    <row r="518" spans="1:10" x14ac:dyDescent="0.2">
      <c r="A518" s="4">
        <v>50.9</v>
      </c>
      <c r="B518" s="2">
        <f t="shared" si="52"/>
        <v>0.31769999999999998</v>
      </c>
      <c r="C518" s="2">
        <f t="shared" si="53"/>
        <v>-3.5000000000000001E-3</v>
      </c>
      <c r="D518">
        <f t="shared" si="54"/>
        <v>100</v>
      </c>
      <c r="E518">
        <f t="shared" si="55"/>
        <v>4.8499999999999996</v>
      </c>
      <c r="F518">
        <f t="shared" si="56"/>
        <v>40</v>
      </c>
      <c r="I518" s="2">
        <v>1.1996</v>
      </c>
      <c r="J518" s="2">
        <v>0</v>
      </c>
    </row>
    <row r="519" spans="1:10" x14ac:dyDescent="0.2">
      <c r="A519" s="4">
        <v>51</v>
      </c>
      <c r="B519" s="2">
        <f t="shared" si="52"/>
        <v>0.31839999999999991</v>
      </c>
      <c r="C519" s="2">
        <f t="shared" si="53"/>
        <v>-3.5000000000000001E-3</v>
      </c>
      <c r="D519">
        <f t="shared" si="54"/>
        <v>100</v>
      </c>
      <c r="E519">
        <f t="shared" si="55"/>
        <v>4.8499999999999996</v>
      </c>
      <c r="F519">
        <f t="shared" si="56"/>
        <v>40</v>
      </c>
      <c r="I519" s="2">
        <v>1.2002999999999999</v>
      </c>
      <c r="J519" s="2">
        <v>0</v>
      </c>
    </row>
    <row r="520" spans="1:10" x14ac:dyDescent="0.2">
      <c r="A520" s="4">
        <v>51.1</v>
      </c>
      <c r="B520" s="2">
        <f t="shared" si="52"/>
        <v>0.31920000000000004</v>
      </c>
      <c r="C520" s="2">
        <f t="shared" si="53"/>
        <v>-3.4000000000000002E-3</v>
      </c>
      <c r="D520">
        <f t="shared" si="54"/>
        <v>100</v>
      </c>
      <c r="E520">
        <f t="shared" si="55"/>
        <v>4.8499999999999996</v>
      </c>
      <c r="F520">
        <f t="shared" si="56"/>
        <v>40</v>
      </c>
      <c r="I520" s="2">
        <v>1.2011000000000001</v>
      </c>
      <c r="J520" s="2">
        <v>1E-4</v>
      </c>
    </row>
    <row r="521" spans="1:10" x14ac:dyDescent="0.2">
      <c r="A521" s="4">
        <v>51.2</v>
      </c>
      <c r="B521" s="2">
        <f t="shared" si="52"/>
        <v>0.32019999999999993</v>
      </c>
      <c r="C521" s="2">
        <f t="shared" si="53"/>
        <v>-3.5000000000000001E-3</v>
      </c>
      <c r="D521">
        <f t="shared" si="54"/>
        <v>100</v>
      </c>
      <c r="E521">
        <f t="shared" si="55"/>
        <v>4.8499999999999996</v>
      </c>
      <c r="F521">
        <f t="shared" si="56"/>
        <v>40</v>
      </c>
      <c r="I521" s="2">
        <v>1.2020999999999999</v>
      </c>
      <c r="J521" s="2">
        <v>0</v>
      </c>
    </row>
    <row r="522" spans="1:10" x14ac:dyDescent="0.2">
      <c r="A522" s="4">
        <v>51.3</v>
      </c>
      <c r="B522" s="2">
        <f t="shared" ref="B522:B585" si="60">I522-$I$137</f>
        <v>0.32090000000000007</v>
      </c>
      <c r="C522" s="2">
        <f t="shared" ref="C522:C585" si="61">J522-$J$137</f>
        <v>-3.5000000000000001E-3</v>
      </c>
      <c r="D522">
        <f t="shared" ref="D522:D585" si="62">$E$4</f>
        <v>100</v>
      </c>
      <c r="E522">
        <f t="shared" ref="E522:E585" si="63">$F$4</f>
        <v>4.8499999999999996</v>
      </c>
      <c r="F522">
        <f t="shared" ref="F522:F585" si="64">$G$4</f>
        <v>40</v>
      </c>
      <c r="I522" s="2">
        <v>1.2028000000000001</v>
      </c>
      <c r="J522" s="2">
        <v>0</v>
      </c>
    </row>
    <row r="523" spans="1:10" x14ac:dyDescent="0.2">
      <c r="A523" s="4">
        <v>51.4</v>
      </c>
      <c r="B523" s="2">
        <f t="shared" si="60"/>
        <v>0.32169999999999999</v>
      </c>
      <c r="C523" s="2">
        <f t="shared" si="61"/>
        <v>-3.5999999999999999E-3</v>
      </c>
      <c r="D523">
        <f t="shared" si="62"/>
        <v>100</v>
      </c>
      <c r="E523">
        <f t="shared" si="63"/>
        <v>4.8499999999999996</v>
      </c>
      <c r="F523">
        <f t="shared" si="64"/>
        <v>40</v>
      </c>
      <c r="I523" s="2">
        <v>1.2036</v>
      </c>
      <c r="J523" s="2">
        <v>-1E-4</v>
      </c>
    </row>
    <row r="524" spans="1:10" x14ac:dyDescent="0.2">
      <c r="A524" s="4">
        <v>51.5</v>
      </c>
      <c r="B524" s="2">
        <f t="shared" si="60"/>
        <v>0.32269999999999988</v>
      </c>
      <c r="C524" s="2">
        <f t="shared" si="61"/>
        <v>-3.7000000000000002E-3</v>
      </c>
      <c r="D524">
        <f t="shared" si="62"/>
        <v>100</v>
      </c>
      <c r="E524">
        <f t="shared" si="63"/>
        <v>4.8499999999999996</v>
      </c>
      <c r="F524">
        <f t="shared" si="64"/>
        <v>40</v>
      </c>
      <c r="I524" s="2">
        <v>1.2045999999999999</v>
      </c>
      <c r="J524" s="2">
        <v>-2.0000000000000001E-4</v>
      </c>
    </row>
    <row r="525" spans="1:10" x14ac:dyDescent="0.2">
      <c r="A525" s="4">
        <v>51.6</v>
      </c>
      <c r="B525" s="2">
        <f t="shared" si="60"/>
        <v>0.3236</v>
      </c>
      <c r="C525" s="2">
        <f t="shared" si="61"/>
        <v>-3.5999999999999999E-3</v>
      </c>
      <c r="D525">
        <f t="shared" si="62"/>
        <v>100</v>
      </c>
      <c r="E525">
        <f t="shared" si="63"/>
        <v>4.8499999999999996</v>
      </c>
      <c r="F525">
        <f t="shared" si="64"/>
        <v>40</v>
      </c>
      <c r="I525" s="2">
        <v>1.2055</v>
      </c>
      <c r="J525" s="2">
        <v>-1E-4</v>
      </c>
    </row>
    <row r="526" spans="1:10" x14ac:dyDescent="0.2">
      <c r="A526" s="4">
        <v>51.7</v>
      </c>
      <c r="B526" s="2">
        <f t="shared" si="60"/>
        <v>0.32419999999999993</v>
      </c>
      <c r="C526" s="2">
        <f t="shared" si="61"/>
        <v>-3.8E-3</v>
      </c>
      <c r="D526">
        <f t="shared" si="62"/>
        <v>100</v>
      </c>
      <c r="E526">
        <f t="shared" si="63"/>
        <v>4.8499999999999996</v>
      </c>
      <c r="F526">
        <f t="shared" si="64"/>
        <v>40</v>
      </c>
      <c r="I526" s="2">
        <v>1.2060999999999999</v>
      </c>
      <c r="J526" s="2">
        <v>-2.9999999999999997E-4</v>
      </c>
    </row>
    <row r="527" spans="1:10" x14ac:dyDescent="0.2">
      <c r="A527" s="4">
        <v>51.8</v>
      </c>
      <c r="B527" s="2">
        <f t="shared" si="60"/>
        <v>0.32490000000000008</v>
      </c>
      <c r="C527" s="2">
        <f t="shared" si="61"/>
        <v>-3.5999999999999999E-3</v>
      </c>
      <c r="D527">
        <f t="shared" si="62"/>
        <v>100</v>
      </c>
      <c r="E527">
        <f t="shared" si="63"/>
        <v>4.8499999999999996</v>
      </c>
      <c r="F527">
        <f t="shared" si="64"/>
        <v>40</v>
      </c>
      <c r="I527" s="2">
        <v>1.2068000000000001</v>
      </c>
      <c r="J527" s="2">
        <v>-1E-4</v>
      </c>
    </row>
    <row r="528" spans="1:10" x14ac:dyDescent="0.2">
      <c r="A528" s="4">
        <v>51.9</v>
      </c>
      <c r="B528" s="2">
        <f t="shared" si="60"/>
        <v>0.32609999999999995</v>
      </c>
      <c r="C528" s="2">
        <f t="shared" si="61"/>
        <v>-3.5000000000000001E-3</v>
      </c>
      <c r="D528">
        <f t="shared" si="62"/>
        <v>100</v>
      </c>
      <c r="E528">
        <f t="shared" si="63"/>
        <v>4.8499999999999996</v>
      </c>
      <c r="F528">
        <f t="shared" si="64"/>
        <v>40</v>
      </c>
      <c r="I528" s="2">
        <v>1.208</v>
      </c>
      <c r="J528" s="2">
        <v>0</v>
      </c>
    </row>
    <row r="529" spans="1:10" x14ac:dyDescent="0.2">
      <c r="A529" s="4">
        <v>52</v>
      </c>
      <c r="B529" s="2">
        <f t="shared" si="60"/>
        <v>0.32690000000000008</v>
      </c>
      <c r="C529" s="2">
        <f t="shared" si="61"/>
        <v>-3.7000000000000002E-3</v>
      </c>
      <c r="D529">
        <f t="shared" si="62"/>
        <v>100</v>
      </c>
      <c r="E529">
        <f t="shared" si="63"/>
        <v>4.8499999999999996</v>
      </c>
      <c r="F529">
        <f t="shared" si="64"/>
        <v>40</v>
      </c>
      <c r="I529" s="2">
        <v>1.2088000000000001</v>
      </c>
      <c r="J529" s="2">
        <v>-2.0000000000000001E-4</v>
      </c>
    </row>
    <row r="530" spans="1:10" x14ac:dyDescent="0.2">
      <c r="A530" s="4">
        <v>52.1</v>
      </c>
      <c r="B530" s="2">
        <f t="shared" si="60"/>
        <v>0.32750000000000001</v>
      </c>
      <c r="C530" s="2">
        <f t="shared" si="61"/>
        <v>-3.5999999999999999E-3</v>
      </c>
      <c r="D530">
        <f t="shared" si="62"/>
        <v>100</v>
      </c>
      <c r="E530">
        <f t="shared" si="63"/>
        <v>4.8499999999999996</v>
      </c>
      <c r="F530">
        <f t="shared" si="64"/>
        <v>40</v>
      </c>
      <c r="I530" s="2">
        <v>1.2094</v>
      </c>
      <c r="J530" s="2">
        <v>-1E-4</v>
      </c>
    </row>
    <row r="531" spans="1:10" x14ac:dyDescent="0.2">
      <c r="A531" s="4">
        <v>52.2</v>
      </c>
      <c r="B531" s="2">
        <f t="shared" si="60"/>
        <v>0.3284999999999999</v>
      </c>
      <c r="C531" s="2">
        <f t="shared" si="61"/>
        <v>-3.5000000000000001E-3</v>
      </c>
      <c r="D531">
        <f t="shared" si="62"/>
        <v>100</v>
      </c>
      <c r="E531">
        <f t="shared" si="63"/>
        <v>4.8499999999999996</v>
      </c>
      <c r="F531">
        <f t="shared" si="64"/>
        <v>40</v>
      </c>
      <c r="I531" s="2">
        <v>1.2103999999999999</v>
      </c>
      <c r="J531" s="2">
        <v>0</v>
      </c>
    </row>
    <row r="532" spans="1:10" x14ac:dyDescent="0.2">
      <c r="A532" s="4">
        <v>52.3</v>
      </c>
      <c r="B532" s="2">
        <f t="shared" si="60"/>
        <v>0.32940000000000003</v>
      </c>
      <c r="C532" s="2">
        <f t="shared" si="61"/>
        <v>-3.5999999999999999E-3</v>
      </c>
      <c r="D532">
        <f t="shared" si="62"/>
        <v>100</v>
      </c>
      <c r="E532">
        <f t="shared" si="63"/>
        <v>4.8499999999999996</v>
      </c>
      <c r="F532">
        <f t="shared" si="64"/>
        <v>40</v>
      </c>
      <c r="I532" s="2">
        <v>1.2113</v>
      </c>
      <c r="J532" s="2">
        <v>-1E-4</v>
      </c>
    </row>
    <row r="533" spans="1:10" x14ac:dyDescent="0.2">
      <c r="A533" s="4">
        <v>52.4</v>
      </c>
      <c r="B533" s="2">
        <f t="shared" si="60"/>
        <v>0.33009999999999995</v>
      </c>
      <c r="C533" s="2">
        <f t="shared" si="61"/>
        <v>-3.7000000000000002E-3</v>
      </c>
      <c r="D533">
        <f t="shared" si="62"/>
        <v>100</v>
      </c>
      <c r="E533">
        <f t="shared" si="63"/>
        <v>4.8499999999999996</v>
      </c>
      <c r="F533">
        <f t="shared" si="64"/>
        <v>40</v>
      </c>
      <c r="I533" s="2">
        <v>1.212</v>
      </c>
      <c r="J533" s="2">
        <v>-2.0000000000000001E-4</v>
      </c>
    </row>
    <row r="534" spans="1:10" x14ac:dyDescent="0.2">
      <c r="A534" s="4">
        <v>52.5</v>
      </c>
      <c r="B534" s="2">
        <f t="shared" si="60"/>
        <v>0.33090000000000008</v>
      </c>
      <c r="C534" s="2">
        <f t="shared" si="61"/>
        <v>-3.4000000000000002E-3</v>
      </c>
      <c r="D534">
        <f t="shared" si="62"/>
        <v>100</v>
      </c>
      <c r="E534">
        <f t="shared" si="63"/>
        <v>4.8499999999999996</v>
      </c>
      <c r="F534">
        <f t="shared" si="64"/>
        <v>40</v>
      </c>
      <c r="I534" s="2">
        <v>1.2128000000000001</v>
      </c>
      <c r="J534" s="2">
        <v>1E-4</v>
      </c>
    </row>
    <row r="535" spans="1:10" x14ac:dyDescent="0.2">
      <c r="A535" s="4">
        <v>52.6</v>
      </c>
      <c r="B535" s="2">
        <f t="shared" si="60"/>
        <v>0.33179999999999998</v>
      </c>
      <c r="C535" s="2">
        <f t="shared" si="61"/>
        <v>-3.5000000000000001E-3</v>
      </c>
      <c r="D535">
        <f t="shared" si="62"/>
        <v>100</v>
      </c>
      <c r="E535">
        <f t="shared" si="63"/>
        <v>4.8499999999999996</v>
      </c>
      <c r="F535">
        <f t="shared" si="64"/>
        <v>40</v>
      </c>
      <c r="I535" s="2">
        <v>1.2137</v>
      </c>
      <c r="J535" s="2">
        <v>0</v>
      </c>
    </row>
    <row r="536" spans="1:10" x14ac:dyDescent="0.2">
      <c r="A536" s="4">
        <v>52.7</v>
      </c>
      <c r="B536" s="2">
        <f t="shared" si="60"/>
        <v>0.33269999999999988</v>
      </c>
      <c r="C536" s="2">
        <f t="shared" si="61"/>
        <v>-3.5999999999999999E-3</v>
      </c>
      <c r="D536">
        <f t="shared" si="62"/>
        <v>100</v>
      </c>
      <c r="E536">
        <f t="shared" si="63"/>
        <v>4.8499999999999996</v>
      </c>
      <c r="F536">
        <f t="shared" si="64"/>
        <v>40</v>
      </c>
      <c r="I536" s="2">
        <v>1.2145999999999999</v>
      </c>
      <c r="J536" s="2">
        <v>-1E-4</v>
      </c>
    </row>
    <row r="537" spans="1:10" x14ac:dyDescent="0.2">
      <c r="A537" s="4">
        <v>52.8</v>
      </c>
      <c r="B537" s="2">
        <f t="shared" si="60"/>
        <v>0.33330000000000004</v>
      </c>
      <c r="C537" s="2">
        <f t="shared" si="61"/>
        <v>-3.5000000000000001E-3</v>
      </c>
      <c r="D537">
        <f t="shared" si="62"/>
        <v>100</v>
      </c>
      <c r="E537">
        <f t="shared" si="63"/>
        <v>4.8499999999999996</v>
      </c>
      <c r="F537">
        <f t="shared" si="64"/>
        <v>40</v>
      </c>
      <c r="I537" s="2">
        <v>1.2152000000000001</v>
      </c>
      <c r="J537" s="2">
        <v>0</v>
      </c>
    </row>
    <row r="538" spans="1:10" x14ac:dyDescent="0.2">
      <c r="A538" s="4">
        <v>52.9</v>
      </c>
      <c r="B538" s="2">
        <f t="shared" si="60"/>
        <v>0.33429999999999993</v>
      </c>
      <c r="C538" s="2">
        <f t="shared" si="61"/>
        <v>-3.5999999999999999E-3</v>
      </c>
      <c r="D538">
        <f t="shared" si="62"/>
        <v>100</v>
      </c>
      <c r="E538">
        <f t="shared" si="63"/>
        <v>4.8499999999999996</v>
      </c>
      <c r="F538">
        <f t="shared" si="64"/>
        <v>40</v>
      </c>
      <c r="I538" s="2">
        <v>1.2161999999999999</v>
      </c>
      <c r="J538" s="2">
        <v>-1E-4</v>
      </c>
    </row>
    <row r="539" spans="1:10" x14ac:dyDescent="0.2">
      <c r="A539" s="4">
        <v>53</v>
      </c>
      <c r="B539" s="2">
        <f t="shared" si="60"/>
        <v>0.33530000000000004</v>
      </c>
      <c r="C539" s="2">
        <f t="shared" si="61"/>
        <v>-3.4000000000000002E-3</v>
      </c>
      <c r="D539">
        <f t="shared" si="62"/>
        <v>100</v>
      </c>
      <c r="E539">
        <f t="shared" si="63"/>
        <v>4.8499999999999996</v>
      </c>
      <c r="F539">
        <f t="shared" si="64"/>
        <v>40</v>
      </c>
      <c r="I539" s="2">
        <v>1.2172000000000001</v>
      </c>
      <c r="J539" s="2">
        <v>1E-4</v>
      </c>
    </row>
    <row r="540" spans="1:10" x14ac:dyDescent="0.2">
      <c r="A540" s="4">
        <v>53.1</v>
      </c>
      <c r="B540" s="2">
        <f t="shared" si="60"/>
        <v>0.33589999999999998</v>
      </c>
      <c r="C540" s="2">
        <f t="shared" si="61"/>
        <v>-3.5000000000000001E-3</v>
      </c>
      <c r="D540">
        <f t="shared" si="62"/>
        <v>100</v>
      </c>
      <c r="E540">
        <f t="shared" si="63"/>
        <v>4.8499999999999996</v>
      </c>
      <c r="F540">
        <f t="shared" si="64"/>
        <v>40</v>
      </c>
      <c r="I540" s="2">
        <v>1.2178</v>
      </c>
      <c r="J540" s="2">
        <v>0</v>
      </c>
    </row>
    <row r="541" spans="1:10" x14ac:dyDescent="0.2">
      <c r="A541" s="4">
        <v>53.2</v>
      </c>
      <c r="B541" s="2">
        <f t="shared" si="60"/>
        <v>0.3365999999999999</v>
      </c>
      <c r="C541" s="2">
        <f t="shared" si="61"/>
        <v>-3.5000000000000001E-3</v>
      </c>
      <c r="D541">
        <f t="shared" si="62"/>
        <v>100</v>
      </c>
      <c r="E541">
        <f t="shared" si="63"/>
        <v>4.8499999999999996</v>
      </c>
      <c r="F541">
        <f t="shared" si="64"/>
        <v>40</v>
      </c>
      <c r="I541" s="2">
        <v>1.2184999999999999</v>
      </c>
      <c r="J541" s="2">
        <v>0</v>
      </c>
    </row>
    <row r="542" spans="1:10" x14ac:dyDescent="0.2">
      <c r="A542" s="4">
        <v>53.3</v>
      </c>
      <c r="B542" s="2">
        <f t="shared" si="60"/>
        <v>0.3377</v>
      </c>
      <c r="C542" s="2">
        <f t="shared" si="61"/>
        <v>-3.5999999999999999E-3</v>
      </c>
      <c r="D542">
        <f t="shared" si="62"/>
        <v>100</v>
      </c>
      <c r="E542">
        <f t="shared" si="63"/>
        <v>4.8499999999999996</v>
      </c>
      <c r="F542">
        <f t="shared" si="64"/>
        <v>40</v>
      </c>
      <c r="I542" s="2">
        <v>1.2196</v>
      </c>
      <c r="J542" s="2">
        <v>-1E-4</v>
      </c>
    </row>
    <row r="543" spans="1:10" x14ac:dyDescent="0.2">
      <c r="A543" s="4">
        <v>53.4</v>
      </c>
      <c r="B543" s="2">
        <f t="shared" si="60"/>
        <v>0.33869999999999989</v>
      </c>
      <c r="C543" s="2">
        <f t="shared" si="61"/>
        <v>-3.3E-3</v>
      </c>
      <c r="D543">
        <f t="shared" si="62"/>
        <v>100</v>
      </c>
      <c r="E543">
        <f t="shared" si="63"/>
        <v>4.8499999999999996</v>
      </c>
      <c r="F543">
        <f t="shared" si="64"/>
        <v>40</v>
      </c>
      <c r="I543" s="2">
        <v>1.2205999999999999</v>
      </c>
      <c r="J543" s="2">
        <v>2.0000000000000001E-4</v>
      </c>
    </row>
    <row r="544" spans="1:10" x14ac:dyDescent="0.2">
      <c r="A544" s="4">
        <v>53.5</v>
      </c>
      <c r="B544" s="2">
        <f t="shared" si="60"/>
        <v>0.33930000000000005</v>
      </c>
      <c r="C544" s="2">
        <f t="shared" si="61"/>
        <v>-3.5999999999999999E-3</v>
      </c>
      <c r="D544">
        <f t="shared" si="62"/>
        <v>100</v>
      </c>
      <c r="E544">
        <f t="shared" si="63"/>
        <v>4.8499999999999996</v>
      </c>
      <c r="F544">
        <f t="shared" si="64"/>
        <v>40</v>
      </c>
      <c r="I544" s="2">
        <v>1.2212000000000001</v>
      </c>
      <c r="J544" s="2">
        <v>-1E-4</v>
      </c>
    </row>
    <row r="545" spans="1:10" x14ac:dyDescent="0.2">
      <c r="A545" s="4">
        <v>53.6</v>
      </c>
      <c r="B545" s="2">
        <f t="shared" si="60"/>
        <v>0.34009999999999996</v>
      </c>
      <c r="C545" s="2">
        <f t="shared" si="61"/>
        <v>-3.3E-3</v>
      </c>
      <c r="D545">
        <f t="shared" si="62"/>
        <v>100</v>
      </c>
      <c r="E545">
        <f t="shared" si="63"/>
        <v>4.8499999999999996</v>
      </c>
      <c r="F545">
        <f t="shared" si="64"/>
        <v>40</v>
      </c>
      <c r="I545" s="2">
        <v>1.222</v>
      </c>
      <c r="J545" s="2">
        <v>2.0000000000000001E-4</v>
      </c>
    </row>
    <row r="546" spans="1:10" x14ac:dyDescent="0.2">
      <c r="A546" s="4">
        <v>53.7</v>
      </c>
      <c r="B546" s="2">
        <f t="shared" si="60"/>
        <v>0.34100000000000008</v>
      </c>
      <c r="C546" s="2">
        <f t="shared" si="61"/>
        <v>-3.5000000000000001E-3</v>
      </c>
      <c r="D546">
        <f t="shared" si="62"/>
        <v>100</v>
      </c>
      <c r="E546">
        <f t="shared" si="63"/>
        <v>4.8499999999999996</v>
      </c>
      <c r="F546">
        <f t="shared" si="64"/>
        <v>40</v>
      </c>
      <c r="I546" s="2">
        <v>1.2229000000000001</v>
      </c>
      <c r="J546" s="2">
        <v>0</v>
      </c>
    </row>
    <row r="547" spans="1:10" x14ac:dyDescent="0.2">
      <c r="A547" s="4">
        <v>53.8</v>
      </c>
      <c r="B547" s="2">
        <f t="shared" si="60"/>
        <v>0.34179999999999999</v>
      </c>
      <c r="C547" s="2">
        <f t="shared" si="61"/>
        <v>-3.4000000000000002E-3</v>
      </c>
      <c r="D547">
        <f t="shared" si="62"/>
        <v>100</v>
      </c>
      <c r="E547">
        <f t="shared" si="63"/>
        <v>4.8499999999999996</v>
      </c>
      <c r="F547">
        <f t="shared" si="64"/>
        <v>40</v>
      </c>
      <c r="I547" s="2">
        <v>1.2237</v>
      </c>
      <c r="J547" s="2">
        <v>1E-4</v>
      </c>
    </row>
    <row r="548" spans="1:10" x14ac:dyDescent="0.2">
      <c r="A548" s="4">
        <v>53.9</v>
      </c>
      <c r="B548" s="2">
        <f t="shared" si="60"/>
        <v>0.34249999999999992</v>
      </c>
      <c r="C548" s="2">
        <f t="shared" si="61"/>
        <v>-3.5000000000000001E-3</v>
      </c>
      <c r="D548">
        <f t="shared" si="62"/>
        <v>100</v>
      </c>
      <c r="E548">
        <f t="shared" si="63"/>
        <v>4.8499999999999996</v>
      </c>
      <c r="F548">
        <f t="shared" si="64"/>
        <v>40</v>
      </c>
      <c r="I548" s="2">
        <v>1.2243999999999999</v>
      </c>
      <c r="J548" s="2">
        <v>0</v>
      </c>
    </row>
    <row r="549" spans="1:10" x14ac:dyDescent="0.2">
      <c r="A549" s="4">
        <v>54</v>
      </c>
      <c r="B549" s="2">
        <f t="shared" si="60"/>
        <v>0.34340000000000004</v>
      </c>
      <c r="C549" s="2">
        <f t="shared" si="61"/>
        <v>-3.5999999999999999E-3</v>
      </c>
      <c r="D549">
        <f t="shared" si="62"/>
        <v>100</v>
      </c>
      <c r="E549">
        <f t="shared" si="63"/>
        <v>4.8499999999999996</v>
      </c>
      <c r="F549">
        <f t="shared" si="64"/>
        <v>40</v>
      </c>
      <c r="I549" s="2">
        <v>1.2253000000000001</v>
      </c>
      <c r="J549" s="2">
        <v>-1E-4</v>
      </c>
    </row>
    <row r="550" spans="1:10" x14ac:dyDescent="0.2">
      <c r="A550" s="4">
        <v>54.1</v>
      </c>
      <c r="B550" s="2">
        <f t="shared" si="60"/>
        <v>0.34429999999999994</v>
      </c>
      <c r="C550" s="2">
        <f t="shared" si="61"/>
        <v>-3.7000000000000002E-3</v>
      </c>
      <c r="D550">
        <f t="shared" si="62"/>
        <v>100</v>
      </c>
      <c r="E550">
        <f t="shared" si="63"/>
        <v>4.8499999999999996</v>
      </c>
      <c r="F550">
        <f t="shared" si="64"/>
        <v>40</v>
      </c>
      <c r="I550" s="2">
        <v>1.2262</v>
      </c>
      <c r="J550" s="2">
        <v>-2.0000000000000001E-4</v>
      </c>
    </row>
    <row r="551" spans="1:10" x14ac:dyDescent="0.2">
      <c r="A551" s="4">
        <v>54.2</v>
      </c>
      <c r="B551" s="2">
        <f t="shared" si="60"/>
        <v>0.34500000000000008</v>
      </c>
      <c r="C551" s="2">
        <f t="shared" si="61"/>
        <v>-3.4000000000000002E-3</v>
      </c>
      <c r="D551">
        <f t="shared" si="62"/>
        <v>100</v>
      </c>
      <c r="E551">
        <f t="shared" si="63"/>
        <v>4.8499999999999996</v>
      </c>
      <c r="F551">
        <f t="shared" si="64"/>
        <v>40</v>
      </c>
      <c r="I551" s="2">
        <v>1.2269000000000001</v>
      </c>
      <c r="J551" s="2">
        <v>1E-4</v>
      </c>
    </row>
    <row r="552" spans="1:10" x14ac:dyDescent="0.2">
      <c r="A552" s="4">
        <v>54.3</v>
      </c>
      <c r="B552" s="2">
        <f t="shared" si="60"/>
        <v>0.34589999999999999</v>
      </c>
      <c r="C552" s="2">
        <f t="shared" si="61"/>
        <v>-3.5999999999999999E-3</v>
      </c>
      <c r="D552">
        <f t="shared" si="62"/>
        <v>100</v>
      </c>
      <c r="E552">
        <f t="shared" si="63"/>
        <v>4.8499999999999996</v>
      </c>
      <c r="F552">
        <f t="shared" si="64"/>
        <v>40</v>
      </c>
      <c r="I552" s="2">
        <v>1.2278</v>
      </c>
      <c r="J552" s="2">
        <v>-1E-4</v>
      </c>
    </row>
    <row r="553" spans="1:10" x14ac:dyDescent="0.2">
      <c r="A553" s="4">
        <v>54.4</v>
      </c>
      <c r="B553" s="2">
        <f t="shared" si="60"/>
        <v>0.34700000000000009</v>
      </c>
      <c r="C553" s="2">
        <f t="shared" si="61"/>
        <v>-3.4000000000000002E-3</v>
      </c>
      <c r="D553">
        <f t="shared" si="62"/>
        <v>100</v>
      </c>
      <c r="E553">
        <f t="shared" si="63"/>
        <v>4.8499999999999996</v>
      </c>
      <c r="F553">
        <f t="shared" si="64"/>
        <v>40</v>
      </c>
      <c r="I553" s="2">
        <v>1.2289000000000001</v>
      </c>
      <c r="J553" s="2">
        <v>1E-4</v>
      </c>
    </row>
    <row r="554" spans="1:10" x14ac:dyDescent="0.2">
      <c r="A554" s="4">
        <v>54.5</v>
      </c>
      <c r="B554" s="2">
        <f t="shared" si="60"/>
        <v>0.34770000000000001</v>
      </c>
      <c r="C554" s="2">
        <f t="shared" si="61"/>
        <v>-3.7000000000000002E-3</v>
      </c>
      <c r="D554">
        <f t="shared" si="62"/>
        <v>100</v>
      </c>
      <c r="E554">
        <f t="shared" si="63"/>
        <v>4.8499999999999996</v>
      </c>
      <c r="F554">
        <f t="shared" si="64"/>
        <v>40</v>
      </c>
      <c r="I554" s="2">
        <v>1.2296</v>
      </c>
      <c r="J554" s="2">
        <v>-2.0000000000000001E-4</v>
      </c>
    </row>
    <row r="555" spans="1:10" x14ac:dyDescent="0.2">
      <c r="A555" s="4">
        <v>54.6</v>
      </c>
      <c r="B555" s="2">
        <f t="shared" si="60"/>
        <v>0.34829999999999994</v>
      </c>
      <c r="C555" s="2">
        <f t="shared" si="61"/>
        <v>-3.4000000000000002E-3</v>
      </c>
      <c r="D555">
        <f t="shared" si="62"/>
        <v>100</v>
      </c>
      <c r="E555">
        <f t="shared" si="63"/>
        <v>4.8499999999999996</v>
      </c>
      <c r="F555">
        <f t="shared" si="64"/>
        <v>40</v>
      </c>
      <c r="I555" s="2">
        <v>1.2302</v>
      </c>
      <c r="J555" s="2">
        <v>1E-4</v>
      </c>
    </row>
    <row r="556" spans="1:10" x14ac:dyDescent="0.2">
      <c r="A556" s="4">
        <v>54.7</v>
      </c>
      <c r="B556" s="2">
        <f t="shared" si="60"/>
        <v>0.34920000000000007</v>
      </c>
      <c r="C556" s="2">
        <f t="shared" si="61"/>
        <v>-3.5999999999999999E-3</v>
      </c>
      <c r="D556">
        <f t="shared" si="62"/>
        <v>100</v>
      </c>
      <c r="E556">
        <f t="shared" si="63"/>
        <v>4.8499999999999996</v>
      </c>
      <c r="F556">
        <f t="shared" si="64"/>
        <v>40</v>
      </c>
      <c r="I556" s="2">
        <v>1.2311000000000001</v>
      </c>
      <c r="J556" s="2">
        <v>-1E-4</v>
      </c>
    </row>
    <row r="557" spans="1:10" x14ac:dyDescent="0.2">
      <c r="A557" s="4">
        <v>54.8</v>
      </c>
      <c r="B557" s="2">
        <f t="shared" si="60"/>
        <v>0.35029999999999994</v>
      </c>
      <c r="C557" s="2">
        <f t="shared" si="61"/>
        <v>-3.5999999999999999E-3</v>
      </c>
      <c r="D557">
        <f t="shared" si="62"/>
        <v>100</v>
      </c>
      <c r="E557">
        <f t="shared" si="63"/>
        <v>4.8499999999999996</v>
      </c>
      <c r="F557">
        <f t="shared" si="64"/>
        <v>40</v>
      </c>
      <c r="I557" s="2">
        <v>1.2322</v>
      </c>
      <c r="J557" s="2">
        <v>-1E-4</v>
      </c>
    </row>
    <row r="558" spans="1:10" x14ac:dyDescent="0.2">
      <c r="A558" s="4">
        <v>54.9</v>
      </c>
      <c r="B558" s="2">
        <f t="shared" si="60"/>
        <v>0.35100000000000009</v>
      </c>
      <c r="C558" s="2">
        <f t="shared" si="61"/>
        <v>-3.4000000000000002E-3</v>
      </c>
      <c r="D558">
        <f t="shared" si="62"/>
        <v>100</v>
      </c>
      <c r="E558">
        <f t="shared" si="63"/>
        <v>4.8499999999999996</v>
      </c>
      <c r="F558">
        <f t="shared" si="64"/>
        <v>40</v>
      </c>
      <c r="I558" s="2">
        <v>1.2329000000000001</v>
      </c>
      <c r="J558" s="2">
        <v>1E-4</v>
      </c>
    </row>
    <row r="559" spans="1:10" x14ac:dyDescent="0.2">
      <c r="A559" s="4">
        <v>55</v>
      </c>
      <c r="B559" s="2">
        <f t="shared" si="60"/>
        <v>0.35170000000000001</v>
      </c>
      <c r="C559" s="2">
        <f t="shared" si="61"/>
        <v>-3.5000000000000001E-3</v>
      </c>
      <c r="D559">
        <f t="shared" si="62"/>
        <v>100</v>
      </c>
      <c r="E559">
        <f t="shared" si="63"/>
        <v>4.8499999999999996</v>
      </c>
      <c r="F559">
        <f t="shared" si="64"/>
        <v>40</v>
      </c>
      <c r="I559" s="2">
        <v>1.2336</v>
      </c>
      <c r="J559" s="2">
        <v>0</v>
      </c>
    </row>
    <row r="560" spans="1:10" x14ac:dyDescent="0.2">
      <c r="A560" s="4">
        <v>55.1</v>
      </c>
      <c r="B560" s="2">
        <f t="shared" si="60"/>
        <v>0.3526999999999999</v>
      </c>
      <c r="C560" s="2">
        <f t="shared" si="61"/>
        <v>-3.5000000000000001E-3</v>
      </c>
      <c r="D560">
        <f t="shared" si="62"/>
        <v>100</v>
      </c>
      <c r="E560">
        <f t="shared" si="63"/>
        <v>4.8499999999999996</v>
      </c>
      <c r="F560">
        <f t="shared" si="64"/>
        <v>40</v>
      </c>
      <c r="I560" s="2">
        <v>1.2345999999999999</v>
      </c>
      <c r="J560" s="2">
        <v>0</v>
      </c>
    </row>
    <row r="561" spans="1:10" x14ac:dyDescent="0.2">
      <c r="A561" s="4">
        <v>55.2</v>
      </c>
      <c r="B561" s="2">
        <f t="shared" si="60"/>
        <v>0.35350000000000004</v>
      </c>
      <c r="C561" s="2">
        <f t="shared" si="61"/>
        <v>-3.4000000000000002E-3</v>
      </c>
      <c r="D561">
        <f t="shared" si="62"/>
        <v>100</v>
      </c>
      <c r="E561">
        <f t="shared" si="63"/>
        <v>4.8499999999999996</v>
      </c>
      <c r="F561">
        <f t="shared" si="64"/>
        <v>40</v>
      </c>
      <c r="I561" s="2">
        <v>1.2354000000000001</v>
      </c>
      <c r="J561" s="2">
        <v>1E-4</v>
      </c>
    </row>
    <row r="562" spans="1:10" x14ac:dyDescent="0.2">
      <c r="A562" s="4">
        <v>55.3</v>
      </c>
      <c r="B562" s="2">
        <f t="shared" si="60"/>
        <v>0.35419999999999996</v>
      </c>
      <c r="C562" s="2">
        <f t="shared" si="61"/>
        <v>-3.4000000000000002E-3</v>
      </c>
      <c r="D562">
        <f t="shared" si="62"/>
        <v>100</v>
      </c>
      <c r="E562">
        <f t="shared" si="63"/>
        <v>4.8499999999999996</v>
      </c>
      <c r="F562">
        <f t="shared" si="64"/>
        <v>40</v>
      </c>
      <c r="I562" s="2">
        <v>1.2361</v>
      </c>
      <c r="J562" s="2">
        <v>1E-4</v>
      </c>
    </row>
    <row r="563" spans="1:10" x14ac:dyDescent="0.2">
      <c r="A563" s="4">
        <v>55.4</v>
      </c>
      <c r="B563" s="2">
        <f t="shared" si="60"/>
        <v>0.35500000000000009</v>
      </c>
      <c r="C563" s="2">
        <f t="shared" si="61"/>
        <v>-3.5000000000000001E-3</v>
      </c>
      <c r="D563">
        <f t="shared" si="62"/>
        <v>100</v>
      </c>
      <c r="E563">
        <f t="shared" si="63"/>
        <v>4.8499999999999996</v>
      </c>
      <c r="F563">
        <f t="shared" si="64"/>
        <v>40</v>
      </c>
      <c r="I563" s="2">
        <v>1.2369000000000001</v>
      </c>
      <c r="J563" s="2">
        <v>0</v>
      </c>
    </row>
    <row r="564" spans="1:10" x14ac:dyDescent="0.2">
      <c r="A564" s="4">
        <v>55.5</v>
      </c>
      <c r="B564" s="2">
        <f t="shared" si="60"/>
        <v>0.35599999999999998</v>
      </c>
      <c r="C564" s="2">
        <f t="shared" si="61"/>
        <v>-3.3E-3</v>
      </c>
      <c r="D564">
        <f t="shared" si="62"/>
        <v>100</v>
      </c>
      <c r="E564">
        <f t="shared" si="63"/>
        <v>4.8499999999999996</v>
      </c>
      <c r="F564">
        <f t="shared" si="64"/>
        <v>40</v>
      </c>
      <c r="I564" s="2">
        <v>1.2379</v>
      </c>
      <c r="J564" s="2">
        <v>2.0000000000000001E-4</v>
      </c>
    </row>
    <row r="565" spans="1:10" x14ac:dyDescent="0.2">
      <c r="A565" s="4">
        <v>55.6</v>
      </c>
      <c r="B565" s="2">
        <f t="shared" si="60"/>
        <v>0.35669999999999991</v>
      </c>
      <c r="C565" s="2">
        <f t="shared" si="61"/>
        <v>-3.5000000000000001E-3</v>
      </c>
      <c r="D565">
        <f t="shared" si="62"/>
        <v>100</v>
      </c>
      <c r="E565">
        <f t="shared" si="63"/>
        <v>4.8499999999999996</v>
      </c>
      <c r="F565">
        <f t="shared" si="64"/>
        <v>40</v>
      </c>
      <c r="I565" s="2">
        <v>1.2385999999999999</v>
      </c>
      <c r="J565" s="2">
        <v>0</v>
      </c>
    </row>
    <row r="566" spans="1:10" x14ac:dyDescent="0.2">
      <c r="A566" s="4">
        <v>55.7</v>
      </c>
      <c r="B566" s="2">
        <f t="shared" si="60"/>
        <v>0.35750000000000004</v>
      </c>
      <c r="C566" s="2">
        <f t="shared" si="61"/>
        <v>-3.5999999999999999E-3</v>
      </c>
      <c r="D566">
        <f t="shared" si="62"/>
        <v>100</v>
      </c>
      <c r="E566">
        <f t="shared" si="63"/>
        <v>4.8499999999999996</v>
      </c>
      <c r="F566">
        <f t="shared" si="64"/>
        <v>40</v>
      </c>
      <c r="I566" s="2">
        <v>1.2394000000000001</v>
      </c>
      <c r="J566" s="2">
        <v>-1E-4</v>
      </c>
    </row>
    <row r="567" spans="1:10" x14ac:dyDescent="0.2">
      <c r="A567" s="4">
        <v>55.8</v>
      </c>
      <c r="B567" s="2">
        <f t="shared" si="60"/>
        <v>0.35859999999999992</v>
      </c>
      <c r="C567" s="2">
        <f t="shared" si="61"/>
        <v>-3.5999999999999999E-3</v>
      </c>
      <c r="D567">
        <f t="shared" si="62"/>
        <v>100</v>
      </c>
      <c r="E567">
        <f t="shared" si="63"/>
        <v>4.8499999999999996</v>
      </c>
      <c r="F567">
        <f t="shared" si="64"/>
        <v>40</v>
      </c>
      <c r="I567" s="2">
        <v>1.2404999999999999</v>
      </c>
      <c r="J567" s="2">
        <v>-1E-4</v>
      </c>
    </row>
    <row r="568" spans="1:10" x14ac:dyDescent="0.2">
      <c r="A568" s="4">
        <v>55.9</v>
      </c>
      <c r="B568" s="2">
        <f t="shared" si="60"/>
        <v>0.35940000000000005</v>
      </c>
      <c r="C568" s="2">
        <f t="shared" si="61"/>
        <v>-3.7000000000000002E-3</v>
      </c>
      <c r="D568">
        <f t="shared" si="62"/>
        <v>100</v>
      </c>
      <c r="E568">
        <f t="shared" si="63"/>
        <v>4.8499999999999996</v>
      </c>
      <c r="F568">
        <f t="shared" si="64"/>
        <v>40</v>
      </c>
      <c r="I568" s="2">
        <v>1.2413000000000001</v>
      </c>
      <c r="J568" s="2">
        <v>-2.0000000000000001E-4</v>
      </c>
    </row>
    <row r="569" spans="1:10" x14ac:dyDescent="0.2">
      <c r="A569" s="4">
        <v>56</v>
      </c>
      <c r="B569" s="2">
        <f t="shared" si="60"/>
        <v>0.36</v>
      </c>
      <c r="C569" s="2">
        <f t="shared" si="61"/>
        <v>-3.4000000000000002E-3</v>
      </c>
      <c r="D569">
        <f t="shared" si="62"/>
        <v>100</v>
      </c>
      <c r="E569">
        <f t="shared" si="63"/>
        <v>4.8499999999999996</v>
      </c>
      <c r="F569">
        <f t="shared" si="64"/>
        <v>40</v>
      </c>
      <c r="I569" s="2">
        <v>1.2419</v>
      </c>
      <c r="J569" s="2">
        <v>1E-4</v>
      </c>
    </row>
    <row r="570" spans="1:10" x14ac:dyDescent="0.2">
      <c r="A570" s="4">
        <v>56.1</v>
      </c>
      <c r="B570" s="2">
        <f t="shared" si="60"/>
        <v>0.3607999999999999</v>
      </c>
      <c r="C570" s="2">
        <f t="shared" si="61"/>
        <v>-3.5000000000000001E-3</v>
      </c>
      <c r="D570">
        <f t="shared" si="62"/>
        <v>100</v>
      </c>
      <c r="E570">
        <f t="shared" si="63"/>
        <v>4.8499999999999996</v>
      </c>
      <c r="F570">
        <f t="shared" si="64"/>
        <v>40</v>
      </c>
      <c r="I570" s="2">
        <v>1.2426999999999999</v>
      </c>
      <c r="J570" s="2">
        <v>0</v>
      </c>
    </row>
    <row r="571" spans="1:10" x14ac:dyDescent="0.2">
      <c r="A571" s="4">
        <v>56.2</v>
      </c>
      <c r="B571" s="2">
        <f t="shared" si="60"/>
        <v>0.36199999999999999</v>
      </c>
      <c r="C571" s="2">
        <f t="shared" si="61"/>
        <v>-3.4000000000000002E-3</v>
      </c>
      <c r="D571">
        <f t="shared" si="62"/>
        <v>100</v>
      </c>
      <c r="E571">
        <f t="shared" si="63"/>
        <v>4.8499999999999996</v>
      </c>
      <c r="F571">
        <f t="shared" si="64"/>
        <v>40</v>
      </c>
      <c r="I571" s="2">
        <v>1.2439</v>
      </c>
      <c r="J571" s="2">
        <v>1E-4</v>
      </c>
    </row>
    <row r="572" spans="1:10" x14ac:dyDescent="0.2">
      <c r="A572" s="4">
        <v>56.3</v>
      </c>
      <c r="B572" s="2">
        <f t="shared" si="60"/>
        <v>0.36269999999999991</v>
      </c>
      <c r="C572" s="2">
        <f t="shared" si="61"/>
        <v>-3.4000000000000002E-3</v>
      </c>
      <c r="D572">
        <f t="shared" si="62"/>
        <v>100</v>
      </c>
      <c r="E572">
        <f t="shared" si="63"/>
        <v>4.8499999999999996</v>
      </c>
      <c r="F572">
        <f t="shared" si="64"/>
        <v>40</v>
      </c>
      <c r="I572" s="2">
        <v>1.2445999999999999</v>
      </c>
      <c r="J572" s="2">
        <v>1E-4</v>
      </c>
    </row>
    <row r="573" spans="1:10" x14ac:dyDescent="0.2">
      <c r="A573" s="4">
        <v>56.4</v>
      </c>
      <c r="B573" s="2">
        <f t="shared" si="60"/>
        <v>0.36340000000000006</v>
      </c>
      <c r="C573" s="2">
        <f t="shared" si="61"/>
        <v>-3.5000000000000001E-3</v>
      </c>
      <c r="D573">
        <f t="shared" si="62"/>
        <v>100</v>
      </c>
      <c r="E573">
        <f t="shared" si="63"/>
        <v>4.8499999999999996</v>
      </c>
      <c r="F573">
        <f t="shared" si="64"/>
        <v>40</v>
      </c>
      <c r="I573" s="2">
        <v>1.2453000000000001</v>
      </c>
      <c r="J573" s="2">
        <v>0</v>
      </c>
    </row>
    <row r="574" spans="1:10" x14ac:dyDescent="0.2">
      <c r="A574" s="4">
        <v>56.5</v>
      </c>
      <c r="B574" s="2">
        <f t="shared" si="60"/>
        <v>0.36439999999999995</v>
      </c>
      <c r="C574" s="2">
        <f t="shared" si="61"/>
        <v>-3.5000000000000001E-3</v>
      </c>
      <c r="D574">
        <f t="shared" si="62"/>
        <v>100</v>
      </c>
      <c r="E574">
        <f t="shared" si="63"/>
        <v>4.8499999999999996</v>
      </c>
      <c r="F574">
        <f t="shared" si="64"/>
        <v>40</v>
      </c>
      <c r="I574" s="2">
        <v>1.2463</v>
      </c>
      <c r="J574" s="2">
        <v>0</v>
      </c>
    </row>
    <row r="575" spans="1:10" x14ac:dyDescent="0.2">
      <c r="A575" s="4">
        <v>56.6</v>
      </c>
      <c r="B575" s="2">
        <f t="shared" si="60"/>
        <v>0.36520000000000008</v>
      </c>
      <c r="C575" s="2">
        <f t="shared" si="61"/>
        <v>-3.5000000000000001E-3</v>
      </c>
      <c r="D575">
        <f t="shared" si="62"/>
        <v>100</v>
      </c>
      <c r="E575">
        <f t="shared" si="63"/>
        <v>4.8499999999999996</v>
      </c>
      <c r="F575">
        <f t="shared" si="64"/>
        <v>40</v>
      </c>
      <c r="I575" s="2">
        <v>1.2471000000000001</v>
      </c>
      <c r="J575" s="2">
        <v>0</v>
      </c>
    </row>
    <row r="576" spans="1:10" x14ac:dyDescent="0.2">
      <c r="A576" s="4">
        <v>56.7</v>
      </c>
      <c r="B576" s="2">
        <f t="shared" si="60"/>
        <v>0.3659</v>
      </c>
      <c r="C576" s="2">
        <f t="shared" si="61"/>
        <v>-3.5999999999999999E-3</v>
      </c>
      <c r="D576">
        <f t="shared" si="62"/>
        <v>100</v>
      </c>
      <c r="E576">
        <f t="shared" si="63"/>
        <v>4.8499999999999996</v>
      </c>
      <c r="F576">
        <f t="shared" si="64"/>
        <v>40</v>
      </c>
      <c r="I576" s="2">
        <v>1.2478</v>
      </c>
      <c r="J576" s="2">
        <v>-1E-4</v>
      </c>
    </row>
    <row r="577" spans="1:10" x14ac:dyDescent="0.2">
      <c r="A577" s="4">
        <v>56.8</v>
      </c>
      <c r="B577" s="2">
        <f t="shared" si="60"/>
        <v>0.36669999999999991</v>
      </c>
      <c r="C577" s="2">
        <f t="shared" si="61"/>
        <v>-3.5000000000000001E-3</v>
      </c>
      <c r="D577">
        <f t="shared" si="62"/>
        <v>100</v>
      </c>
      <c r="E577">
        <f t="shared" si="63"/>
        <v>4.8499999999999996</v>
      </c>
      <c r="F577">
        <f t="shared" si="64"/>
        <v>40</v>
      </c>
      <c r="I577" s="2">
        <v>1.2485999999999999</v>
      </c>
      <c r="J577" s="2">
        <v>0</v>
      </c>
    </row>
    <row r="578" spans="1:10" x14ac:dyDescent="0.2">
      <c r="A578" s="4">
        <v>56.9</v>
      </c>
      <c r="B578" s="2">
        <f t="shared" si="60"/>
        <v>0.36760000000000004</v>
      </c>
      <c r="C578" s="2">
        <f t="shared" si="61"/>
        <v>-3.5000000000000001E-3</v>
      </c>
      <c r="D578">
        <f t="shared" si="62"/>
        <v>100</v>
      </c>
      <c r="E578">
        <f t="shared" si="63"/>
        <v>4.8499999999999996</v>
      </c>
      <c r="F578">
        <f t="shared" si="64"/>
        <v>40</v>
      </c>
      <c r="I578" s="2">
        <v>1.2495000000000001</v>
      </c>
      <c r="J578" s="2">
        <v>0</v>
      </c>
    </row>
    <row r="579" spans="1:10" x14ac:dyDescent="0.2">
      <c r="A579" s="4">
        <v>57</v>
      </c>
      <c r="B579" s="2">
        <f t="shared" si="60"/>
        <v>0.36829999999999996</v>
      </c>
      <c r="C579" s="2">
        <f t="shared" si="61"/>
        <v>-3.4000000000000002E-3</v>
      </c>
      <c r="D579">
        <f t="shared" si="62"/>
        <v>100</v>
      </c>
      <c r="E579">
        <f t="shared" si="63"/>
        <v>4.8499999999999996</v>
      </c>
      <c r="F579">
        <f t="shared" si="64"/>
        <v>40</v>
      </c>
      <c r="I579" s="2">
        <v>1.2502</v>
      </c>
      <c r="J579" s="2">
        <v>1E-4</v>
      </c>
    </row>
    <row r="580" spans="1:10" s="7" customFormat="1" x14ac:dyDescent="0.2">
      <c r="A580" s="4">
        <v>57.1</v>
      </c>
      <c r="B580" s="2">
        <f t="shared" si="60"/>
        <v>0.36909999999999987</v>
      </c>
      <c r="C580" s="2">
        <f t="shared" si="61"/>
        <v>-3.5000000000000001E-3</v>
      </c>
      <c r="D580" s="7">
        <f t="shared" si="62"/>
        <v>100</v>
      </c>
      <c r="E580" s="7">
        <f t="shared" si="63"/>
        <v>4.8499999999999996</v>
      </c>
      <c r="F580" s="7">
        <f t="shared" si="64"/>
        <v>40</v>
      </c>
      <c r="I580" s="2">
        <v>1.2509999999999999</v>
      </c>
      <c r="J580" s="2">
        <v>0</v>
      </c>
    </row>
    <row r="581" spans="1:10" x14ac:dyDescent="0.2">
      <c r="A581" s="4">
        <v>57.2</v>
      </c>
      <c r="B581" s="2">
        <f t="shared" si="60"/>
        <v>0.37019999999999997</v>
      </c>
      <c r="C581" s="2">
        <f t="shared" si="61"/>
        <v>-3.5000000000000001E-3</v>
      </c>
      <c r="D581">
        <f t="shared" si="62"/>
        <v>100</v>
      </c>
      <c r="E581">
        <f t="shared" si="63"/>
        <v>4.8499999999999996</v>
      </c>
      <c r="F581">
        <f t="shared" si="64"/>
        <v>40</v>
      </c>
      <c r="I581" s="2">
        <v>1.2521</v>
      </c>
      <c r="J581" s="2">
        <v>0</v>
      </c>
    </row>
    <row r="582" spans="1:10" x14ac:dyDescent="0.2">
      <c r="A582" s="4">
        <v>57.3</v>
      </c>
      <c r="B582" s="2">
        <f t="shared" si="60"/>
        <v>0.37109999999999987</v>
      </c>
      <c r="C582" s="2">
        <f t="shared" si="61"/>
        <v>-3.7000000000000002E-3</v>
      </c>
      <c r="D582">
        <f t="shared" si="62"/>
        <v>100</v>
      </c>
      <c r="E582">
        <f t="shared" si="63"/>
        <v>4.8499999999999996</v>
      </c>
      <c r="F582">
        <f t="shared" si="64"/>
        <v>40</v>
      </c>
      <c r="I582" s="2">
        <v>1.2529999999999999</v>
      </c>
      <c r="J582" s="2">
        <v>-2.0000000000000001E-4</v>
      </c>
    </row>
    <row r="583" spans="1:10" x14ac:dyDescent="0.2">
      <c r="A583" s="4">
        <v>57.4</v>
      </c>
      <c r="B583" s="2">
        <f t="shared" si="60"/>
        <v>0.37170000000000003</v>
      </c>
      <c r="C583" s="2">
        <f t="shared" si="61"/>
        <v>-3.3E-3</v>
      </c>
      <c r="D583">
        <f t="shared" si="62"/>
        <v>100</v>
      </c>
      <c r="E583">
        <f t="shared" si="63"/>
        <v>4.8499999999999996</v>
      </c>
      <c r="F583">
        <f t="shared" si="64"/>
        <v>40</v>
      </c>
      <c r="I583" s="2">
        <v>1.2536</v>
      </c>
      <c r="J583" s="2">
        <v>2.0000000000000001E-4</v>
      </c>
    </row>
    <row r="584" spans="1:10" x14ac:dyDescent="0.2">
      <c r="A584" s="4">
        <v>57.5</v>
      </c>
      <c r="B584" s="2">
        <f t="shared" si="60"/>
        <v>0.37239999999999995</v>
      </c>
      <c r="C584" s="2">
        <f t="shared" si="61"/>
        <v>-3.5000000000000001E-3</v>
      </c>
      <c r="D584">
        <f t="shared" si="62"/>
        <v>100</v>
      </c>
      <c r="E584">
        <f t="shared" si="63"/>
        <v>4.8499999999999996</v>
      </c>
      <c r="F584">
        <f t="shared" si="64"/>
        <v>40</v>
      </c>
      <c r="I584" s="2">
        <v>1.2543</v>
      </c>
      <c r="J584" s="2">
        <v>0</v>
      </c>
    </row>
    <row r="585" spans="1:10" x14ac:dyDescent="0.2">
      <c r="A585" s="4">
        <v>57.6</v>
      </c>
      <c r="B585" s="2">
        <f t="shared" si="60"/>
        <v>0.37360000000000004</v>
      </c>
      <c r="C585" s="2">
        <f t="shared" si="61"/>
        <v>-3.5999999999999999E-3</v>
      </c>
      <c r="D585">
        <f t="shared" si="62"/>
        <v>100</v>
      </c>
      <c r="E585">
        <f t="shared" si="63"/>
        <v>4.8499999999999996</v>
      </c>
      <c r="F585">
        <f t="shared" si="64"/>
        <v>40</v>
      </c>
      <c r="I585" s="2">
        <v>1.2555000000000001</v>
      </c>
      <c r="J585" s="2">
        <v>-1E-4</v>
      </c>
    </row>
    <row r="586" spans="1:10" x14ac:dyDescent="0.2">
      <c r="A586" s="4">
        <v>57.7</v>
      </c>
      <c r="B586" s="2">
        <f t="shared" ref="B586:B605" si="65">I586-$I$137</f>
        <v>0.37439999999999996</v>
      </c>
      <c r="C586" s="2">
        <f t="shared" ref="C586:C605" si="66">J586-$J$137</f>
        <v>-3.4000000000000002E-3</v>
      </c>
      <c r="D586">
        <f t="shared" ref="D586:D605" si="67">$E$4</f>
        <v>100</v>
      </c>
      <c r="E586">
        <f t="shared" ref="E586:E605" si="68">$F$4</f>
        <v>4.8499999999999996</v>
      </c>
      <c r="F586">
        <f t="shared" ref="F586:F605" si="69">$G$4</f>
        <v>40</v>
      </c>
      <c r="I586" s="2">
        <v>1.2563</v>
      </c>
      <c r="J586" s="2">
        <v>1E-4</v>
      </c>
    </row>
    <row r="587" spans="1:10" x14ac:dyDescent="0.2">
      <c r="A587" s="4">
        <v>57.8</v>
      </c>
      <c r="B587" s="2">
        <f t="shared" si="65"/>
        <v>0.37499999999999989</v>
      </c>
      <c r="C587" s="2">
        <f t="shared" si="66"/>
        <v>-3.5000000000000001E-3</v>
      </c>
      <c r="D587">
        <f t="shared" si="67"/>
        <v>100</v>
      </c>
      <c r="E587">
        <f t="shared" si="68"/>
        <v>4.8499999999999996</v>
      </c>
      <c r="F587">
        <f t="shared" si="69"/>
        <v>40</v>
      </c>
      <c r="I587" s="2">
        <v>1.2568999999999999</v>
      </c>
      <c r="J587" s="2">
        <v>0</v>
      </c>
    </row>
    <row r="588" spans="1:10" x14ac:dyDescent="0.2">
      <c r="A588" s="4">
        <v>57.9</v>
      </c>
      <c r="B588" s="2">
        <f t="shared" si="65"/>
        <v>0.376</v>
      </c>
      <c r="C588" s="2">
        <f t="shared" si="66"/>
        <v>-3.7000000000000002E-3</v>
      </c>
      <c r="D588">
        <f t="shared" si="67"/>
        <v>100</v>
      </c>
      <c r="E588">
        <f t="shared" si="68"/>
        <v>4.8499999999999996</v>
      </c>
      <c r="F588">
        <f t="shared" si="69"/>
        <v>40</v>
      </c>
      <c r="I588" s="2">
        <v>1.2579</v>
      </c>
      <c r="J588" s="2">
        <v>-2.0000000000000001E-4</v>
      </c>
    </row>
    <row r="589" spans="1:10" x14ac:dyDescent="0.2">
      <c r="A589" s="4">
        <v>58</v>
      </c>
      <c r="B589" s="2">
        <f t="shared" si="65"/>
        <v>0.3768999999999999</v>
      </c>
      <c r="C589" s="2">
        <f t="shared" si="66"/>
        <v>-3.4000000000000002E-3</v>
      </c>
      <c r="D589">
        <f t="shared" si="67"/>
        <v>100</v>
      </c>
      <c r="E589">
        <f t="shared" si="68"/>
        <v>4.8499999999999996</v>
      </c>
      <c r="F589">
        <f t="shared" si="69"/>
        <v>40</v>
      </c>
      <c r="I589" s="2">
        <v>1.2587999999999999</v>
      </c>
      <c r="J589" s="2">
        <v>1E-4</v>
      </c>
    </row>
    <row r="590" spans="1:10" x14ac:dyDescent="0.2">
      <c r="A590" s="4">
        <v>58.1</v>
      </c>
      <c r="B590" s="2">
        <f t="shared" si="65"/>
        <v>0.37760000000000005</v>
      </c>
      <c r="C590" s="2">
        <f t="shared" si="66"/>
        <v>-3.4000000000000002E-3</v>
      </c>
      <c r="D590">
        <f t="shared" si="67"/>
        <v>100</v>
      </c>
      <c r="E590">
        <f t="shared" si="68"/>
        <v>4.8499999999999996</v>
      </c>
      <c r="F590">
        <f t="shared" si="69"/>
        <v>40</v>
      </c>
      <c r="I590" s="2">
        <v>1.2595000000000001</v>
      </c>
      <c r="J590" s="2">
        <v>1E-4</v>
      </c>
    </row>
    <row r="591" spans="1:10" x14ac:dyDescent="0.2">
      <c r="A591" s="4">
        <v>58.2</v>
      </c>
      <c r="B591" s="2">
        <f t="shared" si="65"/>
        <v>0.37829999999999997</v>
      </c>
      <c r="C591" s="2">
        <f t="shared" si="66"/>
        <v>-3.5000000000000001E-3</v>
      </c>
      <c r="D591">
        <f t="shared" si="67"/>
        <v>100</v>
      </c>
      <c r="E591">
        <f t="shared" si="68"/>
        <v>4.8499999999999996</v>
      </c>
      <c r="F591">
        <f t="shared" si="69"/>
        <v>40</v>
      </c>
      <c r="I591" s="2">
        <v>1.2602</v>
      </c>
      <c r="J591" s="2">
        <v>0</v>
      </c>
    </row>
    <row r="592" spans="1:10" x14ac:dyDescent="0.2">
      <c r="A592" s="4">
        <v>58.3</v>
      </c>
      <c r="B592" s="2">
        <f t="shared" si="65"/>
        <v>0.37920000000000009</v>
      </c>
      <c r="C592" s="2">
        <f t="shared" si="66"/>
        <v>-3.7000000000000002E-3</v>
      </c>
      <c r="D592">
        <f t="shared" si="67"/>
        <v>100</v>
      </c>
      <c r="E592">
        <f t="shared" si="68"/>
        <v>4.8499999999999996</v>
      </c>
      <c r="F592">
        <f t="shared" si="69"/>
        <v>40</v>
      </c>
      <c r="I592" s="2">
        <v>1.2611000000000001</v>
      </c>
      <c r="J592" s="2">
        <v>-2.0000000000000001E-4</v>
      </c>
    </row>
    <row r="593" spans="1:10" x14ac:dyDescent="0.2">
      <c r="A593" s="4">
        <v>58.4</v>
      </c>
      <c r="B593" s="2">
        <f t="shared" si="65"/>
        <v>0.38019999999999998</v>
      </c>
      <c r="C593" s="2">
        <f t="shared" si="66"/>
        <v>-3.5999999999999999E-3</v>
      </c>
      <c r="D593">
        <f t="shared" si="67"/>
        <v>100</v>
      </c>
      <c r="E593">
        <f t="shared" si="68"/>
        <v>4.8499999999999996</v>
      </c>
      <c r="F593">
        <f t="shared" si="69"/>
        <v>40</v>
      </c>
      <c r="I593" s="2">
        <v>1.2621</v>
      </c>
      <c r="J593" s="2">
        <v>-1E-4</v>
      </c>
    </row>
    <row r="594" spans="1:10" x14ac:dyDescent="0.2">
      <c r="A594" s="4">
        <v>58.5</v>
      </c>
      <c r="B594" s="2">
        <f t="shared" si="65"/>
        <v>0.38089999999999991</v>
      </c>
      <c r="C594" s="2">
        <f t="shared" si="66"/>
        <v>-3.5999999999999999E-3</v>
      </c>
      <c r="D594">
        <f t="shared" si="67"/>
        <v>100</v>
      </c>
      <c r="E594">
        <f t="shared" si="68"/>
        <v>4.8499999999999996</v>
      </c>
      <c r="F594">
        <f t="shared" si="69"/>
        <v>40</v>
      </c>
      <c r="I594" s="2">
        <v>1.2627999999999999</v>
      </c>
      <c r="J594" s="2">
        <v>-1E-4</v>
      </c>
    </row>
    <row r="595" spans="1:10" x14ac:dyDescent="0.2">
      <c r="A595" s="4">
        <v>58.6</v>
      </c>
      <c r="B595" s="2">
        <f t="shared" si="65"/>
        <v>0.38170000000000004</v>
      </c>
      <c r="C595" s="2">
        <f t="shared" si="66"/>
        <v>-3.5000000000000001E-3</v>
      </c>
      <c r="D595">
        <f t="shared" si="67"/>
        <v>100</v>
      </c>
      <c r="E595">
        <f t="shared" si="68"/>
        <v>4.8499999999999996</v>
      </c>
      <c r="F595">
        <f t="shared" si="69"/>
        <v>40</v>
      </c>
      <c r="I595" s="2">
        <v>1.2636000000000001</v>
      </c>
      <c r="J595" s="2">
        <v>0</v>
      </c>
    </row>
    <row r="596" spans="1:10" x14ac:dyDescent="0.2">
      <c r="A596" s="4">
        <v>58.7</v>
      </c>
      <c r="B596" s="2">
        <f t="shared" si="65"/>
        <v>0.38289999999999991</v>
      </c>
      <c r="C596" s="2">
        <f t="shared" si="66"/>
        <v>-3.5999999999999999E-3</v>
      </c>
      <c r="D596">
        <f t="shared" si="67"/>
        <v>100</v>
      </c>
      <c r="E596">
        <f t="shared" si="68"/>
        <v>4.8499999999999996</v>
      </c>
      <c r="F596">
        <f t="shared" si="69"/>
        <v>40</v>
      </c>
      <c r="I596" s="2">
        <v>1.2647999999999999</v>
      </c>
      <c r="J596" s="2">
        <v>-1E-4</v>
      </c>
    </row>
    <row r="597" spans="1:10" x14ac:dyDescent="0.2">
      <c r="A597" s="4">
        <v>58.8</v>
      </c>
      <c r="B597" s="2">
        <f t="shared" si="65"/>
        <v>0.38350000000000006</v>
      </c>
      <c r="C597" s="2">
        <f t="shared" si="66"/>
        <v>-3.5000000000000001E-3</v>
      </c>
      <c r="D597">
        <f t="shared" si="67"/>
        <v>100</v>
      </c>
      <c r="E597">
        <f t="shared" si="68"/>
        <v>4.8499999999999996</v>
      </c>
      <c r="F597">
        <f t="shared" si="69"/>
        <v>40</v>
      </c>
      <c r="I597" s="2">
        <v>1.2654000000000001</v>
      </c>
      <c r="J597" s="2">
        <v>0</v>
      </c>
    </row>
    <row r="598" spans="1:10" x14ac:dyDescent="0.2">
      <c r="A598" s="4">
        <v>58.9</v>
      </c>
      <c r="B598" s="2">
        <f t="shared" si="65"/>
        <v>0.3841</v>
      </c>
      <c r="C598" s="2">
        <f t="shared" si="66"/>
        <v>-3.5999999999999999E-3</v>
      </c>
      <c r="D598">
        <f t="shared" si="67"/>
        <v>100</v>
      </c>
      <c r="E598">
        <f t="shared" si="68"/>
        <v>4.8499999999999996</v>
      </c>
      <c r="F598">
        <f t="shared" si="69"/>
        <v>40</v>
      </c>
      <c r="I598" s="2">
        <v>1.266</v>
      </c>
      <c r="J598" s="2">
        <v>-1E-4</v>
      </c>
    </row>
    <row r="599" spans="1:10" x14ac:dyDescent="0.2">
      <c r="A599" s="4">
        <v>59</v>
      </c>
      <c r="B599" s="2">
        <f t="shared" si="65"/>
        <v>0.38509999999999989</v>
      </c>
      <c r="C599" s="2">
        <f t="shared" si="66"/>
        <v>-3.5000000000000001E-3</v>
      </c>
      <c r="D599">
        <f t="shared" si="67"/>
        <v>100</v>
      </c>
      <c r="E599">
        <f t="shared" si="68"/>
        <v>4.8499999999999996</v>
      </c>
      <c r="F599">
        <f t="shared" si="69"/>
        <v>40</v>
      </c>
      <c r="I599" s="2">
        <v>1.2669999999999999</v>
      </c>
      <c r="J599" s="2">
        <v>0</v>
      </c>
    </row>
    <row r="600" spans="1:10" x14ac:dyDescent="0.2">
      <c r="A600" s="4">
        <v>59.1</v>
      </c>
      <c r="B600" s="2">
        <f t="shared" si="65"/>
        <v>0.3861</v>
      </c>
      <c r="C600" s="2">
        <f t="shared" si="66"/>
        <v>-3.5999999999999999E-3</v>
      </c>
      <c r="D600">
        <f t="shared" si="67"/>
        <v>100</v>
      </c>
      <c r="E600">
        <f t="shared" si="68"/>
        <v>4.8499999999999996</v>
      </c>
      <c r="F600">
        <f t="shared" si="69"/>
        <v>40</v>
      </c>
      <c r="I600" s="2">
        <v>1.268</v>
      </c>
      <c r="J600" s="2">
        <v>-1E-4</v>
      </c>
    </row>
    <row r="601" spans="1:10" x14ac:dyDescent="0.2">
      <c r="A601" s="4">
        <v>59.2</v>
      </c>
      <c r="B601" s="2">
        <f t="shared" si="65"/>
        <v>0.38669999999999993</v>
      </c>
      <c r="C601" s="2">
        <f t="shared" si="66"/>
        <v>-3.4000000000000002E-3</v>
      </c>
      <c r="D601">
        <f t="shared" si="67"/>
        <v>100</v>
      </c>
      <c r="E601">
        <f t="shared" si="68"/>
        <v>4.8499999999999996</v>
      </c>
      <c r="F601">
        <f t="shared" si="69"/>
        <v>40</v>
      </c>
      <c r="I601" s="2">
        <v>1.2685999999999999</v>
      </c>
      <c r="J601" s="2">
        <v>1E-4</v>
      </c>
    </row>
    <row r="602" spans="1:10" x14ac:dyDescent="0.2">
      <c r="A602" s="4">
        <v>59.3</v>
      </c>
      <c r="B602" s="2">
        <f t="shared" si="65"/>
        <v>0.38760000000000006</v>
      </c>
      <c r="C602" s="2">
        <f t="shared" si="66"/>
        <v>-3.5000000000000001E-3</v>
      </c>
      <c r="D602">
        <f t="shared" si="67"/>
        <v>100</v>
      </c>
      <c r="E602">
        <f t="shared" si="68"/>
        <v>4.8499999999999996</v>
      </c>
      <c r="F602">
        <f t="shared" si="69"/>
        <v>40</v>
      </c>
      <c r="I602" s="2">
        <v>1.2695000000000001</v>
      </c>
      <c r="J602" s="2">
        <v>0</v>
      </c>
    </row>
    <row r="603" spans="1:10" x14ac:dyDescent="0.2">
      <c r="A603" s="4">
        <v>59.4</v>
      </c>
      <c r="B603" s="2">
        <f t="shared" si="65"/>
        <v>0.38859999999999995</v>
      </c>
      <c r="C603" s="2">
        <f t="shared" si="66"/>
        <v>-3.4000000000000002E-3</v>
      </c>
      <c r="D603">
        <f t="shared" si="67"/>
        <v>100</v>
      </c>
      <c r="E603">
        <f t="shared" si="68"/>
        <v>4.8499999999999996</v>
      </c>
      <c r="F603">
        <f t="shared" si="69"/>
        <v>40</v>
      </c>
      <c r="I603" s="2">
        <v>1.2705</v>
      </c>
      <c r="J603" s="2">
        <v>1E-4</v>
      </c>
    </row>
    <row r="604" spans="1:10" x14ac:dyDescent="0.2">
      <c r="A604" s="4">
        <v>59.5</v>
      </c>
      <c r="B604" s="2">
        <f t="shared" si="65"/>
        <v>0.38930000000000009</v>
      </c>
      <c r="C604" s="2">
        <f t="shared" si="66"/>
        <v>-3.5999999999999999E-3</v>
      </c>
      <c r="D604">
        <f t="shared" si="67"/>
        <v>100</v>
      </c>
      <c r="E604">
        <f t="shared" si="68"/>
        <v>4.8499999999999996</v>
      </c>
      <c r="F604">
        <f t="shared" si="69"/>
        <v>40</v>
      </c>
      <c r="I604" s="2">
        <v>1.2712000000000001</v>
      </c>
      <c r="J604" s="2">
        <v>-1E-4</v>
      </c>
    </row>
    <row r="605" spans="1:10" x14ac:dyDescent="0.2">
      <c r="A605" s="4">
        <v>59.58</v>
      </c>
      <c r="B605" s="2">
        <f t="shared" si="65"/>
        <v>0.38990000000000002</v>
      </c>
      <c r="C605" s="2">
        <f t="shared" si="66"/>
        <v>-3.5999999999999999E-3</v>
      </c>
      <c r="D605">
        <f t="shared" si="67"/>
        <v>100</v>
      </c>
      <c r="E605">
        <f t="shared" si="68"/>
        <v>4.8499999999999996</v>
      </c>
      <c r="F605">
        <f t="shared" si="69"/>
        <v>40</v>
      </c>
      <c r="I605" s="2">
        <v>1.2718</v>
      </c>
      <c r="J605" s="2">
        <v>-1E-4</v>
      </c>
    </row>
    <row r="606" spans="1:10" x14ac:dyDescent="0.2">
      <c r="A606" s="4"/>
      <c r="B606" s="2"/>
      <c r="C606" s="2"/>
      <c r="I606" s="2"/>
      <c r="J606" s="2"/>
    </row>
    <row r="607" spans="1:10" x14ac:dyDescent="0.2">
      <c r="A607" s="4"/>
      <c r="B607" s="2"/>
      <c r="C607" s="2"/>
      <c r="I607" s="2"/>
      <c r="J607" s="2"/>
    </row>
    <row r="608" spans="1:10" x14ac:dyDescent="0.2">
      <c r="A608" s="4"/>
      <c r="B608" s="2"/>
      <c r="C608" s="2"/>
      <c r="I608" s="2"/>
      <c r="J608" s="2"/>
    </row>
    <row r="609" spans="1:10" x14ac:dyDescent="0.2">
      <c r="A609" s="4"/>
      <c r="B609" s="2"/>
      <c r="C609" s="2"/>
      <c r="I609" s="2"/>
      <c r="J609" s="2"/>
    </row>
    <row r="610" spans="1:10" x14ac:dyDescent="0.2">
      <c r="A610" s="4"/>
      <c r="B610" s="2"/>
      <c r="C610" s="2"/>
      <c r="I610" s="2"/>
      <c r="J610" s="2"/>
    </row>
    <row r="611" spans="1:10" x14ac:dyDescent="0.2">
      <c r="A611" s="4"/>
      <c r="B611" s="2"/>
      <c r="C611" s="2"/>
      <c r="I611" s="2"/>
      <c r="J611" s="2"/>
    </row>
    <row r="612" spans="1:10" x14ac:dyDescent="0.2">
      <c r="A612" s="4"/>
      <c r="B612" s="2"/>
      <c r="C612" s="2"/>
      <c r="I612" s="2"/>
      <c r="J612" s="2"/>
    </row>
    <row r="613" spans="1:10" x14ac:dyDescent="0.2">
      <c r="A613" s="4"/>
      <c r="B613" s="2"/>
      <c r="C613" s="2"/>
      <c r="I613" s="2"/>
      <c r="J613" s="2"/>
    </row>
    <row r="614" spans="1:10" x14ac:dyDescent="0.2">
      <c r="A614" s="4"/>
      <c r="B614" s="2"/>
      <c r="C614" s="2"/>
      <c r="I614" s="2"/>
      <c r="J614" s="2"/>
    </row>
    <row r="615" spans="1:10" x14ac:dyDescent="0.2">
      <c r="A615" s="4"/>
      <c r="B615" s="2"/>
      <c r="C615" s="2"/>
      <c r="I615" s="2"/>
      <c r="J615" s="2"/>
    </row>
    <row r="616" spans="1:10" x14ac:dyDescent="0.2">
      <c r="A616" s="4"/>
      <c r="B616" s="2"/>
      <c r="C616" s="2"/>
      <c r="I616" s="2"/>
      <c r="J616" s="2"/>
    </row>
    <row r="617" spans="1:10" x14ac:dyDescent="0.2">
      <c r="A617" s="4"/>
      <c r="B617" s="2"/>
      <c r="C617" s="2"/>
      <c r="I617" s="2"/>
      <c r="J617" s="2"/>
    </row>
    <row r="618" spans="1:10" x14ac:dyDescent="0.2">
      <c r="A618" s="4"/>
      <c r="B618" s="2"/>
      <c r="C618" s="2"/>
      <c r="I618" s="2"/>
      <c r="J618" s="2"/>
    </row>
    <row r="619" spans="1:10" x14ac:dyDescent="0.2">
      <c r="A619" s="4"/>
      <c r="B619" s="2"/>
      <c r="C619" s="2"/>
      <c r="I619" s="2"/>
      <c r="J619" s="2"/>
    </row>
    <row r="620" spans="1:10" x14ac:dyDescent="0.2">
      <c r="A620" s="4"/>
      <c r="B620" s="2"/>
      <c r="C620" s="2"/>
      <c r="I620" s="2"/>
      <c r="J620" s="2"/>
    </row>
    <row r="621" spans="1:10" x14ac:dyDescent="0.2">
      <c r="A621" s="4"/>
      <c r="B621" s="2"/>
      <c r="C621" s="2"/>
      <c r="I621" s="2"/>
      <c r="J621" s="2"/>
    </row>
    <row r="622" spans="1:10" x14ac:dyDescent="0.2">
      <c r="A622" s="4"/>
      <c r="B622" s="2"/>
      <c r="C622" s="2"/>
      <c r="I622" s="2"/>
      <c r="J622" s="2"/>
    </row>
    <row r="623" spans="1:10" x14ac:dyDescent="0.2">
      <c r="A623" s="4"/>
      <c r="B623" s="2"/>
      <c r="C623" s="2"/>
      <c r="I623" s="2"/>
      <c r="J623" s="2"/>
    </row>
    <row r="624" spans="1:10" x14ac:dyDescent="0.2">
      <c r="A624" s="4"/>
      <c r="B624" s="2"/>
      <c r="C624" s="2"/>
      <c r="I624" s="2"/>
      <c r="J624" s="2"/>
    </row>
    <row r="625" spans="1:10" x14ac:dyDescent="0.2">
      <c r="A625" s="4"/>
      <c r="B625" s="2"/>
      <c r="C625" s="2"/>
      <c r="I625" s="2"/>
      <c r="J625" s="2"/>
    </row>
    <row r="626" spans="1:10" x14ac:dyDescent="0.2">
      <c r="A626" s="4"/>
      <c r="B626" s="2"/>
      <c r="C626" s="2"/>
      <c r="I626" s="2"/>
      <c r="J626" s="2"/>
    </row>
    <row r="627" spans="1:10" x14ac:dyDescent="0.2">
      <c r="A627" s="4"/>
      <c r="B627" s="2"/>
      <c r="C627" s="2"/>
      <c r="I627" s="2"/>
      <c r="J627" s="2"/>
    </row>
    <row r="628" spans="1:10" x14ac:dyDescent="0.2">
      <c r="A628" s="4"/>
      <c r="B628" s="2"/>
      <c r="C628" s="2"/>
      <c r="I628" s="2"/>
      <c r="J628" s="2"/>
    </row>
    <row r="629" spans="1:10" x14ac:dyDescent="0.2">
      <c r="A629" s="4"/>
      <c r="B629" s="2"/>
      <c r="C629" s="2"/>
      <c r="I629" s="2"/>
      <c r="J629" s="2"/>
    </row>
    <row r="630" spans="1:10" x14ac:dyDescent="0.2">
      <c r="A630" s="4"/>
      <c r="B630" s="2"/>
      <c r="C630" s="2"/>
      <c r="I630" s="2"/>
      <c r="J630" s="2"/>
    </row>
    <row r="631" spans="1:10" x14ac:dyDescent="0.2">
      <c r="A631" s="4"/>
      <c r="B631" s="2"/>
      <c r="C631" s="2"/>
      <c r="I631" s="2"/>
      <c r="J631" s="2"/>
    </row>
    <row r="632" spans="1:10" x14ac:dyDescent="0.2">
      <c r="A632" s="4"/>
      <c r="B632" s="2"/>
      <c r="C632" s="2"/>
      <c r="I632" s="2"/>
      <c r="J632" s="2"/>
    </row>
    <row r="633" spans="1:10" x14ac:dyDescent="0.2">
      <c r="A633" s="4"/>
      <c r="B633" s="2"/>
      <c r="C633" s="2"/>
      <c r="I633" s="2"/>
      <c r="J633" s="2"/>
    </row>
    <row r="634" spans="1:10" x14ac:dyDescent="0.2">
      <c r="A634" s="4"/>
      <c r="B634" s="2"/>
      <c r="C634" s="2"/>
      <c r="I634" s="2"/>
      <c r="J634" s="2"/>
    </row>
    <row r="635" spans="1:10" x14ac:dyDescent="0.2">
      <c r="A635" s="4"/>
      <c r="B635" s="2"/>
      <c r="C635" s="2"/>
      <c r="I635" s="2"/>
      <c r="J635" s="2"/>
    </row>
    <row r="636" spans="1:10" x14ac:dyDescent="0.2">
      <c r="A636" s="4"/>
      <c r="B636" s="2"/>
      <c r="C636" s="2"/>
      <c r="I636" s="2"/>
      <c r="J636" s="2"/>
    </row>
    <row r="637" spans="1:10" x14ac:dyDescent="0.2">
      <c r="A637" s="4"/>
      <c r="B637" s="2"/>
      <c r="C637" s="2"/>
      <c r="I637" s="2"/>
      <c r="J637" s="2"/>
    </row>
    <row r="638" spans="1:10" x14ac:dyDescent="0.2">
      <c r="A638" s="4"/>
      <c r="B638" s="2"/>
      <c r="C638" s="2"/>
      <c r="I638" s="2"/>
      <c r="J638" s="2"/>
    </row>
    <row r="639" spans="1:10" x14ac:dyDescent="0.2">
      <c r="A639" s="4"/>
      <c r="B639" s="2"/>
      <c r="C639" s="2"/>
      <c r="I639" s="2"/>
      <c r="J639" s="2"/>
    </row>
    <row r="640" spans="1:10" x14ac:dyDescent="0.2">
      <c r="A640" s="4"/>
      <c r="B640" s="2"/>
      <c r="C640" s="2"/>
      <c r="I640" s="2"/>
      <c r="J640" s="2"/>
    </row>
    <row r="641" spans="1:10" x14ac:dyDescent="0.2">
      <c r="A641" s="4"/>
      <c r="B641" s="2"/>
      <c r="C641" s="2"/>
      <c r="I641" s="2"/>
      <c r="J641" s="2"/>
    </row>
    <row r="642" spans="1:10" x14ac:dyDescent="0.2">
      <c r="A642" s="4"/>
      <c r="B642" s="2"/>
      <c r="C642" s="2"/>
      <c r="I642" s="2"/>
      <c r="J642" s="2"/>
    </row>
    <row r="643" spans="1:10" x14ac:dyDescent="0.2">
      <c r="A643" s="4"/>
      <c r="B643" s="2"/>
      <c r="C643" s="2"/>
      <c r="I643" s="2"/>
      <c r="J643" s="2"/>
    </row>
    <row r="644" spans="1:10" x14ac:dyDescent="0.2">
      <c r="A644" s="4"/>
      <c r="B644" s="2"/>
      <c r="C644" s="2"/>
      <c r="I644" s="2"/>
      <c r="J644" s="2"/>
    </row>
    <row r="645" spans="1:10" x14ac:dyDescent="0.2">
      <c r="A645" s="4"/>
      <c r="B645" s="2"/>
      <c r="C645" s="2"/>
      <c r="I645" s="2"/>
      <c r="J645" s="2"/>
    </row>
    <row r="646" spans="1:10" x14ac:dyDescent="0.2">
      <c r="A646" s="4"/>
      <c r="B646" s="2"/>
      <c r="C646" s="2"/>
      <c r="I646" s="2"/>
      <c r="J646" s="2"/>
    </row>
    <row r="647" spans="1:10" x14ac:dyDescent="0.2">
      <c r="A647" s="4"/>
      <c r="B647" s="2"/>
      <c r="C647" s="2"/>
      <c r="I647" s="2"/>
      <c r="J647" s="2"/>
    </row>
    <row r="648" spans="1:10" x14ac:dyDescent="0.2">
      <c r="A648" s="4"/>
      <c r="B648" s="2"/>
      <c r="C648" s="2"/>
      <c r="I648" s="2"/>
      <c r="J648" s="2"/>
    </row>
    <row r="649" spans="1:10" x14ac:dyDescent="0.2">
      <c r="A649" s="4"/>
      <c r="B649" s="2"/>
      <c r="C649" s="2"/>
      <c r="I649" s="2"/>
      <c r="J649" s="2"/>
    </row>
    <row r="650" spans="1:10" x14ac:dyDescent="0.2">
      <c r="A650" s="4"/>
      <c r="B650" s="2"/>
      <c r="C650" s="2"/>
      <c r="I650" s="2"/>
      <c r="J650" s="2"/>
    </row>
    <row r="651" spans="1:10" x14ac:dyDescent="0.2">
      <c r="A651" s="4"/>
      <c r="B651" s="2"/>
      <c r="C651" s="2"/>
      <c r="I651" s="2"/>
      <c r="J651" s="2"/>
    </row>
    <row r="652" spans="1:10" x14ac:dyDescent="0.2">
      <c r="A652" s="4"/>
      <c r="B652" s="2"/>
      <c r="C652" s="2"/>
      <c r="I652" s="2"/>
      <c r="J652" s="2"/>
    </row>
    <row r="653" spans="1:10" x14ac:dyDescent="0.2">
      <c r="A653" s="4"/>
      <c r="B653" s="2"/>
      <c r="C653" s="2"/>
      <c r="I653" s="2"/>
      <c r="J653" s="2"/>
    </row>
    <row r="654" spans="1:10" x14ac:dyDescent="0.2">
      <c r="A654" s="4"/>
      <c r="B654" s="2"/>
      <c r="C654" s="2"/>
      <c r="I654" s="2"/>
      <c r="J654" s="2"/>
    </row>
    <row r="655" spans="1:10" x14ac:dyDescent="0.2">
      <c r="A655" s="4"/>
      <c r="B655" s="2"/>
      <c r="C655" s="2"/>
      <c r="I655" s="2"/>
      <c r="J655" s="2"/>
    </row>
    <row r="656" spans="1:10" x14ac:dyDescent="0.2">
      <c r="A656" s="4"/>
      <c r="B656" s="2"/>
      <c r="C656" s="2"/>
      <c r="I656" s="2"/>
      <c r="J656" s="2"/>
    </row>
    <row r="657" spans="1:10" x14ac:dyDescent="0.2">
      <c r="A657" s="4"/>
      <c r="B657" s="2"/>
      <c r="C657" s="2"/>
      <c r="I657" s="2"/>
      <c r="J657" s="2"/>
    </row>
    <row r="658" spans="1:10" x14ac:dyDescent="0.2">
      <c r="A658" s="4"/>
      <c r="B658" s="2"/>
      <c r="C658" s="2"/>
      <c r="I658" s="2"/>
      <c r="J658" s="2"/>
    </row>
    <row r="659" spans="1:10" x14ac:dyDescent="0.2">
      <c r="A659" s="4"/>
      <c r="B659" s="2"/>
      <c r="C659" s="2"/>
      <c r="I659" s="2"/>
      <c r="J659" s="2"/>
    </row>
    <row r="660" spans="1:10" x14ac:dyDescent="0.2">
      <c r="A660" s="4"/>
      <c r="B660" s="2"/>
      <c r="C660" s="2"/>
      <c r="I660" s="2"/>
      <c r="J660" s="2"/>
    </row>
    <row r="661" spans="1:10" x14ac:dyDescent="0.2">
      <c r="A661" s="4"/>
      <c r="B661" s="2"/>
      <c r="C661" s="2"/>
      <c r="I661" s="2"/>
      <c r="J661" s="2"/>
    </row>
    <row r="662" spans="1:10" x14ac:dyDescent="0.2">
      <c r="A662" s="4"/>
      <c r="B662" s="2"/>
      <c r="C662" s="2"/>
      <c r="I662" s="2"/>
      <c r="J662" s="2"/>
    </row>
    <row r="663" spans="1:10" x14ac:dyDescent="0.2">
      <c r="A663" s="4"/>
      <c r="B663" s="2"/>
      <c r="C663" s="2"/>
      <c r="I663" s="2"/>
      <c r="J663" s="2"/>
    </row>
    <row r="664" spans="1:10" x14ac:dyDescent="0.2">
      <c r="A664" s="4"/>
      <c r="B664" s="2"/>
      <c r="C664" s="2"/>
      <c r="I664" s="2"/>
      <c r="J664" s="2"/>
    </row>
    <row r="665" spans="1:10" x14ac:dyDescent="0.2">
      <c r="A665" s="4"/>
      <c r="B665" s="2"/>
      <c r="C665" s="2"/>
      <c r="I665" s="2"/>
      <c r="J665" s="2"/>
    </row>
    <row r="666" spans="1:10" x14ac:dyDescent="0.2">
      <c r="A666" s="4"/>
      <c r="B666" s="2"/>
      <c r="C666" s="2"/>
      <c r="I666" s="2"/>
      <c r="J666" s="2"/>
    </row>
    <row r="667" spans="1:10" x14ac:dyDescent="0.2">
      <c r="A667" s="4"/>
      <c r="B667" s="2"/>
      <c r="C667" s="2"/>
      <c r="I667" s="2"/>
      <c r="J667" s="2"/>
    </row>
    <row r="668" spans="1:10" x14ac:dyDescent="0.2">
      <c r="A668" s="4"/>
      <c r="B668" s="2"/>
      <c r="C668" s="2"/>
      <c r="I668" s="2"/>
      <c r="J668" s="2"/>
    </row>
    <row r="669" spans="1:10" x14ac:dyDescent="0.2">
      <c r="A669" s="4"/>
      <c r="B669" s="2"/>
      <c r="C669" s="2"/>
      <c r="I669" s="2"/>
      <c r="J669" s="2"/>
    </row>
    <row r="670" spans="1:10" x14ac:dyDescent="0.2">
      <c r="A670" s="4"/>
      <c r="B670" s="2"/>
      <c r="C670" s="2"/>
      <c r="I670" s="2"/>
      <c r="J670" s="2"/>
    </row>
    <row r="671" spans="1:10" x14ac:dyDescent="0.2">
      <c r="A671" s="4"/>
      <c r="B671" s="2"/>
      <c r="C671" s="2"/>
      <c r="I671" s="2"/>
      <c r="J671" s="2"/>
    </row>
    <row r="672" spans="1:10" x14ac:dyDescent="0.2">
      <c r="A672" s="4"/>
      <c r="B672" s="2"/>
      <c r="C672" s="2"/>
      <c r="I672" s="2"/>
      <c r="J672" s="2"/>
    </row>
    <row r="673" spans="1:10" x14ac:dyDescent="0.2">
      <c r="A673" s="4"/>
      <c r="B673" s="2"/>
      <c r="C673" s="2"/>
      <c r="I673" s="2"/>
      <c r="J673" s="2"/>
    </row>
    <row r="674" spans="1:10" x14ac:dyDescent="0.2">
      <c r="A674" s="4"/>
      <c r="B674" s="2"/>
      <c r="C674" s="2"/>
      <c r="I674" s="2"/>
      <c r="J674" s="2"/>
    </row>
    <row r="675" spans="1:10" x14ac:dyDescent="0.2">
      <c r="A675" s="4"/>
      <c r="B675" s="2"/>
      <c r="C675" s="2"/>
      <c r="I675" s="2"/>
      <c r="J675" s="2"/>
    </row>
    <row r="676" spans="1:10" x14ac:dyDescent="0.2">
      <c r="A676" s="4"/>
      <c r="B676" s="2"/>
      <c r="C676" s="2"/>
      <c r="I676" s="2"/>
      <c r="J676" s="2"/>
    </row>
    <row r="677" spans="1:10" x14ac:dyDescent="0.2">
      <c r="A677" s="4"/>
      <c r="B677" s="2"/>
      <c r="C677" s="2"/>
      <c r="I677" s="2"/>
      <c r="J677" s="2"/>
    </row>
    <row r="678" spans="1:10" x14ac:dyDescent="0.2">
      <c r="A678" s="4"/>
      <c r="B678" s="2"/>
      <c r="C678" s="2"/>
      <c r="I678" s="2"/>
      <c r="J678" s="2"/>
    </row>
    <row r="679" spans="1:10" s="7" customFormat="1" x14ac:dyDescent="0.2">
      <c r="A679" s="5"/>
      <c r="B679" s="6"/>
      <c r="C679" s="6"/>
      <c r="I679" s="6"/>
      <c r="J679" s="6"/>
    </row>
    <row r="680" spans="1:10" x14ac:dyDescent="0.2">
      <c r="A680" s="4"/>
      <c r="B680" s="2"/>
      <c r="C680" s="2"/>
      <c r="I680" s="2"/>
      <c r="J680" s="2"/>
    </row>
    <row r="681" spans="1:10" x14ac:dyDescent="0.2">
      <c r="A681" s="4"/>
      <c r="B681" s="2"/>
      <c r="C681" s="2"/>
      <c r="I681" s="2"/>
      <c r="J681" s="2"/>
    </row>
    <row r="682" spans="1:10" x14ac:dyDescent="0.2">
      <c r="A682" s="4"/>
      <c r="B682" s="2"/>
      <c r="C682" s="2"/>
      <c r="I682" s="2"/>
      <c r="J682" s="2"/>
    </row>
    <row r="683" spans="1:10" x14ac:dyDescent="0.2">
      <c r="A683" s="4"/>
      <c r="B683" s="2"/>
      <c r="C683" s="2"/>
      <c r="I683" s="2"/>
      <c r="J683" s="2"/>
    </row>
    <row r="684" spans="1:10" x14ac:dyDescent="0.2">
      <c r="A684" s="4"/>
      <c r="B684" s="2"/>
      <c r="C684" s="2"/>
      <c r="I684" s="2"/>
      <c r="J684" s="2"/>
    </row>
    <row r="685" spans="1:10" x14ac:dyDescent="0.2">
      <c r="A685" s="4"/>
      <c r="B685" s="2"/>
      <c r="C685" s="2"/>
      <c r="I685" s="2"/>
      <c r="J685" s="2"/>
    </row>
    <row r="686" spans="1:10" x14ac:dyDescent="0.2">
      <c r="A686" s="4"/>
      <c r="B686" s="2"/>
      <c r="C686" s="2"/>
      <c r="I686" s="2"/>
      <c r="J686" s="2"/>
    </row>
    <row r="687" spans="1:10" x14ac:dyDescent="0.2">
      <c r="A687" s="4"/>
      <c r="B687" s="2"/>
      <c r="C687" s="2"/>
      <c r="I687" s="2"/>
      <c r="J687" s="2"/>
    </row>
    <row r="688" spans="1:10" x14ac:dyDescent="0.2">
      <c r="A688" s="4"/>
      <c r="B688" s="2"/>
      <c r="C688" s="2"/>
      <c r="I688" s="2"/>
      <c r="J688" s="2"/>
    </row>
    <row r="689" spans="1:10" x14ac:dyDescent="0.2">
      <c r="A689" s="4"/>
      <c r="B689" s="2"/>
      <c r="C689" s="2"/>
      <c r="I689" s="2"/>
      <c r="J689" s="2"/>
    </row>
    <row r="690" spans="1:10" x14ac:dyDescent="0.2">
      <c r="A690" s="4"/>
      <c r="B690" s="2"/>
      <c r="C690" s="2"/>
      <c r="I690" s="2"/>
      <c r="J690" s="2"/>
    </row>
    <row r="691" spans="1:10" x14ac:dyDescent="0.2">
      <c r="A691" s="4"/>
      <c r="B691" s="2"/>
      <c r="C691" s="2"/>
      <c r="I691" s="2"/>
      <c r="J691" s="2"/>
    </row>
    <row r="692" spans="1:10" x14ac:dyDescent="0.2">
      <c r="A692" s="4"/>
      <c r="B692" s="2"/>
      <c r="C692" s="2"/>
      <c r="I692" s="2"/>
      <c r="J692" s="2"/>
    </row>
    <row r="693" spans="1:10" x14ac:dyDescent="0.2">
      <c r="A693" s="4"/>
      <c r="B693" s="2"/>
      <c r="C693" s="2"/>
      <c r="I693" s="2"/>
      <c r="J693" s="2"/>
    </row>
    <row r="694" spans="1:10" x14ac:dyDescent="0.2">
      <c r="A694" s="4"/>
      <c r="B694" s="2"/>
      <c r="C694" s="2"/>
      <c r="I694" s="2"/>
      <c r="J694" s="2"/>
    </row>
    <row r="695" spans="1:10" x14ac:dyDescent="0.2">
      <c r="A695" s="4"/>
      <c r="B695" s="2"/>
      <c r="C695" s="2"/>
      <c r="I695" s="2"/>
      <c r="J695" s="2"/>
    </row>
    <row r="696" spans="1:10" x14ac:dyDescent="0.2">
      <c r="A696" s="4"/>
      <c r="B696" s="2"/>
      <c r="C696" s="2"/>
      <c r="I696" s="2"/>
      <c r="J696" s="2"/>
    </row>
    <row r="697" spans="1:10" x14ac:dyDescent="0.2">
      <c r="A697" s="4"/>
      <c r="B697" s="2"/>
      <c r="C697" s="2"/>
      <c r="I697" s="2"/>
      <c r="J697" s="2"/>
    </row>
    <row r="698" spans="1:10" x14ac:dyDescent="0.2">
      <c r="A698" s="4"/>
      <c r="B698" s="2"/>
      <c r="C698" s="2"/>
      <c r="I698" s="2"/>
      <c r="J698" s="2"/>
    </row>
    <row r="699" spans="1:10" x14ac:dyDescent="0.2">
      <c r="A699" s="4"/>
      <c r="B699" s="2"/>
      <c r="C699" s="2"/>
      <c r="I699" s="2"/>
      <c r="J699" s="2"/>
    </row>
    <row r="700" spans="1:10" x14ac:dyDescent="0.2">
      <c r="A700" s="4"/>
      <c r="B700" s="2"/>
      <c r="C700" s="2"/>
      <c r="I700" s="2"/>
      <c r="J700" s="2"/>
    </row>
    <row r="701" spans="1:10" x14ac:dyDescent="0.2">
      <c r="A701" s="4"/>
      <c r="B701" s="2"/>
      <c r="C701" s="2"/>
      <c r="I701" s="2"/>
      <c r="J701" s="2"/>
    </row>
    <row r="702" spans="1:10" x14ac:dyDescent="0.2">
      <c r="A702" s="4"/>
      <c r="B702" s="2"/>
      <c r="C702" s="2"/>
      <c r="I702" s="2"/>
      <c r="J702" s="2"/>
    </row>
    <row r="703" spans="1:10" x14ac:dyDescent="0.2">
      <c r="A703" s="4"/>
      <c r="B703" s="2"/>
      <c r="C703" s="2"/>
      <c r="I703" s="2"/>
      <c r="J703" s="2"/>
    </row>
    <row r="704" spans="1:10" x14ac:dyDescent="0.2">
      <c r="A704" s="4"/>
      <c r="B704" s="2"/>
      <c r="C704" s="2"/>
      <c r="I704" s="2"/>
      <c r="J704" s="2"/>
    </row>
    <row r="705" spans="1:10" x14ac:dyDescent="0.2">
      <c r="A705" s="4"/>
      <c r="B705" s="2"/>
      <c r="C705" s="2"/>
      <c r="I705" s="2"/>
      <c r="J705" s="2"/>
    </row>
    <row r="706" spans="1:10" x14ac:dyDescent="0.2">
      <c r="A706" s="4"/>
      <c r="B706" s="2"/>
      <c r="C706" s="2"/>
      <c r="I706" s="2"/>
      <c r="J706" s="2"/>
    </row>
    <row r="707" spans="1:10" x14ac:dyDescent="0.2">
      <c r="A707" s="4"/>
      <c r="B707" s="2"/>
      <c r="C707" s="2"/>
      <c r="I707" s="2"/>
      <c r="J707" s="2"/>
    </row>
    <row r="708" spans="1:10" x14ac:dyDescent="0.2">
      <c r="A708" s="4"/>
      <c r="B708" s="2"/>
      <c r="C708" s="2"/>
      <c r="I708" s="2"/>
      <c r="J708" s="2"/>
    </row>
    <row r="709" spans="1:10" x14ac:dyDescent="0.2">
      <c r="A709" s="4"/>
      <c r="B709" s="2"/>
      <c r="C709" s="2"/>
      <c r="I709" s="2"/>
      <c r="J709" s="2"/>
    </row>
    <row r="710" spans="1:10" x14ac:dyDescent="0.2">
      <c r="A710" s="4"/>
      <c r="B710" s="2"/>
      <c r="C710" s="2"/>
      <c r="I710" s="2"/>
      <c r="J710" s="2"/>
    </row>
    <row r="711" spans="1:10" x14ac:dyDescent="0.2">
      <c r="A711" s="4"/>
      <c r="B711" s="2"/>
      <c r="C711" s="2"/>
      <c r="I711" s="2"/>
      <c r="J711" s="2"/>
    </row>
    <row r="712" spans="1:10" x14ac:dyDescent="0.2">
      <c r="A712" s="4"/>
      <c r="B712" s="2"/>
      <c r="C712" s="2"/>
      <c r="I712" s="2"/>
      <c r="J712" s="2"/>
    </row>
    <row r="713" spans="1:10" x14ac:dyDescent="0.2">
      <c r="A713" s="4"/>
      <c r="B713" s="2"/>
      <c r="C713" s="2"/>
      <c r="I713" s="2"/>
      <c r="J713" s="2"/>
    </row>
    <row r="714" spans="1:10" x14ac:dyDescent="0.2">
      <c r="A714" s="4"/>
      <c r="B714" s="2"/>
      <c r="C714" s="2"/>
      <c r="I714" s="2"/>
      <c r="J714" s="2"/>
    </row>
    <row r="715" spans="1:10" x14ac:dyDescent="0.2">
      <c r="A715" s="4"/>
      <c r="B715" s="2"/>
      <c r="C715" s="2"/>
      <c r="I715" s="2"/>
      <c r="J715" s="2"/>
    </row>
    <row r="716" spans="1:10" x14ac:dyDescent="0.2">
      <c r="A716" s="4"/>
      <c r="B716" s="2"/>
      <c r="C716" s="2"/>
      <c r="I716" s="2"/>
      <c r="J716" s="2"/>
    </row>
    <row r="717" spans="1:10" x14ac:dyDescent="0.2">
      <c r="A717" s="4"/>
      <c r="B717" s="2"/>
      <c r="C717" s="2"/>
      <c r="I717" s="2"/>
      <c r="J717" s="2"/>
    </row>
    <row r="718" spans="1:10" x14ac:dyDescent="0.2">
      <c r="A718" s="4"/>
      <c r="B718" s="2"/>
      <c r="C718" s="2"/>
      <c r="I718" s="2"/>
      <c r="J718" s="2"/>
    </row>
    <row r="719" spans="1:10" x14ac:dyDescent="0.2">
      <c r="A719" s="4"/>
      <c r="B719" s="2"/>
      <c r="C719" s="2"/>
      <c r="I719" s="2"/>
      <c r="J719" s="2"/>
    </row>
    <row r="720" spans="1:10" x14ac:dyDescent="0.2">
      <c r="A720" s="4"/>
      <c r="B720" s="2"/>
      <c r="C720" s="2"/>
      <c r="I720" s="2"/>
      <c r="J720" s="2"/>
    </row>
    <row r="721" spans="1:10" x14ac:dyDescent="0.2">
      <c r="A721" s="4"/>
      <c r="B721" s="2"/>
      <c r="C721" s="2"/>
      <c r="I721" s="2"/>
      <c r="J721" s="2"/>
    </row>
    <row r="722" spans="1:10" x14ac:dyDescent="0.2">
      <c r="A722" s="4"/>
      <c r="B722" s="2"/>
      <c r="C722" s="2"/>
      <c r="I722" s="2"/>
      <c r="J722" s="2"/>
    </row>
    <row r="723" spans="1:10" x14ac:dyDescent="0.2">
      <c r="A723" s="4"/>
      <c r="B723" s="2"/>
      <c r="C723" s="2"/>
      <c r="I723" s="2"/>
      <c r="J723" s="2"/>
    </row>
    <row r="724" spans="1:10" x14ac:dyDescent="0.2">
      <c r="A724" s="4"/>
      <c r="B724" s="2"/>
      <c r="C724" s="2"/>
      <c r="I724" s="2"/>
      <c r="J724" s="2"/>
    </row>
    <row r="725" spans="1:10" x14ac:dyDescent="0.2">
      <c r="A725" s="4"/>
      <c r="B725" s="2"/>
      <c r="C725" s="2"/>
      <c r="I725" s="2"/>
      <c r="J725" s="2"/>
    </row>
    <row r="726" spans="1:10" x14ac:dyDescent="0.2">
      <c r="A726" s="4"/>
      <c r="B726" s="2"/>
      <c r="C726" s="2"/>
      <c r="I726" s="2"/>
      <c r="J726" s="2"/>
    </row>
    <row r="727" spans="1:10" x14ac:dyDescent="0.2">
      <c r="A727" s="4"/>
      <c r="B727" s="2"/>
      <c r="C727" s="2"/>
      <c r="I727" s="2"/>
      <c r="J727" s="2"/>
    </row>
    <row r="728" spans="1:10" x14ac:dyDescent="0.2">
      <c r="A728" s="4"/>
      <c r="B728" s="2"/>
      <c r="C728" s="2"/>
      <c r="I728" s="2"/>
      <c r="J728" s="2"/>
    </row>
    <row r="729" spans="1:10" x14ac:dyDescent="0.2">
      <c r="A729" s="4"/>
      <c r="B729" s="2"/>
      <c r="C729" s="2"/>
      <c r="I729" s="2"/>
      <c r="J729" s="2"/>
    </row>
    <row r="730" spans="1:10" x14ac:dyDescent="0.2">
      <c r="A730" s="4"/>
      <c r="B730" s="2"/>
      <c r="C730" s="2"/>
      <c r="I730" s="2"/>
      <c r="J730" s="2"/>
    </row>
    <row r="731" spans="1:10" x14ac:dyDescent="0.2">
      <c r="A731" s="4"/>
      <c r="B731" s="2"/>
      <c r="C731" s="2"/>
      <c r="I731" s="2"/>
      <c r="J731" s="2"/>
    </row>
    <row r="732" spans="1:10" x14ac:dyDescent="0.2">
      <c r="A732" s="4"/>
      <c r="B732" s="2"/>
      <c r="C732" s="2"/>
      <c r="I732" s="2"/>
      <c r="J732" s="2"/>
    </row>
    <row r="733" spans="1:10" x14ac:dyDescent="0.2">
      <c r="A733" s="4"/>
      <c r="B733" s="2"/>
      <c r="C733" s="2"/>
      <c r="I733" s="2"/>
      <c r="J733" s="2"/>
    </row>
    <row r="734" spans="1:10" x14ac:dyDescent="0.2">
      <c r="A734" s="4"/>
      <c r="B734" s="2"/>
      <c r="C734" s="2"/>
      <c r="I734" s="2"/>
      <c r="J734" s="2"/>
    </row>
    <row r="735" spans="1:10" x14ac:dyDescent="0.2">
      <c r="A735" s="4"/>
      <c r="B735" s="2"/>
      <c r="C735" s="2"/>
      <c r="I735" s="2"/>
      <c r="J735" s="2"/>
    </row>
    <row r="736" spans="1:10" x14ac:dyDescent="0.2">
      <c r="A736" s="4"/>
      <c r="B736" s="2"/>
      <c r="C736" s="2"/>
      <c r="I736" s="2"/>
      <c r="J736" s="2"/>
    </row>
    <row r="737" spans="1:10" x14ac:dyDescent="0.2">
      <c r="A737" s="4"/>
      <c r="B737" s="2"/>
      <c r="C737" s="2"/>
      <c r="I737" s="2"/>
      <c r="J737" s="2"/>
    </row>
    <row r="738" spans="1:10" x14ac:dyDescent="0.2">
      <c r="A738" s="4"/>
      <c r="B738" s="2"/>
      <c r="C738" s="2"/>
      <c r="I738" s="2"/>
      <c r="J738" s="2"/>
    </row>
    <row r="739" spans="1:10" x14ac:dyDescent="0.2">
      <c r="A739" s="4"/>
      <c r="B739" s="2"/>
      <c r="C739" s="2"/>
      <c r="I739" s="2"/>
      <c r="J739" s="2"/>
    </row>
    <row r="740" spans="1:10" x14ac:dyDescent="0.2">
      <c r="A740" s="4"/>
      <c r="B740" s="2"/>
      <c r="C740" s="2"/>
      <c r="I740" s="2"/>
      <c r="J740" s="2"/>
    </row>
    <row r="741" spans="1:10" x14ac:dyDescent="0.2">
      <c r="A741" s="4"/>
      <c r="B741" s="2"/>
      <c r="C741" s="2"/>
      <c r="I741" s="2"/>
      <c r="J741" s="2"/>
    </row>
    <row r="742" spans="1:10" x14ac:dyDescent="0.2">
      <c r="A742" s="4"/>
      <c r="B742" s="2"/>
      <c r="C742" s="2"/>
      <c r="I742" s="2"/>
      <c r="J742" s="2"/>
    </row>
    <row r="743" spans="1:10" x14ac:dyDescent="0.2">
      <c r="A743" s="4"/>
      <c r="B743" s="2"/>
      <c r="C743" s="2"/>
      <c r="I743" s="2"/>
      <c r="J743" s="2"/>
    </row>
    <row r="744" spans="1:10" x14ac:dyDescent="0.2">
      <c r="A744" s="4"/>
      <c r="B744" s="2"/>
      <c r="C744" s="2"/>
      <c r="I744" s="2"/>
      <c r="J744" s="2"/>
    </row>
    <row r="745" spans="1:10" x14ac:dyDescent="0.2">
      <c r="A745" s="4"/>
      <c r="B745" s="2"/>
      <c r="C745" s="2"/>
      <c r="I745" s="2"/>
      <c r="J745" s="2"/>
    </row>
    <row r="746" spans="1:10" x14ac:dyDescent="0.2">
      <c r="A746" s="4"/>
      <c r="B746" s="2"/>
      <c r="C746" s="2"/>
      <c r="I746" s="2"/>
      <c r="J746" s="2"/>
    </row>
    <row r="747" spans="1:10" x14ac:dyDescent="0.2">
      <c r="A747" s="4"/>
      <c r="B747" s="2"/>
      <c r="C747" s="2"/>
      <c r="I747" s="2"/>
      <c r="J747" s="2"/>
    </row>
    <row r="748" spans="1:10" x14ac:dyDescent="0.2">
      <c r="A748" s="4"/>
      <c r="B748" s="2"/>
      <c r="C748" s="2"/>
      <c r="I748" s="2"/>
      <c r="J748" s="2"/>
    </row>
    <row r="749" spans="1:10" x14ac:dyDescent="0.2">
      <c r="A749" s="4"/>
      <c r="B749" s="2"/>
      <c r="C749" s="2"/>
      <c r="I749" s="2"/>
      <c r="J749" s="2"/>
    </row>
    <row r="750" spans="1:10" x14ac:dyDescent="0.2">
      <c r="A750" s="4"/>
      <c r="B750" s="2"/>
      <c r="C750" s="2"/>
      <c r="I750" s="2"/>
      <c r="J750" s="2"/>
    </row>
    <row r="751" spans="1:10" x14ac:dyDescent="0.2">
      <c r="A751" s="4"/>
      <c r="B751" s="2"/>
      <c r="C751" s="2"/>
      <c r="I751" s="2"/>
      <c r="J751" s="2"/>
    </row>
    <row r="752" spans="1:10" x14ac:dyDescent="0.2">
      <c r="A752" s="4"/>
      <c r="B752" s="2"/>
      <c r="C752" s="2"/>
      <c r="I752" s="2"/>
      <c r="J752" s="2"/>
    </row>
    <row r="753" spans="1:10" x14ac:dyDescent="0.2">
      <c r="A753" s="4"/>
      <c r="B753" s="2"/>
      <c r="C753" s="2"/>
      <c r="I753" s="2"/>
      <c r="J753" s="2"/>
    </row>
    <row r="754" spans="1:10" x14ac:dyDescent="0.2">
      <c r="A754" s="4"/>
      <c r="B754" s="2"/>
      <c r="C754" s="2"/>
      <c r="I754" s="2"/>
      <c r="J754" s="2"/>
    </row>
    <row r="755" spans="1:10" x14ac:dyDescent="0.2">
      <c r="A755" s="4"/>
      <c r="B755" s="2"/>
      <c r="C755" s="2"/>
      <c r="I755" s="2"/>
      <c r="J755" s="2"/>
    </row>
    <row r="756" spans="1:10" x14ac:dyDescent="0.2">
      <c r="A756" s="4"/>
      <c r="B756" s="2"/>
      <c r="C756" s="2"/>
      <c r="I756" s="2"/>
      <c r="J756" s="2"/>
    </row>
    <row r="757" spans="1:10" x14ac:dyDescent="0.2">
      <c r="A757" s="4"/>
      <c r="B757" s="2"/>
      <c r="C757" s="2"/>
      <c r="I757" s="2"/>
      <c r="J757" s="2"/>
    </row>
    <row r="758" spans="1:10" x14ac:dyDescent="0.2">
      <c r="A758" s="4"/>
      <c r="B758" s="2"/>
      <c r="C758" s="2"/>
      <c r="I758" s="2"/>
      <c r="J758" s="2"/>
    </row>
    <row r="759" spans="1:10" x14ac:dyDescent="0.2">
      <c r="A759" s="4"/>
      <c r="B759" s="2"/>
      <c r="C759" s="2"/>
      <c r="I759" s="2"/>
      <c r="J759" s="2"/>
    </row>
    <row r="760" spans="1:10" x14ac:dyDescent="0.2">
      <c r="A760" s="4"/>
      <c r="B760" s="2"/>
      <c r="C760" s="2"/>
      <c r="I760" s="2"/>
      <c r="J760" s="2"/>
    </row>
    <row r="761" spans="1:10" x14ac:dyDescent="0.2">
      <c r="A761" s="4"/>
      <c r="B761" s="2"/>
      <c r="C761" s="2"/>
      <c r="I761" s="2"/>
      <c r="J761" s="2"/>
    </row>
    <row r="762" spans="1:10" x14ac:dyDescent="0.2">
      <c r="A762" s="4"/>
      <c r="B762" s="2"/>
      <c r="C762" s="2"/>
      <c r="I762" s="2"/>
      <c r="J762" s="2"/>
    </row>
    <row r="763" spans="1:10" x14ac:dyDescent="0.2">
      <c r="A763" s="4"/>
      <c r="B763" s="2"/>
      <c r="C763" s="2"/>
      <c r="I763" s="2"/>
      <c r="J763" s="2"/>
    </row>
    <row r="764" spans="1:10" x14ac:dyDescent="0.2">
      <c r="A764" s="4"/>
      <c r="B764" s="2"/>
      <c r="C764" s="2"/>
      <c r="I764" s="2"/>
      <c r="J764" s="2"/>
    </row>
    <row r="765" spans="1:10" x14ac:dyDescent="0.2">
      <c r="A765" s="4"/>
      <c r="B765" s="2"/>
      <c r="C765" s="2"/>
      <c r="I765" s="2"/>
      <c r="J765" s="2"/>
    </row>
    <row r="766" spans="1:10" x14ac:dyDescent="0.2">
      <c r="A766" s="4"/>
      <c r="B766" s="2"/>
      <c r="C766" s="2"/>
      <c r="I766" s="2"/>
      <c r="J766" s="2"/>
    </row>
    <row r="767" spans="1:10" x14ac:dyDescent="0.2">
      <c r="A767" s="4"/>
      <c r="B767" s="2"/>
      <c r="C767" s="2"/>
      <c r="I767" s="2"/>
      <c r="J767" s="2"/>
    </row>
    <row r="768" spans="1:10" x14ac:dyDescent="0.2">
      <c r="A768" s="4"/>
      <c r="B768" s="2"/>
      <c r="C768" s="2"/>
      <c r="I768" s="2"/>
      <c r="J768" s="2"/>
    </row>
    <row r="769" spans="1:10" x14ac:dyDescent="0.2">
      <c r="A769" s="4"/>
      <c r="B769" s="2"/>
      <c r="C769" s="2"/>
      <c r="I769" s="2"/>
      <c r="J769" s="2"/>
    </row>
    <row r="770" spans="1:10" x14ac:dyDescent="0.2">
      <c r="A770" s="4"/>
      <c r="B770" s="2"/>
      <c r="C770" s="2"/>
      <c r="I770" s="2"/>
      <c r="J770" s="2"/>
    </row>
    <row r="771" spans="1:10" x14ac:dyDescent="0.2">
      <c r="A771" s="4"/>
      <c r="B771" s="2"/>
      <c r="C771" s="2"/>
      <c r="I771" s="2"/>
      <c r="J771" s="2"/>
    </row>
    <row r="772" spans="1:10" x14ac:dyDescent="0.2">
      <c r="A772" s="4"/>
      <c r="B772" s="2"/>
      <c r="C772" s="2"/>
      <c r="I772" s="2"/>
      <c r="J772" s="2"/>
    </row>
    <row r="773" spans="1:10" x14ac:dyDescent="0.2">
      <c r="A773" s="4"/>
      <c r="B773" s="2"/>
      <c r="C773" s="2"/>
      <c r="I773" s="2"/>
      <c r="J773" s="2"/>
    </row>
    <row r="774" spans="1:10" x14ac:dyDescent="0.2">
      <c r="A774" s="4"/>
      <c r="B774" s="2"/>
      <c r="C774" s="2"/>
      <c r="I774" s="2"/>
      <c r="J774" s="2"/>
    </row>
    <row r="775" spans="1:10" x14ac:dyDescent="0.2">
      <c r="A775" s="4"/>
      <c r="B775" s="2"/>
      <c r="C775" s="2"/>
      <c r="I775" s="2"/>
      <c r="J775" s="2"/>
    </row>
    <row r="776" spans="1:10" x14ac:dyDescent="0.2">
      <c r="A776" s="4"/>
      <c r="B776" s="2"/>
      <c r="C776" s="2"/>
      <c r="I776" s="2"/>
      <c r="J776" s="2"/>
    </row>
    <row r="777" spans="1:10" x14ac:dyDescent="0.2">
      <c r="A777" s="4"/>
      <c r="B777" s="2"/>
      <c r="C777" s="2"/>
      <c r="I777" s="2"/>
      <c r="J777" s="2"/>
    </row>
    <row r="778" spans="1:10" x14ac:dyDescent="0.2">
      <c r="A778" s="4"/>
      <c r="B778" s="2"/>
      <c r="C778" s="2"/>
      <c r="I778" s="2"/>
      <c r="J778" s="2"/>
    </row>
    <row r="779" spans="1:10" x14ac:dyDescent="0.2">
      <c r="A779" s="4"/>
      <c r="B779" s="2"/>
      <c r="C779" s="2"/>
      <c r="I779" s="2"/>
      <c r="J779" s="2"/>
    </row>
    <row r="780" spans="1:10" x14ac:dyDescent="0.2">
      <c r="A780" s="4"/>
      <c r="B780" s="2"/>
      <c r="C780" s="2"/>
      <c r="I780" s="2"/>
      <c r="J780" s="2"/>
    </row>
    <row r="781" spans="1:10" x14ac:dyDescent="0.2">
      <c r="A781" s="4"/>
      <c r="B781" s="2"/>
      <c r="C781" s="2"/>
      <c r="I781" s="2"/>
      <c r="J781" s="2"/>
    </row>
    <row r="782" spans="1:10" x14ac:dyDescent="0.2">
      <c r="A782" s="4"/>
      <c r="B782" s="2"/>
      <c r="C782" s="2"/>
      <c r="I782" s="2"/>
      <c r="J782" s="2"/>
    </row>
    <row r="783" spans="1:10" x14ac:dyDescent="0.2">
      <c r="A783" s="4"/>
      <c r="B783" s="2"/>
      <c r="C783" s="2"/>
      <c r="I783" s="2"/>
      <c r="J783" s="2"/>
    </row>
    <row r="784" spans="1:10" x14ac:dyDescent="0.2">
      <c r="A784" s="4"/>
      <c r="B784" s="2"/>
      <c r="C784" s="2"/>
      <c r="I784" s="2"/>
      <c r="J784" s="2"/>
    </row>
    <row r="785" spans="1:10" x14ac:dyDescent="0.2">
      <c r="A785" s="4"/>
      <c r="B785" s="2"/>
      <c r="C785" s="2"/>
      <c r="I785" s="2"/>
      <c r="J785" s="2"/>
    </row>
    <row r="786" spans="1:10" x14ac:dyDescent="0.2">
      <c r="A786" s="4"/>
      <c r="B786" s="2"/>
      <c r="C786" s="2"/>
      <c r="I786" s="2"/>
      <c r="J786" s="2"/>
    </row>
    <row r="787" spans="1:10" x14ac:dyDescent="0.2">
      <c r="A787" s="4"/>
      <c r="B787" s="2"/>
      <c r="C787" s="2"/>
      <c r="I787" s="2"/>
      <c r="J787" s="2"/>
    </row>
    <row r="788" spans="1:10" x14ac:dyDescent="0.2">
      <c r="A788" s="4"/>
      <c r="B788" s="2"/>
      <c r="C788" s="2"/>
      <c r="I788" s="2"/>
      <c r="J788" s="2"/>
    </row>
    <row r="789" spans="1:10" x14ac:dyDescent="0.2">
      <c r="A789" s="4"/>
      <c r="B789" s="2"/>
      <c r="C789" s="2"/>
      <c r="I789" s="2"/>
      <c r="J789" s="2"/>
    </row>
    <row r="790" spans="1:10" x14ac:dyDescent="0.2">
      <c r="A790" s="4"/>
      <c r="B790" s="2"/>
      <c r="C790" s="2"/>
      <c r="I790" s="2"/>
      <c r="J790" s="2"/>
    </row>
    <row r="791" spans="1:10" x14ac:dyDescent="0.2">
      <c r="A791" s="4"/>
      <c r="B791" s="2"/>
      <c r="C791" s="2"/>
      <c r="I791" s="2"/>
      <c r="J791" s="2"/>
    </row>
    <row r="792" spans="1:10" x14ac:dyDescent="0.2">
      <c r="A792" s="4"/>
      <c r="B792" s="2"/>
      <c r="C792" s="2"/>
      <c r="I792" s="2"/>
      <c r="J792" s="2"/>
    </row>
    <row r="793" spans="1:10" x14ac:dyDescent="0.2">
      <c r="A793" s="4"/>
      <c r="B793" s="2"/>
      <c r="C793" s="2"/>
      <c r="I793" s="2"/>
      <c r="J793" s="2"/>
    </row>
    <row r="794" spans="1:10" x14ac:dyDescent="0.2">
      <c r="A794" s="4"/>
      <c r="B794" s="2"/>
      <c r="C794" s="2"/>
      <c r="I794" s="2"/>
      <c r="J794" s="2"/>
    </row>
    <row r="795" spans="1:10" x14ac:dyDescent="0.2">
      <c r="A795" s="4"/>
      <c r="B795" s="2"/>
      <c r="C795" s="2"/>
      <c r="I795" s="2"/>
      <c r="J795" s="2"/>
    </row>
    <row r="796" spans="1:10" x14ac:dyDescent="0.2">
      <c r="A796" s="4"/>
      <c r="B796" s="2"/>
      <c r="C796" s="2"/>
      <c r="I796" s="2"/>
      <c r="J796" s="2"/>
    </row>
    <row r="797" spans="1:10" x14ac:dyDescent="0.2">
      <c r="A797" s="4"/>
      <c r="B797" s="2"/>
      <c r="C797" s="2"/>
      <c r="I797" s="2"/>
      <c r="J797" s="2"/>
    </row>
    <row r="798" spans="1:10" x14ac:dyDescent="0.2">
      <c r="A798" s="4"/>
      <c r="B798" s="2"/>
      <c r="C798" s="2"/>
      <c r="I798" s="2"/>
      <c r="J798" s="2"/>
    </row>
    <row r="799" spans="1:10" x14ac:dyDescent="0.2">
      <c r="A799" s="4"/>
      <c r="B799" s="2"/>
      <c r="C799" s="2"/>
      <c r="I799" s="2"/>
      <c r="J799" s="2"/>
    </row>
    <row r="800" spans="1:10" x14ac:dyDescent="0.2">
      <c r="A800" s="4"/>
      <c r="B800" s="2"/>
      <c r="C800" s="2"/>
      <c r="I800" s="2"/>
      <c r="J800" s="2"/>
    </row>
    <row r="801" spans="1:10" x14ac:dyDescent="0.2">
      <c r="A801" s="4"/>
      <c r="B801" s="2"/>
      <c r="C801" s="2"/>
      <c r="I801" s="2"/>
      <c r="J801" s="2"/>
    </row>
    <row r="802" spans="1:10" x14ac:dyDescent="0.2">
      <c r="A802" s="4"/>
      <c r="B802" s="2"/>
      <c r="C802" s="2"/>
      <c r="I802" s="2"/>
      <c r="J802" s="2"/>
    </row>
    <row r="803" spans="1:10" x14ac:dyDescent="0.2">
      <c r="A803" s="4"/>
      <c r="B803" s="2"/>
      <c r="C803" s="2"/>
      <c r="I803" s="2"/>
      <c r="J803" s="2"/>
    </row>
    <row r="804" spans="1:10" x14ac:dyDescent="0.2">
      <c r="A804" s="4"/>
      <c r="B804" s="2"/>
      <c r="C804" s="2"/>
      <c r="I804" s="2"/>
      <c r="J804" s="2"/>
    </row>
    <row r="805" spans="1:10" x14ac:dyDescent="0.2">
      <c r="A805" s="4"/>
      <c r="B805" s="2"/>
      <c r="C805" s="2"/>
      <c r="I805" s="2"/>
      <c r="J805" s="2"/>
    </row>
    <row r="806" spans="1:10" x14ac:dyDescent="0.2">
      <c r="A806" s="4"/>
      <c r="B806" s="2"/>
      <c r="C806" s="2"/>
      <c r="I806" s="2"/>
      <c r="J806" s="2"/>
    </row>
    <row r="807" spans="1:10" x14ac:dyDescent="0.2">
      <c r="A807" s="4"/>
      <c r="B807" s="2"/>
      <c r="C807" s="2"/>
      <c r="I807" s="2"/>
      <c r="J807" s="2"/>
    </row>
    <row r="808" spans="1:10" x14ac:dyDescent="0.2">
      <c r="A808" s="4"/>
      <c r="B808" s="2"/>
      <c r="C808" s="2"/>
      <c r="I808" s="2"/>
      <c r="J808" s="2"/>
    </row>
    <row r="809" spans="1:10" x14ac:dyDescent="0.2">
      <c r="A809" s="4"/>
      <c r="B809" s="2"/>
      <c r="C809" s="2"/>
      <c r="I809" s="2"/>
      <c r="J809" s="2"/>
    </row>
    <row r="810" spans="1:10" x14ac:dyDescent="0.2">
      <c r="A810" s="4"/>
      <c r="B810" s="2"/>
      <c r="C810" s="2"/>
      <c r="I810" s="2"/>
      <c r="J810" s="2"/>
    </row>
    <row r="811" spans="1:10" x14ac:dyDescent="0.2">
      <c r="A811" s="4"/>
      <c r="B811" s="2"/>
      <c r="C811" s="2"/>
      <c r="I811" s="2"/>
      <c r="J811" s="2"/>
    </row>
    <row r="812" spans="1:10" x14ac:dyDescent="0.2">
      <c r="A812" s="4"/>
      <c r="B812" s="2"/>
      <c r="C812" s="2"/>
      <c r="I812" s="2"/>
      <c r="J812" s="2"/>
    </row>
    <row r="813" spans="1:10" x14ac:dyDescent="0.2">
      <c r="A813" s="4"/>
      <c r="B813" s="2"/>
      <c r="C813" s="2"/>
      <c r="I813" s="2"/>
      <c r="J813" s="2"/>
    </row>
    <row r="814" spans="1:10" x14ac:dyDescent="0.2">
      <c r="A814" s="4"/>
      <c r="B814" s="2"/>
      <c r="C814" s="2"/>
      <c r="I814" s="2"/>
      <c r="J814" s="2"/>
    </row>
    <row r="815" spans="1:10" x14ac:dyDescent="0.2">
      <c r="A815" s="4"/>
      <c r="B815" s="2"/>
      <c r="C815" s="2"/>
      <c r="I815" s="2"/>
      <c r="J815" s="2"/>
    </row>
    <row r="816" spans="1:10" x14ac:dyDescent="0.2">
      <c r="A816" s="4"/>
      <c r="B816" s="2"/>
      <c r="C816" s="2"/>
      <c r="I816" s="2"/>
      <c r="J816" s="2"/>
    </row>
    <row r="817" spans="1:10" x14ac:dyDescent="0.2">
      <c r="A817" s="4"/>
      <c r="B817" s="2"/>
      <c r="C817" s="2"/>
      <c r="I817" s="2"/>
      <c r="J817" s="2"/>
    </row>
    <row r="818" spans="1:10" x14ac:dyDescent="0.2">
      <c r="A818" s="4"/>
      <c r="B818" s="2"/>
      <c r="C818" s="2"/>
      <c r="I818" s="2"/>
      <c r="J818" s="2"/>
    </row>
    <row r="819" spans="1:10" x14ac:dyDescent="0.2">
      <c r="A819" s="4"/>
      <c r="B819" s="2"/>
      <c r="C819" s="2"/>
      <c r="I819" s="2"/>
      <c r="J819" s="2"/>
    </row>
    <row r="820" spans="1:10" x14ac:dyDescent="0.2">
      <c r="A820" s="4"/>
      <c r="B820" s="2"/>
      <c r="C820" s="2"/>
      <c r="I820" s="2"/>
      <c r="J820" s="2"/>
    </row>
    <row r="821" spans="1:10" x14ac:dyDescent="0.2">
      <c r="A821" s="4"/>
      <c r="B821" s="2"/>
      <c r="C821" s="2"/>
      <c r="I821" s="2"/>
      <c r="J821" s="2"/>
    </row>
    <row r="822" spans="1:10" x14ac:dyDescent="0.2">
      <c r="A822" s="4"/>
      <c r="B822" s="2"/>
      <c r="C822" s="2"/>
      <c r="I822" s="2"/>
      <c r="J822" s="2"/>
    </row>
    <row r="823" spans="1:10" x14ac:dyDescent="0.2">
      <c r="A823" s="4"/>
      <c r="B823" s="2"/>
      <c r="C823" s="2"/>
      <c r="I823" s="2"/>
      <c r="J823" s="2"/>
    </row>
    <row r="824" spans="1:10" x14ac:dyDescent="0.2">
      <c r="A824" s="4"/>
      <c r="B824" s="2"/>
      <c r="C824" s="2"/>
      <c r="I824" s="2"/>
      <c r="J824" s="2"/>
    </row>
    <row r="825" spans="1:10" x14ac:dyDescent="0.2">
      <c r="A825" s="4"/>
      <c r="B825" s="2"/>
      <c r="C825" s="2"/>
      <c r="I825" s="2"/>
      <c r="J825" s="2"/>
    </row>
    <row r="826" spans="1:10" x14ac:dyDescent="0.2">
      <c r="A826" s="4"/>
      <c r="B826" s="2"/>
      <c r="C826" s="2"/>
      <c r="I826" s="2"/>
      <c r="J826" s="2"/>
    </row>
    <row r="827" spans="1:10" x14ac:dyDescent="0.2">
      <c r="A827" s="4"/>
      <c r="B827" s="2"/>
      <c r="C827" s="2"/>
      <c r="I827" s="2"/>
      <c r="J827" s="2"/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0" x14ac:dyDescent="0.2">
      <c r="A833" s="4"/>
      <c r="B833" s="2"/>
      <c r="C833" s="2"/>
      <c r="I833" s="2"/>
      <c r="J833" s="2"/>
    </row>
    <row r="834" spans="1:10" x14ac:dyDescent="0.2">
      <c r="A834" s="4"/>
      <c r="B834" s="2"/>
      <c r="C834" s="2"/>
      <c r="I834" s="2"/>
      <c r="J834" s="2"/>
    </row>
    <row r="835" spans="1:10" x14ac:dyDescent="0.2">
      <c r="A835" s="4"/>
      <c r="B835" s="2"/>
      <c r="C835" s="2"/>
      <c r="I835" s="2"/>
      <c r="J835" s="2"/>
    </row>
    <row r="836" spans="1:10" x14ac:dyDescent="0.2">
      <c r="A836" s="4"/>
      <c r="B836" s="2"/>
      <c r="C836" s="2"/>
      <c r="I836" s="2"/>
      <c r="J836" s="2"/>
    </row>
    <row r="837" spans="1:10" x14ac:dyDescent="0.2">
      <c r="A837" s="4"/>
      <c r="B837" s="2"/>
      <c r="C837" s="2"/>
      <c r="I837" s="2"/>
      <c r="J837" s="2"/>
    </row>
    <row r="838" spans="1:10" x14ac:dyDescent="0.2">
      <c r="A838" s="4"/>
      <c r="B838" s="2"/>
      <c r="C838" s="2"/>
      <c r="I838" s="2"/>
      <c r="J838" s="2"/>
    </row>
    <row r="839" spans="1:10" x14ac:dyDescent="0.2">
      <c r="A839" s="4"/>
      <c r="B839" s="2"/>
      <c r="C839" s="2"/>
      <c r="I839" s="2"/>
      <c r="J839" s="2"/>
    </row>
    <row r="840" spans="1:10" x14ac:dyDescent="0.2">
      <c r="A840" s="4"/>
      <c r="B840" s="2"/>
      <c r="C840" s="2"/>
      <c r="I840" s="2"/>
      <c r="J840" s="2"/>
    </row>
    <row r="841" spans="1:10" x14ac:dyDescent="0.2">
      <c r="A841" s="4"/>
      <c r="B841" s="2"/>
      <c r="C841" s="2"/>
      <c r="I841" s="2"/>
      <c r="J841" s="2"/>
    </row>
    <row r="842" spans="1:10" x14ac:dyDescent="0.2">
      <c r="A842" s="4"/>
      <c r="B842" s="2"/>
      <c r="C842" s="2"/>
      <c r="I842" s="2"/>
      <c r="J842" s="2"/>
    </row>
    <row r="843" spans="1:10" x14ac:dyDescent="0.2">
      <c r="A843" s="4"/>
      <c r="B843" s="2"/>
      <c r="C843" s="2"/>
      <c r="I843" s="2"/>
      <c r="J843" s="2"/>
    </row>
    <row r="844" spans="1:10" x14ac:dyDescent="0.2">
      <c r="A844" s="4"/>
      <c r="B844" s="2"/>
      <c r="C844" s="2"/>
      <c r="I844" s="2"/>
      <c r="J844" s="2"/>
    </row>
    <row r="845" spans="1:10" x14ac:dyDescent="0.2">
      <c r="A845" s="4"/>
      <c r="B845" s="2"/>
      <c r="C845" s="2"/>
      <c r="I845" s="2"/>
      <c r="J845" s="2"/>
    </row>
    <row r="846" spans="1:10" x14ac:dyDescent="0.2">
      <c r="A846" s="4"/>
      <c r="B846" s="2"/>
      <c r="C846" s="2"/>
      <c r="I846" s="2"/>
      <c r="J846" s="2"/>
    </row>
    <row r="847" spans="1:10" x14ac:dyDescent="0.2">
      <c r="A847" s="4"/>
      <c r="B847" s="2"/>
      <c r="C847" s="2"/>
      <c r="I847" s="2"/>
      <c r="J847" s="2"/>
    </row>
    <row r="848" spans="1:10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  <row r="2398" spans="1:10" x14ac:dyDescent="0.2">
      <c r="A2398" s="4"/>
      <c r="B2398" s="2"/>
      <c r="C2398" s="2"/>
      <c r="I2398" s="2"/>
      <c r="J2398" s="2"/>
    </row>
    <row r="2399" spans="1:10" x14ac:dyDescent="0.2">
      <c r="A2399" s="4"/>
      <c r="B2399" s="2"/>
      <c r="C2399" s="2"/>
      <c r="I2399" s="2"/>
      <c r="J2399" s="2"/>
    </row>
    <row r="2400" spans="1:10" x14ac:dyDescent="0.2">
      <c r="A2400" s="4"/>
      <c r="B2400" s="2"/>
      <c r="C2400" s="2"/>
      <c r="I2400" s="2"/>
      <c r="J2400" s="2"/>
    </row>
    <row r="2401" spans="1:10" x14ac:dyDescent="0.2">
      <c r="A2401" s="4"/>
      <c r="B2401" s="2"/>
      <c r="C2401" s="2"/>
      <c r="I2401" s="2"/>
      <c r="J2401" s="2"/>
    </row>
    <row r="2402" spans="1:10" x14ac:dyDescent="0.2">
      <c r="A2402" s="4"/>
      <c r="B2402" s="2"/>
      <c r="C2402" s="2"/>
      <c r="I2402" s="2"/>
      <c r="J2402" s="2"/>
    </row>
    <row r="2403" spans="1:10" x14ac:dyDescent="0.2">
      <c r="A2403" s="4"/>
      <c r="B2403" s="2"/>
      <c r="C2403" s="2"/>
      <c r="I2403" s="2"/>
      <c r="J2403" s="2"/>
    </row>
    <row r="2404" spans="1:10" x14ac:dyDescent="0.2">
      <c r="A2404" s="4"/>
      <c r="B2404" s="2"/>
      <c r="C2404" s="2"/>
      <c r="I2404" s="2"/>
      <c r="J2404" s="2"/>
    </row>
    <row r="2405" spans="1:10" x14ac:dyDescent="0.2">
      <c r="A2405" s="4"/>
      <c r="B2405" s="2"/>
      <c r="C2405" s="2"/>
      <c r="I2405" s="2"/>
      <c r="J2405" s="2"/>
    </row>
    <row r="2406" spans="1:10" x14ac:dyDescent="0.2">
      <c r="A2406" s="4"/>
      <c r="B2406" s="2"/>
      <c r="C2406" s="2"/>
      <c r="I2406" s="2"/>
      <c r="J2406" s="2"/>
    </row>
    <row r="2407" spans="1:10" x14ac:dyDescent="0.2">
      <c r="A2407" s="4"/>
      <c r="B2407" s="2"/>
      <c r="C2407" s="2"/>
      <c r="I2407" s="2"/>
      <c r="J2407" s="2"/>
    </row>
    <row r="2408" spans="1:10" x14ac:dyDescent="0.2">
      <c r="A2408" s="4"/>
      <c r="B2408" s="2"/>
      <c r="C2408" s="2"/>
      <c r="I2408" s="2"/>
      <c r="J2408" s="2"/>
    </row>
    <row r="2409" spans="1:10" x14ac:dyDescent="0.2">
      <c r="A2409" s="4"/>
      <c r="B2409" s="2"/>
      <c r="C2409" s="2"/>
      <c r="I2409" s="2"/>
      <c r="J2409" s="2"/>
    </row>
    <row r="2410" spans="1:10" x14ac:dyDescent="0.2">
      <c r="A2410" s="4"/>
      <c r="B2410" s="2"/>
      <c r="C2410" s="2"/>
      <c r="I2410" s="2"/>
      <c r="J2410" s="2"/>
    </row>
    <row r="2411" spans="1:10" x14ac:dyDescent="0.2">
      <c r="A2411" s="4"/>
      <c r="B2411" s="2"/>
      <c r="C2411" s="2"/>
      <c r="I2411" s="2"/>
      <c r="J2411" s="2"/>
    </row>
    <row r="2412" spans="1:10" x14ac:dyDescent="0.2">
      <c r="A2412" s="4"/>
      <c r="B2412" s="2"/>
      <c r="C2412" s="2"/>
      <c r="I2412" s="2"/>
      <c r="J2412" s="2"/>
    </row>
    <row r="2413" spans="1:10" x14ac:dyDescent="0.2">
      <c r="A2413" s="4"/>
      <c r="B2413" s="2"/>
      <c r="C2413" s="2"/>
      <c r="I2413" s="2"/>
      <c r="J2413" s="2"/>
    </row>
    <row r="2414" spans="1:10" x14ac:dyDescent="0.2">
      <c r="A2414" s="4"/>
      <c r="B2414" s="2"/>
      <c r="C2414" s="2"/>
      <c r="I2414" s="2"/>
      <c r="J2414" s="2"/>
    </row>
    <row r="2415" spans="1:10" x14ac:dyDescent="0.2">
      <c r="A2415" s="4"/>
      <c r="B2415" s="2"/>
      <c r="C2415" s="2"/>
      <c r="I2415" s="2"/>
      <c r="J2415" s="2"/>
    </row>
    <row r="2416" spans="1:10" x14ac:dyDescent="0.2">
      <c r="A2416" s="4"/>
      <c r="B2416" s="2"/>
      <c r="C2416" s="2"/>
      <c r="I2416" s="2"/>
      <c r="J2416" s="2"/>
    </row>
    <row r="2417" spans="1:10" x14ac:dyDescent="0.2">
      <c r="A2417" s="4"/>
      <c r="B2417" s="2"/>
      <c r="C2417" s="2"/>
      <c r="I2417" s="2"/>
      <c r="J2417" s="2"/>
    </row>
    <row r="2418" spans="1:10" x14ac:dyDescent="0.2">
      <c r="A2418" s="4"/>
      <c r="B2418" s="2"/>
      <c r="C2418" s="2"/>
      <c r="I2418" s="2"/>
      <c r="J2418" s="2"/>
    </row>
    <row r="2419" spans="1:10" x14ac:dyDescent="0.2">
      <c r="A2419" s="4"/>
      <c r="B2419" s="2"/>
      <c r="C2419" s="2"/>
      <c r="I2419" s="2"/>
      <c r="J2419" s="2"/>
    </row>
    <row r="2420" spans="1:10" x14ac:dyDescent="0.2">
      <c r="A2420" s="4"/>
      <c r="B2420" s="2"/>
      <c r="C2420" s="2"/>
      <c r="I2420" s="2"/>
      <c r="J2420" s="2"/>
    </row>
    <row r="2421" spans="1:10" x14ac:dyDescent="0.2">
      <c r="A2421" s="4"/>
      <c r="B2421" s="2"/>
      <c r="C2421" s="2"/>
      <c r="I2421" s="2"/>
      <c r="J2421" s="2"/>
    </row>
    <row r="2422" spans="1:10" x14ac:dyDescent="0.2">
      <c r="A2422" s="4"/>
      <c r="B2422" s="2"/>
      <c r="C2422" s="2"/>
      <c r="I2422" s="2"/>
      <c r="J2422" s="2"/>
    </row>
    <row r="2423" spans="1:10" x14ac:dyDescent="0.2">
      <c r="A2423" s="4"/>
      <c r="B2423" s="2"/>
      <c r="C2423" s="2"/>
      <c r="I2423" s="2"/>
      <c r="J2423" s="2"/>
    </row>
    <row r="2424" spans="1:10" x14ac:dyDescent="0.2">
      <c r="A2424" s="4"/>
      <c r="B2424" s="2"/>
      <c r="C2424" s="2"/>
      <c r="I2424" s="2"/>
      <c r="J2424" s="2"/>
    </row>
    <row r="2425" spans="1:10" x14ac:dyDescent="0.2">
      <c r="A2425" s="4"/>
      <c r="B2425" s="2"/>
      <c r="C2425" s="2"/>
      <c r="I2425" s="2"/>
      <c r="J2425" s="2"/>
    </row>
    <row r="2426" spans="1:10" x14ac:dyDescent="0.2">
      <c r="A2426" s="4"/>
      <c r="B2426" s="2"/>
      <c r="C2426" s="2"/>
      <c r="I2426" s="2"/>
      <c r="J2426" s="2"/>
    </row>
    <row r="2427" spans="1:10" x14ac:dyDescent="0.2">
      <c r="A2427" s="4"/>
      <c r="B2427" s="2"/>
      <c r="C2427" s="2"/>
      <c r="I2427" s="2"/>
      <c r="J2427" s="2"/>
    </row>
    <row r="2428" spans="1:10" x14ac:dyDescent="0.2">
      <c r="A2428" s="4"/>
      <c r="B2428" s="2"/>
      <c r="C2428" s="2"/>
      <c r="I2428" s="2"/>
      <c r="J2428" s="2"/>
    </row>
    <row r="2429" spans="1:10" x14ac:dyDescent="0.2">
      <c r="A2429" s="4"/>
      <c r="B2429" s="2"/>
      <c r="C2429" s="2"/>
      <c r="I2429" s="2"/>
      <c r="J2429" s="2"/>
    </row>
    <row r="2430" spans="1:10" x14ac:dyDescent="0.2">
      <c r="A2430" s="4"/>
      <c r="B2430" s="2"/>
      <c r="C2430" s="2"/>
      <c r="I2430" s="2"/>
      <c r="J2430" s="2"/>
    </row>
    <row r="2431" spans="1:10" x14ac:dyDescent="0.2">
      <c r="A2431" s="4"/>
      <c r="B2431" s="2"/>
      <c r="C2431" s="2"/>
      <c r="I2431" s="2"/>
      <c r="J2431" s="2"/>
    </row>
    <row r="2432" spans="1:10" x14ac:dyDescent="0.2">
      <c r="A2432" s="4"/>
      <c r="B2432" s="2"/>
      <c r="C2432" s="2"/>
      <c r="I2432" s="2"/>
      <c r="J2432" s="2"/>
    </row>
    <row r="2433" spans="1:10" x14ac:dyDescent="0.2">
      <c r="A2433" s="4"/>
      <c r="B2433" s="2"/>
      <c r="C2433" s="2"/>
      <c r="I2433" s="2"/>
      <c r="J2433" s="2"/>
    </row>
    <row r="2434" spans="1:10" x14ac:dyDescent="0.2">
      <c r="A2434" s="4"/>
      <c r="B2434" s="2"/>
      <c r="C2434" s="2"/>
      <c r="I2434" s="2"/>
      <c r="J2434" s="2"/>
    </row>
    <row r="2435" spans="1:10" x14ac:dyDescent="0.2">
      <c r="A2435" s="4"/>
      <c r="B2435" s="2"/>
      <c r="C2435" s="2"/>
      <c r="I2435" s="2"/>
      <c r="J2435" s="2"/>
    </row>
    <row r="2436" spans="1:10" x14ac:dyDescent="0.2">
      <c r="A2436" s="4"/>
      <c r="B2436" s="2"/>
      <c r="C2436" s="2"/>
      <c r="I2436" s="2"/>
      <c r="J2436" s="2"/>
    </row>
    <row r="2437" spans="1:10" x14ac:dyDescent="0.2">
      <c r="A2437" s="4"/>
      <c r="B2437" s="2"/>
      <c r="C2437" s="2"/>
      <c r="I2437" s="2"/>
      <c r="J2437" s="2"/>
    </row>
    <row r="2438" spans="1:10" x14ac:dyDescent="0.2">
      <c r="A2438" s="4"/>
      <c r="B2438" s="2"/>
      <c r="C2438" s="2"/>
      <c r="I2438" s="2"/>
      <c r="J2438" s="2"/>
    </row>
    <row r="2439" spans="1:10" x14ac:dyDescent="0.2">
      <c r="A2439" s="4"/>
      <c r="B2439" s="2"/>
      <c r="C2439" s="2"/>
      <c r="I2439" s="2"/>
      <c r="J2439" s="2"/>
    </row>
    <row r="2440" spans="1:10" x14ac:dyDescent="0.2">
      <c r="A2440" s="4"/>
      <c r="B2440" s="2"/>
      <c r="C2440" s="2"/>
      <c r="I2440" s="2"/>
      <c r="J2440" s="2"/>
    </row>
    <row r="2441" spans="1:10" x14ac:dyDescent="0.2">
      <c r="A2441" s="4"/>
      <c r="B2441" s="2"/>
      <c r="C2441" s="2"/>
      <c r="I2441" s="2"/>
      <c r="J2441" s="2"/>
    </row>
    <row r="2442" spans="1:10" x14ac:dyDescent="0.2">
      <c r="A2442" s="4"/>
      <c r="B2442" s="2"/>
      <c r="C2442" s="2"/>
      <c r="I2442" s="2"/>
      <c r="J2442" s="2"/>
    </row>
    <row r="2443" spans="1:10" x14ac:dyDescent="0.2">
      <c r="A2443" s="4"/>
      <c r="B2443" s="2"/>
      <c r="C2443" s="2"/>
      <c r="I2443" s="2"/>
      <c r="J2443" s="2"/>
    </row>
    <row r="2444" spans="1:10" x14ac:dyDescent="0.2">
      <c r="A2444" s="4"/>
      <c r="B2444" s="2"/>
      <c r="C2444" s="2"/>
      <c r="I2444" s="2"/>
      <c r="J2444" s="2"/>
    </row>
    <row r="2445" spans="1:10" x14ac:dyDescent="0.2">
      <c r="A2445" s="4"/>
      <c r="B2445" s="2"/>
      <c r="C2445" s="2"/>
      <c r="I2445" s="2"/>
      <c r="J2445" s="2"/>
    </row>
    <row r="2446" spans="1:10" x14ac:dyDescent="0.2">
      <c r="A2446" s="4"/>
      <c r="B2446" s="2"/>
      <c r="C2446" s="2"/>
      <c r="I2446" s="2"/>
      <c r="J2446" s="2"/>
    </row>
    <row r="2447" spans="1:10" x14ac:dyDescent="0.2">
      <c r="A2447" s="4"/>
      <c r="B2447" s="2"/>
      <c r="C2447" s="2"/>
      <c r="I2447" s="2"/>
      <c r="J2447" s="2"/>
    </row>
    <row r="2448" spans="1:10" x14ac:dyDescent="0.2">
      <c r="A2448" s="4"/>
      <c r="B2448" s="2"/>
      <c r="C2448" s="2"/>
      <c r="I2448" s="2"/>
      <c r="J2448" s="2"/>
    </row>
    <row r="2449" spans="1:10" x14ac:dyDescent="0.2">
      <c r="A2449" s="4"/>
      <c r="B2449" s="2"/>
      <c r="C2449" s="2"/>
      <c r="I2449" s="2"/>
      <c r="J2449" s="2"/>
    </row>
    <row r="2450" spans="1:10" x14ac:dyDescent="0.2">
      <c r="A2450" s="4"/>
      <c r="B2450" s="2"/>
      <c r="C2450" s="2"/>
      <c r="I2450" s="2"/>
      <c r="J2450" s="2"/>
    </row>
    <row r="2451" spans="1:10" x14ac:dyDescent="0.2">
      <c r="A2451" s="4"/>
      <c r="B2451" s="2"/>
      <c r="C2451" s="2"/>
      <c r="I2451" s="2"/>
      <c r="J2451" s="2"/>
    </row>
    <row r="2452" spans="1:10" x14ac:dyDescent="0.2">
      <c r="A2452" s="4"/>
      <c r="B2452" s="2"/>
      <c r="C2452" s="2"/>
      <c r="I2452" s="2"/>
      <c r="J2452" s="2"/>
    </row>
    <row r="2453" spans="1:10" x14ac:dyDescent="0.2">
      <c r="A2453" s="4"/>
      <c r="B2453" s="2"/>
      <c r="C2453" s="2"/>
      <c r="I2453" s="2"/>
      <c r="J2453" s="2"/>
    </row>
    <row r="2454" spans="1:10" x14ac:dyDescent="0.2">
      <c r="A2454" s="4"/>
      <c r="B2454" s="2"/>
      <c r="C2454" s="2"/>
      <c r="I2454" s="2"/>
      <c r="J2454" s="2"/>
    </row>
    <row r="2455" spans="1:10" x14ac:dyDescent="0.2">
      <c r="A2455" s="4"/>
      <c r="B2455" s="2"/>
      <c r="C2455" s="2"/>
      <c r="I2455" s="2"/>
      <c r="J2455" s="2"/>
    </row>
    <row r="2456" spans="1:10" x14ac:dyDescent="0.2">
      <c r="A2456" s="4"/>
      <c r="B2456" s="2"/>
      <c r="C2456" s="2"/>
      <c r="I2456" s="2"/>
      <c r="J2456" s="2"/>
    </row>
    <row r="2457" spans="1:10" x14ac:dyDescent="0.2">
      <c r="A2457" s="4"/>
      <c r="B2457" s="2"/>
      <c r="C2457" s="2"/>
      <c r="I2457" s="2"/>
      <c r="J2457" s="2"/>
    </row>
    <row r="2458" spans="1:10" x14ac:dyDescent="0.2">
      <c r="A2458" s="4"/>
      <c r="B2458" s="2"/>
      <c r="C2458" s="2"/>
      <c r="I2458" s="2"/>
      <c r="J2458" s="2"/>
    </row>
    <row r="2459" spans="1:10" x14ac:dyDescent="0.2">
      <c r="A2459" s="4"/>
      <c r="B2459" s="2"/>
      <c r="C2459" s="2"/>
      <c r="I2459" s="2"/>
      <c r="J2459" s="2"/>
    </row>
    <row r="2460" spans="1:10" x14ac:dyDescent="0.2">
      <c r="A2460" s="4"/>
      <c r="B2460" s="2"/>
      <c r="C2460" s="2"/>
      <c r="I2460" s="2"/>
      <c r="J2460" s="2"/>
    </row>
    <row r="2461" spans="1:10" x14ac:dyDescent="0.2">
      <c r="A2461" s="4"/>
      <c r="B2461" s="2"/>
      <c r="C2461" s="2"/>
      <c r="I2461" s="2"/>
      <c r="J2461" s="2"/>
    </row>
    <row r="2462" spans="1:10" x14ac:dyDescent="0.2">
      <c r="A2462" s="4"/>
      <c r="B2462" s="2"/>
      <c r="C2462" s="2"/>
      <c r="I2462" s="2"/>
      <c r="J2462" s="2"/>
    </row>
    <row r="2463" spans="1:10" x14ac:dyDescent="0.2">
      <c r="A2463" s="4"/>
      <c r="B2463" s="2"/>
      <c r="C2463" s="2"/>
      <c r="I2463" s="2"/>
      <c r="J2463" s="2"/>
    </row>
    <row r="2464" spans="1:10" x14ac:dyDescent="0.2">
      <c r="A2464" s="4"/>
      <c r="B2464" s="2"/>
      <c r="C2464" s="2"/>
      <c r="I2464" s="2"/>
      <c r="J2464" s="2"/>
    </row>
    <row r="2465" spans="1:10" x14ac:dyDescent="0.2">
      <c r="A2465" s="4"/>
      <c r="B2465" s="2"/>
      <c r="C2465" s="2"/>
      <c r="I2465" s="2"/>
      <c r="J2465" s="2"/>
    </row>
    <row r="2466" spans="1:10" x14ac:dyDescent="0.2">
      <c r="A2466" s="4"/>
      <c r="B2466" s="2"/>
      <c r="C2466" s="2"/>
      <c r="I2466" s="2"/>
      <c r="J2466" s="2"/>
    </row>
    <row r="2467" spans="1:10" x14ac:dyDescent="0.2">
      <c r="A2467" s="4"/>
      <c r="B2467" s="2"/>
      <c r="C2467" s="2"/>
      <c r="I2467" s="2"/>
      <c r="J2467" s="2"/>
    </row>
    <row r="2468" spans="1:10" x14ac:dyDescent="0.2">
      <c r="A2468" s="4"/>
      <c r="B2468" s="2"/>
      <c r="C2468" s="2"/>
      <c r="I2468" s="2"/>
      <c r="J2468" s="2"/>
    </row>
    <row r="2469" spans="1:10" x14ac:dyDescent="0.2">
      <c r="A2469" s="4"/>
      <c r="B2469" s="2"/>
      <c r="C2469" s="2"/>
      <c r="I2469" s="2"/>
      <c r="J2469" s="2"/>
    </row>
    <row r="2470" spans="1:10" x14ac:dyDescent="0.2">
      <c r="A2470" s="4"/>
      <c r="B2470" s="2"/>
      <c r="C2470" s="2"/>
      <c r="I2470" s="2"/>
      <c r="J2470" s="2"/>
    </row>
    <row r="2471" spans="1:10" x14ac:dyDescent="0.2">
      <c r="A2471" s="4"/>
      <c r="B2471" s="2"/>
      <c r="C2471" s="2"/>
      <c r="I2471" s="2"/>
      <c r="J2471" s="2"/>
    </row>
    <row r="2472" spans="1:10" x14ac:dyDescent="0.2">
      <c r="A2472" s="4"/>
      <c r="B2472" s="2"/>
      <c r="C2472" s="2"/>
      <c r="I2472" s="2"/>
      <c r="J2472" s="2"/>
    </row>
    <row r="2473" spans="1:10" x14ac:dyDescent="0.2">
      <c r="A2473" s="4"/>
      <c r="B2473" s="2"/>
      <c r="C2473" s="2"/>
      <c r="I2473" s="2"/>
      <c r="J2473" s="2"/>
    </row>
    <row r="2474" spans="1:10" x14ac:dyDescent="0.2">
      <c r="A2474" s="4"/>
      <c r="B2474" s="2"/>
      <c r="C2474" s="2"/>
      <c r="I2474" s="2"/>
      <c r="J2474" s="2"/>
    </row>
    <row r="2475" spans="1:10" x14ac:dyDescent="0.2">
      <c r="A2475" s="4"/>
      <c r="B2475" s="2"/>
      <c r="C2475" s="2"/>
      <c r="I2475" s="2"/>
      <c r="J2475" s="2"/>
    </row>
    <row r="2476" spans="1:10" x14ac:dyDescent="0.2">
      <c r="A2476" s="4"/>
      <c r="B2476" s="2"/>
      <c r="C2476" s="2"/>
      <c r="I2476" s="2"/>
      <c r="J2476" s="2"/>
    </row>
    <row r="2477" spans="1:10" x14ac:dyDescent="0.2">
      <c r="A2477" s="4"/>
      <c r="B2477" s="2"/>
      <c r="C2477" s="2"/>
      <c r="I2477" s="2"/>
      <c r="J2477" s="2"/>
    </row>
    <row r="2478" spans="1:10" x14ac:dyDescent="0.2">
      <c r="A2478" s="4"/>
      <c r="B2478" s="2"/>
      <c r="C2478" s="2"/>
      <c r="I2478" s="2"/>
      <c r="J2478" s="2"/>
    </row>
    <row r="2479" spans="1:10" x14ac:dyDescent="0.2">
      <c r="A2479" s="4"/>
      <c r="B2479" s="2"/>
      <c r="C2479" s="2"/>
      <c r="I2479" s="2"/>
      <c r="J2479" s="2"/>
    </row>
    <row r="2480" spans="1:10" x14ac:dyDescent="0.2">
      <c r="A2480" s="4"/>
      <c r="B2480" s="2"/>
      <c r="C2480" s="2"/>
      <c r="I2480" s="2"/>
      <c r="J2480" s="2"/>
    </row>
    <row r="2481" spans="1:10" x14ac:dyDescent="0.2">
      <c r="A2481" s="4"/>
      <c r="B2481" s="2"/>
      <c r="C2481" s="2"/>
      <c r="I2481" s="2"/>
      <c r="J2481" s="2"/>
    </row>
    <row r="2482" spans="1:10" x14ac:dyDescent="0.2">
      <c r="A2482" s="4"/>
      <c r="B2482" s="2"/>
      <c r="C2482" s="2"/>
      <c r="I2482" s="2"/>
      <c r="J2482" s="2"/>
    </row>
    <row r="2483" spans="1:10" x14ac:dyDescent="0.2">
      <c r="A2483" s="4"/>
      <c r="B2483" s="2"/>
      <c r="C2483" s="2"/>
      <c r="I2483" s="2"/>
      <c r="J2483" s="2"/>
    </row>
    <row r="2484" spans="1:10" x14ac:dyDescent="0.2">
      <c r="A2484" s="4"/>
      <c r="B2484" s="2"/>
      <c r="C2484" s="2"/>
      <c r="I2484" s="2"/>
      <c r="J2484" s="2"/>
    </row>
    <row r="2485" spans="1:10" x14ac:dyDescent="0.2">
      <c r="A2485" s="4"/>
      <c r="B2485" s="2"/>
      <c r="C2485" s="2"/>
      <c r="I2485" s="2"/>
      <c r="J2485" s="2"/>
    </row>
    <row r="2486" spans="1:10" x14ac:dyDescent="0.2">
      <c r="A2486" s="4"/>
      <c r="B2486" s="2"/>
      <c r="C2486" s="2"/>
      <c r="I2486" s="2"/>
      <c r="J2486" s="2"/>
    </row>
    <row r="2487" spans="1:10" x14ac:dyDescent="0.2">
      <c r="A2487" s="4"/>
      <c r="B2487" s="2"/>
      <c r="C2487" s="2"/>
      <c r="I2487" s="2"/>
      <c r="J2487" s="2"/>
    </row>
    <row r="2488" spans="1:10" x14ac:dyDescent="0.2">
      <c r="A2488" s="4"/>
      <c r="B2488" s="2"/>
      <c r="C2488" s="2"/>
      <c r="I2488" s="2"/>
      <c r="J2488" s="2"/>
    </row>
    <row r="2489" spans="1:10" x14ac:dyDescent="0.2">
      <c r="A2489" s="4"/>
      <c r="B2489" s="2"/>
      <c r="C2489" s="2"/>
      <c r="I2489" s="2"/>
      <c r="J2489" s="2"/>
    </row>
    <row r="2490" spans="1:10" x14ac:dyDescent="0.2">
      <c r="A2490" s="4"/>
      <c r="B2490" s="2"/>
      <c r="C2490" s="2"/>
      <c r="I2490" s="2"/>
      <c r="J2490" s="2"/>
    </row>
    <row r="2491" spans="1:10" x14ac:dyDescent="0.2">
      <c r="A2491" s="4"/>
      <c r="B2491" s="2"/>
      <c r="C2491" s="2"/>
      <c r="I2491" s="2"/>
      <c r="J2491" s="2"/>
    </row>
    <row r="2492" spans="1:10" x14ac:dyDescent="0.2">
      <c r="A2492" s="4"/>
      <c r="B2492" s="2"/>
      <c r="C2492" s="2"/>
      <c r="I2492" s="2"/>
      <c r="J2492" s="2"/>
    </row>
    <row r="2493" spans="1:10" x14ac:dyDescent="0.2">
      <c r="A2493" s="4"/>
      <c r="B2493" s="2"/>
      <c r="C2493" s="2"/>
      <c r="I2493" s="2"/>
      <c r="J2493" s="2"/>
    </row>
    <row r="2494" spans="1:10" x14ac:dyDescent="0.2">
      <c r="A2494" s="4"/>
      <c r="B2494" s="2"/>
      <c r="C2494" s="2"/>
      <c r="I2494" s="2"/>
      <c r="J2494" s="2"/>
    </row>
    <row r="2495" spans="1:10" x14ac:dyDescent="0.2">
      <c r="A2495" s="4"/>
      <c r="B2495" s="2"/>
      <c r="C2495" s="2"/>
      <c r="I2495" s="2"/>
      <c r="J2495" s="2"/>
    </row>
    <row r="2496" spans="1:10" x14ac:dyDescent="0.2">
      <c r="A2496" s="4"/>
      <c r="B2496" s="2"/>
      <c r="C2496" s="2"/>
      <c r="I2496" s="2"/>
      <c r="J2496" s="2"/>
    </row>
    <row r="2497" spans="1:10" x14ac:dyDescent="0.2">
      <c r="A2497" s="4"/>
      <c r="B2497" s="2"/>
      <c r="C2497" s="2"/>
      <c r="I2497" s="2"/>
      <c r="J2497" s="2"/>
    </row>
    <row r="2498" spans="1:10" x14ac:dyDescent="0.2">
      <c r="A2498" s="4"/>
      <c r="B2498" s="2"/>
      <c r="C2498" s="2"/>
      <c r="I2498" s="2"/>
      <c r="J2498" s="2"/>
    </row>
    <row r="2499" spans="1:10" x14ac:dyDescent="0.2">
      <c r="A2499" s="4"/>
      <c r="B2499" s="2"/>
      <c r="C2499" s="2"/>
      <c r="I2499" s="2"/>
      <c r="J2499" s="2"/>
    </row>
    <row r="2500" spans="1:10" x14ac:dyDescent="0.2">
      <c r="A2500" s="4"/>
      <c r="B2500" s="2"/>
      <c r="C2500" s="2"/>
      <c r="I2500" s="2"/>
      <c r="J2500" s="2"/>
    </row>
    <row r="2501" spans="1:10" x14ac:dyDescent="0.2">
      <c r="A2501" s="4"/>
      <c r="B2501" s="2"/>
      <c r="C2501" s="2"/>
      <c r="I2501" s="2"/>
      <c r="J2501" s="2"/>
    </row>
    <row r="2502" spans="1:10" x14ac:dyDescent="0.2">
      <c r="A2502" s="4"/>
      <c r="B2502" s="2"/>
      <c r="C2502" s="2"/>
      <c r="I2502" s="2"/>
      <c r="J2502" s="2"/>
    </row>
    <row r="2503" spans="1:10" x14ac:dyDescent="0.2">
      <c r="A2503" s="4"/>
      <c r="B2503" s="2"/>
      <c r="C2503" s="2"/>
      <c r="I2503" s="2"/>
      <c r="J2503" s="2"/>
    </row>
    <row r="2504" spans="1:10" x14ac:dyDescent="0.2">
      <c r="A2504" s="4"/>
      <c r="B2504" s="2"/>
      <c r="C2504" s="2"/>
      <c r="I2504" s="2"/>
      <c r="J2504" s="2"/>
    </row>
    <row r="2505" spans="1:10" x14ac:dyDescent="0.2">
      <c r="A2505" s="4"/>
      <c r="B2505" s="2"/>
      <c r="C2505" s="2"/>
      <c r="I2505" s="2"/>
      <c r="J2505" s="2"/>
    </row>
    <row r="2506" spans="1:10" x14ac:dyDescent="0.2">
      <c r="A2506" s="4"/>
      <c r="B2506" s="2"/>
      <c r="C2506" s="2"/>
      <c r="I2506" s="2"/>
      <c r="J2506" s="2"/>
    </row>
    <row r="2507" spans="1:10" x14ac:dyDescent="0.2">
      <c r="A2507" s="4"/>
      <c r="B2507" s="2"/>
      <c r="C2507" s="2"/>
      <c r="I2507" s="2"/>
      <c r="J2507" s="2"/>
    </row>
    <row r="2508" spans="1:10" x14ac:dyDescent="0.2">
      <c r="A2508" s="4"/>
      <c r="B2508" s="2"/>
      <c r="C2508" s="2"/>
      <c r="I2508" s="2"/>
      <c r="J2508" s="2"/>
    </row>
    <row r="2509" spans="1:10" x14ac:dyDescent="0.2">
      <c r="A2509" s="4"/>
      <c r="B2509" s="2"/>
      <c r="C2509" s="2"/>
      <c r="I2509" s="2"/>
      <c r="J2509" s="2"/>
    </row>
    <row r="2510" spans="1:10" x14ac:dyDescent="0.2">
      <c r="A2510" s="4"/>
      <c r="B2510" s="2"/>
      <c r="C2510" s="2"/>
      <c r="I2510" s="2"/>
      <c r="J2510" s="2"/>
    </row>
    <row r="2511" spans="1:10" x14ac:dyDescent="0.2">
      <c r="A2511" s="4"/>
      <c r="B2511" s="2"/>
      <c r="C2511" s="2"/>
      <c r="I2511" s="2"/>
      <c r="J2511" s="2"/>
    </row>
    <row r="2512" spans="1:10" x14ac:dyDescent="0.2">
      <c r="A2512" s="4"/>
      <c r="B2512" s="2"/>
      <c r="C2512" s="2"/>
      <c r="I2512" s="2"/>
      <c r="J2512" s="2"/>
    </row>
    <row r="2513" spans="1:10" x14ac:dyDescent="0.2">
      <c r="A2513" s="4"/>
      <c r="B2513" s="2"/>
      <c r="C2513" s="2"/>
      <c r="I2513" s="2"/>
      <c r="J2513" s="2"/>
    </row>
    <row r="2514" spans="1:10" x14ac:dyDescent="0.2">
      <c r="A2514" s="4"/>
      <c r="B2514" s="2"/>
      <c r="C2514" s="2"/>
      <c r="I2514" s="2"/>
      <c r="J2514" s="2"/>
    </row>
    <row r="2515" spans="1:10" x14ac:dyDescent="0.2">
      <c r="A2515" s="4"/>
      <c r="B2515" s="2"/>
      <c r="C2515" s="2"/>
      <c r="I2515" s="2"/>
      <c r="J2515" s="2"/>
    </row>
    <row r="2516" spans="1:10" x14ac:dyDescent="0.2">
      <c r="A2516" s="4"/>
      <c r="B2516" s="2"/>
      <c r="C2516" s="2"/>
      <c r="I2516" s="2"/>
      <c r="J2516" s="2"/>
    </row>
    <row r="2517" spans="1:10" x14ac:dyDescent="0.2">
      <c r="A2517" s="4"/>
      <c r="B2517" s="2"/>
      <c r="C2517" s="2"/>
      <c r="I2517" s="2"/>
      <c r="J2517" s="2"/>
    </row>
    <row r="2518" spans="1:10" x14ac:dyDescent="0.2">
      <c r="A2518" s="4"/>
      <c r="B2518" s="2"/>
      <c r="C2518" s="2"/>
      <c r="I2518" s="2"/>
      <c r="J2518" s="2"/>
    </row>
    <row r="2519" spans="1:10" x14ac:dyDescent="0.2">
      <c r="A2519" s="4"/>
      <c r="B2519" s="2"/>
      <c r="C2519" s="2"/>
      <c r="I2519" s="2"/>
      <c r="J2519" s="2"/>
    </row>
    <row r="2520" spans="1:10" x14ac:dyDescent="0.2">
      <c r="A2520" s="4"/>
      <c r="B2520" s="2"/>
      <c r="C2520" s="2"/>
      <c r="I2520" s="2"/>
      <c r="J2520" s="2"/>
    </row>
    <row r="2521" spans="1:10" x14ac:dyDescent="0.2">
      <c r="A2521" s="4"/>
      <c r="B2521" s="2"/>
      <c r="C2521" s="2"/>
      <c r="I2521" s="2"/>
      <c r="J2521" s="2"/>
    </row>
    <row r="2522" spans="1:10" x14ac:dyDescent="0.2">
      <c r="A2522" s="4"/>
      <c r="B2522" s="2"/>
      <c r="C2522" s="2"/>
      <c r="I2522" s="2"/>
      <c r="J2522" s="2"/>
    </row>
    <row r="2523" spans="1:10" x14ac:dyDescent="0.2">
      <c r="A2523" s="4"/>
      <c r="B2523" s="2"/>
      <c r="C2523" s="2"/>
      <c r="I2523" s="2"/>
      <c r="J2523" s="2"/>
    </row>
    <row r="2524" spans="1:10" x14ac:dyDescent="0.2">
      <c r="A2524" s="4"/>
      <c r="B2524" s="2"/>
      <c r="C2524" s="2"/>
      <c r="I2524" s="2"/>
      <c r="J2524" s="2"/>
    </row>
    <row r="2525" spans="1:10" x14ac:dyDescent="0.2">
      <c r="A2525" s="4"/>
      <c r="B2525" s="2"/>
      <c r="C2525" s="2"/>
      <c r="I2525" s="2"/>
      <c r="J2525" s="2"/>
    </row>
    <row r="2526" spans="1:10" x14ac:dyDescent="0.2">
      <c r="A2526" s="4"/>
      <c r="B2526" s="2"/>
      <c r="C2526" s="2"/>
      <c r="I2526" s="2"/>
      <c r="J2526" s="2"/>
    </row>
    <row r="2527" spans="1:10" x14ac:dyDescent="0.2">
      <c r="A2527" s="4"/>
      <c r="B2527" s="2"/>
      <c r="C2527" s="2"/>
      <c r="I2527" s="2"/>
      <c r="J2527" s="2"/>
    </row>
    <row r="2528" spans="1:10" x14ac:dyDescent="0.2">
      <c r="A2528" s="4"/>
      <c r="B2528" s="2"/>
      <c r="C2528" s="2"/>
      <c r="I2528" s="2"/>
      <c r="J2528" s="2"/>
    </row>
    <row r="2529" spans="1:10" x14ac:dyDescent="0.2">
      <c r="A2529" s="4"/>
      <c r="B2529" s="2"/>
      <c r="C2529" s="2"/>
      <c r="I2529" s="2"/>
      <c r="J2529" s="2"/>
    </row>
    <row r="2530" spans="1:10" x14ac:dyDescent="0.2">
      <c r="A2530" s="4"/>
      <c r="B2530" s="2"/>
      <c r="C2530" s="2"/>
      <c r="I2530" s="2"/>
      <c r="J2530" s="2"/>
    </row>
    <row r="2531" spans="1:10" x14ac:dyDescent="0.2">
      <c r="A2531" s="4"/>
      <c r="B2531" s="2"/>
      <c r="C2531" s="2"/>
      <c r="I2531" s="2"/>
      <c r="J2531" s="2"/>
    </row>
    <row r="2532" spans="1:10" x14ac:dyDescent="0.2">
      <c r="A2532" s="4"/>
      <c r="B2532" s="2"/>
      <c r="C2532" s="2"/>
      <c r="I2532" s="2"/>
      <c r="J2532" s="2"/>
    </row>
    <row r="2533" spans="1:10" x14ac:dyDescent="0.2">
      <c r="A2533" s="4"/>
      <c r="B2533" s="2"/>
      <c r="C2533" s="2"/>
      <c r="I2533" s="2"/>
      <c r="J2533" s="2"/>
    </row>
    <row r="2534" spans="1:10" x14ac:dyDescent="0.2">
      <c r="A2534" s="4"/>
      <c r="B2534" s="2"/>
      <c r="C2534" s="2"/>
      <c r="I2534" s="2"/>
      <c r="J2534" s="2"/>
    </row>
    <row r="2535" spans="1:10" x14ac:dyDescent="0.2">
      <c r="A2535" s="4"/>
      <c r="B2535" s="2"/>
      <c r="C2535" s="2"/>
      <c r="I2535" s="2"/>
      <c r="J2535" s="2"/>
    </row>
    <row r="2536" spans="1:10" x14ac:dyDescent="0.2">
      <c r="A2536" s="4"/>
      <c r="B2536" s="2"/>
      <c r="C2536" s="2"/>
      <c r="I2536" s="2"/>
      <c r="J2536" s="2"/>
    </row>
    <row r="2537" spans="1:10" x14ac:dyDescent="0.2">
      <c r="A2537" s="4"/>
      <c r="B2537" s="2"/>
      <c r="C2537" s="2"/>
      <c r="I2537" s="2"/>
      <c r="J2537" s="2"/>
    </row>
    <row r="2538" spans="1:10" x14ac:dyDescent="0.2">
      <c r="A2538" s="4"/>
      <c r="B2538" s="2"/>
      <c r="C2538" s="2"/>
      <c r="I2538" s="2"/>
      <c r="J2538" s="2"/>
    </row>
    <row r="2539" spans="1:10" x14ac:dyDescent="0.2">
      <c r="A2539" s="4"/>
      <c r="B2539" s="2"/>
      <c r="C2539" s="2"/>
      <c r="I2539" s="2"/>
      <c r="J2539" s="2"/>
    </row>
    <row r="2540" spans="1:10" x14ac:dyDescent="0.2">
      <c r="A2540" s="4"/>
      <c r="B2540" s="2"/>
      <c r="C2540" s="2"/>
      <c r="I2540" s="2"/>
      <c r="J2540" s="2"/>
    </row>
    <row r="2541" spans="1:10" x14ac:dyDescent="0.2">
      <c r="A2541" s="4"/>
      <c r="B2541" s="2"/>
      <c r="C2541" s="2"/>
      <c r="I2541" s="2"/>
      <c r="J2541" s="2"/>
    </row>
    <row r="2542" spans="1:10" x14ac:dyDescent="0.2">
      <c r="A2542" s="4"/>
      <c r="B2542" s="2"/>
      <c r="C2542" s="2"/>
      <c r="I2542" s="2"/>
      <c r="J2542" s="2"/>
    </row>
    <row r="2543" spans="1:10" x14ac:dyDescent="0.2">
      <c r="A2543" s="4"/>
      <c r="B2543" s="2"/>
      <c r="C2543" s="2"/>
      <c r="I2543" s="2"/>
      <c r="J2543" s="2"/>
    </row>
    <row r="2544" spans="1:10" x14ac:dyDescent="0.2">
      <c r="A2544" s="4"/>
      <c r="B2544" s="2"/>
      <c r="C2544" s="2"/>
      <c r="I2544" s="2"/>
      <c r="J2544" s="2"/>
    </row>
    <row r="2545" spans="1:10" x14ac:dyDescent="0.2">
      <c r="A2545" s="4"/>
      <c r="B2545" s="2"/>
      <c r="C2545" s="2"/>
      <c r="I2545" s="2"/>
      <c r="J2545" s="2"/>
    </row>
    <row r="2546" spans="1:10" x14ac:dyDescent="0.2">
      <c r="A2546" s="4"/>
      <c r="B2546" s="2"/>
      <c r="C2546" s="2"/>
      <c r="I2546" s="2"/>
      <c r="J2546" s="2"/>
    </row>
    <row r="2547" spans="1:10" x14ac:dyDescent="0.2">
      <c r="A2547" s="4"/>
      <c r="B2547" s="2"/>
      <c r="C2547" s="2"/>
      <c r="I2547" s="2"/>
      <c r="J2547" s="2"/>
    </row>
    <row r="2548" spans="1:10" x14ac:dyDescent="0.2">
      <c r="A2548" s="4"/>
      <c r="B2548" s="2"/>
      <c r="C2548" s="2"/>
      <c r="I2548" s="2"/>
      <c r="J2548" s="2"/>
    </row>
    <row r="2549" spans="1:10" x14ac:dyDescent="0.2">
      <c r="A2549" s="4"/>
      <c r="B2549" s="2"/>
      <c r="C2549" s="2"/>
      <c r="I2549" s="2"/>
      <c r="J2549" s="2"/>
    </row>
    <row r="2550" spans="1:10" x14ac:dyDescent="0.2">
      <c r="A2550" s="4"/>
      <c r="B2550" s="2"/>
      <c r="C2550" s="2"/>
      <c r="I2550" s="2"/>
      <c r="J2550" s="2"/>
    </row>
    <row r="2551" spans="1:10" x14ac:dyDescent="0.2">
      <c r="A2551" s="4"/>
      <c r="B2551" s="2"/>
      <c r="C2551" s="2"/>
      <c r="I2551" s="2"/>
      <c r="J2551" s="2"/>
    </row>
    <row r="2552" spans="1:10" x14ac:dyDescent="0.2">
      <c r="A2552" s="4"/>
      <c r="B2552" s="2"/>
      <c r="C2552" s="2"/>
      <c r="I2552" s="2"/>
      <c r="J2552" s="2"/>
    </row>
    <row r="2553" spans="1:10" x14ac:dyDescent="0.2">
      <c r="A2553" s="4"/>
      <c r="B2553" s="2"/>
      <c r="C2553" s="2"/>
      <c r="I2553" s="2"/>
      <c r="J2553" s="2"/>
    </row>
    <row r="2554" spans="1:10" x14ac:dyDescent="0.2">
      <c r="A2554" s="4"/>
      <c r="B2554" s="2"/>
      <c r="C2554" s="2"/>
      <c r="I2554" s="2"/>
      <c r="J2554" s="2"/>
    </row>
    <row r="2555" spans="1:10" x14ac:dyDescent="0.2">
      <c r="A2555" s="4"/>
      <c r="B2555" s="2"/>
      <c r="C2555" s="2"/>
      <c r="I2555" s="2"/>
      <c r="J2555" s="2"/>
    </row>
    <row r="2556" spans="1:10" x14ac:dyDescent="0.2">
      <c r="A2556" s="4"/>
      <c r="B2556" s="2"/>
      <c r="C2556" s="2"/>
      <c r="I2556" s="2"/>
      <c r="J2556" s="2"/>
    </row>
    <row r="2557" spans="1:10" x14ac:dyDescent="0.2">
      <c r="A2557" s="4"/>
      <c r="B2557" s="2"/>
      <c r="C2557" s="2"/>
      <c r="I2557" s="2"/>
      <c r="J2557" s="2"/>
    </row>
    <row r="2558" spans="1:10" x14ac:dyDescent="0.2">
      <c r="A2558" s="4"/>
      <c r="B2558" s="2"/>
      <c r="C2558" s="2"/>
      <c r="I2558" s="2"/>
      <c r="J2558" s="2"/>
    </row>
    <row r="2559" spans="1:10" x14ac:dyDescent="0.2">
      <c r="A2559" s="4"/>
      <c r="B2559" s="2"/>
      <c r="C2559" s="2"/>
      <c r="I2559" s="2"/>
      <c r="J2559" s="2"/>
    </row>
    <row r="2560" spans="1:10" x14ac:dyDescent="0.2">
      <c r="A2560" s="4"/>
      <c r="B2560" s="2"/>
      <c r="C2560" s="2"/>
      <c r="I2560" s="2"/>
      <c r="J2560" s="2"/>
    </row>
    <row r="2561" spans="1:10" x14ac:dyDescent="0.2">
      <c r="A2561" s="4"/>
      <c r="B2561" s="2"/>
      <c r="C2561" s="2"/>
      <c r="I2561" s="2"/>
      <c r="J2561" s="2"/>
    </row>
    <row r="2562" spans="1:10" x14ac:dyDescent="0.2">
      <c r="A2562" s="4"/>
      <c r="B2562" s="2"/>
      <c r="C2562" s="2"/>
      <c r="I2562" s="2"/>
      <c r="J2562" s="2"/>
    </row>
    <row r="2563" spans="1:10" x14ac:dyDescent="0.2">
      <c r="A2563" s="4"/>
      <c r="B2563" s="2"/>
      <c r="C2563" s="2"/>
      <c r="I2563" s="2"/>
      <c r="J2563" s="2"/>
    </row>
    <row r="2564" spans="1:10" x14ac:dyDescent="0.2">
      <c r="A2564" s="4"/>
      <c r="B2564" s="2"/>
      <c r="C2564" s="2"/>
      <c r="I2564" s="2"/>
      <c r="J2564" s="2"/>
    </row>
    <row r="2565" spans="1:10" x14ac:dyDescent="0.2">
      <c r="A2565" s="4"/>
      <c r="B2565" s="2"/>
      <c r="C2565" s="2"/>
      <c r="I2565" s="2"/>
      <c r="J2565" s="2"/>
    </row>
    <row r="2566" spans="1:10" x14ac:dyDescent="0.2">
      <c r="A2566" s="4"/>
      <c r="B2566" s="2"/>
      <c r="C2566" s="2"/>
      <c r="I2566" s="2"/>
      <c r="J2566" s="2"/>
    </row>
    <row r="2567" spans="1:10" x14ac:dyDescent="0.2">
      <c r="A2567" s="4"/>
      <c r="B2567" s="2"/>
      <c r="C2567" s="2"/>
      <c r="I2567" s="2"/>
      <c r="J2567" s="2"/>
    </row>
    <row r="2568" spans="1:10" x14ac:dyDescent="0.2">
      <c r="A2568" s="4"/>
      <c r="B2568" s="2"/>
      <c r="C2568" s="2"/>
      <c r="I2568" s="2"/>
      <c r="J2568" s="2"/>
    </row>
    <row r="2569" spans="1:10" x14ac:dyDescent="0.2">
      <c r="A2569" s="4"/>
      <c r="B2569" s="2"/>
      <c r="C2569" s="2"/>
      <c r="I2569" s="2"/>
      <c r="J2569" s="2"/>
    </row>
    <row r="2570" spans="1:10" x14ac:dyDescent="0.2">
      <c r="A2570" s="4"/>
      <c r="B2570" s="2"/>
      <c r="C2570" s="2"/>
      <c r="I2570" s="2"/>
      <c r="J2570" s="2"/>
    </row>
    <row r="2571" spans="1:10" x14ac:dyDescent="0.2">
      <c r="A2571" s="4"/>
      <c r="B2571" s="2"/>
      <c r="C2571" s="2"/>
      <c r="I2571" s="2"/>
      <c r="J2571" s="2"/>
    </row>
    <row r="2572" spans="1:10" x14ac:dyDescent="0.2">
      <c r="A2572" s="4"/>
      <c r="B2572" s="2"/>
      <c r="C2572" s="2"/>
      <c r="I2572" s="2"/>
      <c r="J2572" s="2"/>
    </row>
    <row r="2573" spans="1:10" x14ac:dyDescent="0.2">
      <c r="A2573" s="4"/>
      <c r="B2573" s="2"/>
      <c r="C2573" s="2"/>
      <c r="I2573" s="2"/>
      <c r="J2573" s="2"/>
    </row>
    <row r="2574" spans="1:10" x14ac:dyDescent="0.2">
      <c r="A2574" s="4"/>
      <c r="B2574" s="2"/>
      <c r="C2574" s="2"/>
      <c r="I2574" s="2"/>
      <c r="J2574" s="2"/>
    </row>
    <row r="2575" spans="1:10" x14ac:dyDescent="0.2">
      <c r="A2575" s="4"/>
      <c r="B2575" s="2"/>
      <c r="C2575" s="2"/>
      <c r="I2575" s="2"/>
      <c r="J2575" s="2"/>
    </row>
    <row r="2576" spans="1:10" x14ac:dyDescent="0.2">
      <c r="A2576" s="4"/>
      <c r="B2576" s="2"/>
      <c r="C2576" s="2"/>
      <c r="I2576" s="2"/>
      <c r="J2576" s="2"/>
    </row>
    <row r="2577" spans="1:10" x14ac:dyDescent="0.2">
      <c r="A2577" s="4"/>
      <c r="B2577" s="2"/>
      <c r="C2577" s="2"/>
      <c r="I2577" s="2"/>
      <c r="J2577" s="2"/>
    </row>
  </sheetData>
  <pageMargins left="0.75" right="0.75" top="1" bottom="1" header="0.5" footer="0.5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9C651-C823-8C4A-B906-C84950B33D97}">
  <dimension ref="A1:Q2793"/>
  <sheetViews>
    <sheetView workbookViewId="0">
      <selection activeCell="O20" sqref="O20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2</v>
      </c>
      <c r="B4" s="2" t="s">
        <v>35</v>
      </c>
      <c r="C4" s="2">
        <v>2.5899999999999999E-2</v>
      </c>
      <c r="D4" s="2">
        <v>3.8801000000000001</v>
      </c>
      <c r="E4" s="2">
        <v>100</v>
      </c>
      <c r="F4" s="2">
        <v>5.35</v>
      </c>
      <c r="G4" s="2">
        <v>40</v>
      </c>
      <c r="I4" s="2"/>
      <c r="J4" s="2"/>
      <c r="K4">
        <f>F4/1000*G4/1000</f>
        <v>2.14E-4</v>
      </c>
    </row>
    <row r="5" spans="1:17" ht="16" x14ac:dyDescent="0.2">
      <c r="A5" s="3"/>
      <c r="B5" s="3"/>
      <c r="C5" s="3"/>
      <c r="D5" s="3"/>
      <c r="E5" s="3"/>
      <c r="F5" s="3"/>
      <c r="G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/>
      <c r="C9" s="2"/>
      <c r="D9">
        <f>$E$4</f>
        <v>100</v>
      </c>
      <c r="E9">
        <f>$F$4</f>
        <v>5.35</v>
      </c>
      <c r="F9">
        <f>$G$4</f>
        <v>40</v>
      </c>
      <c r="G9">
        <f>3*C9*D9*1000/(2*F9*E9^2)</f>
        <v>0</v>
      </c>
      <c r="H9">
        <f>6*B9*E9/(D9^2)</f>
        <v>0</v>
      </c>
      <c r="I9" s="2">
        <v>0.39960000000000001</v>
      </c>
      <c r="J9" s="2">
        <v>1E-3</v>
      </c>
      <c r="K9">
        <f>(C10+C9)/2*(B10-B9)</f>
        <v>0</v>
      </c>
      <c r="L9">
        <f>K364/K4</f>
        <v>15.931331775700935</v>
      </c>
      <c r="M9">
        <f>L9/1000</f>
        <v>1.5931331775700934E-2</v>
      </c>
      <c r="N9">
        <f>SLOPE(C50:C361,B50:B361)</f>
        <v>8.889660269648722E-2</v>
      </c>
      <c r="O9">
        <f>N9*1000</f>
        <v>88.896602696487221</v>
      </c>
      <c r="P9">
        <f>(E4^3*O9)/(4*G4*F4^3)</f>
        <v>3628.3054021976063</v>
      </c>
      <c r="Q9">
        <f>P9/1000</f>
        <v>3.6283054021976064</v>
      </c>
    </row>
    <row r="10" spans="1:17" x14ac:dyDescent="0.2">
      <c r="A10" s="4">
        <v>0.1</v>
      </c>
      <c r="B10" s="2"/>
      <c r="C10" s="2"/>
      <c r="D10">
        <f t="shared" ref="D10:D73" si="0">$E$4</f>
        <v>100</v>
      </c>
      <c r="E10">
        <f t="shared" ref="E10:E73" si="1">$F$4</f>
        <v>5.35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2">
        <v>0.40279999999999999</v>
      </c>
      <c r="J10" s="2">
        <v>1.6000000000000001E-3</v>
      </c>
      <c r="K10">
        <f t="shared" ref="K10:K73" si="5">(C11+C10)/2*(B11-B10)</f>
        <v>0</v>
      </c>
    </row>
    <row r="11" spans="1:17" x14ac:dyDescent="0.2">
      <c r="A11" s="4">
        <v>0.2</v>
      </c>
      <c r="B11" s="2"/>
      <c r="C11" s="2"/>
      <c r="D11">
        <f t="shared" si="0"/>
        <v>100</v>
      </c>
      <c r="E11">
        <f t="shared" si="1"/>
        <v>5.35</v>
      </c>
      <c r="F11">
        <f t="shared" si="2"/>
        <v>40</v>
      </c>
      <c r="G11">
        <f t="shared" si="3"/>
        <v>0</v>
      </c>
      <c r="H11">
        <f t="shared" si="4"/>
        <v>0</v>
      </c>
      <c r="I11" s="2">
        <v>0.40229999999999999</v>
      </c>
      <c r="J11" s="2">
        <v>1.4E-3</v>
      </c>
      <c r="K11">
        <f t="shared" si="5"/>
        <v>0</v>
      </c>
    </row>
    <row r="12" spans="1:17" x14ac:dyDescent="0.2">
      <c r="A12" s="4">
        <v>0.3</v>
      </c>
      <c r="B12" s="2"/>
      <c r="C12" s="2"/>
      <c r="D12">
        <f t="shared" si="0"/>
        <v>100</v>
      </c>
      <c r="E12">
        <f t="shared" si="1"/>
        <v>5.35</v>
      </c>
      <c r="F12">
        <f t="shared" si="2"/>
        <v>40</v>
      </c>
      <c r="G12">
        <f t="shared" si="3"/>
        <v>0</v>
      </c>
      <c r="H12">
        <f t="shared" si="4"/>
        <v>0</v>
      </c>
      <c r="I12" s="2">
        <v>0.40200000000000002</v>
      </c>
      <c r="J12" s="2">
        <v>1.6000000000000001E-3</v>
      </c>
      <c r="K12">
        <f t="shared" si="5"/>
        <v>0</v>
      </c>
    </row>
    <row r="13" spans="1:17" x14ac:dyDescent="0.2">
      <c r="A13" s="4">
        <v>0.4</v>
      </c>
      <c r="B13" s="2"/>
      <c r="C13" s="2"/>
      <c r="D13">
        <f t="shared" si="0"/>
        <v>100</v>
      </c>
      <c r="E13">
        <f t="shared" si="1"/>
        <v>5.35</v>
      </c>
      <c r="F13">
        <f t="shared" si="2"/>
        <v>40</v>
      </c>
      <c r="G13">
        <f t="shared" si="3"/>
        <v>0</v>
      </c>
      <c r="H13">
        <f t="shared" si="4"/>
        <v>0</v>
      </c>
      <c r="I13" s="2">
        <v>0.40200000000000002</v>
      </c>
      <c r="J13" s="2">
        <v>1.1999999999999999E-3</v>
      </c>
      <c r="K13">
        <f t="shared" si="5"/>
        <v>0</v>
      </c>
    </row>
    <row r="14" spans="1:17" x14ac:dyDescent="0.2">
      <c r="A14" s="4">
        <v>0.5</v>
      </c>
      <c r="B14" s="2"/>
      <c r="C14" s="2"/>
      <c r="D14">
        <f t="shared" si="0"/>
        <v>100</v>
      </c>
      <c r="E14">
        <f t="shared" si="1"/>
        <v>5.35</v>
      </c>
      <c r="F14">
        <f t="shared" si="2"/>
        <v>40</v>
      </c>
      <c r="G14">
        <f t="shared" si="3"/>
        <v>0</v>
      </c>
      <c r="H14">
        <f t="shared" si="4"/>
        <v>0</v>
      </c>
      <c r="I14" s="2">
        <v>0.40210000000000001</v>
      </c>
      <c r="J14" s="2">
        <v>1.2999999999999999E-3</v>
      </c>
      <c r="K14">
        <f t="shared" si="5"/>
        <v>0</v>
      </c>
    </row>
    <row r="15" spans="1:17" s="7" customFormat="1" x14ac:dyDescent="0.2">
      <c r="A15" s="4">
        <v>0.6</v>
      </c>
      <c r="B15" s="2"/>
      <c r="C15" s="2"/>
      <c r="D15" s="7">
        <f t="shared" si="0"/>
        <v>100</v>
      </c>
      <c r="E15" s="7">
        <f t="shared" si="1"/>
        <v>5.35</v>
      </c>
      <c r="F15" s="7">
        <f t="shared" si="2"/>
        <v>40</v>
      </c>
      <c r="G15" s="7">
        <f t="shared" si="3"/>
        <v>0</v>
      </c>
      <c r="H15" s="7">
        <f t="shared" si="4"/>
        <v>0</v>
      </c>
      <c r="I15" s="2">
        <v>0.4027</v>
      </c>
      <c r="J15" s="2">
        <v>1.2999999999999999E-3</v>
      </c>
      <c r="K15" s="7">
        <f t="shared" si="5"/>
        <v>0</v>
      </c>
    </row>
    <row r="16" spans="1:17" x14ac:dyDescent="0.2">
      <c r="A16" s="4">
        <v>0.7</v>
      </c>
      <c r="B16" s="2"/>
      <c r="C16" s="2"/>
      <c r="D16">
        <f t="shared" si="0"/>
        <v>100</v>
      </c>
      <c r="E16">
        <f t="shared" si="1"/>
        <v>5.35</v>
      </c>
      <c r="F16">
        <f t="shared" si="2"/>
        <v>40</v>
      </c>
      <c r="G16">
        <f t="shared" si="3"/>
        <v>0</v>
      </c>
      <c r="H16">
        <f t="shared" si="4"/>
        <v>0</v>
      </c>
      <c r="I16" s="2">
        <v>0.40429999999999999</v>
      </c>
      <c r="J16" s="2">
        <v>1.5E-3</v>
      </c>
      <c r="K16">
        <f t="shared" si="5"/>
        <v>0</v>
      </c>
    </row>
    <row r="17" spans="1:11" x14ac:dyDescent="0.2">
      <c r="A17" s="4">
        <v>0.8</v>
      </c>
      <c r="B17" s="2">
        <f>I17-$I$17</f>
        <v>0</v>
      </c>
      <c r="C17" s="2">
        <f>J17-$J$17</f>
        <v>0</v>
      </c>
      <c r="D17">
        <f t="shared" si="0"/>
        <v>100</v>
      </c>
      <c r="E17">
        <f t="shared" si="1"/>
        <v>5.35</v>
      </c>
      <c r="F17">
        <f t="shared" si="2"/>
        <v>40</v>
      </c>
      <c r="G17">
        <f t="shared" si="3"/>
        <v>0</v>
      </c>
      <c r="H17">
        <f t="shared" si="4"/>
        <v>0</v>
      </c>
      <c r="I17" s="2">
        <v>0.40529999999999999</v>
      </c>
      <c r="J17" s="2">
        <v>1.4E-3</v>
      </c>
      <c r="K17">
        <f t="shared" si="5"/>
        <v>1.7999999999999677E-7</v>
      </c>
    </row>
    <row r="18" spans="1:11" x14ac:dyDescent="0.2">
      <c r="A18" s="4">
        <v>0.9</v>
      </c>
      <c r="B18" s="2">
        <f t="shared" ref="B18:B81" si="6">I18-$I$17</f>
        <v>1.1999999999999789E-3</v>
      </c>
      <c r="C18" s="2">
        <f t="shared" ref="C18:C81" si="7">J18-$J$17</f>
        <v>2.9999999999999992E-4</v>
      </c>
      <c r="D18">
        <f t="shared" si="0"/>
        <v>100</v>
      </c>
      <c r="E18">
        <f t="shared" si="1"/>
        <v>5.35</v>
      </c>
      <c r="F18">
        <f t="shared" si="2"/>
        <v>40</v>
      </c>
      <c r="G18">
        <f t="shared" si="3"/>
        <v>3.9304742772294517E-2</v>
      </c>
      <c r="H18">
        <f t="shared" si="4"/>
        <v>3.8519999999999319E-6</v>
      </c>
      <c r="I18" s="2">
        <v>0.40649999999999997</v>
      </c>
      <c r="J18" s="2">
        <v>1.6999999999999999E-3</v>
      </c>
      <c r="K18">
        <f t="shared" si="5"/>
        <v>2.8000000000000796E-7</v>
      </c>
    </row>
    <row r="19" spans="1:11" x14ac:dyDescent="0.2">
      <c r="A19" s="4">
        <v>1</v>
      </c>
      <c r="B19" s="2">
        <f t="shared" si="6"/>
        <v>2.0000000000000018E-3</v>
      </c>
      <c r="C19" s="2">
        <f t="shared" si="7"/>
        <v>3.9999999999999996E-4</v>
      </c>
      <c r="D19">
        <f t="shared" si="0"/>
        <v>100</v>
      </c>
      <c r="E19">
        <f t="shared" si="1"/>
        <v>5.35</v>
      </c>
      <c r="F19">
        <f t="shared" si="2"/>
        <v>40</v>
      </c>
      <c r="G19">
        <f t="shared" si="3"/>
        <v>5.2406323696392705E-2</v>
      </c>
      <c r="H19">
        <f t="shared" si="4"/>
        <v>6.4200000000000046E-6</v>
      </c>
      <c r="I19" s="2">
        <v>0.4073</v>
      </c>
      <c r="J19" s="2">
        <v>1.8E-3</v>
      </c>
      <c r="K19">
        <f t="shared" si="5"/>
        <v>2.4499999999999241E-7</v>
      </c>
    </row>
    <row r="20" spans="1:11" x14ac:dyDescent="0.2">
      <c r="A20" s="4">
        <v>1.1000000000000001</v>
      </c>
      <c r="B20" s="2">
        <f t="shared" si="6"/>
        <v>2.6999999999999802E-3</v>
      </c>
      <c r="C20" s="2">
        <f t="shared" si="7"/>
        <v>2.9999999999999992E-4</v>
      </c>
      <c r="D20">
        <f t="shared" si="0"/>
        <v>100</v>
      </c>
      <c r="E20">
        <f t="shared" si="1"/>
        <v>5.35</v>
      </c>
      <c r="F20">
        <f t="shared" si="2"/>
        <v>40</v>
      </c>
      <c r="G20">
        <f t="shared" si="3"/>
        <v>3.9304742772294517E-2</v>
      </c>
      <c r="H20">
        <f t="shared" si="4"/>
        <v>8.6669999999999358E-6</v>
      </c>
      <c r="I20" s="2">
        <v>0.40799999999999997</v>
      </c>
      <c r="J20" s="2">
        <v>1.6999999999999999E-3</v>
      </c>
      <c r="K20">
        <f t="shared" si="5"/>
        <v>2.700000000000035E-7</v>
      </c>
    </row>
    <row r="21" spans="1:11" x14ac:dyDescent="0.2">
      <c r="A21" s="4">
        <v>1.2</v>
      </c>
      <c r="B21" s="2">
        <f t="shared" si="6"/>
        <v>3.5999999999999921E-3</v>
      </c>
      <c r="C21" s="2">
        <f t="shared" si="7"/>
        <v>2.9999999999999992E-4</v>
      </c>
      <c r="D21">
        <f t="shared" si="0"/>
        <v>100</v>
      </c>
      <c r="E21">
        <f t="shared" si="1"/>
        <v>5.35</v>
      </c>
      <c r="F21">
        <f t="shared" si="2"/>
        <v>40</v>
      </c>
      <c r="G21">
        <f t="shared" si="3"/>
        <v>3.9304742772294517E-2</v>
      </c>
      <c r="H21">
        <f t="shared" si="4"/>
        <v>1.1555999999999974E-5</v>
      </c>
      <c r="I21" s="2">
        <v>0.40889999999999999</v>
      </c>
      <c r="J21" s="2">
        <v>1.6999999999999999E-3</v>
      </c>
      <c r="K21">
        <f t="shared" si="5"/>
        <v>3.5000000000000025E-7</v>
      </c>
    </row>
    <row r="22" spans="1:11" x14ac:dyDescent="0.2">
      <c r="A22" s="4">
        <v>1.3</v>
      </c>
      <c r="B22" s="2">
        <f t="shared" si="6"/>
        <v>4.599999999999993E-3</v>
      </c>
      <c r="C22" s="2">
        <f t="shared" si="7"/>
        <v>3.9999999999999996E-4</v>
      </c>
      <c r="D22">
        <f t="shared" si="0"/>
        <v>100</v>
      </c>
      <c r="E22">
        <f t="shared" si="1"/>
        <v>5.35</v>
      </c>
      <c r="F22">
        <f t="shared" si="2"/>
        <v>40</v>
      </c>
      <c r="G22">
        <f t="shared" si="3"/>
        <v>5.2406323696392705E-2</v>
      </c>
      <c r="H22">
        <f t="shared" si="4"/>
        <v>1.4765999999999977E-5</v>
      </c>
      <c r="I22" s="2">
        <v>0.40989999999999999</v>
      </c>
      <c r="J22" s="2">
        <v>1.8E-3</v>
      </c>
      <c r="K22">
        <f t="shared" si="5"/>
        <v>2.8000000000001357E-7</v>
      </c>
    </row>
    <row r="23" spans="1:11" x14ac:dyDescent="0.2">
      <c r="A23" s="4">
        <v>1.4</v>
      </c>
      <c r="B23" s="2">
        <f t="shared" si="6"/>
        <v>5.3000000000000269E-3</v>
      </c>
      <c r="C23" s="2">
        <f t="shared" si="7"/>
        <v>3.9999999999999996E-4</v>
      </c>
      <c r="D23">
        <f t="shared" si="0"/>
        <v>100</v>
      </c>
      <c r="E23">
        <f t="shared" si="1"/>
        <v>5.35</v>
      </c>
      <c r="F23">
        <f t="shared" si="2"/>
        <v>40</v>
      </c>
      <c r="G23">
        <f t="shared" si="3"/>
        <v>5.2406323696392705E-2</v>
      </c>
      <c r="H23">
        <f t="shared" si="4"/>
        <v>1.7013000000000086E-5</v>
      </c>
      <c r="I23" s="2">
        <v>0.41060000000000002</v>
      </c>
      <c r="J23" s="2">
        <v>1.8E-3</v>
      </c>
      <c r="K23">
        <f t="shared" si="5"/>
        <v>3.4999999999998924E-7</v>
      </c>
    </row>
    <row r="24" spans="1:11" x14ac:dyDescent="0.2">
      <c r="A24" s="4">
        <v>1.5</v>
      </c>
      <c r="B24" s="2">
        <f t="shared" si="6"/>
        <v>6.0000000000000053E-3</v>
      </c>
      <c r="C24" s="2">
        <f t="shared" si="7"/>
        <v>6.0000000000000006E-4</v>
      </c>
      <c r="D24">
        <f t="shared" si="0"/>
        <v>100</v>
      </c>
      <c r="E24">
        <f t="shared" si="1"/>
        <v>5.35</v>
      </c>
      <c r="F24">
        <f t="shared" si="2"/>
        <v>40</v>
      </c>
      <c r="G24">
        <f t="shared" si="3"/>
        <v>7.8609485544589075E-2</v>
      </c>
      <c r="H24">
        <f t="shared" si="4"/>
        <v>1.9260000000000015E-5</v>
      </c>
      <c r="I24" s="2">
        <v>0.4113</v>
      </c>
      <c r="J24" s="2">
        <v>2E-3</v>
      </c>
      <c r="K24">
        <f t="shared" si="5"/>
        <v>6.0499999999999442E-7</v>
      </c>
    </row>
    <row r="25" spans="1:11" x14ac:dyDescent="0.2">
      <c r="A25" s="4">
        <v>1.6</v>
      </c>
      <c r="B25" s="2">
        <f t="shared" si="6"/>
        <v>7.0999999999999952E-3</v>
      </c>
      <c r="C25" s="2">
        <f t="shared" si="7"/>
        <v>5.0000000000000001E-4</v>
      </c>
      <c r="D25">
        <f t="shared" si="0"/>
        <v>100</v>
      </c>
      <c r="E25">
        <f t="shared" si="1"/>
        <v>5.35</v>
      </c>
      <c r="F25">
        <f t="shared" si="2"/>
        <v>40</v>
      </c>
      <c r="G25">
        <f t="shared" si="3"/>
        <v>6.5507904620490887E-2</v>
      </c>
      <c r="H25">
        <f t="shared" si="4"/>
        <v>2.2790999999999982E-5</v>
      </c>
      <c r="I25" s="2">
        <v>0.41239999999999999</v>
      </c>
      <c r="J25" s="2">
        <v>1.9E-3</v>
      </c>
      <c r="K25">
        <f t="shared" si="5"/>
        <v>3.6000000000001032E-7</v>
      </c>
    </row>
    <row r="26" spans="1:11" x14ac:dyDescent="0.2">
      <c r="A26" s="4">
        <v>1.7</v>
      </c>
      <c r="B26" s="2">
        <f t="shared" si="6"/>
        <v>7.9000000000000181E-3</v>
      </c>
      <c r="C26" s="2">
        <f t="shared" si="7"/>
        <v>3.9999999999999996E-4</v>
      </c>
      <c r="D26">
        <f t="shared" si="0"/>
        <v>100</v>
      </c>
      <c r="E26">
        <f t="shared" si="1"/>
        <v>5.35</v>
      </c>
      <c r="F26">
        <f t="shared" si="2"/>
        <v>40</v>
      </c>
      <c r="G26">
        <f t="shared" si="3"/>
        <v>5.2406323696392705E-2</v>
      </c>
      <c r="H26">
        <f t="shared" si="4"/>
        <v>2.5359000000000053E-5</v>
      </c>
      <c r="I26" s="2">
        <v>0.41320000000000001</v>
      </c>
      <c r="J26" s="2">
        <v>1.8E-3</v>
      </c>
      <c r="K26">
        <f t="shared" si="5"/>
        <v>2.6999999999999524E-7</v>
      </c>
    </row>
    <row r="27" spans="1:11" x14ac:dyDescent="0.2">
      <c r="A27" s="4">
        <v>1.8</v>
      </c>
      <c r="B27" s="2">
        <f t="shared" si="6"/>
        <v>8.5000000000000075E-3</v>
      </c>
      <c r="C27" s="2">
        <f t="shared" si="7"/>
        <v>5.0000000000000001E-4</v>
      </c>
      <c r="D27">
        <f t="shared" si="0"/>
        <v>100</v>
      </c>
      <c r="E27">
        <f t="shared" si="1"/>
        <v>5.35</v>
      </c>
      <c r="F27">
        <f t="shared" si="2"/>
        <v>40</v>
      </c>
      <c r="G27">
        <f t="shared" si="3"/>
        <v>6.5507904620490887E-2</v>
      </c>
      <c r="H27">
        <f t="shared" si="4"/>
        <v>2.7285000000000021E-5</v>
      </c>
      <c r="I27" s="2">
        <v>0.4138</v>
      </c>
      <c r="J27" s="2">
        <v>1.9E-3</v>
      </c>
      <c r="K27">
        <f t="shared" si="5"/>
        <v>6.5000000000000066E-7</v>
      </c>
    </row>
    <row r="28" spans="1:11" x14ac:dyDescent="0.2">
      <c r="A28" s="4">
        <v>1.9</v>
      </c>
      <c r="B28" s="2">
        <f t="shared" si="6"/>
        <v>9.5000000000000084E-3</v>
      </c>
      <c r="C28" s="2">
        <f t="shared" si="7"/>
        <v>8.0000000000000015E-4</v>
      </c>
      <c r="D28">
        <f t="shared" si="0"/>
        <v>100</v>
      </c>
      <c r="E28">
        <f t="shared" si="1"/>
        <v>5.35</v>
      </c>
      <c r="F28">
        <f t="shared" si="2"/>
        <v>40</v>
      </c>
      <c r="G28">
        <f t="shared" si="3"/>
        <v>0.10481264739278542</v>
      </c>
      <c r="H28">
        <f t="shared" si="4"/>
        <v>3.0495000000000029E-5</v>
      </c>
      <c r="I28" s="2">
        <v>0.4148</v>
      </c>
      <c r="J28" s="2">
        <v>2.2000000000000001E-3</v>
      </c>
      <c r="K28">
        <f t="shared" si="5"/>
        <v>7.2000000000000962E-7</v>
      </c>
    </row>
    <row r="29" spans="1:11" x14ac:dyDescent="0.2">
      <c r="A29" s="4">
        <v>2</v>
      </c>
      <c r="B29" s="2">
        <f t="shared" si="6"/>
        <v>1.040000000000002E-2</v>
      </c>
      <c r="C29" s="2">
        <f t="shared" si="7"/>
        <v>8.0000000000000015E-4</v>
      </c>
      <c r="D29">
        <f t="shared" si="0"/>
        <v>100</v>
      </c>
      <c r="E29">
        <f t="shared" si="1"/>
        <v>5.35</v>
      </c>
      <c r="F29">
        <f t="shared" si="2"/>
        <v>40</v>
      </c>
      <c r="G29">
        <f t="shared" si="3"/>
        <v>0.10481264739278542</v>
      </c>
      <c r="H29">
        <f t="shared" si="4"/>
        <v>3.3384000000000065E-5</v>
      </c>
      <c r="I29" s="2">
        <v>0.41570000000000001</v>
      </c>
      <c r="J29" s="2">
        <v>2.2000000000000001E-3</v>
      </c>
      <c r="K29">
        <f t="shared" si="5"/>
        <v>5.949999999999817E-7</v>
      </c>
    </row>
    <row r="30" spans="1:11" x14ac:dyDescent="0.2">
      <c r="A30" s="4">
        <v>2.1</v>
      </c>
      <c r="B30" s="2">
        <f t="shared" si="6"/>
        <v>1.1099999999999999E-2</v>
      </c>
      <c r="C30" s="2">
        <f t="shared" si="7"/>
        <v>8.9999999999999998E-4</v>
      </c>
      <c r="D30">
        <f t="shared" si="0"/>
        <v>100</v>
      </c>
      <c r="E30">
        <f t="shared" si="1"/>
        <v>5.35</v>
      </c>
      <c r="F30">
        <f t="shared" si="2"/>
        <v>40</v>
      </c>
      <c r="G30">
        <f t="shared" si="3"/>
        <v>0.11791422831688358</v>
      </c>
      <c r="H30">
        <f t="shared" si="4"/>
        <v>3.5630999999999998E-5</v>
      </c>
      <c r="I30" s="2">
        <v>0.41639999999999999</v>
      </c>
      <c r="J30" s="2">
        <v>2.3E-3</v>
      </c>
      <c r="K30">
        <f t="shared" si="5"/>
        <v>6.300000000000305E-7</v>
      </c>
    </row>
    <row r="31" spans="1:11" x14ac:dyDescent="0.2">
      <c r="A31" s="4">
        <v>2.2000000000000002</v>
      </c>
      <c r="B31" s="2">
        <f t="shared" si="6"/>
        <v>1.1800000000000033E-2</v>
      </c>
      <c r="C31" s="2">
        <f t="shared" si="7"/>
        <v>8.9999999999999998E-4</v>
      </c>
      <c r="D31">
        <f t="shared" si="0"/>
        <v>100</v>
      </c>
      <c r="E31">
        <f t="shared" si="1"/>
        <v>5.35</v>
      </c>
      <c r="F31">
        <f t="shared" si="2"/>
        <v>40</v>
      </c>
      <c r="G31">
        <f t="shared" si="3"/>
        <v>0.11791422831688358</v>
      </c>
      <c r="H31">
        <f t="shared" si="4"/>
        <v>3.78780000000001E-5</v>
      </c>
      <c r="I31" s="2">
        <v>0.41710000000000003</v>
      </c>
      <c r="J31" s="2">
        <v>2.3E-3</v>
      </c>
      <c r="K31">
        <f t="shared" si="5"/>
        <v>9.0000000000000081E-7</v>
      </c>
    </row>
    <row r="32" spans="1:11" x14ac:dyDescent="0.2">
      <c r="A32" s="4">
        <v>2.2999999999999998</v>
      </c>
      <c r="B32" s="2">
        <f t="shared" si="6"/>
        <v>1.2800000000000034E-2</v>
      </c>
      <c r="C32" s="2">
        <f t="shared" si="7"/>
        <v>8.9999999999999998E-4</v>
      </c>
      <c r="D32">
        <f t="shared" si="0"/>
        <v>100</v>
      </c>
      <c r="E32">
        <f t="shared" si="1"/>
        <v>5.35</v>
      </c>
      <c r="F32">
        <f t="shared" si="2"/>
        <v>40</v>
      </c>
      <c r="G32">
        <f t="shared" si="3"/>
        <v>0.11791422831688358</v>
      </c>
      <c r="H32">
        <f t="shared" si="4"/>
        <v>4.1088000000000105E-5</v>
      </c>
      <c r="I32" s="2">
        <v>0.41810000000000003</v>
      </c>
      <c r="J32" s="2">
        <v>2.3E-3</v>
      </c>
      <c r="K32">
        <f t="shared" si="5"/>
        <v>9.4999999999994802E-7</v>
      </c>
    </row>
    <row r="33" spans="1:11" x14ac:dyDescent="0.2">
      <c r="A33" s="4">
        <v>2.4</v>
      </c>
      <c r="B33" s="2">
        <f t="shared" si="6"/>
        <v>1.3799999999999979E-2</v>
      </c>
      <c r="C33" s="2">
        <f t="shared" si="7"/>
        <v>9.999999999999998E-4</v>
      </c>
      <c r="D33">
        <f t="shared" si="0"/>
        <v>100</v>
      </c>
      <c r="E33">
        <f t="shared" si="1"/>
        <v>5.35</v>
      </c>
      <c r="F33">
        <f t="shared" si="2"/>
        <v>40</v>
      </c>
      <c r="G33">
        <f t="shared" si="3"/>
        <v>0.13101580924098175</v>
      </c>
      <c r="H33">
        <f t="shared" si="4"/>
        <v>4.4297999999999934E-5</v>
      </c>
      <c r="I33" s="2">
        <v>0.41909999999999997</v>
      </c>
      <c r="J33" s="2">
        <v>2.3999999999999998E-3</v>
      </c>
      <c r="K33">
        <f t="shared" si="5"/>
        <v>7.3500000000003563E-7</v>
      </c>
    </row>
    <row r="34" spans="1:11" x14ac:dyDescent="0.2">
      <c r="A34" s="4">
        <v>2.5</v>
      </c>
      <c r="B34" s="2">
        <f t="shared" si="6"/>
        <v>1.4500000000000013E-2</v>
      </c>
      <c r="C34" s="2">
        <f t="shared" si="7"/>
        <v>1.1000000000000001E-3</v>
      </c>
      <c r="D34">
        <f t="shared" si="0"/>
        <v>100</v>
      </c>
      <c r="E34">
        <f t="shared" si="1"/>
        <v>5.35</v>
      </c>
      <c r="F34">
        <f t="shared" si="2"/>
        <v>40</v>
      </c>
      <c r="G34">
        <f t="shared" si="3"/>
        <v>0.14411739016507993</v>
      </c>
      <c r="H34">
        <f t="shared" si="4"/>
        <v>4.6545000000000036E-5</v>
      </c>
      <c r="I34" s="2">
        <v>0.41980000000000001</v>
      </c>
      <c r="J34" s="2">
        <v>2.5000000000000001E-3</v>
      </c>
      <c r="K34">
        <f t="shared" si="5"/>
        <v>7.9999999999996746E-7</v>
      </c>
    </row>
    <row r="35" spans="1:11" x14ac:dyDescent="0.2">
      <c r="A35" s="4">
        <v>2.6</v>
      </c>
      <c r="B35" s="2">
        <f t="shared" si="6"/>
        <v>1.529999999999998E-2</v>
      </c>
      <c r="C35" s="2">
        <f t="shared" si="7"/>
        <v>8.9999999999999998E-4</v>
      </c>
      <c r="D35">
        <f t="shared" si="0"/>
        <v>100</v>
      </c>
      <c r="E35">
        <f t="shared" si="1"/>
        <v>5.35</v>
      </c>
      <c r="F35">
        <f t="shared" si="2"/>
        <v>40</v>
      </c>
      <c r="G35">
        <f t="shared" si="3"/>
        <v>0.11791422831688358</v>
      </c>
      <c r="H35">
        <f t="shared" si="4"/>
        <v>4.9112999999999934E-5</v>
      </c>
      <c r="I35" s="2">
        <v>0.42059999999999997</v>
      </c>
      <c r="J35" s="2">
        <v>2.3E-3</v>
      </c>
      <c r="K35">
        <f t="shared" si="5"/>
        <v>9.0000000000000081E-7</v>
      </c>
    </row>
    <row r="36" spans="1:11" x14ac:dyDescent="0.2">
      <c r="A36" s="4">
        <v>2.7</v>
      </c>
      <c r="B36" s="2">
        <f t="shared" si="6"/>
        <v>1.6299999999999981E-2</v>
      </c>
      <c r="C36" s="2">
        <f t="shared" si="7"/>
        <v>8.9999999999999998E-4</v>
      </c>
      <c r="D36">
        <f t="shared" si="0"/>
        <v>100</v>
      </c>
      <c r="E36">
        <f t="shared" si="1"/>
        <v>5.35</v>
      </c>
      <c r="F36">
        <f t="shared" si="2"/>
        <v>40</v>
      </c>
      <c r="G36">
        <f t="shared" si="3"/>
        <v>0.11791422831688358</v>
      </c>
      <c r="H36">
        <f t="shared" si="4"/>
        <v>5.2322999999999933E-5</v>
      </c>
      <c r="I36" s="2">
        <v>0.42159999999999997</v>
      </c>
      <c r="J36" s="2">
        <v>2.3E-3</v>
      </c>
      <c r="K36">
        <f t="shared" si="5"/>
        <v>7.0000000000003396E-7</v>
      </c>
    </row>
    <row r="37" spans="1:11" x14ac:dyDescent="0.2">
      <c r="A37" s="4">
        <v>2.8</v>
      </c>
      <c r="B37" s="2">
        <f t="shared" si="6"/>
        <v>1.7000000000000015E-2</v>
      </c>
      <c r="C37" s="2">
        <f t="shared" si="7"/>
        <v>1.1000000000000001E-3</v>
      </c>
      <c r="D37">
        <f t="shared" si="0"/>
        <v>100</v>
      </c>
      <c r="E37">
        <f t="shared" si="1"/>
        <v>5.35</v>
      </c>
      <c r="F37">
        <f t="shared" si="2"/>
        <v>40</v>
      </c>
      <c r="G37">
        <f t="shared" si="3"/>
        <v>0.14411739016507993</v>
      </c>
      <c r="H37">
        <f t="shared" si="4"/>
        <v>5.4570000000000042E-5</v>
      </c>
      <c r="I37" s="2">
        <v>0.42230000000000001</v>
      </c>
      <c r="J37" s="2">
        <v>2.5000000000000001E-3</v>
      </c>
      <c r="K37">
        <f t="shared" si="5"/>
        <v>8.7999999999996415E-7</v>
      </c>
    </row>
    <row r="38" spans="1:11" x14ac:dyDescent="0.2">
      <c r="A38" s="4">
        <v>2.9</v>
      </c>
      <c r="B38" s="2">
        <f t="shared" si="6"/>
        <v>1.7799999999999983E-2</v>
      </c>
      <c r="C38" s="2">
        <f t="shared" si="7"/>
        <v>1.1000000000000001E-3</v>
      </c>
      <c r="D38">
        <f t="shared" si="0"/>
        <v>100</v>
      </c>
      <c r="E38">
        <f t="shared" si="1"/>
        <v>5.35</v>
      </c>
      <c r="F38">
        <f t="shared" si="2"/>
        <v>40</v>
      </c>
      <c r="G38">
        <f t="shared" si="3"/>
        <v>0.14411739016507993</v>
      </c>
      <c r="H38">
        <f t="shared" si="4"/>
        <v>5.7137999999999947E-5</v>
      </c>
      <c r="I38" s="2">
        <v>0.42309999999999998</v>
      </c>
      <c r="J38" s="2">
        <v>2.5000000000000001E-3</v>
      </c>
      <c r="K38">
        <f t="shared" si="5"/>
        <v>8.4000000000002404E-7</v>
      </c>
    </row>
    <row r="39" spans="1:11" x14ac:dyDescent="0.2">
      <c r="A39" s="4">
        <v>3</v>
      </c>
      <c r="B39" s="2">
        <f t="shared" si="6"/>
        <v>1.8600000000000005E-2</v>
      </c>
      <c r="C39" s="2">
        <f t="shared" si="7"/>
        <v>9.999999999999998E-4</v>
      </c>
      <c r="D39">
        <f t="shared" si="0"/>
        <v>100</v>
      </c>
      <c r="E39">
        <f t="shared" si="1"/>
        <v>5.35</v>
      </c>
      <c r="F39">
        <f t="shared" si="2"/>
        <v>40</v>
      </c>
      <c r="G39">
        <f t="shared" si="3"/>
        <v>0.13101580924098175</v>
      </c>
      <c r="H39">
        <f t="shared" si="4"/>
        <v>5.9706000000000014E-5</v>
      </c>
      <c r="I39" s="2">
        <v>0.4239</v>
      </c>
      <c r="J39" s="2">
        <v>2.3999999999999998E-3</v>
      </c>
      <c r="K39">
        <f t="shared" si="5"/>
        <v>9.9000000000001297E-7</v>
      </c>
    </row>
    <row r="40" spans="1:11" x14ac:dyDescent="0.2">
      <c r="A40" s="4">
        <v>3.1</v>
      </c>
      <c r="B40" s="2">
        <f t="shared" si="6"/>
        <v>1.9500000000000017E-2</v>
      </c>
      <c r="C40" s="2">
        <f t="shared" si="7"/>
        <v>1.1999999999999999E-3</v>
      </c>
      <c r="D40">
        <f t="shared" si="0"/>
        <v>100</v>
      </c>
      <c r="E40">
        <f t="shared" si="1"/>
        <v>5.35</v>
      </c>
      <c r="F40">
        <f t="shared" si="2"/>
        <v>40</v>
      </c>
      <c r="G40">
        <f t="shared" si="3"/>
        <v>0.15721897108917812</v>
      </c>
      <c r="H40">
        <f t="shared" si="4"/>
        <v>6.2595000000000061E-5</v>
      </c>
      <c r="I40" s="2">
        <v>0.42480000000000001</v>
      </c>
      <c r="J40" s="2">
        <v>2.5999999999999999E-3</v>
      </c>
      <c r="K40">
        <f t="shared" si="5"/>
        <v>9.0999999999997191E-7</v>
      </c>
    </row>
    <row r="41" spans="1:11" x14ac:dyDescent="0.2">
      <c r="A41" s="4">
        <v>3.2</v>
      </c>
      <c r="B41" s="2">
        <f t="shared" si="6"/>
        <v>2.0199999999999996E-2</v>
      </c>
      <c r="C41" s="2">
        <f t="shared" si="7"/>
        <v>1.4E-3</v>
      </c>
      <c r="D41">
        <f t="shared" si="0"/>
        <v>100</v>
      </c>
      <c r="E41">
        <f t="shared" si="1"/>
        <v>5.35</v>
      </c>
      <c r="F41">
        <f t="shared" si="2"/>
        <v>40</v>
      </c>
      <c r="G41">
        <f t="shared" si="3"/>
        <v>0.18342213293737447</v>
      </c>
      <c r="H41">
        <f t="shared" si="4"/>
        <v>6.4841999999999973E-5</v>
      </c>
      <c r="I41" s="2">
        <v>0.42549999999999999</v>
      </c>
      <c r="J41" s="2">
        <v>2.8E-3</v>
      </c>
      <c r="K41">
        <f t="shared" si="5"/>
        <v>1.2150000000000161E-6</v>
      </c>
    </row>
    <row r="42" spans="1:11" x14ac:dyDescent="0.2">
      <c r="A42" s="4">
        <v>3.3</v>
      </c>
      <c r="B42" s="2">
        <f t="shared" si="6"/>
        <v>2.1100000000000008E-2</v>
      </c>
      <c r="C42" s="2">
        <f t="shared" si="7"/>
        <v>1.3000000000000002E-3</v>
      </c>
      <c r="D42">
        <f t="shared" si="0"/>
        <v>100</v>
      </c>
      <c r="E42">
        <f t="shared" si="1"/>
        <v>5.35</v>
      </c>
      <c r="F42">
        <f t="shared" si="2"/>
        <v>40</v>
      </c>
      <c r="G42">
        <f t="shared" si="3"/>
        <v>0.17032055201327631</v>
      </c>
      <c r="H42">
        <f t="shared" si="4"/>
        <v>6.7731000000000019E-5</v>
      </c>
      <c r="I42" s="2">
        <v>0.4264</v>
      </c>
      <c r="J42" s="2">
        <v>2.7000000000000001E-3</v>
      </c>
      <c r="K42">
        <f t="shared" si="5"/>
        <v>1.3500000000000013E-6</v>
      </c>
    </row>
    <row r="43" spans="1:11" x14ac:dyDescent="0.2">
      <c r="A43" s="4">
        <v>3.4</v>
      </c>
      <c r="B43" s="2">
        <f t="shared" si="6"/>
        <v>2.2100000000000009E-2</v>
      </c>
      <c r="C43" s="2">
        <f t="shared" si="7"/>
        <v>1.4E-3</v>
      </c>
      <c r="D43">
        <f t="shared" si="0"/>
        <v>100</v>
      </c>
      <c r="E43">
        <f t="shared" si="1"/>
        <v>5.35</v>
      </c>
      <c r="F43">
        <f t="shared" si="2"/>
        <v>40</v>
      </c>
      <c r="G43">
        <f t="shared" si="3"/>
        <v>0.18342213293737447</v>
      </c>
      <c r="H43">
        <f t="shared" si="4"/>
        <v>7.0941000000000024E-5</v>
      </c>
      <c r="I43" s="2">
        <v>0.4274</v>
      </c>
      <c r="J43" s="2">
        <v>2.8E-3</v>
      </c>
      <c r="K43">
        <f t="shared" si="5"/>
        <v>1.0499999999999677E-6</v>
      </c>
    </row>
    <row r="44" spans="1:11" x14ac:dyDescent="0.2">
      <c r="A44" s="4">
        <v>3.5</v>
      </c>
      <c r="B44" s="2">
        <f t="shared" si="6"/>
        <v>2.2799999999999987E-2</v>
      </c>
      <c r="C44" s="2">
        <f t="shared" si="7"/>
        <v>1.6000000000000001E-3</v>
      </c>
      <c r="D44">
        <f t="shared" si="0"/>
        <v>100</v>
      </c>
      <c r="E44">
        <f t="shared" si="1"/>
        <v>5.35</v>
      </c>
      <c r="F44">
        <f t="shared" si="2"/>
        <v>40</v>
      </c>
      <c r="G44">
        <f t="shared" si="3"/>
        <v>0.20962529478557085</v>
      </c>
      <c r="H44">
        <f t="shared" si="4"/>
        <v>7.318799999999995E-5</v>
      </c>
      <c r="I44" s="2">
        <v>0.42809999999999998</v>
      </c>
      <c r="J44" s="2">
        <v>3.0000000000000001E-3</v>
      </c>
      <c r="K44">
        <f t="shared" si="5"/>
        <v>1.0850000000000525E-6</v>
      </c>
    </row>
    <row r="45" spans="1:11" x14ac:dyDescent="0.2">
      <c r="A45" s="4">
        <v>3.6</v>
      </c>
      <c r="B45" s="2">
        <f t="shared" si="6"/>
        <v>2.3500000000000021E-2</v>
      </c>
      <c r="C45" s="2">
        <f t="shared" si="7"/>
        <v>1.4999999999999998E-3</v>
      </c>
      <c r="D45">
        <f t="shared" si="0"/>
        <v>100</v>
      </c>
      <c r="E45">
        <f t="shared" si="1"/>
        <v>5.35</v>
      </c>
      <c r="F45">
        <f t="shared" si="2"/>
        <v>40</v>
      </c>
      <c r="G45">
        <f t="shared" si="3"/>
        <v>0.1965237138614726</v>
      </c>
      <c r="H45">
        <f t="shared" si="4"/>
        <v>7.5435000000000066E-5</v>
      </c>
      <c r="I45" s="2">
        <v>0.42880000000000001</v>
      </c>
      <c r="J45" s="2">
        <v>2.8999999999999998E-3</v>
      </c>
      <c r="K45">
        <f t="shared" si="5"/>
        <v>1.4500000000000012E-6</v>
      </c>
    </row>
    <row r="46" spans="1:11" x14ac:dyDescent="0.2">
      <c r="A46" s="4">
        <v>3.7</v>
      </c>
      <c r="B46" s="2">
        <f t="shared" si="6"/>
        <v>2.4500000000000022E-2</v>
      </c>
      <c r="C46" s="2">
        <f t="shared" si="7"/>
        <v>1.4E-3</v>
      </c>
      <c r="D46">
        <f t="shared" si="0"/>
        <v>100</v>
      </c>
      <c r="E46">
        <f t="shared" si="1"/>
        <v>5.35</v>
      </c>
      <c r="F46">
        <f t="shared" si="2"/>
        <v>40</v>
      </c>
      <c r="G46">
        <f t="shared" si="3"/>
        <v>0.18342213293737447</v>
      </c>
      <c r="H46">
        <f t="shared" si="4"/>
        <v>7.8645000000000071E-5</v>
      </c>
      <c r="I46" s="2">
        <v>0.42980000000000002</v>
      </c>
      <c r="J46" s="2">
        <v>2.8E-3</v>
      </c>
      <c r="K46">
        <f t="shared" si="5"/>
        <v>1.5500000000000013E-6</v>
      </c>
    </row>
    <row r="47" spans="1:11" x14ac:dyDescent="0.2">
      <c r="A47" s="4">
        <v>3.8</v>
      </c>
      <c r="B47" s="2">
        <f t="shared" si="6"/>
        <v>2.5500000000000023E-2</v>
      </c>
      <c r="C47" s="2">
        <f t="shared" si="7"/>
        <v>1.6999999999999999E-3</v>
      </c>
      <c r="D47">
        <f t="shared" si="0"/>
        <v>100</v>
      </c>
      <c r="E47">
        <f t="shared" si="1"/>
        <v>5.35</v>
      </c>
      <c r="F47">
        <f t="shared" si="2"/>
        <v>40</v>
      </c>
      <c r="G47">
        <f t="shared" si="3"/>
        <v>0.22272687570966895</v>
      </c>
      <c r="H47">
        <f t="shared" si="4"/>
        <v>8.1855000000000062E-5</v>
      </c>
      <c r="I47" s="2">
        <v>0.43080000000000002</v>
      </c>
      <c r="J47" s="2">
        <v>3.0999999999999999E-3</v>
      </c>
      <c r="K47">
        <f t="shared" si="5"/>
        <v>1.019999999999982E-6</v>
      </c>
    </row>
    <row r="48" spans="1:11" x14ac:dyDescent="0.2">
      <c r="A48" s="4">
        <v>3.9</v>
      </c>
      <c r="B48" s="2">
        <f t="shared" si="6"/>
        <v>2.6100000000000012E-2</v>
      </c>
      <c r="C48" s="2">
        <f t="shared" si="7"/>
        <v>1.6999999999999999E-3</v>
      </c>
      <c r="D48">
        <f t="shared" si="0"/>
        <v>100</v>
      </c>
      <c r="E48">
        <f t="shared" si="1"/>
        <v>5.35</v>
      </c>
      <c r="F48">
        <f t="shared" si="2"/>
        <v>40</v>
      </c>
      <c r="G48">
        <f t="shared" si="3"/>
        <v>0.22272687570966895</v>
      </c>
      <c r="H48">
        <f t="shared" si="4"/>
        <v>8.378100000000003E-5</v>
      </c>
      <c r="I48" s="2">
        <v>0.43140000000000001</v>
      </c>
      <c r="J48" s="2">
        <v>3.0999999999999999E-3</v>
      </c>
      <c r="K48">
        <f t="shared" si="5"/>
        <v>1.399999999999943E-6</v>
      </c>
    </row>
    <row r="49" spans="1:11" x14ac:dyDescent="0.2">
      <c r="A49" s="4">
        <v>4</v>
      </c>
      <c r="B49" s="2">
        <f t="shared" si="6"/>
        <v>2.6899999999999979E-2</v>
      </c>
      <c r="C49" s="2">
        <f t="shared" si="7"/>
        <v>1.8000000000000002E-3</v>
      </c>
      <c r="D49">
        <f t="shared" si="0"/>
        <v>100</v>
      </c>
      <c r="E49">
        <f t="shared" si="1"/>
        <v>5.35</v>
      </c>
      <c r="F49">
        <f t="shared" si="2"/>
        <v>40</v>
      </c>
      <c r="G49">
        <f t="shared" si="3"/>
        <v>0.23582845663376717</v>
      </c>
      <c r="H49">
        <f t="shared" si="4"/>
        <v>8.6348999999999928E-5</v>
      </c>
      <c r="I49" s="2">
        <v>0.43219999999999997</v>
      </c>
      <c r="J49" s="2">
        <v>3.2000000000000002E-3</v>
      </c>
      <c r="K49">
        <f t="shared" si="5"/>
        <v>1.7000000000000017E-6</v>
      </c>
    </row>
    <row r="50" spans="1:11" s="1" customFormat="1" x14ac:dyDescent="0.2">
      <c r="A50" s="8">
        <v>4.0999999999999996</v>
      </c>
      <c r="B50" s="2">
        <f t="shared" si="6"/>
        <v>2.789999999999998E-2</v>
      </c>
      <c r="C50" s="2">
        <f t="shared" si="7"/>
        <v>1.6000000000000001E-3</v>
      </c>
      <c r="D50" s="1">
        <f t="shared" si="0"/>
        <v>100</v>
      </c>
      <c r="E50" s="1">
        <f t="shared" si="1"/>
        <v>5.35</v>
      </c>
      <c r="F50" s="1">
        <f t="shared" si="2"/>
        <v>40</v>
      </c>
      <c r="G50" s="1">
        <f t="shared" si="3"/>
        <v>0.20962529478557085</v>
      </c>
      <c r="H50" s="1">
        <f t="shared" si="4"/>
        <v>8.9558999999999933E-5</v>
      </c>
      <c r="I50" s="9">
        <v>0.43319999999999997</v>
      </c>
      <c r="J50" s="9">
        <v>3.0000000000000001E-3</v>
      </c>
      <c r="K50" s="1">
        <f t="shared" si="5"/>
        <v>1.3600000000000391E-6</v>
      </c>
    </row>
    <row r="51" spans="1:11" x14ac:dyDescent="0.2">
      <c r="A51" s="4">
        <v>4.2</v>
      </c>
      <c r="B51" s="2">
        <f t="shared" si="6"/>
        <v>2.8700000000000003E-2</v>
      </c>
      <c r="C51" s="2">
        <f t="shared" si="7"/>
        <v>1.8000000000000002E-3</v>
      </c>
      <c r="D51">
        <f t="shared" si="0"/>
        <v>100</v>
      </c>
      <c r="E51">
        <f t="shared" si="1"/>
        <v>5.35</v>
      </c>
      <c r="F51">
        <f t="shared" si="2"/>
        <v>40</v>
      </c>
      <c r="G51">
        <f t="shared" si="3"/>
        <v>0.23582845663376717</v>
      </c>
      <c r="H51">
        <f t="shared" si="4"/>
        <v>9.2127000000000007E-5</v>
      </c>
      <c r="I51" s="2">
        <v>0.434</v>
      </c>
      <c r="J51" s="2">
        <v>3.2000000000000002E-3</v>
      </c>
      <c r="K51">
        <f t="shared" si="5"/>
        <v>1.3649999999999581E-6</v>
      </c>
    </row>
    <row r="52" spans="1:11" x14ac:dyDescent="0.2">
      <c r="A52" s="4">
        <v>4.3</v>
      </c>
      <c r="B52" s="2">
        <f t="shared" si="6"/>
        <v>2.9399999999999982E-2</v>
      </c>
      <c r="C52" s="2">
        <f t="shared" si="7"/>
        <v>2.1000000000000003E-3</v>
      </c>
      <c r="D52">
        <f t="shared" si="0"/>
        <v>100</v>
      </c>
      <c r="E52">
        <f t="shared" si="1"/>
        <v>5.35</v>
      </c>
      <c r="F52">
        <f t="shared" si="2"/>
        <v>40</v>
      </c>
      <c r="G52">
        <f t="shared" si="3"/>
        <v>0.27513319940606173</v>
      </c>
      <c r="H52">
        <f t="shared" si="4"/>
        <v>9.4373999999999934E-5</v>
      </c>
      <c r="I52" s="2">
        <v>0.43469999999999998</v>
      </c>
      <c r="J52" s="2">
        <v>3.5000000000000001E-3</v>
      </c>
      <c r="K52">
        <f t="shared" si="5"/>
        <v>1.8900000000000253E-6</v>
      </c>
    </row>
    <row r="53" spans="1:11" x14ac:dyDescent="0.2">
      <c r="A53" s="4">
        <v>4.4000000000000004</v>
      </c>
      <c r="B53" s="2">
        <f t="shared" si="6"/>
        <v>3.0299999999999994E-2</v>
      </c>
      <c r="C53" s="2">
        <f t="shared" si="7"/>
        <v>2.1000000000000003E-3</v>
      </c>
      <c r="D53">
        <f t="shared" si="0"/>
        <v>100</v>
      </c>
      <c r="E53">
        <f t="shared" si="1"/>
        <v>5.35</v>
      </c>
      <c r="F53">
        <f t="shared" si="2"/>
        <v>40</v>
      </c>
      <c r="G53">
        <f t="shared" si="3"/>
        <v>0.27513319940606173</v>
      </c>
      <c r="H53">
        <f t="shared" si="4"/>
        <v>9.726299999999998E-5</v>
      </c>
      <c r="I53" s="2">
        <v>0.43559999999999999</v>
      </c>
      <c r="J53" s="2">
        <v>3.5000000000000001E-3</v>
      </c>
      <c r="K53">
        <f t="shared" si="5"/>
        <v>1.8900000000000253E-6</v>
      </c>
    </row>
    <row r="54" spans="1:11" x14ac:dyDescent="0.2">
      <c r="A54" s="4">
        <v>4.5</v>
      </c>
      <c r="B54" s="2">
        <f t="shared" si="6"/>
        <v>3.1200000000000006E-2</v>
      </c>
      <c r="C54" s="2">
        <f t="shared" si="7"/>
        <v>2.1000000000000003E-3</v>
      </c>
      <c r="D54">
        <f t="shared" si="0"/>
        <v>100</v>
      </c>
      <c r="E54">
        <f t="shared" si="1"/>
        <v>5.35</v>
      </c>
      <c r="F54">
        <f t="shared" si="2"/>
        <v>40</v>
      </c>
      <c r="G54">
        <f t="shared" si="3"/>
        <v>0.27513319940606173</v>
      </c>
      <c r="H54">
        <f t="shared" si="4"/>
        <v>1.0015200000000001E-4</v>
      </c>
      <c r="I54" s="2">
        <v>0.4365</v>
      </c>
      <c r="J54" s="2">
        <v>3.5000000000000001E-3</v>
      </c>
      <c r="K54">
        <f t="shared" si="5"/>
        <v>1.434999999999956E-6</v>
      </c>
    </row>
    <row r="55" spans="1:11" x14ac:dyDescent="0.2">
      <c r="A55" s="4">
        <v>4.5999999999999996</v>
      </c>
      <c r="B55" s="2">
        <f t="shared" si="6"/>
        <v>3.1899999999999984E-2</v>
      </c>
      <c r="C55" s="2">
        <f t="shared" si="7"/>
        <v>2E-3</v>
      </c>
      <c r="D55">
        <f t="shared" si="0"/>
        <v>100</v>
      </c>
      <c r="E55">
        <f t="shared" si="1"/>
        <v>5.35</v>
      </c>
      <c r="F55">
        <f t="shared" si="2"/>
        <v>40</v>
      </c>
      <c r="G55">
        <f t="shared" si="3"/>
        <v>0.26203161848196355</v>
      </c>
      <c r="H55">
        <f t="shared" si="4"/>
        <v>1.0239899999999995E-4</v>
      </c>
      <c r="I55" s="2">
        <v>0.43719999999999998</v>
      </c>
      <c r="J55" s="2">
        <v>3.3999999999999998E-3</v>
      </c>
      <c r="K55">
        <f t="shared" si="5"/>
        <v>1.6800000000000481E-6</v>
      </c>
    </row>
    <row r="56" spans="1:11" x14ac:dyDescent="0.2">
      <c r="A56" s="4">
        <v>4.7</v>
      </c>
      <c r="B56" s="2">
        <f t="shared" si="6"/>
        <v>3.2700000000000007E-2</v>
      </c>
      <c r="C56" s="2">
        <f t="shared" si="7"/>
        <v>2.1999999999999997E-3</v>
      </c>
      <c r="D56">
        <f t="shared" si="0"/>
        <v>100</v>
      </c>
      <c r="E56">
        <f t="shared" si="1"/>
        <v>5.35</v>
      </c>
      <c r="F56">
        <f t="shared" si="2"/>
        <v>40</v>
      </c>
      <c r="G56">
        <f t="shared" si="3"/>
        <v>0.28823478033015981</v>
      </c>
      <c r="H56">
        <f t="shared" si="4"/>
        <v>1.0496700000000001E-4</v>
      </c>
      <c r="I56" s="2">
        <v>0.438</v>
      </c>
      <c r="J56" s="2">
        <v>3.5999999999999999E-3</v>
      </c>
      <c r="K56">
        <f t="shared" si="5"/>
        <v>2.4199999999999773E-6</v>
      </c>
    </row>
    <row r="57" spans="1:11" x14ac:dyDescent="0.2">
      <c r="A57" s="4">
        <v>4.8</v>
      </c>
      <c r="B57" s="2">
        <f t="shared" si="6"/>
        <v>3.3799999999999997E-2</v>
      </c>
      <c r="C57" s="2">
        <f t="shared" si="7"/>
        <v>2.1999999999999997E-3</v>
      </c>
      <c r="D57">
        <f t="shared" si="0"/>
        <v>100</v>
      </c>
      <c r="E57">
        <f t="shared" si="1"/>
        <v>5.35</v>
      </c>
      <c r="F57">
        <f t="shared" si="2"/>
        <v>40</v>
      </c>
      <c r="G57">
        <f t="shared" si="3"/>
        <v>0.28823478033015981</v>
      </c>
      <c r="H57">
        <f t="shared" si="4"/>
        <v>1.0849799999999998E-4</v>
      </c>
      <c r="I57" s="2">
        <v>0.43909999999999999</v>
      </c>
      <c r="J57" s="2">
        <v>3.5999999999999999E-3</v>
      </c>
      <c r="K57">
        <f t="shared" si="5"/>
        <v>1.8400000000000527E-6</v>
      </c>
    </row>
    <row r="58" spans="1:11" x14ac:dyDescent="0.2">
      <c r="A58" s="4">
        <v>4.9000000000000004</v>
      </c>
      <c r="B58" s="2">
        <f t="shared" si="6"/>
        <v>3.460000000000002E-2</v>
      </c>
      <c r="C58" s="2">
        <f t="shared" si="7"/>
        <v>2.4000000000000002E-3</v>
      </c>
      <c r="D58">
        <f t="shared" si="0"/>
        <v>100</v>
      </c>
      <c r="E58">
        <f t="shared" si="1"/>
        <v>5.35</v>
      </c>
      <c r="F58">
        <f t="shared" si="2"/>
        <v>40</v>
      </c>
      <c r="G58">
        <f t="shared" si="3"/>
        <v>0.3144379421783563</v>
      </c>
      <c r="H58">
        <f t="shared" si="4"/>
        <v>1.1106600000000006E-4</v>
      </c>
      <c r="I58" s="2">
        <v>0.43990000000000001</v>
      </c>
      <c r="J58" s="2">
        <v>3.8E-3</v>
      </c>
      <c r="K58">
        <f t="shared" si="5"/>
        <v>1.4399999999999748E-6</v>
      </c>
    </row>
    <row r="59" spans="1:11" x14ac:dyDescent="0.2">
      <c r="A59" s="4">
        <v>5</v>
      </c>
      <c r="B59" s="2">
        <f t="shared" si="6"/>
        <v>3.5200000000000009E-2</v>
      </c>
      <c r="C59" s="2">
        <f t="shared" si="7"/>
        <v>2.4000000000000002E-3</v>
      </c>
      <c r="D59">
        <f t="shared" si="0"/>
        <v>100</v>
      </c>
      <c r="E59">
        <f t="shared" si="1"/>
        <v>5.35</v>
      </c>
      <c r="F59">
        <f t="shared" si="2"/>
        <v>40</v>
      </c>
      <c r="G59">
        <f t="shared" si="3"/>
        <v>0.3144379421783563</v>
      </c>
      <c r="H59">
        <f t="shared" si="4"/>
        <v>1.1299200000000003E-4</v>
      </c>
      <c r="I59" s="2">
        <v>0.4405</v>
      </c>
      <c r="J59" s="2">
        <v>3.8E-3</v>
      </c>
      <c r="K59">
        <f t="shared" si="5"/>
        <v>2.2050000000000293E-6</v>
      </c>
    </row>
    <row r="60" spans="1:11" x14ac:dyDescent="0.2">
      <c r="A60" s="4">
        <v>5.0999999999999996</v>
      </c>
      <c r="B60" s="2">
        <f t="shared" si="6"/>
        <v>3.6100000000000021E-2</v>
      </c>
      <c r="C60" s="2">
        <f t="shared" si="7"/>
        <v>2.4999999999999996E-3</v>
      </c>
      <c r="D60">
        <f t="shared" si="0"/>
        <v>100</v>
      </c>
      <c r="E60">
        <f t="shared" si="1"/>
        <v>5.35</v>
      </c>
      <c r="F60">
        <f t="shared" si="2"/>
        <v>40</v>
      </c>
      <c r="G60">
        <f t="shared" si="3"/>
        <v>0.32753952310245438</v>
      </c>
      <c r="H60">
        <f t="shared" si="4"/>
        <v>1.1588100000000005E-4</v>
      </c>
      <c r="I60" s="2">
        <v>0.44140000000000001</v>
      </c>
      <c r="J60" s="2">
        <v>3.8999999999999998E-3</v>
      </c>
      <c r="K60">
        <f t="shared" si="5"/>
        <v>2.5500000000000018E-6</v>
      </c>
    </row>
    <row r="61" spans="1:11" x14ac:dyDescent="0.2">
      <c r="A61" s="4">
        <v>5.2</v>
      </c>
      <c r="B61" s="2">
        <f t="shared" si="6"/>
        <v>3.7100000000000022E-2</v>
      </c>
      <c r="C61" s="2">
        <f t="shared" si="7"/>
        <v>2.5999999999999999E-3</v>
      </c>
      <c r="D61">
        <f t="shared" si="0"/>
        <v>100</v>
      </c>
      <c r="E61">
        <f t="shared" si="1"/>
        <v>5.35</v>
      </c>
      <c r="F61">
        <f t="shared" si="2"/>
        <v>40</v>
      </c>
      <c r="G61">
        <f t="shared" si="3"/>
        <v>0.34064110402655251</v>
      </c>
      <c r="H61">
        <f t="shared" si="4"/>
        <v>1.1909100000000006E-4</v>
      </c>
      <c r="I61" s="2">
        <v>0.44240000000000002</v>
      </c>
      <c r="J61" s="2">
        <v>4.0000000000000001E-3</v>
      </c>
      <c r="K61">
        <f t="shared" si="5"/>
        <v>2.1199999999999136E-6</v>
      </c>
    </row>
    <row r="62" spans="1:11" x14ac:dyDescent="0.2">
      <c r="A62" s="4">
        <v>5.3</v>
      </c>
      <c r="B62" s="2">
        <f t="shared" si="6"/>
        <v>3.7899999999999989E-2</v>
      </c>
      <c r="C62" s="2">
        <f t="shared" si="7"/>
        <v>2.7000000000000001E-3</v>
      </c>
      <c r="D62">
        <f t="shared" si="0"/>
        <v>100</v>
      </c>
      <c r="E62">
        <f t="shared" si="1"/>
        <v>5.35</v>
      </c>
      <c r="F62">
        <f t="shared" si="2"/>
        <v>40</v>
      </c>
      <c r="G62">
        <f t="shared" si="3"/>
        <v>0.3537426849506507</v>
      </c>
      <c r="H62">
        <f t="shared" si="4"/>
        <v>1.2165899999999997E-4</v>
      </c>
      <c r="I62" s="2">
        <v>0.44319999999999998</v>
      </c>
      <c r="J62" s="2">
        <v>4.1000000000000003E-3</v>
      </c>
      <c r="K62">
        <f t="shared" si="5"/>
        <v>1.9600000000000952E-6</v>
      </c>
    </row>
    <row r="63" spans="1:11" x14ac:dyDescent="0.2">
      <c r="A63" s="4">
        <v>5.4</v>
      </c>
      <c r="B63" s="2">
        <f t="shared" si="6"/>
        <v>3.8600000000000023E-2</v>
      </c>
      <c r="C63" s="2">
        <f t="shared" si="7"/>
        <v>2.8999999999999998E-3</v>
      </c>
      <c r="D63">
        <f t="shared" si="0"/>
        <v>100</v>
      </c>
      <c r="E63">
        <f t="shared" si="1"/>
        <v>5.35</v>
      </c>
      <c r="F63">
        <f t="shared" si="2"/>
        <v>40</v>
      </c>
      <c r="G63">
        <f t="shared" si="3"/>
        <v>0.37994584679884708</v>
      </c>
      <c r="H63">
        <f t="shared" si="4"/>
        <v>1.2390600000000007E-4</v>
      </c>
      <c r="I63" s="2">
        <v>0.44390000000000002</v>
      </c>
      <c r="J63" s="2">
        <v>4.3E-3</v>
      </c>
      <c r="K63">
        <f t="shared" si="5"/>
        <v>2.4749999999998797E-6</v>
      </c>
    </row>
    <row r="64" spans="1:11" x14ac:dyDescent="0.2">
      <c r="A64" s="4">
        <v>5.5</v>
      </c>
      <c r="B64" s="2">
        <f t="shared" si="6"/>
        <v>3.949999999999998E-2</v>
      </c>
      <c r="C64" s="2">
        <f t="shared" si="7"/>
        <v>2.5999999999999999E-3</v>
      </c>
      <c r="D64">
        <f t="shared" si="0"/>
        <v>100</v>
      </c>
      <c r="E64">
        <f t="shared" si="1"/>
        <v>5.35</v>
      </c>
      <c r="F64">
        <f t="shared" si="2"/>
        <v>40</v>
      </c>
      <c r="G64">
        <f t="shared" si="3"/>
        <v>0.34064110402655251</v>
      </c>
      <c r="H64">
        <f t="shared" si="4"/>
        <v>1.2679499999999991E-4</v>
      </c>
      <c r="I64" s="2">
        <v>0.44479999999999997</v>
      </c>
      <c r="J64" s="2">
        <v>4.0000000000000001E-3</v>
      </c>
      <c r="K64">
        <f t="shared" si="5"/>
        <v>2.340000000000031E-6</v>
      </c>
    </row>
    <row r="65" spans="1:11" x14ac:dyDescent="0.2">
      <c r="A65" s="4">
        <v>5.6</v>
      </c>
      <c r="B65" s="2">
        <f t="shared" si="6"/>
        <v>4.0399999999999991E-2</v>
      </c>
      <c r="C65" s="2">
        <f t="shared" si="7"/>
        <v>2.5999999999999999E-3</v>
      </c>
      <c r="D65">
        <f t="shared" si="0"/>
        <v>100</v>
      </c>
      <c r="E65">
        <f t="shared" si="1"/>
        <v>5.35</v>
      </c>
      <c r="F65">
        <f t="shared" si="2"/>
        <v>40</v>
      </c>
      <c r="G65">
        <f t="shared" si="3"/>
        <v>0.34064110402655251</v>
      </c>
      <c r="H65">
        <f t="shared" si="4"/>
        <v>1.2968399999999995E-4</v>
      </c>
      <c r="I65" s="2">
        <v>0.44569999999999999</v>
      </c>
      <c r="J65" s="2">
        <v>4.0000000000000001E-3</v>
      </c>
      <c r="K65">
        <f t="shared" si="5"/>
        <v>1.8550000000000898E-6</v>
      </c>
    </row>
    <row r="66" spans="1:11" x14ac:dyDescent="0.2">
      <c r="A66" s="4">
        <v>5.7</v>
      </c>
      <c r="B66" s="2">
        <f t="shared" si="6"/>
        <v>4.1100000000000025E-2</v>
      </c>
      <c r="C66" s="2">
        <f t="shared" si="7"/>
        <v>2.7000000000000001E-3</v>
      </c>
      <c r="D66">
        <f t="shared" si="0"/>
        <v>100</v>
      </c>
      <c r="E66">
        <f t="shared" si="1"/>
        <v>5.35</v>
      </c>
      <c r="F66">
        <f t="shared" si="2"/>
        <v>40</v>
      </c>
      <c r="G66">
        <f t="shared" si="3"/>
        <v>0.3537426849506507</v>
      </c>
      <c r="H66">
        <f t="shared" si="4"/>
        <v>1.3193100000000006E-4</v>
      </c>
      <c r="I66" s="2">
        <v>0.44640000000000002</v>
      </c>
      <c r="J66" s="2">
        <v>4.1000000000000003E-3</v>
      </c>
      <c r="K66">
        <f t="shared" si="5"/>
        <v>2.1999999999999103E-6</v>
      </c>
    </row>
    <row r="67" spans="1:11" x14ac:dyDescent="0.2">
      <c r="A67" s="4">
        <v>5.8</v>
      </c>
      <c r="B67" s="2">
        <f t="shared" si="6"/>
        <v>4.1899999999999993E-2</v>
      </c>
      <c r="C67" s="2">
        <f t="shared" si="7"/>
        <v>2.7999999999999995E-3</v>
      </c>
      <c r="D67">
        <f t="shared" si="0"/>
        <v>100</v>
      </c>
      <c r="E67">
        <f t="shared" si="1"/>
        <v>5.35</v>
      </c>
      <c r="F67">
        <f t="shared" si="2"/>
        <v>40</v>
      </c>
      <c r="G67">
        <f t="shared" si="3"/>
        <v>0.36684426587474883</v>
      </c>
      <c r="H67">
        <f t="shared" si="4"/>
        <v>1.3449899999999997E-4</v>
      </c>
      <c r="I67" s="2">
        <v>0.44719999999999999</v>
      </c>
      <c r="J67" s="2">
        <v>4.1999999999999997E-3</v>
      </c>
      <c r="K67">
        <f t="shared" si="5"/>
        <v>2.8500000000000024E-6</v>
      </c>
    </row>
    <row r="68" spans="1:11" x14ac:dyDescent="0.2">
      <c r="A68" s="4">
        <v>5.9</v>
      </c>
      <c r="B68" s="2">
        <f t="shared" si="6"/>
        <v>4.2899999999999994E-2</v>
      </c>
      <c r="C68" s="2">
        <f t="shared" si="7"/>
        <v>2.8999999999999998E-3</v>
      </c>
      <c r="D68">
        <f t="shared" si="0"/>
        <v>100</v>
      </c>
      <c r="E68">
        <f t="shared" si="1"/>
        <v>5.35</v>
      </c>
      <c r="F68">
        <f t="shared" si="2"/>
        <v>40</v>
      </c>
      <c r="G68">
        <f t="shared" si="3"/>
        <v>0.37994584679884708</v>
      </c>
      <c r="H68">
        <f t="shared" si="4"/>
        <v>1.3770899999999997E-4</v>
      </c>
      <c r="I68" s="2">
        <v>0.44819999999999999</v>
      </c>
      <c r="J68" s="2">
        <v>4.3E-3</v>
      </c>
      <c r="K68">
        <f t="shared" si="5"/>
        <v>2.0300000000000983E-6</v>
      </c>
    </row>
    <row r="69" spans="1:11" x14ac:dyDescent="0.2">
      <c r="A69" s="4">
        <v>6</v>
      </c>
      <c r="B69" s="2">
        <f t="shared" si="6"/>
        <v>4.3600000000000028E-2</v>
      </c>
      <c r="C69" s="2">
        <f t="shared" si="7"/>
        <v>2.8999999999999998E-3</v>
      </c>
      <c r="D69">
        <f t="shared" si="0"/>
        <v>100</v>
      </c>
      <c r="E69">
        <f t="shared" si="1"/>
        <v>5.35</v>
      </c>
      <c r="F69">
        <f t="shared" si="2"/>
        <v>40</v>
      </c>
      <c r="G69">
        <f t="shared" si="3"/>
        <v>0.37994584679884708</v>
      </c>
      <c r="H69">
        <f t="shared" si="4"/>
        <v>1.3995600000000008E-4</v>
      </c>
      <c r="I69" s="2">
        <v>0.44890000000000002</v>
      </c>
      <c r="J69" s="2">
        <v>4.3E-3</v>
      </c>
      <c r="K69">
        <f t="shared" si="5"/>
        <v>2.0649999999999362E-6</v>
      </c>
    </row>
    <row r="70" spans="1:11" x14ac:dyDescent="0.2">
      <c r="A70" s="4">
        <v>6.1</v>
      </c>
      <c r="B70" s="2">
        <f t="shared" si="6"/>
        <v>4.4300000000000006E-2</v>
      </c>
      <c r="C70" s="2">
        <f t="shared" si="7"/>
        <v>3.0000000000000001E-3</v>
      </c>
      <c r="D70">
        <f t="shared" si="0"/>
        <v>100</v>
      </c>
      <c r="E70">
        <f t="shared" si="1"/>
        <v>5.35</v>
      </c>
      <c r="F70">
        <f t="shared" si="2"/>
        <v>40</v>
      </c>
      <c r="G70">
        <f t="shared" si="3"/>
        <v>0.39304742772294532</v>
      </c>
      <c r="H70">
        <f t="shared" si="4"/>
        <v>1.4220300000000001E-4</v>
      </c>
      <c r="I70" s="2">
        <v>0.4496</v>
      </c>
      <c r="J70" s="2">
        <v>4.4000000000000003E-3</v>
      </c>
      <c r="K70">
        <f t="shared" si="5"/>
        <v>3.3549999999999687E-6</v>
      </c>
    </row>
    <row r="71" spans="1:11" x14ac:dyDescent="0.2">
      <c r="A71" s="4">
        <v>6.2</v>
      </c>
      <c r="B71" s="2">
        <f t="shared" si="6"/>
        <v>4.5399999999999996E-2</v>
      </c>
      <c r="C71" s="2">
        <f t="shared" si="7"/>
        <v>3.0999999999999995E-3</v>
      </c>
      <c r="D71">
        <f t="shared" si="0"/>
        <v>100</v>
      </c>
      <c r="E71">
        <f t="shared" si="1"/>
        <v>5.35</v>
      </c>
      <c r="F71">
        <f t="shared" si="2"/>
        <v>40</v>
      </c>
      <c r="G71">
        <f t="shared" si="3"/>
        <v>0.4061490086470434</v>
      </c>
      <c r="H71">
        <f t="shared" si="4"/>
        <v>1.4573399999999998E-4</v>
      </c>
      <c r="I71" s="2">
        <v>0.45069999999999999</v>
      </c>
      <c r="J71" s="2">
        <v>4.4999999999999997E-3</v>
      </c>
      <c r="K71">
        <f t="shared" si="5"/>
        <v>2.8350000000000372E-6</v>
      </c>
    </row>
    <row r="72" spans="1:11" x14ac:dyDescent="0.2">
      <c r="A72" s="4">
        <v>6.3</v>
      </c>
      <c r="B72" s="2">
        <f t="shared" si="6"/>
        <v>4.6300000000000008E-2</v>
      </c>
      <c r="C72" s="2">
        <f t="shared" si="7"/>
        <v>3.1999999999999997E-3</v>
      </c>
      <c r="D72">
        <f t="shared" si="0"/>
        <v>100</v>
      </c>
      <c r="E72">
        <f t="shared" si="1"/>
        <v>5.35</v>
      </c>
      <c r="F72">
        <f t="shared" si="2"/>
        <v>40</v>
      </c>
      <c r="G72">
        <f t="shared" si="3"/>
        <v>0.41925058957114164</v>
      </c>
      <c r="H72">
        <f t="shared" si="4"/>
        <v>1.4862300000000002E-4</v>
      </c>
      <c r="I72" s="2">
        <v>0.4516</v>
      </c>
      <c r="J72" s="2">
        <v>4.5999999999999999E-3</v>
      </c>
      <c r="K72">
        <f t="shared" si="5"/>
        <v>1.9499999999999657E-6</v>
      </c>
    </row>
    <row r="73" spans="1:11" x14ac:dyDescent="0.2">
      <c r="A73" s="4">
        <v>6.4</v>
      </c>
      <c r="B73" s="2">
        <f t="shared" si="6"/>
        <v>4.6899999999999997E-2</v>
      </c>
      <c r="C73" s="2">
        <f t="shared" si="7"/>
        <v>3.3E-3</v>
      </c>
      <c r="D73">
        <f t="shared" si="0"/>
        <v>100</v>
      </c>
      <c r="E73">
        <f t="shared" si="1"/>
        <v>5.35</v>
      </c>
      <c r="F73">
        <f t="shared" si="2"/>
        <v>40</v>
      </c>
      <c r="G73">
        <f t="shared" si="3"/>
        <v>0.43235217049523977</v>
      </c>
      <c r="H73">
        <f t="shared" si="4"/>
        <v>1.5054899999999998E-4</v>
      </c>
      <c r="I73" s="2">
        <v>0.45219999999999999</v>
      </c>
      <c r="J73" s="2">
        <v>4.7000000000000002E-3</v>
      </c>
      <c r="K73">
        <f t="shared" si="5"/>
        <v>2.3100000000001121E-6</v>
      </c>
    </row>
    <row r="74" spans="1:11" x14ac:dyDescent="0.2">
      <c r="A74" s="4">
        <v>6.5</v>
      </c>
      <c r="B74" s="2">
        <f t="shared" si="6"/>
        <v>4.7600000000000031E-2</v>
      </c>
      <c r="C74" s="2">
        <f t="shared" si="7"/>
        <v>3.3E-3</v>
      </c>
      <c r="D74">
        <f t="shared" ref="D74:D137" si="8">$E$4</f>
        <v>100</v>
      </c>
      <c r="E74">
        <f t="shared" ref="E74:E137" si="9">$F$4</f>
        <v>5.35</v>
      </c>
      <c r="F74">
        <f t="shared" ref="F74:F137" si="10">$G$4</f>
        <v>40</v>
      </c>
      <c r="G74">
        <f t="shared" ref="G74:G137" si="11">3*C74*D74*1000/(2*F74*E74^2)</f>
        <v>0.43235217049523977</v>
      </c>
      <c r="H74">
        <f t="shared" ref="H74:H137" si="12">6*B74*E74/(D74^2)</f>
        <v>1.527960000000001E-4</v>
      </c>
      <c r="I74" s="2">
        <v>0.45290000000000002</v>
      </c>
      <c r="J74" s="2">
        <v>4.7000000000000002E-3</v>
      </c>
      <c r="K74">
        <f t="shared" ref="K74:K137" si="13">(C75+C74)/2*(B75-B74)</f>
        <v>3.9599999999999299E-6</v>
      </c>
    </row>
    <row r="75" spans="1:11" x14ac:dyDescent="0.2">
      <c r="A75" s="4">
        <v>6.6</v>
      </c>
      <c r="B75" s="2">
        <f t="shared" si="6"/>
        <v>4.880000000000001E-2</v>
      </c>
      <c r="C75" s="2">
        <f t="shared" si="7"/>
        <v>3.3E-3</v>
      </c>
      <c r="D75">
        <f t="shared" si="8"/>
        <v>100</v>
      </c>
      <c r="E75">
        <f t="shared" si="9"/>
        <v>5.35</v>
      </c>
      <c r="F75">
        <f t="shared" si="10"/>
        <v>40</v>
      </c>
      <c r="G75">
        <f t="shared" si="11"/>
        <v>0.43235217049523977</v>
      </c>
      <c r="H75">
        <f t="shared" si="12"/>
        <v>1.5664800000000004E-4</v>
      </c>
      <c r="I75" s="2">
        <v>0.4541</v>
      </c>
      <c r="J75" s="2">
        <v>4.7000000000000002E-3</v>
      </c>
      <c r="K75">
        <f t="shared" si="13"/>
        <v>2.6400000000000755E-6</v>
      </c>
    </row>
    <row r="76" spans="1:11" x14ac:dyDescent="0.2">
      <c r="A76" s="4">
        <v>6.7</v>
      </c>
      <c r="B76" s="2">
        <f t="shared" si="6"/>
        <v>4.9600000000000033E-2</v>
      </c>
      <c r="C76" s="2">
        <f t="shared" si="7"/>
        <v>3.3E-3</v>
      </c>
      <c r="D76">
        <f t="shared" si="8"/>
        <v>100</v>
      </c>
      <c r="E76">
        <f t="shared" si="9"/>
        <v>5.35</v>
      </c>
      <c r="F76">
        <f t="shared" si="10"/>
        <v>40</v>
      </c>
      <c r="G76">
        <f t="shared" si="11"/>
        <v>0.43235217049523977</v>
      </c>
      <c r="H76">
        <f t="shared" si="12"/>
        <v>1.5921600000000008E-4</v>
      </c>
      <c r="I76" s="2">
        <v>0.45490000000000003</v>
      </c>
      <c r="J76" s="2">
        <v>4.7000000000000002E-3</v>
      </c>
      <c r="K76">
        <f t="shared" si="13"/>
        <v>2.3799999999999264E-6</v>
      </c>
    </row>
    <row r="77" spans="1:11" x14ac:dyDescent="0.2">
      <c r="A77" s="4">
        <v>6.8</v>
      </c>
      <c r="B77" s="2">
        <f t="shared" si="6"/>
        <v>5.0300000000000011E-2</v>
      </c>
      <c r="C77" s="2">
        <f t="shared" si="7"/>
        <v>3.4999999999999996E-3</v>
      </c>
      <c r="D77">
        <f t="shared" si="8"/>
        <v>100</v>
      </c>
      <c r="E77">
        <f t="shared" si="9"/>
        <v>5.35</v>
      </c>
      <c r="F77">
        <f t="shared" si="10"/>
        <v>40</v>
      </c>
      <c r="G77">
        <f t="shared" si="11"/>
        <v>0.45855533234343604</v>
      </c>
      <c r="H77">
        <f t="shared" si="12"/>
        <v>1.6146300000000004E-4</v>
      </c>
      <c r="I77" s="2">
        <v>0.4556</v>
      </c>
      <c r="J77" s="2">
        <v>4.8999999999999998E-3</v>
      </c>
      <c r="K77">
        <f t="shared" si="13"/>
        <v>2.7999999999998855E-6</v>
      </c>
    </row>
    <row r="78" spans="1:11" x14ac:dyDescent="0.2">
      <c r="A78" s="4">
        <v>6.9</v>
      </c>
      <c r="B78" s="2">
        <f t="shared" si="6"/>
        <v>5.1099999999999979E-2</v>
      </c>
      <c r="C78" s="2">
        <f t="shared" si="7"/>
        <v>3.4999999999999996E-3</v>
      </c>
      <c r="D78">
        <f t="shared" si="8"/>
        <v>100</v>
      </c>
      <c r="E78">
        <f t="shared" si="9"/>
        <v>5.35</v>
      </c>
      <c r="F78">
        <f t="shared" si="10"/>
        <v>40</v>
      </c>
      <c r="G78">
        <f t="shared" si="11"/>
        <v>0.45855533234343604</v>
      </c>
      <c r="H78">
        <f t="shared" si="12"/>
        <v>1.6403099999999992E-4</v>
      </c>
      <c r="I78" s="2">
        <v>0.45639999999999997</v>
      </c>
      <c r="J78" s="2">
        <v>4.8999999999999998E-3</v>
      </c>
      <c r="K78">
        <f t="shared" si="13"/>
        <v>3.4500000000000025E-6</v>
      </c>
    </row>
    <row r="79" spans="1:11" x14ac:dyDescent="0.2">
      <c r="A79" s="4">
        <v>7</v>
      </c>
      <c r="B79" s="2">
        <f t="shared" si="6"/>
        <v>5.209999999999998E-2</v>
      </c>
      <c r="C79" s="2">
        <f t="shared" si="7"/>
        <v>3.3999999999999994E-3</v>
      </c>
      <c r="D79">
        <f t="shared" si="8"/>
        <v>100</v>
      </c>
      <c r="E79">
        <f t="shared" si="9"/>
        <v>5.35</v>
      </c>
      <c r="F79">
        <f t="shared" si="10"/>
        <v>40</v>
      </c>
      <c r="G79">
        <f t="shared" si="11"/>
        <v>0.44545375141933791</v>
      </c>
      <c r="H79">
        <f t="shared" si="12"/>
        <v>1.6724099999999994E-4</v>
      </c>
      <c r="I79" s="2">
        <v>0.45739999999999997</v>
      </c>
      <c r="J79" s="2">
        <v>4.7999999999999996E-3</v>
      </c>
      <c r="K79">
        <f t="shared" si="13"/>
        <v>2.4850000000001202E-6</v>
      </c>
    </row>
    <row r="80" spans="1:11" x14ac:dyDescent="0.2">
      <c r="A80" s="4">
        <v>7.1</v>
      </c>
      <c r="B80" s="2">
        <f t="shared" si="6"/>
        <v>5.2800000000000014E-2</v>
      </c>
      <c r="C80" s="2">
        <f t="shared" si="7"/>
        <v>3.7000000000000002E-3</v>
      </c>
      <c r="D80">
        <f t="shared" si="8"/>
        <v>100</v>
      </c>
      <c r="E80">
        <f t="shared" si="9"/>
        <v>5.35</v>
      </c>
      <c r="F80">
        <f t="shared" si="10"/>
        <v>40</v>
      </c>
      <c r="G80">
        <f t="shared" si="11"/>
        <v>0.48475849419163253</v>
      </c>
      <c r="H80">
        <f t="shared" si="12"/>
        <v>1.6948800000000003E-4</v>
      </c>
      <c r="I80" s="2">
        <v>0.45810000000000001</v>
      </c>
      <c r="J80" s="2">
        <v>5.1000000000000004E-3</v>
      </c>
      <c r="K80">
        <f t="shared" si="13"/>
        <v>2.9599999999998793E-6</v>
      </c>
    </row>
    <row r="81" spans="1:11" x14ac:dyDescent="0.2">
      <c r="A81" s="4">
        <v>7.2</v>
      </c>
      <c r="B81" s="2">
        <f t="shared" si="6"/>
        <v>5.3599999999999981E-2</v>
      </c>
      <c r="C81" s="2">
        <f t="shared" si="7"/>
        <v>3.7000000000000002E-3</v>
      </c>
      <c r="D81">
        <f t="shared" si="8"/>
        <v>100</v>
      </c>
      <c r="E81">
        <f t="shared" si="9"/>
        <v>5.35</v>
      </c>
      <c r="F81">
        <f t="shared" si="10"/>
        <v>40</v>
      </c>
      <c r="G81">
        <f t="shared" si="11"/>
        <v>0.48475849419163253</v>
      </c>
      <c r="H81">
        <f t="shared" si="12"/>
        <v>1.7205599999999991E-4</v>
      </c>
      <c r="I81" s="2">
        <v>0.45889999999999997</v>
      </c>
      <c r="J81" s="2">
        <v>5.1000000000000004E-3</v>
      </c>
      <c r="K81">
        <f t="shared" si="13"/>
        <v>3.465000000000046E-6</v>
      </c>
    </row>
    <row r="82" spans="1:11" x14ac:dyDescent="0.2">
      <c r="A82" s="4">
        <v>7.3</v>
      </c>
      <c r="B82" s="2">
        <f t="shared" ref="B82:B145" si="14">I82-$I$17</f>
        <v>5.4499999999999993E-2</v>
      </c>
      <c r="C82" s="2">
        <f t="shared" ref="C82:C145" si="15">J82-$J$17</f>
        <v>4.0000000000000001E-3</v>
      </c>
      <c r="D82">
        <f t="shared" si="8"/>
        <v>100</v>
      </c>
      <c r="E82">
        <f t="shared" si="9"/>
        <v>5.35</v>
      </c>
      <c r="F82">
        <f t="shared" si="10"/>
        <v>40</v>
      </c>
      <c r="G82">
        <f t="shared" si="11"/>
        <v>0.52406323696392709</v>
      </c>
      <c r="H82">
        <f t="shared" si="12"/>
        <v>1.7494499999999997E-4</v>
      </c>
      <c r="I82" s="2">
        <v>0.45979999999999999</v>
      </c>
      <c r="J82" s="2">
        <v>5.4000000000000003E-3</v>
      </c>
      <c r="K82">
        <f t="shared" si="13"/>
        <v>3.5550000000000473E-6</v>
      </c>
    </row>
    <row r="83" spans="1:11" x14ac:dyDescent="0.2">
      <c r="A83" s="4">
        <v>7.4</v>
      </c>
      <c r="B83" s="2">
        <f t="shared" si="14"/>
        <v>5.5400000000000005E-2</v>
      </c>
      <c r="C83" s="2">
        <f t="shared" si="15"/>
        <v>3.8999999999999998E-3</v>
      </c>
      <c r="D83">
        <f t="shared" si="8"/>
        <v>100</v>
      </c>
      <c r="E83">
        <f t="shared" si="9"/>
        <v>5.35</v>
      </c>
      <c r="F83">
        <f t="shared" si="10"/>
        <v>40</v>
      </c>
      <c r="G83">
        <f t="shared" si="11"/>
        <v>0.5109616560398289</v>
      </c>
      <c r="H83">
        <f t="shared" si="12"/>
        <v>1.7783400000000001E-4</v>
      </c>
      <c r="I83" s="2">
        <v>0.4607</v>
      </c>
      <c r="J83" s="2">
        <v>5.3E-3</v>
      </c>
      <c r="K83">
        <f t="shared" si="13"/>
        <v>2.3099999999999592E-6</v>
      </c>
    </row>
    <row r="84" spans="1:11" x14ac:dyDescent="0.2">
      <c r="A84" s="4">
        <v>7.5</v>
      </c>
      <c r="B84" s="2">
        <f t="shared" si="14"/>
        <v>5.5999999999999994E-2</v>
      </c>
      <c r="C84" s="2">
        <f t="shared" si="15"/>
        <v>3.7999999999999996E-3</v>
      </c>
      <c r="D84">
        <f t="shared" si="8"/>
        <v>100</v>
      </c>
      <c r="E84">
        <f t="shared" si="9"/>
        <v>5.35</v>
      </c>
      <c r="F84">
        <f t="shared" si="10"/>
        <v>40</v>
      </c>
      <c r="G84">
        <f t="shared" si="11"/>
        <v>0.49786007511573072</v>
      </c>
      <c r="H84">
        <f t="shared" si="12"/>
        <v>1.7975999999999997E-4</v>
      </c>
      <c r="I84" s="2">
        <v>0.46129999999999999</v>
      </c>
      <c r="J84" s="2">
        <v>5.1999999999999998E-3</v>
      </c>
      <c r="K84">
        <f t="shared" si="13"/>
        <v>3.9500000000000028E-6</v>
      </c>
    </row>
    <row r="85" spans="1:11" x14ac:dyDescent="0.2">
      <c r="A85" s="4">
        <v>7.6</v>
      </c>
      <c r="B85" s="2">
        <f t="shared" si="14"/>
        <v>5.6999999999999995E-2</v>
      </c>
      <c r="C85" s="2">
        <f t="shared" si="15"/>
        <v>4.0999999999999995E-3</v>
      </c>
      <c r="D85">
        <f t="shared" si="8"/>
        <v>100</v>
      </c>
      <c r="E85">
        <f t="shared" si="9"/>
        <v>5.35</v>
      </c>
      <c r="F85">
        <f t="shared" si="10"/>
        <v>40</v>
      </c>
      <c r="G85">
        <f t="shared" si="11"/>
        <v>0.53716481788802517</v>
      </c>
      <c r="H85">
        <f t="shared" si="12"/>
        <v>1.8296999999999996E-4</v>
      </c>
      <c r="I85" s="2">
        <v>0.46229999999999999</v>
      </c>
      <c r="J85" s="2">
        <v>5.4999999999999997E-3</v>
      </c>
      <c r="K85">
        <f t="shared" si="13"/>
        <v>4.1500000000000026E-6</v>
      </c>
    </row>
    <row r="86" spans="1:11" x14ac:dyDescent="0.2">
      <c r="A86" s="4">
        <v>7.7</v>
      </c>
      <c r="B86" s="2">
        <f t="shared" si="14"/>
        <v>5.7999999999999996E-2</v>
      </c>
      <c r="C86" s="2">
        <f t="shared" si="15"/>
        <v>4.1999999999999997E-3</v>
      </c>
      <c r="D86">
        <f t="shared" si="8"/>
        <v>100</v>
      </c>
      <c r="E86">
        <f t="shared" si="9"/>
        <v>5.35</v>
      </c>
      <c r="F86">
        <f t="shared" si="10"/>
        <v>40</v>
      </c>
      <c r="G86">
        <f t="shared" si="11"/>
        <v>0.55026639881212336</v>
      </c>
      <c r="H86">
        <f t="shared" si="12"/>
        <v>1.8617999999999996E-4</v>
      </c>
      <c r="I86" s="2">
        <v>0.46329999999999999</v>
      </c>
      <c r="J86" s="2">
        <v>5.5999999999999999E-3</v>
      </c>
      <c r="K86">
        <f t="shared" si="13"/>
        <v>2.5199999999999555E-6</v>
      </c>
    </row>
    <row r="87" spans="1:11" x14ac:dyDescent="0.2">
      <c r="A87" s="4">
        <v>7.8</v>
      </c>
      <c r="B87" s="2">
        <f t="shared" si="14"/>
        <v>5.8599999999999985E-2</v>
      </c>
      <c r="C87" s="2">
        <f t="shared" si="15"/>
        <v>4.1999999999999997E-3</v>
      </c>
      <c r="D87">
        <f t="shared" si="8"/>
        <v>100</v>
      </c>
      <c r="E87">
        <f t="shared" si="9"/>
        <v>5.35</v>
      </c>
      <c r="F87">
        <f t="shared" si="10"/>
        <v>40</v>
      </c>
      <c r="G87">
        <f t="shared" si="11"/>
        <v>0.55026639881212336</v>
      </c>
      <c r="H87">
        <f t="shared" si="12"/>
        <v>1.8810599999999995E-4</v>
      </c>
      <c r="I87" s="2">
        <v>0.46389999999999998</v>
      </c>
      <c r="J87" s="2">
        <v>5.5999999999999999E-3</v>
      </c>
      <c r="K87">
        <f t="shared" si="13"/>
        <v>2.9750000000001443E-6</v>
      </c>
    </row>
    <row r="88" spans="1:11" x14ac:dyDescent="0.2">
      <c r="A88" s="4">
        <v>7.9</v>
      </c>
      <c r="B88" s="2">
        <f t="shared" si="14"/>
        <v>5.9300000000000019E-2</v>
      </c>
      <c r="C88" s="2">
        <f t="shared" si="15"/>
        <v>4.3E-3</v>
      </c>
      <c r="D88">
        <f t="shared" si="8"/>
        <v>100</v>
      </c>
      <c r="E88">
        <f t="shared" si="9"/>
        <v>5.35</v>
      </c>
      <c r="F88">
        <f t="shared" si="10"/>
        <v>40</v>
      </c>
      <c r="G88">
        <f t="shared" si="11"/>
        <v>0.56336797973622155</v>
      </c>
      <c r="H88">
        <f t="shared" si="12"/>
        <v>1.9035300000000004E-4</v>
      </c>
      <c r="I88" s="2">
        <v>0.46460000000000001</v>
      </c>
      <c r="J88" s="2">
        <v>5.7000000000000002E-3</v>
      </c>
      <c r="K88">
        <f t="shared" si="13"/>
        <v>4.3000000000000037E-6</v>
      </c>
    </row>
    <row r="89" spans="1:11" x14ac:dyDescent="0.2">
      <c r="A89" s="4">
        <v>8</v>
      </c>
      <c r="B89" s="2">
        <f t="shared" si="14"/>
        <v>6.030000000000002E-2</v>
      </c>
      <c r="C89" s="2">
        <f t="shared" si="15"/>
        <v>4.3E-3</v>
      </c>
      <c r="D89">
        <f t="shared" si="8"/>
        <v>100</v>
      </c>
      <c r="E89">
        <f t="shared" si="9"/>
        <v>5.35</v>
      </c>
      <c r="F89">
        <f t="shared" si="10"/>
        <v>40</v>
      </c>
      <c r="G89">
        <f t="shared" si="11"/>
        <v>0.56336797973622155</v>
      </c>
      <c r="H89">
        <f t="shared" si="12"/>
        <v>1.9356300000000006E-4</v>
      </c>
      <c r="I89" s="2">
        <v>0.46560000000000001</v>
      </c>
      <c r="J89" s="2">
        <v>5.7000000000000002E-3</v>
      </c>
      <c r="K89">
        <f t="shared" si="13"/>
        <v>4.3500000000000032E-6</v>
      </c>
    </row>
    <row r="90" spans="1:11" x14ac:dyDescent="0.2">
      <c r="A90" s="4">
        <v>8.1</v>
      </c>
      <c r="B90" s="2">
        <f t="shared" si="14"/>
        <v>6.1300000000000021E-2</v>
      </c>
      <c r="C90" s="2">
        <f t="shared" si="15"/>
        <v>4.3999999999999994E-3</v>
      </c>
      <c r="D90">
        <f t="shared" si="8"/>
        <v>100</v>
      </c>
      <c r="E90">
        <f t="shared" si="9"/>
        <v>5.35</v>
      </c>
      <c r="F90">
        <f t="shared" si="10"/>
        <v>40</v>
      </c>
      <c r="G90">
        <f t="shared" si="11"/>
        <v>0.57646956066031962</v>
      </c>
      <c r="H90">
        <f t="shared" si="12"/>
        <v>1.9677300000000008E-4</v>
      </c>
      <c r="I90" s="2">
        <v>0.46660000000000001</v>
      </c>
      <c r="J90" s="2">
        <v>5.7999999999999996E-3</v>
      </c>
      <c r="K90">
        <f t="shared" si="13"/>
        <v>3.1499999999999025E-6</v>
      </c>
    </row>
    <row r="91" spans="1:11" x14ac:dyDescent="0.2">
      <c r="A91" s="4">
        <v>8.1999999999999993</v>
      </c>
      <c r="B91" s="2">
        <f t="shared" si="14"/>
        <v>6.2E-2</v>
      </c>
      <c r="C91" s="2">
        <f t="shared" si="15"/>
        <v>4.5999999999999999E-3</v>
      </c>
      <c r="D91">
        <f t="shared" si="8"/>
        <v>100</v>
      </c>
      <c r="E91">
        <f t="shared" si="9"/>
        <v>5.35</v>
      </c>
      <c r="F91">
        <f t="shared" si="10"/>
        <v>40</v>
      </c>
      <c r="G91">
        <f t="shared" si="11"/>
        <v>0.60267272250851611</v>
      </c>
      <c r="H91">
        <f t="shared" si="12"/>
        <v>1.9901999999999997E-4</v>
      </c>
      <c r="I91" s="2">
        <v>0.46729999999999999</v>
      </c>
      <c r="J91" s="2">
        <v>6.0000000000000001E-3</v>
      </c>
      <c r="K91">
        <f t="shared" si="13"/>
        <v>3.6400000000001045E-6</v>
      </c>
    </row>
    <row r="92" spans="1:11" x14ac:dyDescent="0.2">
      <c r="A92" s="4">
        <v>8.3000000000000007</v>
      </c>
      <c r="B92" s="2">
        <f t="shared" si="14"/>
        <v>6.2800000000000022E-2</v>
      </c>
      <c r="C92" s="2">
        <f t="shared" si="15"/>
        <v>4.4999999999999997E-3</v>
      </c>
      <c r="D92">
        <f t="shared" si="8"/>
        <v>100</v>
      </c>
      <c r="E92">
        <f t="shared" si="9"/>
        <v>5.35</v>
      </c>
      <c r="F92">
        <f t="shared" si="10"/>
        <v>40</v>
      </c>
      <c r="G92">
        <f t="shared" si="11"/>
        <v>0.58957114158441781</v>
      </c>
      <c r="H92">
        <f t="shared" si="12"/>
        <v>2.0158800000000005E-4</v>
      </c>
      <c r="I92" s="2">
        <v>0.46810000000000002</v>
      </c>
      <c r="J92" s="2">
        <v>5.8999999999999999E-3</v>
      </c>
      <c r="K92">
        <f t="shared" si="13"/>
        <v>4.5000000000000035E-6</v>
      </c>
    </row>
    <row r="93" spans="1:11" x14ac:dyDescent="0.2">
      <c r="A93" s="4">
        <v>8.4</v>
      </c>
      <c r="B93" s="2">
        <f t="shared" si="14"/>
        <v>6.3800000000000023E-2</v>
      </c>
      <c r="C93" s="2">
        <f t="shared" si="15"/>
        <v>4.4999999999999997E-3</v>
      </c>
      <c r="D93">
        <f t="shared" si="8"/>
        <v>100</v>
      </c>
      <c r="E93">
        <f t="shared" si="9"/>
        <v>5.35</v>
      </c>
      <c r="F93">
        <f t="shared" si="10"/>
        <v>40</v>
      </c>
      <c r="G93">
        <f t="shared" si="11"/>
        <v>0.58957114158441781</v>
      </c>
      <c r="H93">
        <f t="shared" si="12"/>
        <v>2.0479800000000007E-4</v>
      </c>
      <c r="I93" s="2">
        <v>0.46910000000000002</v>
      </c>
      <c r="J93" s="2">
        <v>5.8999999999999999E-3</v>
      </c>
      <c r="K93">
        <f t="shared" si="13"/>
        <v>3.2549999999998994E-6</v>
      </c>
    </row>
    <row r="94" spans="1:11" x14ac:dyDescent="0.2">
      <c r="A94" s="4">
        <v>8.5</v>
      </c>
      <c r="B94" s="2">
        <f t="shared" si="14"/>
        <v>6.4500000000000002E-2</v>
      </c>
      <c r="C94" s="2">
        <f t="shared" si="15"/>
        <v>4.7999999999999996E-3</v>
      </c>
      <c r="D94">
        <f t="shared" si="8"/>
        <v>100</v>
      </c>
      <c r="E94">
        <f t="shared" si="9"/>
        <v>5.35</v>
      </c>
      <c r="F94">
        <f t="shared" si="10"/>
        <v>40</v>
      </c>
      <c r="G94">
        <f t="shared" si="11"/>
        <v>0.62887588435671249</v>
      </c>
      <c r="H94">
        <f t="shared" si="12"/>
        <v>2.0704500000000002E-4</v>
      </c>
      <c r="I94" s="2">
        <v>0.4698</v>
      </c>
      <c r="J94" s="2">
        <v>6.1999999999999998E-3</v>
      </c>
      <c r="K94">
        <f t="shared" si="13"/>
        <v>3.3599999999998963E-6</v>
      </c>
    </row>
    <row r="95" spans="1:11" x14ac:dyDescent="0.2">
      <c r="A95" s="4">
        <v>8.6</v>
      </c>
      <c r="B95" s="2">
        <f t="shared" si="14"/>
        <v>6.519999999999998E-2</v>
      </c>
      <c r="C95" s="2">
        <f t="shared" si="15"/>
        <v>4.7999999999999996E-3</v>
      </c>
      <c r="D95">
        <f t="shared" si="8"/>
        <v>100</v>
      </c>
      <c r="E95">
        <f t="shared" si="9"/>
        <v>5.35</v>
      </c>
      <c r="F95">
        <f t="shared" si="10"/>
        <v>40</v>
      </c>
      <c r="G95">
        <f t="shared" si="11"/>
        <v>0.62887588435671249</v>
      </c>
      <c r="H95">
        <f t="shared" si="12"/>
        <v>2.0929199999999989E-4</v>
      </c>
      <c r="I95" s="2">
        <v>0.47049999999999997</v>
      </c>
      <c r="J95" s="2">
        <v>6.1999999999999998E-3</v>
      </c>
      <c r="K95">
        <f t="shared" si="13"/>
        <v>4.3200000000000569E-6</v>
      </c>
    </row>
    <row r="96" spans="1:11" x14ac:dyDescent="0.2">
      <c r="A96" s="4">
        <v>8.6999999999999993</v>
      </c>
      <c r="B96" s="2">
        <f t="shared" si="14"/>
        <v>6.6099999999999992E-2</v>
      </c>
      <c r="C96" s="2">
        <f t="shared" si="15"/>
        <v>4.7999999999999996E-3</v>
      </c>
      <c r="D96">
        <f t="shared" si="8"/>
        <v>100</v>
      </c>
      <c r="E96">
        <f t="shared" si="9"/>
        <v>5.35</v>
      </c>
      <c r="F96">
        <f t="shared" si="10"/>
        <v>40</v>
      </c>
      <c r="G96">
        <f t="shared" si="11"/>
        <v>0.62887588435671249</v>
      </c>
      <c r="H96">
        <f t="shared" si="12"/>
        <v>2.1218099999999995E-4</v>
      </c>
      <c r="I96" s="2">
        <v>0.47139999999999999</v>
      </c>
      <c r="J96" s="2">
        <v>6.1999999999999998E-3</v>
      </c>
      <c r="K96">
        <f t="shared" si="13"/>
        <v>4.2750000000000565E-6</v>
      </c>
    </row>
    <row r="97" spans="1:11" x14ac:dyDescent="0.2">
      <c r="A97" s="4">
        <v>8.8000000000000007</v>
      </c>
      <c r="B97" s="2">
        <f t="shared" si="14"/>
        <v>6.7000000000000004E-2</v>
      </c>
      <c r="C97" s="2">
        <f t="shared" si="15"/>
        <v>4.7000000000000002E-3</v>
      </c>
      <c r="D97">
        <f t="shared" si="8"/>
        <v>100</v>
      </c>
      <c r="E97">
        <f t="shared" si="9"/>
        <v>5.35</v>
      </c>
      <c r="F97">
        <f t="shared" si="10"/>
        <v>40</v>
      </c>
      <c r="G97">
        <f t="shared" si="11"/>
        <v>0.61577430343261441</v>
      </c>
      <c r="H97">
        <f t="shared" si="12"/>
        <v>2.1507000000000001E-4</v>
      </c>
      <c r="I97" s="2">
        <v>0.4723</v>
      </c>
      <c r="J97" s="2">
        <v>6.1000000000000004E-3</v>
      </c>
      <c r="K97">
        <f t="shared" si="13"/>
        <v>2.8799999999999496E-6</v>
      </c>
    </row>
    <row r="98" spans="1:11" x14ac:dyDescent="0.2">
      <c r="A98" s="4">
        <v>8.9</v>
      </c>
      <c r="B98" s="2">
        <f t="shared" si="14"/>
        <v>6.7599999999999993E-2</v>
      </c>
      <c r="C98" s="2">
        <f t="shared" si="15"/>
        <v>4.8999999999999998E-3</v>
      </c>
      <c r="D98">
        <f t="shared" si="8"/>
        <v>100</v>
      </c>
      <c r="E98">
        <f t="shared" si="9"/>
        <v>5.35</v>
      </c>
      <c r="F98">
        <f t="shared" si="10"/>
        <v>40</v>
      </c>
      <c r="G98">
        <f t="shared" si="11"/>
        <v>0.64197746528081068</v>
      </c>
      <c r="H98">
        <f t="shared" si="12"/>
        <v>2.1699599999999995E-4</v>
      </c>
      <c r="I98" s="2">
        <v>0.47289999999999999</v>
      </c>
      <c r="J98" s="2">
        <v>6.3E-3</v>
      </c>
      <c r="K98">
        <f t="shared" si="13"/>
        <v>5.0000000000000038E-6</v>
      </c>
    </row>
    <row r="99" spans="1:11" x14ac:dyDescent="0.2">
      <c r="A99" s="4">
        <v>9</v>
      </c>
      <c r="B99" s="2">
        <f t="shared" si="14"/>
        <v>6.8599999999999994E-2</v>
      </c>
      <c r="C99" s="2">
        <f t="shared" si="15"/>
        <v>5.0999999999999995E-3</v>
      </c>
      <c r="D99">
        <f t="shared" si="8"/>
        <v>100</v>
      </c>
      <c r="E99">
        <f t="shared" si="9"/>
        <v>5.35</v>
      </c>
      <c r="F99">
        <f t="shared" si="10"/>
        <v>40</v>
      </c>
      <c r="G99">
        <f t="shared" si="11"/>
        <v>0.66818062712900683</v>
      </c>
      <c r="H99">
        <f t="shared" si="12"/>
        <v>2.2020599999999994E-4</v>
      </c>
      <c r="I99" s="2">
        <v>0.47389999999999999</v>
      </c>
      <c r="J99" s="2">
        <v>6.4999999999999997E-3</v>
      </c>
      <c r="K99">
        <f t="shared" si="13"/>
        <v>6.2400000000001783E-6</v>
      </c>
    </row>
    <row r="100" spans="1:11" x14ac:dyDescent="0.2">
      <c r="A100" s="4">
        <v>9.1</v>
      </c>
      <c r="B100" s="2">
        <f t="shared" si="14"/>
        <v>6.9800000000000029E-2</v>
      </c>
      <c r="C100" s="2">
        <f t="shared" si="15"/>
        <v>5.3E-3</v>
      </c>
      <c r="D100">
        <f t="shared" si="8"/>
        <v>100</v>
      </c>
      <c r="E100">
        <f t="shared" si="9"/>
        <v>5.35</v>
      </c>
      <c r="F100">
        <f t="shared" si="10"/>
        <v>40</v>
      </c>
      <c r="G100">
        <f t="shared" si="11"/>
        <v>0.69438378897720332</v>
      </c>
      <c r="H100">
        <f t="shared" si="12"/>
        <v>2.240580000000001E-4</v>
      </c>
      <c r="I100" s="2">
        <v>0.47510000000000002</v>
      </c>
      <c r="J100" s="2">
        <v>6.7000000000000002E-3</v>
      </c>
      <c r="K100">
        <f t="shared" si="13"/>
        <v>3.149999999999944E-6</v>
      </c>
    </row>
    <row r="101" spans="1:11" x14ac:dyDescent="0.2">
      <c r="A101" s="4">
        <v>9.1999999999999993</v>
      </c>
      <c r="B101" s="2">
        <f t="shared" si="14"/>
        <v>7.0400000000000018E-2</v>
      </c>
      <c r="C101" s="2">
        <f t="shared" si="15"/>
        <v>5.1999999999999998E-3</v>
      </c>
      <c r="D101">
        <f t="shared" si="8"/>
        <v>100</v>
      </c>
      <c r="E101">
        <f t="shared" si="9"/>
        <v>5.35</v>
      </c>
      <c r="F101">
        <f t="shared" si="10"/>
        <v>40</v>
      </c>
      <c r="G101">
        <f t="shared" si="11"/>
        <v>0.68128220805310502</v>
      </c>
      <c r="H101">
        <f t="shared" si="12"/>
        <v>2.2598400000000006E-4</v>
      </c>
      <c r="I101" s="2">
        <v>0.47570000000000001</v>
      </c>
      <c r="J101" s="2">
        <v>6.6E-3</v>
      </c>
      <c r="K101">
        <f t="shared" si="13"/>
        <v>3.2099999999999434E-6</v>
      </c>
    </row>
    <row r="102" spans="1:11" x14ac:dyDescent="0.2">
      <c r="A102" s="4">
        <v>9.3000000000000007</v>
      </c>
      <c r="B102" s="2">
        <f t="shared" si="14"/>
        <v>7.1000000000000008E-2</v>
      </c>
      <c r="C102" s="2">
        <f t="shared" si="15"/>
        <v>5.4999999999999997E-3</v>
      </c>
      <c r="D102">
        <f t="shared" si="8"/>
        <v>100</v>
      </c>
      <c r="E102">
        <f t="shared" si="9"/>
        <v>5.35</v>
      </c>
      <c r="F102">
        <f t="shared" si="10"/>
        <v>40</v>
      </c>
      <c r="G102">
        <f t="shared" si="11"/>
        <v>0.72058695082539981</v>
      </c>
      <c r="H102">
        <f t="shared" si="12"/>
        <v>2.2791E-4</v>
      </c>
      <c r="I102" s="2">
        <v>0.4763</v>
      </c>
      <c r="J102" s="2">
        <v>6.8999999999999999E-3</v>
      </c>
      <c r="K102">
        <f t="shared" si="13"/>
        <v>4.9950000000000657E-6</v>
      </c>
    </row>
    <row r="103" spans="1:11" x14ac:dyDescent="0.2">
      <c r="A103" s="4">
        <v>9.4</v>
      </c>
      <c r="B103" s="2">
        <f t="shared" si="14"/>
        <v>7.1900000000000019E-2</v>
      </c>
      <c r="C103" s="2">
        <f t="shared" si="15"/>
        <v>5.5999999999999999E-3</v>
      </c>
      <c r="D103">
        <f t="shared" si="8"/>
        <v>100</v>
      </c>
      <c r="E103">
        <f t="shared" si="9"/>
        <v>5.35</v>
      </c>
      <c r="F103">
        <f t="shared" si="10"/>
        <v>40</v>
      </c>
      <c r="G103">
        <f t="shared" si="11"/>
        <v>0.73368853174949789</v>
      </c>
      <c r="H103">
        <f t="shared" si="12"/>
        <v>2.3079900000000006E-4</v>
      </c>
      <c r="I103" s="2">
        <v>0.47720000000000001</v>
      </c>
      <c r="J103" s="2">
        <v>7.0000000000000001E-3</v>
      </c>
      <c r="K103">
        <f t="shared" si="13"/>
        <v>6.1049999999999432E-6</v>
      </c>
    </row>
    <row r="104" spans="1:11" x14ac:dyDescent="0.2">
      <c r="A104" s="4">
        <v>9.5</v>
      </c>
      <c r="B104" s="2">
        <f t="shared" si="14"/>
        <v>7.3000000000000009E-2</v>
      </c>
      <c r="C104" s="2">
        <f t="shared" si="15"/>
        <v>5.4999999999999997E-3</v>
      </c>
      <c r="D104">
        <f t="shared" si="8"/>
        <v>100</v>
      </c>
      <c r="E104">
        <f t="shared" si="9"/>
        <v>5.35</v>
      </c>
      <c r="F104">
        <f t="shared" si="10"/>
        <v>40</v>
      </c>
      <c r="G104">
        <f t="shared" si="11"/>
        <v>0.72058695082539981</v>
      </c>
      <c r="H104">
        <f t="shared" si="12"/>
        <v>2.3433000000000001E-4</v>
      </c>
      <c r="I104" s="2">
        <v>0.4783</v>
      </c>
      <c r="J104" s="2">
        <v>6.8999999999999999E-3</v>
      </c>
      <c r="K104">
        <f t="shared" si="13"/>
        <v>3.8849999999998798E-6</v>
      </c>
    </row>
    <row r="105" spans="1:11" x14ac:dyDescent="0.2">
      <c r="A105" s="4">
        <v>9.6</v>
      </c>
      <c r="B105" s="2">
        <f t="shared" si="14"/>
        <v>7.3699999999999988E-2</v>
      </c>
      <c r="C105" s="2">
        <f t="shared" si="15"/>
        <v>5.5999999999999999E-3</v>
      </c>
      <c r="D105">
        <f t="shared" si="8"/>
        <v>100</v>
      </c>
      <c r="E105">
        <f t="shared" si="9"/>
        <v>5.35</v>
      </c>
      <c r="F105">
        <f t="shared" si="10"/>
        <v>40</v>
      </c>
      <c r="G105">
        <f t="shared" si="11"/>
        <v>0.73368853174949789</v>
      </c>
      <c r="H105">
        <f t="shared" si="12"/>
        <v>2.3657699999999994E-4</v>
      </c>
      <c r="I105" s="2">
        <v>0.47899999999999998</v>
      </c>
      <c r="J105" s="2">
        <v>7.0000000000000001E-3</v>
      </c>
      <c r="K105">
        <f t="shared" si="13"/>
        <v>3.9200000000001903E-6</v>
      </c>
    </row>
    <row r="106" spans="1:11" x14ac:dyDescent="0.2">
      <c r="A106" s="4">
        <v>9.6999999999999993</v>
      </c>
      <c r="B106" s="2">
        <f t="shared" si="14"/>
        <v>7.4400000000000022E-2</v>
      </c>
      <c r="C106" s="2">
        <f t="shared" si="15"/>
        <v>5.5999999999999999E-3</v>
      </c>
      <c r="D106">
        <f t="shared" si="8"/>
        <v>100</v>
      </c>
      <c r="E106">
        <f t="shared" si="9"/>
        <v>5.35</v>
      </c>
      <c r="F106">
        <f t="shared" si="10"/>
        <v>40</v>
      </c>
      <c r="G106">
        <f t="shared" si="11"/>
        <v>0.73368853174949789</v>
      </c>
      <c r="H106">
        <f t="shared" si="12"/>
        <v>2.3882400000000006E-4</v>
      </c>
      <c r="I106" s="2">
        <v>0.47970000000000002</v>
      </c>
      <c r="J106" s="2">
        <v>7.0000000000000001E-3</v>
      </c>
      <c r="K106">
        <f t="shared" si="13"/>
        <v>5.6000000000000048E-6</v>
      </c>
    </row>
    <row r="107" spans="1:11" x14ac:dyDescent="0.2">
      <c r="A107" s="4">
        <v>9.8000000000000007</v>
      </c>
      <c r="B107" s="2">
        <f t="shared" si="14"/>
        <v>7.5400000000000023E-2</v>
      </c>
      <c r="C107" s="2">
        <f t="shared" si="15"/>
        <v>5.5999999999999999E-3</v>
      </c>
      <c r="D107">
        <f t="shared" si="8"/>
        <v>100</v>
      </c>
      <c r="E107">
        <f t="shared" si="9"/>
        <v>5.35</v>
      </c>
      <c r="F107">
        <f t="shared" si="10"/>
        <v>40</v>
      </c>
      <c r="G107">
        <f t="shared" si="11"/>
        <v>0.73368853174949789</v>
      </c>
      <c r="H107">
        <f t="shared" si="12"/>
        <v>2.4203400000000005E-4</v>
      </c>
      <c r="I107" s="2">
        <v>0.48070000000000002</v>
      </c>
      <c r="J107" s="2">
        <v>7.0000000000000001E-3</v>
      </c>
      <c r="K107">
        <f t="shared" si="13"/>
        <v>4.4799999999998173E-6</v>
      </c>
    </row>
    <row r="108" spans="1:11" x14ac:dyDescent="0.2">
      <c r="A108" s="4">
        <v>9.9</v>
      </c>
      <c r="B108" s="2">
        <f t="shared" si="14"/>
        <v>7.619999999999999E-2</v>
      </c>
      <c r="C108" s="2">
        <f t="shared" si="15"/>
        <v>5.5999999999999999E-3</v>
      </c>
      <c r="D108">
        <f t="shared" si="8"/>
        <v>100</v>
      </c>
      <c r="E108">
        <f t="shared" si="9"/>
        <v>5.35</v>
      </c>
      <c r="F108">
        <f t="shared" si="10"/>
        <v>40</v>
      </c>
      <c r="G108">
        <f t="shared" si="11"/>
        <v>0.73368853174949789</v>
      </c>
      <c r="H108">
        <f t="shared" si="12"/>
        <v>2.4460199999999996E-4</v>
      </c>
      <c r="I108" s="2">
        <v>0.48149999999999998</v>
      </c>
      <c r="J108" s="2">
        <v>7.0000000000000001E-3</v>
      </c>
      <c r="K108">
        <f t="shared" si="13"/>
        <v>3.9550000000001917E-6</v>
      </c>
    </row>
    <row r="109" spans="1:11" x14ac:dyDescent="0.2">
      <c r="A109" s="4">
        <v>10</v>
      </c>
      <c r="B109" s="2">
        <f t="shared" si="14"/>
        <v>7.6900000000000024E-2</v>
      </c>
      <c r="C109" s="2">
        <f t="shared" si="15"/>
        <v>5.7000000000000002E-3</v>
      </c>
      <c r="D109">
        <f t="shared" si="8"/>
        <v>100</v>
      </c>
      <c r="E109">
        <f t="shared" si="9"/>
        <v>5.35</v>
      </c>
      <c r="F109">
        <f t="shared" si="10"/>
        <v>40</v>
      </c>
      <c r="G109">
        <f t="shared" si="11"/>
        <v>0.74679011267359607</v>
      </c>
      <c r="H109">
        <f t="shared" si="12"/>
        <v>2.4684900000000005E-4</v>
      </c>
      <c r="I109" s="2">
        <v>0.48220000000000002</v>
      </c>
      <c r="J109" s="2">
        <v>7.1000000000000004E-3</v>
      </c>
      <c r="K109">
        <f t="shared" si="13"/>
        <v>4.5999999999998128E-6</v>
      </c>
    </row>
    <row r="110" spans="1:11" x14ac:dyDescent="0.2">
      <c r="A110" s="4">
        <v>10.1</v>
      </c>
      <c r="B110" s="2">
        <f t="shared" si="14"/>
        <v>7.7699999999999991E-2</v>
      </c>
      <c r="C110" s="2">
        <f t="shared" si="15"/>
        <v>5.7999999999999996E-3</v>
      </c>
      <c r="D110">
        <f t="shared" si="8"/>
        <v>100</v>
      </c>
      <c r="E110">
        <f t="shared" si="9"/>
        <v>5.35</v>
      </c>
      <c r="F110">
        <f t="shared" si="10"/>
        <v>40</v>
      </c>
      <c r="G110">
        <f t="shared" si="11"/>
        <v>0.75989169359769415</v>
      </c>
      <c r="H110">
        <f t="shared" si="12"/>
        <v>2.4941699999999993E-4</v>
      </c>
      <c r="I110" s="2">
        <v>0.48299999999999998</v>
      </c>
      <c r="J110" s="2">
        <v>7.1999999999999998E-3</v>
      </c>
      <c r="K110">
        <f t="shared" si="13"/>
        <v>6.4349999999999401E-6</v>
      </c>
    </row>
    <row r="111" spans="1:11" x14ac:dyDescent="0.2">
      <c r="A111" s="4">
        <v>10.199999999999999</v>
      </c>
      <c r="B111" s="2">
        <f t="shared" si="14"/>
        <v>7.8799999999999981E-2</v>
      </c>
      <c r="C111" s="2">
        <f t="shared" si="15"/>
        <v>5.8999999999999999E-3</v>
      </c>
      <c r="D111">
        <f t="shared" si="8"/>
        <v>100</v>
      </c>
      <c r="E111">
        <f t="shared" si="9"/>
        <v>5.35</v>
      </c>
      <c r="F111">
        <f t="shared" si="10"/>
        <v>40</v>
      </c>
      <c r="G111">
        <f t="shared" si="11"/>
        <v>0.77299327452179234</v>
      </c>
      <c r="H111">
        <f t="shared" si="12"/>
        <v>2.5294799999999991E-4</v>
      </c>
      <c r="I111" s="2">
        <v>0.48409999999999997</v>
      </c>
      <c r="J111" s="2">
        <v>7.3000000000000001E-3</v>
      </c>
      <c r="K111">
        <f t="shared" si="13"/>
        <v>4.2350000000002051E-6</v>
      </c>
    </row>
    <row r="112" spans="1:11" x14ac:dyDescent="0.2">
      <c r="A112" s="4">
        <v>10.3</v>
      </c>
      <c r="B112" s="2">
        <f t="shared" si="14"/>
        <v>7.9500000000000015E-2</v>
      </c>
      <c r="C112" s="2">
        <f t="shared" si="15"/>
        <v>6.1999999999999998E-3</v>
      </c>
      <c r="D112">
        <f t="shared" si="8"/>
        <v>100</v>
      </c>
      <c r="E112">
        <f t="shared" si="9"/>
        <v>5.35</v>
      </c>
      <c r="F112">
        <f t="shared" si="10"/>
        <v>40</v>
      </c>
      <c r="G112">
        <f t="shared" si="11"/>
        <v>0.81229801729408679</v>
      </c>
      <c r="H112">
        <f t="shared" si="12"/>
        <v>2.55195E-4</v>
      </c>
      <c r="I112" s="2">
        <v>0.48480000000000001</v>
      </c>
      <c r="J112" s="2">
        <v>7.6E-3</v>
      </c>
      <c r="K112">
        <f t="shared" si="13"/>
        <v>4.3749999999998649E-6</v>
      </c>
    </row>
    <row r="113" spans="1:11" x14ac:dyDescent="0.2">
      <c r="A113" s="4">
        <v>10.4</v>
      </c>
      <c r="B113" s="2">
        <f t="shared" si="14"/>
        <v>8.0199999999999994E-2</v>
      </c>
      <c r="C113" s="2">
        <f t="shared" si="15"/>
        <v>6.3E-3</v>
      </c>
      <c r="D113">
        <f t="shared" si="8"/>
        <v>100</v>
      </c>
      <c r="E113">
        <f t="shared" si="9"/>
        <v>5.35</v>
      </c>
      <c r="F113">
        <f t="shared" si="10"/>
        <v>40</v>
      </c>
      <c r="G113">
        <f t="shared" si="11"/>
        <v>0.8253995982181852</v>
      </c>
      <c r="H113">
        <f t="shared" si="12"/>
        <v>2.5744199999999992E-4</v>
      </c>
      <c r="I113" s="2">
        <v>0.48549999999999999</v>
      </c>
      <c r="J113" s="2">
        <v>7.7000000000000002E-3</v>
      </c>
      <c r="K113">
        <f t="shared" si="13"/>
        <v>6.9299999999999362E-6</v>
      </c>
    </row>
    <row r="114" spans="1:11" x14ac:dyDescent="0.2">
      <c r="A114" s="4">
        <v>10.5</v>
      </c>
      <c r="B114" s="2">
        <f t="shared" si="14"/>
        <v>8.1299999999999983E-2</v>
      </c>
      <c r="C114" s="2">
        <f t="shared" si="15"/>
        <v>6.3E-3</v>
      </c>
      <c r="D114">
        <f t="shared" si="8"/>
        <v>100</v>
      </c>
      <c r="E114">
        <f t="shared" si="9"/>
        <v>5.35</v>
      </c>
      <c r="F114">
        <f t="shared" si="10"/>
        <v>40</v>
      </c>
      <c r="G114">
        <f t="shared" si="11"/>
        <v>0.8253995982181852</v>
      </c>
      <c r="H114">
        <f t="shared" si="12"/>
        <v>2.6097299999999996E-4</v>
      </c>
      <c r="I114" s="2">
        <v>0.48659999999999998</v>
      </c>
      <c r="J114" s="2">
        <v>7.7000000000000002E-3</v>
      </c>
      <c r="K114">
        <f t="shared" si="13"/>
        <v>4.9600000000001422E-6</v>
      </c>
    </row>
    <row r="115" spans="1:11" x14ac:dyDescent="0.2">
      <c r="A115" s="4">
        <v>10.6</v>
      </c>
      <c r="B115" s="2">
        <f t="shared" si="14"/>
        <v>8.2100000000000006E-2</v>
      </c>
      <c r="C115" s="2">
        <f t="shared" si="15"/>
        <v>6.0999999999999995E-3</v>
      </c>
      <c r="D115">
        <f t="shared" si="8"/>
        <v>100</v>
      </c>
      <c r="E115">
        <f t="shared" si="9"/>
        <v>5.35</v>
      </c>
      <c r="F115">
        <f t="shared" si="10"/>
        <v>40</v>
      </c>
      <c r="G115">
        <f t="shared" si="11"/>
        <v>0.79919643636998849</v>
      </c>
      <c r="H115">
        <f t="shared" si="12"/>
        <v>2.63541E-4</v>
      </c>
      <c r="I115" s="2">
        <v>0.4874</v>
      </c>
      <c r="J115" s="2">
        <v>7.4999999999999997E-3</v>
      </c>
      <c r="K115">
        <f t="shared" si="13"/>
        <v>3.7499999999999336E-6</v>
      </c>
    </row>
    <row r="116" spans="1:11" x14ac:dyDescent="0.2">
      <c r="A116" s="4">
        <v>10.7</v>
      </c>
      <c r="B116" s="2">
        <f t="shared" si="14"/>
        <v>8.2699999999999996E-2</v>
      </c>
      <c r="C116" s="2">
        <f t="shared" si="15"/>
        <v>6.3999999999999994E-3</v>
      </c>
      <c r="D116">
        <f t="shared" si="8"/>
        <v>100</v>
      </c>
      <c r="E116">
        <f t="shared" si="9"/>
        <v>5.35</v>
      </c>
      <c r="F116">
        <f t="shared" si="10"/>
        <v>40</v>
      </c>
      <c r="G116">
        <f t="shared" si="11"/>
        <v>0.83850117914228328</v>
      </c>
      <c r="H116">
        <f t="shared" si="12"/>
        <v>2.6546699999999997E-4</v>
      </c>
      <c r="I116" s="2">
        <v>0.48799999999999999</v>
      </c>
      <c r="J116" s="2">
        <v>7.7999999999999996E-3</v>
      </c>
      <c r="K116">
        <f t="shared" si="13"/>
        <v>5.040000000000144E-6</v>
      </c>
    </row>
    <row r="117" spans="1:11" x14ac:dyDescent="0.2">
      <c r="A117" s="4">
        <v>10.8</v>
      </c>
      <c r="B117" s="2">
        <f t="shared" si="14"/>
        <v>8.3500000000000019E-2</v>
      </c>
      <c r="C117" s="2">
        <f t="shared" si="15"/>
        <v>6.1999999999999998E-3</v>
      </c>
      <c r="D117">
        <f t="shared" si="8"/>
        <v>100</v>
      </c>
      <c r="E117">
        <f t="shared" si="9"/>
        <v>5.35</v>
      </c>
      <c r="F117">
        <f t="shared" si="10"/>
        <v>40</v>
      </c>
      <c r="G117">
        <f t="shared" si="11"/>
        <v>0.81229801729408679</v>
      </c>
      <c r="H117">
        <f t="shared" si="12"/>
        <v>2.6803500000000002E-4</v>
      </c>
      <c r="I117" s="2">
        <v>0.48880000000000001</v>
      </c>
      <c r="J117" s="2">
        <v>7.6E-3</v>
      </c>
      <c r="K117">
        <f t="shared" si="13"/>
        <v>7.0949999999999338E-6</v>
      </c>
    </row>
    <row r="118" spans="1:11" x14ac:dyDescent="0.2">
      <c r="A118" s="4">
        <v>10.9</v>
      </c>
      <c r="B118" s="2">
        <f t="shared" si="14"/>
        <v>8.4600000000000009E-2</v>
      </c>
      <c r="C118" s="2">
        <f t="shared" si="15"/>
        <v>6.6999999999999994E-3</v>
      </c>
      <c r="D118">
        <f t="shared" si="8"/>
        <v>100</v>
      </c>
      <c r="E118">
        <f t="shared" si="9"/>
        <v>5.35</v>
      </c>
      <c r="F118">
        <f t="shared" si="10"/>
        <v>40</v>
      </c>
      <c r="G118">
        <f t="shared" si="11"/>
        <v>0.87780592191457774</v>
      </c>
      <c r="H118">
        <f t="shared" si="12"/>
        <v>2.7156599999999999E-4</v>
      </c>
      <c r="I118" s="2">
        <v>0.4899</v>
      </c>
      <c r="J118" s="2">
        <v>8.0999999999999996E-3</v>
      </c>
      <c r="K118">
        <f t="shared" si="13"/>
        <v>5.280000000000151E-6</v>
      </c>
    </row>
    <row r="119" spans="1:11" x14ac:dyDescent="0.2">
      <c r="A119" s="4">
        <v>11</v>
      </c>
      <c r="B119" s="2">
        <f t="shared" si="14"/>
        <v>8.5400000000000031E-2</v>
      </c>
      <c r="C119" s="2">
        <f t="shared" si="15"/>
        <v>6.5000000000000006E-3</v>
      </c>
      <c r="D119">
        <f t="shared" si="8"/>
        <v>100</v>
      </c>
      <c r="E119">
        <f t="shared" si="9"/>
        <v>5.35</v>
      </c>
      <c r="F119">
        <f t="shared" si="10"/>
        <v>40</v>
      </c>
      <c r="G119">
        <f t="shared" si="11"/>
        <v>0.85160276006638169</v>
      </c>
      <c r="H119">
        <f t="shared" si="12"/>
        <v>2.741340000000001E-4</v>
      </c>
      <c r="I119" s="2">
        <v>0.49070000000000003</v>
      </c>
      <c r="J119" s="2">
        <v>7.9000000000000008E-3</v>
      </c>
      <c r="K119">
        <f t="shared" si="13"/>
        <v>4.5849999999998587E-6</v>
      </c>
    </row>
    <row r="120" spans="1:11" x14ac:dyDescent="0.2">
      <c r="A120" s="4">
        <v>11.1</v>
      </c>
      <c r="B120" s="2">
        <f t="shared" si="14"/>
        <v>8.610000000000001E-2</v>
      </c>
      <c r="C120" s="2">
        <f t="shared" si="15"/>
        <v>6.6E-3</v>
      </c>
      <c r="D120">
        <f t="shared" si="8"/>
        <v>100</v>
      </c>
      <c r="E120">
        <f t="shared" si="9"/>
        <v>5.35</v>
      </c>
      <c r="F120">
        <f t="shared" si="10"/>
        <v>40</v>
      </c>
      <c r="G120">
        <f t="shared" si="11"/>
        <v>0.86470434099047955</v>
      </c>
      <c r="H120">
        <f t="shared" si="12"/>
        <v>2.7638100000000002E-4</v>
      </c>
      <c r="I120" s="2">
        <v>0.4914</v>
      </c>
      <c r="J120" s="2">
        <v>8.0000000000000002E-3</v>
      </c>
      <c r="K120">
        <f t="shared" si="13"/>
        <v>6.6000000000000054E-6</v>
      </c>
    </row>
    <row r="121" spans="1:11" x14ac:dyDescent="0.2">
      <c r="A121" s="4">
        <v>11.2</v>
      </c>
      <c r="B121" s="2">
        <f t="shared" si="14"/>
        <v>8.7100000000000011E-2</v>
      </c>
      <c r="C121" s="2">
        <f t="shared" si="15"/>
        <v>6.6E-3</v>
      </c>
      <c r="D121">
        <f t="shared" si="8"/>
        <v>100</v>
      </c>
      <c r="E121">
        <f t="shared" si="9"/>
        <v>5.35</v>
      </c>
      <c r="F121">
        <f t="shared" si="10"/>
        <v>40</v>
      </c>
      <c r="G121">
        <f t="shared" si="11"/>
        <v>0.86470434099047955</v>
      </c>
      <c r="H121">
        <f t="shared" si="12"/>
        <v>2.7959099999999999E-4</v>
      </c>
      <c r="I121" s="2">
        <v>0.4924</v>
      </c>
      <c r="J121" s="2">
        <v>8.0000000000000002E-3</v>
      </c>
      <c r="K121">
        <f t="shared" si="13"/>
        <v>5.9850000000000791E-6</v>
      </c>
    </row>
    <row r="122" spans="1:11" x14ac:dyDescent="0.2">
      <c r="A122" s="4">
        <v>11.3</v>
      </c>
      <c r="B122" s="2">
        <f t="shared" si="14"/>
        <v>8.8000000000000023E-2</v>
      </c>
      <c r="C122" s="2">
        <f t="shared" si="15"/>
        <v>6.6999999999999994E-3</v>
      </c>
      <c r="D122">
        <f t="shared" si="8"/>
        <v>100</v>
      </c>
      <c r="E122">
        <f t="shared" si="9"/>
        <v>5.35</v>
      </c>
      <c r="F122">
        <f t="shared" si="10"/>
        <v>40</v>
      </c>
      <c r="G122">
        <f t="shared" si="11"/>
        <v>0.87780592191457774</v>
      </c>
      <c r="H122">
        <f t="shared" si="12"/>
        <v>2.8248000000000005E-4</v>
      </c>
      <c r="I122" s="2">
        <v>0.49330000000000002</v>
      </c>
      <c r="J122" s="2">
        <v>8.0999999999999996E-3</v>
      </c>
      <c r="K122">
        <f t="shared" si="13"/>
        <v>4.0499999999999282E-6</v>
      </c>
    </row>
    <row r="123" spans="1:11" x14ac:dyDescent="0.2">
      <c r="A123" s="4">
        <v>11.4</v>
      </c>
      <c r="B123" s="2">
        <f t="shared" si="14"/>
        <v>8.8600000000000012E-2</v>
      </c>
      <c r="C123" s="2">
        <f t="shared" si="15"/>
        <v>6.8000000000000005E-3</v>
      </c>
      <c r="D123">
        <f t="shared" si="8"/>
        <v>100</v>
      </c>
      <c r="E123">
        <f t="shared" si="9"/>
        <v>5.35</v>
      </c>
      <c r="F123">
        <f t="shared" si="10"/>
        <v>40</v>
      </c>
      <c r="G123">
        <f t="shared" si="11"/>
        <v>0.89090750283867592</v>
      </c>
      <c r="H123">
        <f t="shared" si="12"/>
        <v>2.8440600000000001E-4</v>
      </c>
      <c r="I123" s="2">
        <v>0.49390000000000001</v>
      </c>
      <c r="J123" s="2">
        <v>8.2000000000000007E-3</v>
      </c>
      <c r="K123">
        <f t="shared" si="13"/>
        <v>5.559999999999774E-6</v>
      </c>
    </row>
    <row r="124" spans="1:11" x14ac:dyDescent="0.2">
      <c r="A124" s="4">
        <v>11.5</v>
      </c>
      <c r="B124" s="2">
        <f t="shared" si="14"/>
        <v>8.9399999999999979E-2</v>
      </c>
      <c r="C124" s="2">
        <f t="shared" si="15"/>
        <v>7.1000000000000004E-3</v>
      </c>
      <c r="D124">
        <f t="shared" si="8"/>
        <v>100</v>
      </c>
      <c r="E124">
        <f t="shared" si="9"/>
        <v>5.35</v>
      </c>
      <c r="F124">
        <f t="shared" si="10"/>
        <v>40</v>
      </c>
      <c r="G124">
        <f t="shared" si="11"/>
        <v>0.93021224561097049</v>
      </c>
      <c r="H124">
        <f t="shared" si="12"/>
        <v>2.8697399999999995E-4</v>
      </c>
      <c r="I124" s="2">
        <v>0.49469999999999997</v>
      </c>
      <c r="J124" s="2">
        <v>8.5000000000000006E-3</v>
      </c>
      <c r="K124">
        <f t="shared" si="13"/>
        <v>6.3000000000000837E-6</v>
      </c>
    </row>
    <row r="125" spans="1:11" x14ac:dyDescent="0.2">
      <c r="A125" s="4">
        <v>11.6</v>
      </c>
      <c r="B125" s="2">
        <f t="shared" si="14"/>
        <v>9.0299999999999991E-2</v>
      </c>
      <c r="C125" s="2">
        <f t="shared" si="15"/>
        <v>6.8999999999999999E-3</v>
      </c>
      <c r="D125">
        <f t="shared" si="8"/>
        <v>100</v>
      </c>
      <c r="E125">
        <f t="shared" si="9"/>
        <v>5.35</v>
      </c>
      <c r="F125">
        <f t="shared" si="10"/>
        <v>40</v>
      </c>
      <c r="G125">
        <f t="shared" si="11"/>
        <v>0.90400908376277411</v>
      </c>
      <c r="H125">
        <f t="shared" si="12"/>
        <v>2.8986299999999996E-4</v>
      </c>
      <c r="I125" s="2">
        <v>0.49559999999999998</v>
      </c>
      <c r="J125" s="2">
        <v>8.3000000000000001E-3</v>
      </c>
      <c r="K125">
        <f t="shared" si="13"/>
        <v>5.6000000000001607E-6</v>
      </c>
    </row>
    <row r="126" spans="1:11" x14ac:dyDescent="0.2">
      <c r="A126" s="4">
        <v>11.7</v>
      </c>
      <c r="B126" s="2">
        <f t="shared" si="14"/>
        <v>9.1100000000000014E-2</v>
      </c>
      <c r="C126" s="2">
        <f t="shared" si="15"/>
        <v>7.1000000000000004E-3</v>
      </c>
      <c r="D126">
        <f t="shared" si="8"/>
        <v>100</v>
      </c>
      <c r="E126">
        <f t="shared" si="9"/>
        <v>5.35</v>
      </c>
      <c r="F126">
        <f t="shared" si="10"/>
        <v>40</v>
      </c>
      <c r="G126">
        <f t="shared" si="11"/>
        <v>0.93021224561097049</v>
      </c>
      <c r="H126">
        <f t="shared" si="12"/>
        <v>2.9243100000000001E-4</v>
      </c>
      <c r="I126" s="2">
        <v>0.49640000000000001</v>
      </c>
      <c r="J126" s="2">
        <v>8.5000000000000006E-3</v>
      </c>
      <c r="K126">
        <f t="shared" si="13"/>
        <v>4.8999999999998489E-6</v>
      </c>
    </row>
    <row r="127" spans="1:11" x14ac:dyDescent="0.2">
      <c r="A127" s="4">
        <v>11.8</v>
      </c>
      <c r="B127" s="2">
        <f t="shared" si="14"/>
        <v>9.1799999999999993E-2</v>
      </c>
      <c r="C127" s="2">
        <f t="shared" si="15"/>
        <v>6.8999999999999999E-3</v>
      </c>
      <c r="D127">
        <f t="shared" si="8"/>
        <v>100</v>
      </c>
      <c r="E127">
        <f t="shared" si="9"/>
        <v>5.35</v>
      </c>
      <c r="F127">
        <f t="shared" si="10"/>
        <v>40</v>
      </c>
      <c r="G127">
        <f t="shared" si="11"/>
        <v>0.90400908376277411</v>
      </c>
      <c r="H127">
        <f t="shared" si="12"/>
        <v>2.9467799999999993E-4</v>
      </c>
      <c r="I127" s="2">
        <v>0.49709999999999999</v>
      </c>
      <c r="J127" s="2">
        <v>8.3000000000000001E-3</v>
      </c>
      <c r="K127">
        <f t="shared" si="13"/>
        <v>7.0000000000000067E-6</v>
      </c>
    </row>
    <row r="128" spans="1:11" x14ac:dyDescent="0.2">
      <c r="A128" s="4">
        <v>11.9</v>
      </c>
      <c r="B128" s="2">
        <f t="shared" si="14"/>
        <v>9.2799999999999994E-2</v>
      </c>
      <c r="C128" s="2">
        <f t="shared" si="15"/>
        <v>7.1000000000000004E-3</v>
      </c>
      <c r="D128">
        <f t="shared" si="8"/>
        <v>100</v>
      </c>
      <c r="E128">
        <f t="shared" si="9"/>
        <v>5.35</v>
      </c>
      <c r="F128">
        <f t="shared" si="10"/>
        <v>40</v>
      </c>
      <c r="G128">
        <f t="shared" si="11"/>
        <v>0.93021224561097049</v>
      </c>
      <c r="H128">
        <f t="shared" si="12"/>
        <v>2.9788799999999995E-4</v>
      </c>
      <c r="I128" s="2">
        <v>0.49809999999999999</v>
      </c>
      <c r="J128" s="2">
        <v>8.5000000000000006E-3</v>
      </c>
      <c r="K128">
        <f t="shared" si="13"/>
        <v>7.3000000000000063E-6</v>
      </c>
    </row>
    <row r="129" spans="1:11" x14ac:dyDescent="0.2">
      <c r="A129" s="4">
        <v>12</v>
      </c>
      <c r="B129" s="2">
        <f t="shared" si="14"/>
        <v>9.3799999999999994E-2</v>
      </c>
      <c r="C129" s="2">
        <f t="shared" si="15"/>
        <v>7.4999999999999997E-3</v>
      </c>
      <c r="D129">
        <f t="shared" si="8"/>
        <v>100</v>
      </c>
      <c r="E129">
        <f t="shared" si="9"/>
        <v>5.35</v>
      </c>
      <c r="F129">
        <f t="shared" si="10"/>
        <v>40</v>
      </c>
      <c r="G129">
        <f t="shared" si="11"/>
        <v>0.98261856930736324</v>
      </c>
      <c r="H129">
        <f t="shared" si="12"/>
        <v>3.0109799999999997E-4</v>
      </c>
      <c r="I129" s="2">
        <v>0.49909999999999999</v>
      </c>
      <c r="J129" s="2">
        <v>8.8999999999999999E-3</v>
      </c>
      <c r="K129">
        <f t="shared" si="13"/>
        <v>5.1100000000002475E-6</v>
      </c>
    </row>
    <row r="130" spans="1:11" x14ac:dyDescent="0.2">
      <c r="A130" s="4">
        <v>12.1</v>
      </c>
      <c r="B130" s="2">
        <f t="shared" si="14"/>
        <v>9.4500000000000028E-2</v>
      </c>
      <c r="C130" s="2">
        <f t="shared" si="15"/>
        <v>7.1000000000000004E-3</v>
      </c>
      <c r="D130">
        <f t="shared" si="8"/>
        <v>100</v>
      </c>
      <c r="E130">
        <f t="shared" si="9"/>
        <v>5.35</v>
      </c>
      <c r="F130">
        <f t="shared" si="10"/>
        <v>40</v>
      </c>
      <c r="G130">
        <f t="shared" si="11"/>
        <v>0.93021224561097049</v>
      </c>
      <c r="H130">
        <f t="shared" si="12"/>
        <v>3.0334500000000006E-4</v>
      </c>
      <c r="I130" s="2">
        <v>0.49980000000000002</v>
      </c>
      <c r="J130" s="2">
        <v>8.5000000000000006E-3</v>
      </c>
      <c r="K130">
        <f t="shared" si="13"/>
        <v>4.3499999999995213E-6</v>
      </c>
    </row>
    <row r="131" spans="1:11" x14ac:dyDescent="0.2">
      <c r="A131" s="4">
        <v>12.2</v>
      </c>
      <c r="B131" s="2">
        <f t="shared" si="14"/>
        <v>9.5099999999999962E-2</v>
      </c>
      <c r="C131" s="2">
        <f t="shared" si="15"/>
        <v>7.4000000000000003E-3</v>
      </c>
      <c r="D131">
        <f t="shared" si="8"/>
        <v>100</v>
      </c>
      <c r="E131">
        <f t="shared" si="9"/>
        <v>5.35</v>
      </c>
      <c r="F131">
        <f t="shared" si="10"/>
        <v>40</v>
      </c>
      <c r="G131">
        <f t="shared" si="11"/>
        <v>0.96951698838326505</v>
      </c>
      <c r="H131">
        <f t="shared" si="12"/>
        <v>3.0527099999999986E-4</v>
      </c>
      <c r="I131" s="2">
        <v>0.50039999999999996</v>
      </c>
      <c r="J131" s="2">
        <v>8.8000000000000005E-3</v>
      </c>
      <c r="K131">
        <f t="shared" si="13"/>
        <v>8.8800000000006655E-6</v>
      </c>
    </row>
    <row r="132" spans="1:11" x14ac:dyDescent="0.2">
      <c r="A132" s="4">
        <v>12.3</v>
      </c>
      <c r="B132" s="2">
        <f t="shared" si="14"/>
        <v>9.6300000000000052E-2</v>
      </c>
      <c r="C132" s="2">
        <f t="shared" si="15"/>
        <v>7.4000000000000003E-3</v>
      </c>
      <c r="D132">
        <f t="shared" si="8"/>
        <v>100</v>
      </c>
      <c r="E132">
        <f t="shared" si="9"/>
        <v>5.35</v>
      </c>
      <c r="F132">
        <f t="shared" si="10"/>
        <v>40</v>
      </c>
      <c r="G132">
        <f t="shared" si="11"/>
        <v>0.96951698838326505</v>
      </c>
      <c r="H132">
        <f t="shared" si="12"/>
        <v>3.0912300000000012E-4</v>
      </c>
      <c r="I132" s="2">
        <v>0.50160000000000005</v>
      </c>
      <c r="J132" s="2">
        <v>8.8000000000000005E-3</v>
      </c>
      <c r="K132">
        <f t="shared" si="13"/>
        <v>5.9599999999993432E-6</v>
      </c>
    </row>
    <row r="133" spans="1:11" x14ac:dyDescent="0.2">
      <c r="A133" s="4">
        <v>12.4</v>
      </c>
      <c r="B133" s="2">
        <f t="shared" si="14"/>
        <v>9.7099999999999964E-2</v>
      </c>
      <c r="C133" s="2">
        <f t="shared" si="15"/>
        <v>7.4999999999999997E-3</v>
      </c>
      <c r="D133">
        <f t="shared" si="8"/>
        <v>100</v>
      </c>
      <c r="E133">
        <f t="shared" si="9"/>
        <v>5.35</v>
      </c>
      <c r="F133">
        <f t="shared" si="10"/>
        <v>40</v>
      </c>
      <c r="G133">
        <f t="shared" si="11"/>
        <v>0.98261856930736324</v>
      </c>
      <c r="H133">
        <f t="shared" si="12"/>
        <v>3.1169099999999985E-4</v>
      </c>
      <c r="I133" s="2">
        <v>0.50239999999999996</v>
      </c>
      <c r="J133" s="2">
        <v>8.8999999999999999E-3</v>
      </c>
      <c r="K133">
        <f t="shared" si="13"/>
        <v>5.2500000000002547E-6</v>
      </c>
    </row>
    <row r="134" spans="1:11" x14ac:dyDescent="0.2">
      <c r="A134" s="4">
        <v>12.5</v>
      </c>
      <c r="B134" s="2">
        <f t="shared" si="14"/>
        <v>9.7799999999999998E-2</v>
      </c>
      <c r="C134" s="2">
        <f t="shared" si="15"/>
        <v>7.4999999999999997E-3</v>
      </c>
      <c r="D134">
        <f t="shared" si="8"/>
        <v>100</v>
      </c>
      <c r="E134">
        <f t="shared" si="9"/>
        <v>5.35</v>
      </c>
      <c r="F134">
        <f t="shared" si="10"/>
        <v>40</v>
      </c>
      <c r="G134">
        <f t="shared" si="11"/>
        <v>0.98261856930736324</v>
      </c>
      <c r="H134">
        <f t="shared" si="12"/>
        <v>3.1393799999999999E-4</v>
      </c>
      <c r="I134" s="2">
        <v>0.50309999999999999</v>
      </c>
      <c r="J134" s="2">
        <v>8.8999999999999999E-3</v>
      </c>
      <c r="K134">
        <f t="shared" si="13"/>
        <v>6.0800000000001739E-6</v>
      </c>
    </row>
    <row r="135" spans="1:11" x14ac:dyDescent="0.2">
      <c r="A135" s="4">
        <v>12.6</v>
      </c>
      <c r="B135" s="2">
        <f t="shared" si="14"/>
        <v>9.8600000000000021E-2</v>
      </c>
      <c r="C135" s="2">
        <f t="shared" si="15"/>
        <v>7.7000000000000002E-3</v>
      </c>
      <c r="D135">
        <f t="shared" si="8"/>
        <v>100</v>
      </c>
      <c r="E135">
        <f t="shared" si="9"/>
        <v>5.35</v>
      </c>
      <c r="F135">
        <f t="shared" si="10"/>
        <v>40</v>
      </c>
      <c r="G135">
        <f t="shared" si="11"/>
        <v>1.0088217311555596</v>
      </c>
      <c r="H135">
        <f t="shared" si="12"/>
        <v>3.1650600000000004E-4</v>
      </c>
      <c r="I135" s="2">
        <v>0.50390000000000001</v>
      </c>
      <c r="J135" s="2">
        <v>9.1000000000000004E-3</v>
      </c>
      <c r="K135">
        <f t="shared" si="13"/>
        <v>7.8000000000000066E-6</v>
      </c>
    </row>
    <row r="136" spans="1:11" x14ac:dyDescent="0.2">
      <c r="A136" s="4">
        <v>12.7</v>
      </c>
      <c r="B136" s="2">
        <f t="shared" si="14"/>
        <v>9.9600000000000022E-2</v>
      </c>
      <c r="C136" s="2">
        <f t="shared" si="15"/>
        <v>7.899999999999999E-3</v>
      </c>
      <c r="D136">
        <f t="shared" si="8"/>
        <v>100</v>
      </c>
      <c r="E136">
        <f t="shared" si="9"/>
        <v>5.35</v>
      </c>
      <c r="F136">
        <f t="shared" si="10"/>
        <v>40</v>
      </c>
      <c r="G136">
        <f t="shared" si="11"/>
        <v>1.035024893003756</v>
      </c>
      <c r="H136">
        <f t="shared" si="12"/>
        <v>3.1971600000000005E-4</v>
      </c>
      <c r="I136" s="2">
        <v>0.50490000000000002</v>
      </c>
      <c r="J136" s="2">
        <v>9.2999999999999992E-3</v>
      </c>
      <c r="K136">
        <f t="shared" si="13"/>
        <v>5.4950000000002659E-6</v>
      </c>
    </row>
    <row r="137" spans="1:11" x14ac:dyDescent="0.2">
      <c r="A137" s="4">
        <v>12.8</v>
      </c>
      <c r="B137" s="2">
        <f t="shared" si="14"/>
        <v>0.10030000000000006</v>
      </c>
      <c r="C137" s="2">
        <f t="shared" si="15"/>
        <v>7.7999999999999996E-3</v>
      </c>
      <c r="D137">
        <f t="shared" si="8"/>
        <v>100</v>
      </c>
      <c r="E137">
        <f t="shared" si="9"/>
        <v>5.35</v>
      </c>
      <c r="F137">
        <f t="shared" si="10"/>
        <v>40</v>
      </c>
      <c r="G137">
        <f t="shared" si="11"/>
        <v>1.0219233120796578</v>
      </c>
      <c r="H137">
        <f t="shared" si="12"/>
        <v>3.219630000000002E-4</v>
      </c>
      <c r="I137" s="2">
        <v>0.50560000000000005</v>
      </c>
      <c r="J137" s="2">
        <v>9.1999999999999998E-3</v>
      </c>
      <c r="K137">
        <f t="shared" si="13"/>
        <v>5.564999999999386E-6</v>
      </c>
    </row>
    <row r="138" spans="1:11" x14ac:dyDescent="0.2">
      <c r="A138" s="4">
        <v>12.9</v>
      </c>
      <c r="B138" s="2">
        <f t="shared" si="14"/>
        <v>0.10099999999999998</v>
      </c>
      <c r="C138" s="2">
        <f t="shared" si="15"/>
        <v>8.0999999999999996E-3</v>
      </c>
      <c r="D138">
        <f t="shared" ref="D138:D201" si="16">$E$4</f>
        <v>100</v>
      </c>
      <c r="E138">
        <f t="shared" ref="E138:E201" si="17">$F$4</f>
        <v>5.35</v>
      </c>
      <c r="F138">
        <f t="shared" ref="F138:F201" si="18">$G$4</f>
        <v>40</v>
      </c>
      <c r="G138">
        <f t="shared" ref="G138:G201" si="19">3*C138*D138*1000/(2*F138*E138^2)</f>
        <v>1.0612280548519522</v>
      </c>
      <c r="H138">
        <f t="shared" ref="H138:H201" si="20">6*B138*E138/(D138^2)</f>
        <v>3.2420999999999991E-4</v>
      </c>
      <c r="I138" s="2">
        <v>0.50629999999999997</v>
      </c>
      <c r="J138" s="2">
        <v>9.4999999999999998E-3</v>
      </c>
      <c r="K138">
        <f t="shared" ref="K138:K201" si="21">(C139+C138)/2*(B139-B138)</f>
        <v>8.0500000000000076E-6</v>
      </c>
    </row>
    <row r="139" spans="1:11" x14ac:dyDescent="0.2">
      <c r="A139" s="4">
        <v>13</v>
      </c>
      <c r="B139" s="2">
        <f t="shared" si="14"/>
        <v>0.10199999999999998</v>
      </c>
      <c r="C139" s="2">
        <f t="shared" si="15"/>
        <v>8.0000000000000002E-3</v>
      </c>
      <c r="D139">
        <f t="shared" si="16"/>
        <v>100</v>
      </c>
      <c r="E139">
        <f t="shared" si="17"/>
        <v>5.35</v>
      </c>
      <c r="F139">
        <f t="shared" si="18"/>
        <v>40</v>
      </c>
      <c r="G139">
        <f t="shared" si="19"/>
        <v>1.0481264739278542</v>
      </c>
      <c r="H139">
        <f t="shared" si="20"/>
        <v>3.2741999999999992E-4</v>
      </c>
      <c r="I139" s="2">
        <v>0.50729999999999997</v>
      </c>
      <c r="J139" s="2">
        <v>9.4000000000000004E-3</v>
      </c>
      <c r="K139">
        <f t="shared" si="21"/>
        <v>6.4800000000001853E-6</v>
      </c>
    </row>
    <row r="140" spans="1:11" x14ac:dyDescent="0.2">
      <c r="A140" s="4">
        <v>13.1</v>
      </c>
      <c r="B140" s="2">
        <f t="shared" si="14"/>
        <v>0.1028</v>
      </c>
      <c r="C140" s="2">
        <f t="shared" si="15"/>
        <v>8.199999999999999E-3</v>
      </c>
      <c r="D140">
        <f t="shared" si="16"/>
        <v>100</v>
      </c>
      <c r="E140">
        <f t="shared" si="17"/>
        <v>5.35</v>
      </c>
      <c r="F140">
        <f t="shared" si="18"/>
        <v>40</v>
      </c>
      <c r="G140">
        <f t="shared" si="19"/>
        <v>1.0743296357760503</v>
      </c>
      <c r="H140">
        <f t="shared" si="20"/>
        <v>3.2998799999999997E-4</v>
      </c>
      <c r="I140" s="2">
        <v>0.5081</v>
      </c>
      <c r="J140" s="2">
        <v>9.5999999999999992E-3</v>
      </c>
      <c r="K140">
        <f t="shared" si="21"/>
        <v>6.4800000000001853E-6</v>
      </c>
    </row>
    <row r="141" spans="1:11" x14ac:dyDescent="0.2">
      <c r="A141" s="4">
        <v>13.2</v>
      </c>
      <c r="B141" s="2">
        <f t="shared" si="14"/>
        <v>0.10360000000000003</v>
      </c>
      <c r="C141" s="2">
        <f t="shared" si="15"/>
        <v>8.0000000000000002E-3</v>
      </c>
      <c r="D141">
        <f t="shared" si="16"/>
        <v>100</v>
      </c>
      <c r="E141">
        <f t="shared" si="17"/>
        <v>5.35</v>
      </c>
      <c r="F141">
        <f t="shared" si="18"/>
        <v>40</v>
      </c>
      <c r="G141">
        <f t="shared" si="19"/>
        <v>1.0481264739278542</v>
      </c>
      <c r="H141">
        <f t="shared" si="20"/>
        <v>3.3255600000000007E-4</v>
      </c>
      <c r="I141" s="2">
        <v>0.50890000000000002</v>
      </c>
      <c r="J141" s="2">
        <v>9.4000000000000004E-3</v>
      </c>
      <c r="K141">
        <f t="shared" si="21"/>
        <v>7.2450000000000958E-6</v>
      </c>
    </row>
    <row r="142" spans="1:11" x14ac:dyDescent="0.2">
      <c r="A142" s="4">
        <v>13.3</v>
      </c>
      <c r="B142" s="2">
        <f t="shared" si="14"/>
        <v>0.10450000000000004</v>
      </c>
      <c r="C142" s="2">
        <f t="shared" si="15"/>
        <v>8.0999999999999996E-3</v>
      </c>
      <c r="D142">
        <f t="shared" si="16"/>
        <v>100</v>
      </c>
      <c r="E142">
        <f t="shared" si="17"/>
        <v>5.35</v>
      </c>
      <c r="F142">
        <f t="shared" si="18"/>
        <v>40</v>
      </c>
      <c r="G142">
        <f t="shared" si="19"/>
        <v>1.0612280548519522</v>
      </c>
      <c r="H142">
        <f t="shared" si="20"/>
        <v>3.3544500000000008E-4</v>
      </c>
      <c r="I142" s="2">
        <v>0.50980000000000003</v>
      </c>
      <c r="J142" s="2">
        <v>9.4999999999999998E-3</v>
      </c>
      <c r="K142">
        <f t="shared" si="21"/>
        <v>8.1500000000000067E-6</v>
      </c>
    </row>
    <row r="143" spans="1:11" x14ac:dyDescent="0.2">
      <c r="A143" s="4">
        <v>13.4</v>
      </c>
      <c r="B143" s="2">
        <f t="shared" si="14"/>
        <v>0.10550000000000004</v>
      </c>
      <c r="C143" s="2">
        <f t="shared" si="15"/>
        <v>8.199999999999999E-3</v>
      </c>
      <c r="D143">
        <f t="shared" si="16"/>
        <v>100</v>
      </c>
      <c r="E143">
        <f t="shared" si="17"/>
        <v>5.35</v>
      </c>
      <c r="F143">
        <f t="shared" si="18"/>
        <v>40</v>
      </c>
      <c r="G143">
        <f t="shared" si="19"/>
        <v>1.0743296357760503</v>
      </c>
      <c r="H143">
        <f t="shared" si="20"/>
        <v>3.386550000000001E-4</v>
      </c>
      <c r="I143" s="2">
        <v>0.51080000000000003</v>
      </c>
      <c r="J143" s="2">
        <v>9.5999999999999992E-3</v>
      </c>
      <c r="K143">
        <f t="shared" si="21"/>
        <v>5.7749999999993645E-6</v>
      </c>
    </row>
    <row r="144" spans="1:11" x14ac:dyDescent="0.2">
      <c r="A144" s="4">
        <v>13.5</v>
      </c>
      <c r="B144" s="2">
        <f t="shared" si="14"/>
        <v>0.10619999999999996</v>
      </c>
      <c r="C144" s="2">
        <f t="shared" si="15"/>
        <v>8.3000000000000001E-3</v>
      </c>
      <c r="D144">
        <f t="shared" si="16"/>
        <v>100</v>
      </c>
      <c r="E144">
        <f t="shared" si="17"/>
        <v>5.35</v>
      </c>
      <c r="F144">
        <f t="shared" si="18"/>
        <v>40</v>
      </c>
      <c r="G144">
        <f t="shared" si="19"/>
        <v>1.0874312167001483</v>
      </c>
      <c r="H144">
        <f t="shared" si="20"/>
        <v>3.4090199999999986E-4</v>
      </c>
      <c r="I144" s="2">
        <v>0.51149999999999995</v>
      </c>
      <c r="J144" s="2">
        <v>9.7000000000000003E-3</v>
      </c>
      <c r="K144">
        <f t="shared" si="21"/>
        <v>5.0400000000003786E-6</v>
      </c>
    </row>
    <row r="145" spans="1:11" x14ac:dyDescent="0.2">
      <c r="A145" s="4">
        <v>13.6</v>
      </c>
      <c r="B145" s="2">
        <f t="shared" si="14"/>
        <v>0.10680000000000001</v>
      </c>
      <c r="C145" s="2">
        <f t="shared" si="15"/>
        <v>8.5000000000000006E-3</v>
      </c>
      <c r="D145">
        <f t="shared" si="16"/>
        <v>100</v>
      </c>
      <c r="E145">
        <f t="shared" si="17"/>
        <v>5.35</v>
      </c>
      <c r="F145">
        <f t="shared" si="18"/>
        <v>40</v>
      </c>
      <c r="G145">
        <f t="shared" si="19"/>
        <v>1.1136343785483451</v>
      </c>
      <c r="H145">
        <f t="shared" si="20"/>
        <v>3.4282799999999999E-4</v>
      </c>
      <c r="I145" s="2">
        <v>0.5121</v>
      </c>
      <c r="J145" s="2">
        <v>9.9000000000000008E-3</v>
      </c>
      <c r="K145">
        <f t="shared" si="21"/>
        <v>8.5000000000000084E-6</v>
      </c>
    </row>
    <row r="146" spans="1:11" x14ac:dyDescent="0.2">
      <c r="A146" s="4">
        <v>13.7</v>
      </c>
      <c r="B146" s="2">
        <f t="shared" ref="B146:B209" si="22">I146-$I$17</f>
        <v>0.10780000000000001</v>
      </c>
      <c r="C146" s="2">
        <f t="shared" ref="C146:C209" si="23">J146-$J$17</f>
        <v>8.5000000000000006E-3</v>
      </c>
      <c r="D146">
        <f t="shared" si="16"/>
        <v>100</v>
      </c>
      <c r="E146">
        <f t="shared" si="17"/>
        <v>5.35</v>
      </c>
      <c r="F146">
        <f t="shared" si="18"/>
        <v>40</v>
      </c>
      <c r="G146">
        <f t="shared" si="19"/>
        <v>1.1136343785483451</v>
      </c>
      <c r="H146">
        <f t="shared" si="20"/>
        <v>3.4603799999999996E-4</v>
      </c>
      <c r="I146" s="2">
        <v>0.5131</v>
      </c>
      <c r="J146" s="2">
        <v>9.9000000000000008E-3</v>
      </c>
      <c r="K146">
        <f t="shared" si="21"/>
        <v>8.5500000000000079E-6</v>
      </c>
    </row>
    <row r="147" spans="1:11" x14ac:dyDescent="0.2">
      <c r="A147" s="4">
        <v>13.8</v>
      </c>
      <c r="B147" s="2">
        <f t="shared" si="22"/>
        <v>0.10880000000000001</v>
      </c>
      <c r="C147" s="2">
        <f t="shared" si="23"/>
        <v>8.6E-3</v>
      </c>
      <c r="D147">
        <f t="shared" si="16"/>
        <v>100</v>
      </c>
      <c r="E147">
        <f t="shared" si="17"/>
        <v>5.35</v>
      </c>
      <c r="F147">
        <f t="shared" si="18"/>
        <v>40</v>
      </c>
      <c r="G147">
        <f t="shared" si="19"/>
        <v>1.1267359594724431</v>
      </c>
      <c r="H147">
        <f t="shared" si="20"/>
        <v>3.4924800000000003E-4</v>
      </c>
      <c r="I147" s="2">
        <v>0.5141</v>
      </c>
      <c r="J147" s="2">
        <v>0.01</v>
      </c>
      <c r="K147">
        <f t="shared" si="21"/>
        <v>6.0550000000002935E-6</v>
      </c>
    </row>
    <row r="148" spans="1:11" x14ac:dyDescent="0.2">
      <c r="A148" s="4">
        <v>13.9</v>
      </c>
      <c r="B148" s="2">
        <f t="shared" si="22"/>
        <v>0.10950000000000004</v>
      </c>
      <c r="C148" s="2">
        <f t="shared" si="23"/>
        <v>8.6999999999999994E-3</v>
      </c>
      <c r="D148">
        <f t="shared" si="16"/>
        <v>100</v>
      </c>
      <c r="E148">
        <f t="shared" si="17"/>
        <v>5.35</v>
      </c>
      <c r="F148">
        <f t="shared" si="18"/>
        <v>40</v>
      </c>
      <c r="G148">
        <f t="shared" si="19"/>
        <v>1.1398375403965413</v>
      </c>
      <c r="H148">
        <f t="shared" si="20"/>
        <v>3.5149500000000012E-4</v>
      </c>
      <c r="I148" s="2">
        <v>0.51480000000000004</v>
      </c>
      <c r="J148" s="2">
        <v>1.01E-2</v>
      </c>
      <c r="K148">
        <f t="shared" si="21"/>
        <v>7.0399999999992236E-6</v>
      </c>
    </row>
    <row r="149" spans="1:11" x14ac:dyDescent="0.2">
      <c r="A149" s="4">
        <v>14</v>
      </c>
      <c r="B149" s="2">
        <f t="shared" si="22"/>
        <v>0.11029999999999995</v>
      </c>
      <c r="C149" s="2">
        <f t="shared" si="23"/>
        <v>8.8999999999999999E-3</v>
      </c>
      <c r="D149">
        <f t="shared" si="16"/>
        <v>100</v>
      </c>
      <c r="E149">
        <f t="shared" si="17"/>
        <v>5.35</v>
      </c>
      <c r="F149">
        <f t="shared" si="18"/>
        <v>40</v>
      </c>
      <c r="G149">
        <f t="shared" si="19"/>
        <v>1.1660407022447377</v>
      </c>
      <c r="H149">
        <f t="shared" si="20"/>
        <v>3.5406299999999984E-4</v>
      </c>
      <c r="I149" s="2">
        <v>0.51559999999999995</v>
      </c>
      <c r="J149" s="2">
        <v>1.03E-2</v>
      </c>
      <c r="K149">
        <f t="shared" si="21"/>
        <v>8.900000000000008E-6</v>
      </c>
    </row>
    <row r="150" spans="1:11" x14ac:dyDescent="0.2">
      <c r="A150" s="4">
        <v>14.1</v>
      </c>
      <c r="B150" s="2">
        <f t="shared" si="22"/>
        <v>0.11129999999999995</v>
      </c>
      <c r="C150" s="2">
        <f t="shared" si="23"/>
        <v>8.8999999999999999E-3</v>
      </c>
      <c r="D150">
        <f t="shared" si="16"/>
        <v>100</v>
      </c>
      <c r="E150">
        <f t="shared" si="17"/>
        <v>5.35</v>
      </c>
      <c r="F150">
        <f t="shared" si="18"/>
        <v>40</v>
      </c>
      <c r="G150">
        <f t="shared" si="19"/>
        <v>1.1660407022447377</v>
      </c>
      <c r="H150">
        <f t="shared" si="20"/>
        <v>3.572729999999998E-4</v>
      </c>
      <c r="I150" s="2">
        <v>0.51659999999999995</v>
      </c>
      <c r="J150" s="2">
        <v>1.03E-2</v>
      </c>
      <c r="K150">
        <f t="shared" si="21"/>
        <v>6.230000000000302E-6</v>
      </c>
    </row>
    <row r="151" spans="1:11" x14ac:dyDescent="0.2">
      <c r="A151" s="4">
        <v>14.2</v>
      </c>
      <c r="B151" s="2">
        <f t="shared" si="22"/>
        <v>0.11199999999999999</v>
      </c>
      <c r="C151" s="2">
        <f t="shared" si="23"/>
        <v>8.8999999999999999E-3</v>
      </c>
      <c r="D151">
        <f t="shared" si="16"/>
        <v>100</v>
      </c>
      <c r="E151">
        <f t="shared" si="17"/>
        <v>5.35</v>
      </c>
      <c r="F151">
        <f t="shared" si="18"/>
        <v>40</v>
      </c>
      <c r="G151">
        <f t="shared" si="19"/>
        <v>1.1660407022447377</v>
      </c>
      <c r="H151">
        <f t="shared" si="20"/>
        <v>3.5951999999999995E-4</v>
      </c>
      <c r="I151" s="2">
        <v>0.51729999999999998</v>
      </c>
      <c r="J151" s="2">
        <v>1.03E-2</v>
      </c>
      <c r="K151">
        <f t="shared" si="21"/>
        <v>7.160000000000205E-6</v>
      </c>
    </row>
    <row r="152" spans="1:11" x14ac:dyDescent="0.2">
      <c r="A152" s="4">
        <v>14.3</v>
      </c>
      <c r="B152" s="2">
        <f t="shared" si="22"/>
        <v>0.11280000000000001</v>
      </c>
      <c r="C152" s="2">
        <f t="shared" si="23"/>
        <v>8.9999999999999993E-3</v>
      </c>
      <c r="D152">
        <f t="shared" si="16"/>
        <v>100</v>
      </c>
      <c r="E152">
        <f t="shared" si="17"/>
        <v>5.35</v>
      </c>
      <c r="F152">
        <f t="shared" si="18"/>
        <v>40</v>
      </c>
      <c r="G152">
        <f t="shared" si="19"/>
        <v>1.1791422831688356</v>
      </c>
      <c r="H152">
        <f t="shared" si="20"/>
        <v>3.6208799999999999E-4</v>
      </c>
      <c r="I152" s="2">
        <v>0.5181</v>
      </c>
      <c r="J152" s="2">
        <v>1.04E-2</v>
      </c>
      <c r="K152">
        <f t="shared" si="21"/>
        <v>7.2000000000002055E-6</v>
      </c>
    </row>
    <row r="153" spans="1:11" x14ac:dyDescent="0.2">
      <c r="A153" s="4">
        <v>14.4</v>
      </c>
      <c r="B153" s="2">
        <f t="shared" si="22"/>
        <v>0.11360000000000003</v>
      </c>
      <c r="C153" s="2">
        <f t="shared" si="23"/>
        <v>8.9999999999999993E-3</v>
      </c>
      <c r="D153">
        <f t="shared" si="16"/>
        <v>100</v>
      </c>
      <c r="E153">
        <f t="shared" si="17"/>
        <v>5.35</v>
      </c>
      <c r="F153">
        <f t="shared" si="18"/>
        <v>40</v>
      </c>
      <c r="G153">
        <f t="shared" si="19"/>
        <v>1.1791422831688356</v>
      </c>
      <c r="H153">
        <f t="shared" si="20"/>
        <v>3.6465600000000009E-4</v>
      </c>
      <c r="I153" s="2">
        <v>0.51890000000000003</v>
      </c>
      <c r="J153" s="2">
        <v>1.04E-2</v>
      </c>
      <c r="K153">
        <f t="shared" si="21"/>
        <v>8.1450000000001075E-6</v>
      </c>
    </row>
    <row r="154" spans="1:11" x14ac:dyDescent="0.2">
      <c r="A154" s="4">
        <v>14.5</v>
      </c>
      <c r="B154" s="2">
        <f t="shared" si="22"/>
        <v>0.11450000000000005</v>
      </c>
      <c r="C154" s="2">
        <f t="shared" si="23"/>
        <v>9.1000000000000004E-3</v>
      </c>
      <c r="D154">
        <f t="shared" si="16"/>
        <v>100</v>
      </c>
      <c r="E154">
        <f t="shared" si="17"/>
        <v>5.35</v>
      </c>
      <c r="F154">
        <f t="shared" si="18"/>
        <v>40</v>
      </c>
      <c r="G154">
        <f t="shared" si="19"/>
        <v>1.192243864092934</v>
      </c>
      <c r="H154">
        <f t="shared" si="20"/>
        <v>3.6754500000000015E-4</v>
      </c>
      <c r="I154" s="2">
        <v>0.51980000000000004</v>
      </c>
      <c r="J154" s="2">
        <v>1.0500000000000001E-2</v>
      </c>
      <c r="K154">
        <f t="shared" si="21"/>
        <v>6.4049999999992949E-6</v>
      </c>
    </row>
    <row r="155" spans="1:11" x14ac:dyDescent="0.2">
      <c r="A155" s="4">
        <v>14.6</v>
      </c>
      <c r="B155" s="2">
        <f t="shared" si="22"/>
        <v>0.11519999999999997</v>
      </c>
      <c r="C155" s="2">
        <f t="shared" si="23"/>
        <v>9.1999999999999998E-3</v>
      </c>
      <c r="D155">
        <f t="shared" si="16"/>
        <v>100</v>
      </c>
      <c r="E155">
        <f t="shared" si="17"/>
        <v>5.35</v>
      </c>
      <c r="F155">
        <f t="shared" si="18"/>
        <v>40</v>
      </c>
      <c r="G155">
        <f t="shared" si="19"/>
        <v>1.2053454450170322</v>
      </c>
      <c r="H155">
        <f t="shared" si="20"/>
        <v>3.6979199999999986E-4</v>
      </c>
      <c r="I155" s="2">
        <v>0.52049999999999996</v>
      </c>
      <c r="J155" s="2">
        <v>1.06E-2</v>
      </c>
      <c r="K155">
        <f t="shared" si="21"/>
        <v>7.4000000000002112E-6</v>
      </c>
    </row>
    <row r="156" spans="1:11" x14ac:dyDescent="0.2">
      <c r="A156" s="4">
        <v>14.7</v>
      </c>
      <c r="B156" s="2">
        <f t="shared" si="22"/>
        <v>0.11599999999999999</v>
      </c>
      <c r="C156" s="2">
        <f t="shared" si="23"/>
        <v>9.2999999999999992E-3</v>
      </c>
      <c r="D156">
        <f t="shared" si="16"/>
        <v>100</v>
      </c>
      <c r="E156">
        <f t="shared" si="17"/>
        <v>5.35</v>
      </c>
      <c r="F156">
        <f t="shared" si="18"/>
        <v>40</v>
      </c>
      <c r="G156">
        <f t="shared" si="19"/>
        <v>1.2184470259411302</v>
      </c>
      <c r="H156">
        <f t="shared" si="20"/>
        <v>3.7235999999999991E-4</v>
      </c>
      <c r="I156" s="2">
        <v>0.52129999999999999</v>
      </c>
      <c r="J156" s="2">
        <v>1.0699999999999999E-2</v>
      </c>
      <c r="K156">
        <f t="shared" si="21"/>
        <v>1.1279999999999799E-5</v>
      </c>
    </row>
    <row r="157" spans="1:11" x14ac:dyDescent="0.2">
      <c r="A157" s="4">
        <v>14.8</v>
      </c>
      <c r="B157" s="2">
        <f t="shared" si="22"/>
        <v>0.11719999999999997</v>
      </c>
      <c r="C157" s="2">
        <f t="shared" si="23"/>
        <v>9.4999999999999998E-3</v>
      </c>
      <c r="D157">
        <f t="shared" si="16"/>
        <v>100</v>
      </c>
      <c r="E157">
        <f t="shared" si="17"/>
        <v>5.35</v>
      </c>
      <c r="F157">
        <f t="shared" si="18"/>
        <v>40</v>
      </c>
      <c r="G157">
        <f t="shared" si="19"/>
        <v>1.2446501877893266</v>
      </c>
      <c r="H157">
        <f t="shared" si="20"/>
        <v>3.762119999999999E-4</v>
      </c>
      <c r="I157" s="2">
        <v>0.52249999999999996</v>
      </c>
      <c r="J157" s="2">
        <v>1.09E-2</v>
      </c>
      <c r="K157">
        <f t="shared" si="21"/>
        <v>6.5800000000003182E-6</v>
      </c>
    </row>
    <row r="158" spans="1:11" x14ac:dyDescent="0.2">
      <c r="A158" s="4">
        <v>14.9</v>
      </c>
      <c r="B158" s="2">
        <f t="shared" si="22"/>
        <v>0.1179</v>
      </c>
      <c r="C158" s="2">
        <f t="shared" si="23"/>
        <v>9.2999999999999992E-3</v>
      </c>
      <c r="D158">
        <f t="shared" si="16"/>
        <v>100</v>
      </c>
      <c r="E158">
        <f t="shared" si="17"/>
        <v>5.35</v>
      </c>
      <c r="F158">
        <f t="shared" si="18"/>
        <v>40</v>
      </c>
      <c r="G158">
        <f t="shared" si="19"/>
        <v>1.2184470259411302</v>
      </c>
      <c r="H158">
        <f t="shared" si="20"/>
        <v>3.7845899999999999E-4</v>
      </c>
      <c r="I158" s="2">
        <v>0.5232</v>
      </c>
      <c r="J158" s="2">
        <v>1.0699999999999999E-2</v>
      </c>
      <c r="K158">
        <f t="shared" si="21"/>
        <v>5.6100000000004206E-6</v>
      </c>
    </row>
    <row r="159" spans="1:11" x14ac:dyDescent="0.2">
      <c r="A159" s="4">
        <v>15</v>
      </c>
      <c r="B159" s="2">
        <f t="shared" si="22"/>
        <v>0.11850000000000005</v>
      </c>
      <c r="C159" s="2">
        <f t="shared" si="23"/>
        <v>9.4000000000000004E-3</v>
      </c>
      <c r="D159">
        <f t="shared" si="16"/>
        <v>100</v>
      </c>
      <c r="E159">
        <f t="shared" si="17"/>
        <v>5.35</v>
      </c>
      <c r="F159">
        <f t="shared" si="18"/>
        <v>40</v>
      </c>
      <c r="G159">
        <f t="shared" si="19"/>
        <v>1.2315486068652288</v>
      </c>
      <c r="H159">
        <f t="shared" si="20"/>
        <v>3.8038500000000017E-4</v>
      </c>
      <c r="I159" s="2">
        <v>0.52380000000000004</v>
      </c>
      <c r="J159" s="2">
        <v>1.0800000000000001E-2</v>
      </c>
      <c r="K159">
        <f t="shared" si="21"/>
        <v>7.6399999999991577E-6</v>
      </c>
    </row>
    <row r="160" spans="1:11" x14ac:dyDescent="0.2">
      <c r="A160" s="4">
        <v>15.1</v>
      </c>
      <c r="B160" s="2">
        <f t="shared" si="22"/>
        <v>0.11929999999999996</v>
      </c>
      <c r="C160" s="2">
        <f t="shared" si="23"/>
        <v>9.7000000000000003E-3</v>
      </c>
      <c r="D160">
        <f t="shared" si="16"/>
        <v>100</v>
      </c>
      <c r="E160">
        <f t="shared" si="17"/>
        <v>5.35</v>
      </c>
      <c r="F160">
        <f t="shared" si="18"/>
        <v>40</v>
      </c>
      <c r="G160">
        <f t="shared" si="19"/>
        <v>1.2708533496375232</v>
      </c>
      <c r="H160">
        <f t="shared" si="20"/>
        <v>3.8295299999999984E-4</v>
      </c>
      <c r="I160" s="2">
        <v>0.52459999999999996</v>
      </c>
      <c r="J160" s="2">
        <v>1.11E-2</v>
      </c>
      <c r="K160">
        <f t="shared" si="21"/>
        <v>1.1580000000000867E-5</v>
      </c>
    </row>
    <row r="161" spans="1:11" x14ac:dyDescent="0.2">
      <c r="A161" s="4">
        <v>15.2</v>
      </c>
      <c r="B161" s="2">
        <f t="shared" si="22"/>
        <v>0.12050000000000005</v>
      </c>
      <c r="C161" s="2">
        <f t="shared" si="23"/>
        <v>9.5999999999999992E-3</v>
      </c>
      <c r="D161">
        <f t="shared" si="16"/>
        <v>100</v>
      </c>
      <c r="E161">
        <f t="shared" si="17"/>
        <v>5.35</v>
      </c>
      <c r="F161">
        <f t="shared" si="18"/>
        <v>40</v>
      </c>
      <c r="G161">
        <f t="shared" si="19"/>
        <v>1.257751768713425</v>
      </c>
      <c r="H161">
        <f t="shared" si="20"/>
        <v>3.8680500000000016E-4</v>
      </c>
      <c r="I161" s="2">
        <v>0.52580000000000005</v>
      </c>
      <c r="J161" s="2">
        <v>1.0999999999999999E-2</v>
      </c>
      <c r="K161">
        <f t="shared" si="21"/>
        <v>6.7549999999992552E-6</v>
      </c>
    </row>
    <row r="162" spans="1:11" x14ac:dyDescent="0.2">
      <c r="A162" s="4">
        <v>15.3</v>
      </c>
      <c r="B162" s="2">
        <f t="shared" si="22"/>
        <v>0.12119999999999997</v>
      </c>
      <c r="C162" s="2">
        <f t="shared" si="23"/>
        <v>9.7000000000000003E-3</v>
      </c>
      <c r="D162">
        <f t="shared" si="16"/>
        <v>100</v>
      </c>
      <c r="E162">
        <f t="shared" si="17"/>
        <v>5.35</v>
      </c>
      <c r="F162">
        <f t="shared" si="18"/>
        <v>40</v>
      </c>
      <c r="G162">
        <f t="shared" si="19"/>
        <v>1.2708533496375232</v>
      </c>
      <c r="H162">
        <f t="shared" si="20"/>
        <v>3.8905199999999992E-4</v>
      </c>
      <c r="I162" s="2">
        <v>0.52649999999999997</v>
      </c>
      <c r="J162" s="2">
        <v>1.11E-2</v>
      </c>
      <c r="K162">
        <f t="shared" si="21"/>
        <v>6.7900000000003297E-6</v>
      </c>
    </row>
    <row r="163" spans="1:11" x14ac:dyDescent="0.2">
      <c r="A163" s="4">
        <v>15.4</v>
      </c>
      <c r="B163" s="2">
        <f t="shared" si="22"/>
        <v>0.12190000000000001</v>
      </c>
      <c r="C163" s="2">
        <f t="shared" si="23"/>
        <v>9.7000000000000003E-3</v>
      </c>
      <c r="D163">
        <f t="shared" si="16"/>
        <v>100</v>
      </c>
      <c r="E163">
        <f t="shared" si="17"/>
        <v>5.35</v>
      </c>
      <c r="F163">
        <f t="shared" si="18"/>
        <v>40</v>
      </c>
      <c r="G163">
        <f t="shared" si="19"/>
        <v>1.2708533496375232</v>
      </c>
      <c r="H163">
        <f t="shared" si="20"/>
        <v>3.9129900000000001E-4</v>
      </c>
      <c r="I163" s="2">
        <v>0.5272</v>
      </c>
      <c r="J163" s="2">
        <v>1.11E-2</v>
      </c>
      <c r="K163">
        <f t="shared" si="21"/>
        <v>9.8000000000000078E-6</v>
      </c>
    </row>
    <row r="164" spans="1:11" x14ac:dyDescent="0.2">
      <c r="A164" s="4">
        <v>15.5</v>
      </c>
      <c r="B164" s="2">
        <f t="shared" si="22"/>
        <v>0.12290000000000001</v>
      </c>
      <c r="C164" s="2">
        <f t="shared" si="23"/>
        <v>9.8999999999999991E-3</v>
      </c>
      <c r="D164">
        <f t="shared" si="16"/>
        <v>100</v>
      </c>
      <c r="E164">
        <f t="shared" si="17"/>
        <v>5.35</v>
      </c>
      <c r="F164">
        <f t="shared" si="18"/>
        <v>40</v>
      </c>
      <c r="G164">
        <f t="shared" si="19"/>
        <v>1.2970565114857193</v>
      </c>
      <c r="H164">
        <f t="shared" si="20"/>
        <v>3.9450899999999997E-4</v>
      </c>
      <c r="I164" s="2">
        <v>0.5282</v>
      </c>
      <c r="J164" s="2">
        <v>1.1299999999999999E-2</v>
      </c>
      <c r="K164">
        <f t="shared" si="21"/>
        <v>8.9550000000001184E-6</v>
      </c>
    </row>
    <row r="165" spans="1:11" x14ac:dyDescent="0.2">
      <c r="A165" s="4">
        <v>15.6</v>
      </c>
      <c r="B165" s="2">
        <f t="shared" si="22"/>
        <v>0.12380000000000002</v>
      </c>
      <c r="C165" s="2">
        <f t="shared" si="23"/>
        <v>0.01</v>
      </c>
      <c r="D165">
        <f t="shared" si="16"/>
        <v>100</v>
      </c>
      <c r="E165">
        <f t="shared" si="17"/>
        <v>5.35</v>
      </c>
      <c r="F165">
        <f t="shared" si="18"/>
        <v>40</v>
      </c>
      <c r="G165">
        <f t="shared" si="19"/>
        <v>1.3101580924098175</v>
      </c>
      <c r="H165">
        <f t="shared" si="20"/>
        <v>3.9739800000000003E-4</v>
      </c>
      <c r="I165" s="2">
        <v>0.52910000000000001</v>
      </c>
      <c r="J165" s="2">
        <v>1.14E-2</v>
      </c>
      <c r="K165">
        <f t="shared" si="21"/>
        <v>6.0299999999993358E-6</v>
      </c>
    </row>
    <row r="166" spans="1:11" x14ac:dyDescent="0.2">
      <c r="A166" s="4">
        <v>15.7</v>
      </c>
      <c r="B166" s="2">
        <f t="shared" si="22"/>
        <v>0.12439999999999996</v>
      </c>
      <c r="C166" s="2">
        <f t="shared" si="23"/>
        <v>1.01E-2</v>
      </c>
      <c r="D166">
        <f t="shared" si="16"/>
        <v>100</v>
      </c>
      <c r="E166">
        <f t="shared" si="17"/>
        <v>5.35</v>
      </c>
      <c r="F166">
        <f t="shared" si="18"/>
        <v>40</v>
      </c>
      <c r="G166">
        <f t="shared" si="19"/>
        <v>1.3232596733339159</v>
      </c>
      <c r="H166">
        <f t="shared" si="20"/>
        <v>3.9932399999999984E-4</v>
      </c>
      <c r="I166" s="2">
        <v>0.52969999999999995</v>
      </c>
      <c r="J166" s="2">
        <v>1.15E-2</v>
      </c>
      <c r="K166">
        <f t="shared" si="21"/>
        <v>8.0400000000002296E-6</v>
      </c>
    </row>
    <row r="167" spans="1:11" x14ac:dyDescent="0.2">
      <c r="A167" s="4">
        <v>15.8</v>
      </c>
      <c r="B167" s="2">
        <f t="shared" si="22"/>
        <v>0.12519999999999998</v>
      </c>
      <c r="C167" s="2">
        <f t="shared" si="23"/>
        <v>0.01</v>
      </c>
      <c r="D167">
        <f t="shared" si="16"/>
        <v>100</v>
      </c>
      <c r="E167">
        <f t="shared" si="17"/>
        <v>5.35</v>
      </c>
      <c r="F167">
        <f t="shared" si="18"/>
        <v>40</v>
      </c>
      <c r="G167">
        <f t="shared" si="19"/>
        <v>1.3101580924098175</v>
      </c>
      <c r="H167">
        <f t="shared" si="20"/>
        <v>4.0189199999999989E-4</v>
      </c>
      <c r="I167" s="2">
        <v>0.53049999999999997</v>
      </c>
      <c r="J167" s="2">
        <v>1.14E-2</v>
      </c>
      <c r="K167">
        <f t="shared" si="21"/>
        <v>1.0200000000000009E-5</v>
      </c>
    </row>
    <row r="168" spans="1:11" x14ac:dyDescent="0.2">
      <c r="A168" s="4">
        <v>15.9</v>
      </c>
      <c r="B168" s="2">
        <f t="shared" si="22"/>
        <v>0.12619999999999998</v>
      </c>
      <c r="C168" s="2">
        <f t="shared" si="23"/>
        <v>1.04E-2</v>
      </c>
      <c r="D168">
        <f t="shared" si="16"/>
        <v>100</v>
      </c>
      <c r="E168">
        <f t="shared" si="17"/>
        <v>5.35</v>
      </c>
      <c r="F168">
        <f t="shared" si="18"/>
        <v>40</v>
      </c>
      <c r="G168">
        <f t="shared" si="19"/>
        <v>1.36256441610621</v>
      </c>
      <c r="H168">
        <f t="shared" si="20"/>
        <v>4.0510199999999996E-4</v>
      </c>
      <c r="I168" s="2">
        <v>0.53149999999999997</v>
      </c>
      <c r="J168" s="2">
        <v>1.18E-2</v>
      </c>
      <c r="K168">
        <f t="shared" si="21"/>
        <v>8.2800000000002375E-6</v>
      </c>
    </row>
    <row r="169" spans="1:11" x14ac:dyDescent="0.2">
      <c r="A169" s="4">
        <v>16</v>
      </c>
      <c r="B169" s="2">
        <f t="shared" si="22"/>
        <v>0.127</v>
      </c>
      <c r="C169" s="2">
        <f t="shared" si="23"/>
        <v>1.03E-2</v>
      </c>
      <c r="D169">
        <f t="shared" si="16"/>
        <v>100</v>
      </c>
      <c r="E169">
        <f t="shared" si="17"/>
        <v>5.35</v>
      </c>
      <c r="F169">
        <f t="shared" si="18"/>
        <v>40</v>
      </c>
      <c r="G169">
        <f t="shared" si="19"/>
        <v>1.3494628351821121</v>
      </c>
      <c r="H169">
        <f t="shared" si="20"/>
        <v>4.0766999999999995E-4</v>
      </c>
      <c r="I169" s="2">
        <v>0.5323</v>
      </c>
      <c r="J169" s="2">
        <v>1.17E-2</v>
      </c>
      <c r="K169">
        <f t="shared" si="21"/>
        <v>7.2100000000003494E-6</v>
      </c>
    </row>
    <row r="170" spans="1:11" x14ac:dyDescent="0.2">
      <c r="A170" s="4">
        <v>16.100000000000001</v>
      </c>
      <c r="B170" s="2">
        <f t="shared" si="22"/>
        <v>0.12770000000000004</v>
      </c>
      <c r="C170" s="2">
        <f t="shared" si="23"/>
        <v>1.03E-2</v>
      </c>
      <c r="D170">
        <f t="shared" si="16"/>
        <v>100</v>
      </c>
      <c r="E170">
        <f t="shared" si="17"/>
        <v>5.35</v>
      </c>
      <c r="F170">
        <f t="shared" si="18"/>
        <v>40</v>
      </c>
      <c r="G170">
        <f t="shared" si="19"/>
        <v>1.3494628351821121</v>
      </c>
      <c r="H170">
        <f t="shared" si="20"/>
        <v>4.0991700000000009E-4</v>
      </c>
      <c r="I170" s="2">
        <v>0.53300000000000003</v>
      </c>
      <c r="J170" s="2">
        <v>1.17E-2</v>
      </c>
      <c r="K170">
        <f t="shared" si="21"/>
        <v>9.3150000000001234E-6</v>
      </c>
    </row>
    <row r="171" spans="1:11" x14ac:dyDescent="0.2">
      <c r="A171" s="4">
        <v>16.2</v>
      </c>
      <c r="B171" s="2">
        <f t="shared" si="22"/>
        <v>0.12860000000000005</v>
      </c>
      <c r="C171" s="2">
        <f t="shared" si="23"/>
        <v>1.04E-2</v>
      </c>
      <c r="D171">
        <f t="shared" si="16"/>
        <v>100</v>
      </c>
      <c r="E171">
        <f t="shared" si="17"/>
        <v>5.35</v>
      </c>
      <c r="F171">
        <f t="shared" si="18"/>
        <v>40</v>
      </c>
      <c r="G171">
        <f t="shared" si="19"/>
        <v>1.36256441610621</v>
      </c>
      <c r="H171">
        <f t="shared" si="20"/>
        <v>4.1280600000000015E-4</v>
      </c>
      <c r="I171" s="2">
        <v>0.53390000000000004</v>
      </c>
      <c r="J171" s="2">
        <v>1.18E-2</v>
      </c>
      <c r="K171">
        <f t="shared" si="21"/>
        <v>1.045000000000001E-5</v>
      </c>
    </row>
    <row r="172" spans="1:11" x14ac:dyDescent="0.2">
      <c r="A172" s="4">
        <v>16.3</v>
      </c>
      <c r="B172" s="2">
        <f t="shared" si="22"/>
        <v>0.12960000000000005</v>
      </c>
      <c r="C172" s="2">
        <f t="shared" si="23"/>
        <v>1.0500000000000001E-2</v>
      </c>
      <c r="D172">
        <f t="shared" si="16"/>
        <v>100</v>
      </c>
      <c r="E172">
        <f t="shared" si="17"/>
        <v>5.35</v>
      </c>
      <c r="F172">
        <f t="shared" si="18"/>
        <v>40</v>
      </c>
      <c r="G172">
        <f t="shared" si="19"/>
        <v>1.3756659970303085</v>
      </c>
      <c r="H172">
        <f t="shared" si="20"/>
        <v>4.1601600000000012E-4</v>
      </c>
      <c r="I172" s="2">
        <v>0.53490000000000004</v>
      </c>
      <c r="J172" s="2">
        <v>1.1900000000000001E-2</v>
      </c>
      <c r="K172">
        <f t="shared" si="21"/>
        <v>7.3849999999991873E-6</v>
      </c>
    </row>
    <row r="173" spans="1:11" x14ac:dyDescent="0.2">
      <c r="A173" s="4">
        <v>16.399999999999999</v>
      </c>
      <c r="B173" s="2">
        <f t="shared" si="22"/>
        <v>0.13029999999999997</v>
      </c>
      <c r="C173" s="2">
        <f t="shared" si="23"/>
        <v>1.06E-2</v>
      </c>
      <c r="D173">
        <f t="shared" si="16"/>
        <v>100</v>
      </c>
      <c r="E173">
        <f t="shared" si="17"/>
        <v>5.35</v>
      </c>
      <c r="F173">
        <f t="shared" si="18"/>
        <v>40</v>
      </c>
      <c r="G173">
        <f t="shared" si="19"/>
        <v>1.3887675779544066</v>
      </c>
      <c r="H173">
        <f t="shared" si="20"/>
        <v>4.1826299999999988E-4</v>
      </c>
      <c r="I173" s="2">
        <v>0.53559999999999997</v>
      </c>
      <c r="J173" s="2">
        <v>1.2E-2</v>
      </c>
      <c r="K173">
        <f t="shared" si="21"/>
        <v>7.4550000000003615E-6</v>
      </c>
    </row>
    <row r="174" spans="1:11" x14ac:dyDescent="0.2">
      <c r="A174" s="4">
        <v>16.5</v>
      </c>
      <c r="B174" s="2">
        <f t="shared" si="22"/>
        <v>0.13100000000000001</v>
      </c>
      <c r="C174" s="2">
        <f t="shared" si="23"/>
        <v>1.0699999999999999E-2</v>
      </c>
      <c r="D174">
        <f t="shared" si="16"/>
        <v>100</v>
      </c>
      <c r="E174">
        <f t="shared" si="17"/>
        <v>5.35</v>
      </c>
      <c r="F174">
        <f t="shared" si="18"/>
        <v>40</v>
      </c>
      <c r="G174">
        <f t="shared" si="19"/>
        <v>1.4018691588785046</v>
      </c>
      <c r="H174">
        <f t="shared" si="20"/>
        <v>4.2050999999999997E-4</v>
      </c>
      <c r="I174" s="2">
        <v>0.5363</v>
      </c>
      <c r="J174" s="2">
        <v>1.21E-2</v>
      </c>
      <c r="K174">
        <f t="shared" si="21"/>
        <v>1.3844999999999657E-5</v>
      </c>
    </row>
    <row r="175" spans="1:11" x14ac:dyDescent="0.2">
      <c r="A175" s="4">
        <v>16.600000000000001</v>
      </c>
      <c r="B175" s="2">
        <f t="shared" si="22"/>
        <v>0.13229999999999997</v>
      </c>
      <c r="C175" s="2">
        <f t="shared" si="23"/>
        <v>1.06E-2</v>
      </c>
      <c r="D175">
        <f t="shared" si="16"/>
        <v>100</v>
      </c>
      <c r="E175">
        <f t="shared" si="17"/>
        <v>5.35</v>
      </c>
      <c r="F175">
        <f t="shared" si="18"/>
        <v>40</v>
      </c>
      <c r="G175">
        <f t="shared" si="19"/>
        <v>1.3887675779544066</v>
      </c>
      <c r="H175">
        <f t="shared" si="20"/>
        <v>4.2468299999999992E-4</v>
      </c>
      <c r="I175" s="2">
        <v>0.53759999999999997</v>
      </c>
      <c r="J175" s="2">
        <v>1.2E-2</v>
      </c>
      <c r="K175">
        <f t="shared" si="21"/>
        <v>7.4550000000003615E-6</v>
      </c>
    </row>
    <row r="176" spans="1:11" x14ac:dyDescent="0.2">
      <c r="A176" s="4">
        <v>16.7</v>
      </c>
      <c r="B176" s="2">
        <f t="shared" si="22"/>
        <v>0.13300000000000001</v>
      </c>
      <c r="C176" s="2">
        <f t="shared" si="23"/>
        <v>1.0699999999999999E-2</v>
      </c>
      <c r="D176">
        <f t="shared" si="16"/>
        <v>100</v>
      </c>
      <c r="E176">
        <f t="shared" si="17"/>
        <v>5.35</v>
      </c>
      <c r="F176">
        <f t="shared" si="18"/>
        <v>40</v>
      </c>
      <c r="G176">
        <f t="shared" si="19"/>
        <v>1.4018691588785046</v>
      </c>
      <c r="H176">
        <f t="shared" si="20"/>
        <v>4.2693000000000001E-4</v>
      </c>
      <c r="I176" s="2">
        <v>0.5383</v>
      </c>
      <c r="J176" s="2">
        <v>1.21E-2</v>
      </c>
      <c r="K176">
        <f t="shared" si="21"/>
        <v>6.480000000000486E-6</v>
      </c>
    </row>
    <row r="177" spans="1:11" x14ac:dyDescent="0.2">
      <c r="A177" s="4">
        <v>16.8</v>
      </c>
      <c r="B177" s="2">
        <f t="shared" si="22"/>
        <v>0.13360000000000005</v>
      </c>
      <c r="C177" s="2">
        <f t="shared" si="23"/>
        <v>1.09E-2</v>
      </c>
      <c r="D177">
        <f t="shared" si="16"/>
        <v>100</v>
      </c>
      <c r="E177">
        <f t="shared" si="17"/>
        <v>5.35</v>
      </c>
      <c r="F177">
        <f t="shared" si="18"/>
        <v>40</v>
      </c>
      <c r="G177">
        <f t="shared" si="19"/>
        <v>1.4280723207267012</v>
      </c>
      <c r="H177">
        <f t="shared" si="20"/>
        <v>4.2885600000000014E-4</v>
      </c>
      <c r="I177" s="2">
        <v>0.53890000000000005</v>
      </c>
      <c r="J177" s="2">
        <v>1.23E-2</v>
      </c>
      <c r="K177">
        <f t="shared" si="21"/>
        <v>9.8099999999989201E-6</v>
      </c>
    </row>
    <row r="178" spans="1:11" x14ac:dyDescent="0.2">
      <c r="A178" s="4">
        <v>16.899999999999999</v>
      </c>
      <c r="B178" s="2">
        <f t="shared" si="22"/>
        <v>0.13449999999999995</v>
      </c>
      <c r="C178" s="2">
        <f t="shared" si="23"/>
        <v>1.09E-2</v>
      </c>
      <c r="D178">
        <f t="shared" si="16"/>
        <v>100</v>
      </c>
      <c r="E178">
        <f t="shared" si="17"/>
        <v>5.35</v>
      </c>
      <c r="F178">
        <f t="shared" si="18"/>
        <v>40</v>
      </c>
      <c r="G178">
        <f t="shared" si="19"/>
        <v>1.4280723207267012</v>
      </c>
      <c r="H178">
        <f t="shared" si="20"/>
        <v>4.3174499999999982E-4</v>
      </c>
      <c r="I178" s="2">
        <v>0.53979999999999995</v>
      </c>
      <c r="J178" s="2">
        <v>1.23E-2</v>
      </c>
      <c r="K178">
        <f t="shared" si="21"/>
        <v>1.0900000000000009E-5</v>
      </c>
    </row>
    <row r="179" spans="1:11" x14ac:dyDescent="0.2">
      <c r="A179" s="4">
        <v>17</v>
      </c>
      <c r="B179" s="2">
        <f t="shared" si="22"/>
        <v>0.13549999999999995</v>
      </c>
      <c r="C179" s="2">
        <f t="shared" si="23"/>
        <v>1.09E-2</v>
      </c>
      <c r="D179">
        <f t="shared" si="16"/>
        <v>100</v>
      </c>
      <c r="E179">
        <f t="shared" si="17"/>
        <v>5.35</v>
      </c>
      <c r="F179">
        <f t="shared" si="18"/>
        <v>40</v>
      </c>
      <c r="G179">
        <f t="shared" si="19"/>
        <v>1.4280723207267012</v>
      </c>
      <c r="H179">
        <f t="shared" si="20"/>
        <v>4.3495499999999978E-4</v>
      </c>
      <c r="I179" s="2">
        <v>0.54079999999999995</v>
      </c>
      <c r="J179" s="2">
        <v>1.23E-2</v>
      </c>
      <c r="K179">
        <f t="shared" si="21"/>
        <v>6.5700000000004919E-6</v>
      </c>
    </row>
    <row r="180" spans="1:11" x14ac:dyDescent="0.2">
      <c r="A180" s="4">
        <v>17.100000000000001</v>
      </c>
      <c r="B180" s="2">
        <f t="shared" si="22"/>
        <v>0.1361</v>
      </c>
      <c r="C180" s="2">
        <f t="shared" si="23"/>
        <v>1.0999999999999999E-2</v>
      </c>
      <c r="D180">
        <f t="shared" si="16"/>
        <v>100</v>
      </c>
      <c r="E180">
        <f t="shared" si="17"/>
        <v>5.35</v>
      </c>
      <c r="F180">
        <f t="shared" si="18"/>
        <v>40</v>
      </c>
      <c r="G180">
        <f t="shared" si="19"/>
        <v>1.4411739016507996</v>
      </c>
      <c r="H180">
        <f t="shared" si="20"/>
        <v>4.3688099999999997E-4</v>
      </c>
      <c r="I180" s="2">
        <v>0.54139999999999999</v>
      </c>
      <c r="J180" s="2">
        <v>1.24E-2</v>
      </c>
      <c r="K180">
        <f t="shared" si="21"/>
        <v>8.8000000000002512E-6</v>
      </c>
    </row>
    <row r="181" spans="1:11" x14ac:dyDescent="0.2">
      <c r="A181" s="4">
        <v>17.2</v>
      </c>
      <c r="B181" s="2">
        <f t="shared" si="22"/>
        <v>0.13690000000000002</v>
      </c>
      <c r="C181" s="2">
        <f t="shared" si="23"/>
        <v>1.0999999999999999E-2</v>
      </c>
      <c r="D181">
        <f t="shared" si="16"/>
        <v>100</v>
      </c>
      <c r="E181">
        <f t="shared" si="17"/>
        <v>5.35</v>
      </c>
      <c r="F181">
        <f t="shared" si="18"/>
        <v>40</v>
      </c>
      <c r="G181">
        <f t="shared" si="19"/>
        <v>1.4411739016507996</v>
      </c>
      <c r="H181">
        <f t="shared" si="20"/>
        <v>4.3944900000000001E-4</v>
      </c>
      <c r="I181" s="2">
        <v>0.54220000000000002</v>
      </c>
      <c r="J181" s="2">
        <v>1.24E-2</v>
      </c>
      <c r="K181">
        <f t="shared" si="21"/>
        <v>1.0080000000000134E-5</v>
      </c>
    </row>
    <row r="182" spans="1:11" x14ac:dyDescent="0.2">
      <c r="A182" s="4">
        <v>17.3</v>
      </c>
      <c r="B182" s="2">
        <f t="shared" si="22"/>
        <v>0.13780000000000003</v>
      </c>
      <c r="C182" s="2">
        <f t="shared" si="23"/>
        <v>1.14E-2</v>
      </c>
      <c r="D182">
        <f t="shared" si="16"/>
        <v>100</v>
      </c>
      <c r="E182">
        <f t="shared" si="17"/>
        <v>5.35</v>
      </c>
      <c r="F182">
        <f t="shared" si="18"/>
        <v>40</v>
      </c>
      <c r="G182">
        <f t="shared" si="19"/>
        <v>1.4935802253471921</v>
      </c>
      <c r="H182">
        <f t="shared" si="20"/>
        <v>4.4233800000000007E-4</v>
      </c>
      <c r="I182" s="2">
        <v>0.54310000000000003</v>
      </c>
      <c r="J182" s="2">
        <v>1.2800000000000001E-2</v>
      </c>
      <c r="K182">
        <f t="shared" si="21"/>
        <v>9.1200000000002617E-6</v>
      </c>
    </row>
    <row r="183" spans="1:11" x14ac:dyDescent="0.2">
      <c r="A183" s="4">
        <v>17.399999999999999</v>
      </c>
      <c r="B183" s="2">
        <f t="shared" si="22"/>
        <v>0.13860000000000006</v>
      </c>
      <c r="C183" s="2">
        <f t="shared" si="23"/>
        <v>1.14E-2</v>
      </c>
      <c r="D183">
        <f t="shared" si="16"/>
        <v>100</v>
      </c>
      <c r="E183">
        <f t="shared" si="17"/>
        <v>5.35</v>
      </c>
      <c r="F183">
        <f t="shared" si="18"/>
        <v>40</v>
      </c>
      <c r="G183">
        <f t="shared" si="19"/>
        <v>1.4935802253471921</v>
      </c>
      <c r="H183">
        <f t="shared" si="20"/>
        <v>4.4490600000000012E-4</v>
      </c>
      <c r="I183" s="2">
        <v>0.54390000000000005</v>
      </c>
      <c r="J183" s="2">
        <v>1.2800000000000001E-2</v>
      </c>
      <c r="K183">
        <f t="shared" si="21"/>
        <v>7.9099999999991297E-6</v>
      </c>
    </row>
    <row r="184" spans="1:11" x14ac:dyDescent="0.2">
      <c r="A184" s="4">
        <v>17.5</v>
      </c>
      <c r="B184" s="2">
        <f t="shared" si="22"/>
        <v>0.13929999999999998</v>
      </c>
      <c r="C184" s="2">
        <f t="shared" si="23"/>
        <v>1.12E-2</v>
      </c>
      <c r="D184">
        <f t="shared" si="16"/>
        <v>100</v>
      </c>
      <c r="E184">
        <f t="shared" si="17"/>
        <v>5.35</v>
      </c>
      <c r="F184">
        <f t="shared" si="18"/>
        <v>40</v>
      </c>
      <c r="G184">
        <f t="shared" si="19"/>
        <v>1.4673770634989958</v>
      </c>
      <c r="H184">
        <f t="shared" si="20"/>
        <v>4.4715299999999988E-4</v>
      </c>
      <c r="I184" s="2">
        <v>0.54459999999999997</v>
      </c>
      <c r="J184" s="2">
        <v>1.26E-2</v>
      </c>
      <c r="K184">
        <f t="shared" si="21"/>
        <v>1.130000000000001E-5</v>
      </c>
    </row>
    <row r="185" spans="1:11" x14ac:dyDescent="0.2">
      <c r="A185" s="4">
        <v>17.600000000000001</v>
      </c>
      <c r="B185" s="2">
        <f t="shared" si="22"/>
        <v>0.14029999999999998</v>
      </c>
      <c r="C185" s="2">
        <f t="shared" si="23"/>
        <v>1.14E-2</v>
      </c>
      <c r="D185">
        <f t="shared" si="16"/>
        <v>100</v>
      </c>
      <c r="E185">
        <f t="shared" si="17"/>
        <v>5.35</v>
      </c>
      <c r="F185">
        <f t="shared" si="18"/>
        <v>40</v>
      </c>
      <c r="G185">
        <f t="shared" si="19"/>
        <v>1.4935802253471921</v>
      </c>
      <c r="H185">
        <f t="shared" si="20"/>
        <v>4.5036299999999996E-4</v>
      </c>
      <c r="I185" s="2">
        <v>0.54559999999999997</v>
      </c>
      <c r="J185" s="2">
        <v>1.2800000000000001E-2</v>
      </c>
      <c r="K185">
        <f t="shared" si="21"/>
        <v>1.150000000000001E-5</v>
      </c>
    </row>
    <row r="186" spans="1:11" x14ac:dyDescent="0.2">
      <c r="A186" s="4">
        <v>17.7</v>
      </c>
      <c r="B186" s="2">
        <f t="shared" si="22"/>
        <v>0.14129999999999998</v>
      </c>
      <c r="C186" s="2">
        <f t="shared" si="23"/>
        <v>1.1599999999999999E-2</v>
      </c>
      <c r="D186">
        <f t="shared" si="16"/>
        <v>100</v>
      </c>
      <c r="E186">
        <f t="shared" si="17"/>
        <v>5.35</v>
      </c>
      <c r="F186">
        <f t="shared" si="18"/>
        <v>40</v>
      </c>
      <c r="G186">
        <f t="shared" si="19"/>
        <v>1.5197833871953883</v>
      </c>
      <c r="H186">
        <f t="shared" si="20"/>
        <v>4.5357299999999992E-4</v>
      </c>
      <c r="I186" s="2">
        <v>0.54659999999999997</v>
      </c>
      <c r="J186" s="2">
        <v>1.2999999999999999E-2</v>
      </c>
      <c r="K186">
        <f t="shared" si="21"/>
        <v>8.1200000000003932E-6</v>
      </c>
    </row>
    <row r="187" spans="1:11" x14ac:dyDescent="0.2">
      <c r="A187" s="4">
        <v>17.8</v>
      </c>
      <c r="B187" s="2">
        <f t="shared" si="22"/>
        <v>0.14200000000000002</v>
      </c>
      <c r="C187" s="2">
        <f t="shared" si="23"/>
        <v>1.1599999999999999E-2</v>
      </c>
      <c r="D187">
        <f t="shared" si="16"/>
        <v>100</v>
      </c>
      <c r="E187">
        <f t="shared" si="17"/>
        <v>5.35</v>
      </c>
      <c r="F187">
        <f t="shared" si="18"/>
        <v>40</v>
      </c>
      <c r="G187">
        <f t="shared" si="19"/>
        <v>1.5197833871953883</v>
      </c>
      <c r="H187">
        <f t="shared" si="20"/>
        <v>4.5582000000000001E-4</v>
      </c>
      <c r="I187" s="2">
        <v>0.54730000000000001</v>
      </c>
      <c r="J187" s="2">
        <v>1.2999999999999999E-2</v>
      </c>
      <c r="K187">
        <f t="shared" si="21"/>
        <v>8.1550000000003954E-6</v>
      </c>
    </row>
    <row r="188" spans="1:11" x14ac:dyDescent="0.2">
      <c r="A188" s="4">
        <v>17.899999999999999</v>
      </c>
      <c r="B188" s="2">
        <f t="shared" si="22"/>
        <v>0.14270000000000005</v>
      </c>
      <c r="C188" s="2">
        <f t="shared" si="23"/>
        <v>1.17E-2</v>
      </c>
      <c r="D188">
        <f t="shared" si="16"/>
        <v>100</v>
      </c>
      <c r="E188">
        <f t="shared" si="17"/>
        <v>5.35</v>
      </c>
      <c r="F188">
        <f t="shared" si="18"/>
        <v>40</v>
      </c>
      <c r="G188">
        <f t="shared" si="19"/>
        <v>1.5328849681194865</v>
      </c>
      <c r="H188">
        <f t="shared" si="20"/>
        <v>4.5806700000000015E-4</v>
      </c>
      <c r="I188" s="2">
        <v>0.54800000000000004</v>
      </c>
      <c r="J188" s="2">
        <v>1.3100000000000001E-2</v>
      </c>
      <c r="K188">
        <f t="shared" si="21"/>
        <v>1.057500000000014E-5</v>
      </c>
    </row>
    <row r="189" spans="1:11" x14ac:dyDescent="0.2">
      <c r="A189" s="4">
        <v>18</v>
      </c>
      <c r="B189" s="2">
        <f t="shared" si="22"/>
        <v>0.14360000000000006</v>
      </c>
      <c r="C189" s="2">
        <f t="shared" si="23"/>
        <v>1.18E-2</v>
      </c>
      <c r="D189">
        <f t="shared" si="16"/>
        <v>100</v>
      </c>
      <c r="E189">
        <f t="shared" si="17"/>
        <v>5.35</v>
      </c>
      <c r="F189">
        <f t="shared" si="18"/>
        <v>40</v>
      </c>
      <c r="G189">
        <f t="shared" si="19"/>
        <v>1.5459865490435847</v>
      </c>
      <c r="H189">
        <f t="shared" si="20"/>
        <v>4.6095600000000021E-4</v>
      </c>
      <c r="I189" s="2">
        <v>0.54890000000000005</v>
      </c>
      <c r="J189" s="2">
        <v>1.32E-2</v>
      </c>
      <c r="K189">
        <f t="shared" si="21"/>
        <v>1.1800000000000011E-5</v>
      </c>
    </row>
    <row r="190" spans="1:11" x14ac:dyDescent="0.2">
      <c r="A190" s="4">
        <v>18.100000000000001</v>
      </c>
      <c r="B190" s="2">
        <f t="shared" si="22"/>
        <v>0.14460000000000006</v>
      </c>
      <c r="C190" s="2">
        <f t="shared" si="23"/>
        <v>1.18E-2</v>
      </c>
      <c r="D190">
        <f t="shared" si="16"/>
        <v>100</v>
      </c>
      <c r="E190">
        <f t="shared" si="17"/>
        <v>5.35</v>
      </c>
      <c r="F190">
        <f t="shared" si="18"/>
        <v>40</v>
      </c>
      <c r="G190">
        <f t="shared" si="19"/>
        <v>1.5459865490435847</v>
      </c>
      <c r="H190">
        <f t="shared" si="20"/>
        <v>4.6416600000000018E-4</v>
      </c>
      <c r="I190" s="2">
        <v>0.54990000000000006</v>
      </c>
      <c r="J190" s="2">
        <v>1.32E-2</v>
      </c>
      <c r="K190">
        <f t="shared" si="21"/>
        <v>8.2599999999990908E-6</v>
      </c>
    </row>
    <row r="191" spans="1:11" x14ac:dyDescent="0.2">
      <c r="A191" s="4">
        <v>18.2</v>
      </c>
      <c r="B191" s="2">
        <f t="shared" si="22"/>
        <v>0.14529999999999998</v>
      </c>
      <c r="C191" s="2">
        <f t="shared" si="23"/>
        <v>1.18E-2</v>
      </c>
      <c r="D191">
        <f t="shared" si="16"/>
        <v>100</v>
      </c>
      <c r="E191">
        <f t="shared" si="17"/>
        <v>5.35</v>
      </c>
      <c r="F191">
        <f t="shared" si="18"/>
        <v>40</v>
      </c>
      <c r="G191">
        <f t="shared" si="19"/>
        <v>1.5459865490435847</v>
      </c>
      <c r="H191">
        <f t="shared" si="20"/>
        <v>4.6641299999999994E-4</v>
      </c>
      <c r="I191" s="2">
        <v>0.55059999999999998</v>
      </c>
      <c r="J191" s="2">
        <v>1.32E-2</v>
      </c>
      <c r="K191">
        <f t="shared" si="21"/>
        <v>9.4800000000002718E-6</v>
      </c>
    </row>
    <row r="192" spans="1:11" x14ac:dyDescent="0.2">
      <c r="A192" s="4">
        <v>18.3</v>
      </c>
      <c r="B192" s="2">
        <f t="shared" si="22"/>
        <v>0.14610000000000001</v>
      </c>
      <c r="C192" s="2">
        <f t="shared" si="23"/>
        <v>1.1899999999999999E-2</v>
      </c>
      <c r="D192">
        <f t="shared" si="16"/>
        <v>100</v>
      </c>
      <c r="E192">
        <f t="shared" si="17"/>
        <v>5.35</v>
      </c>
      <c r="F192">
        <f t="shared" si="18"/>
        <v>40</v>
      </c>
      <c r="G192">
        <f t="shared" si="19"/>
        <v>1.5590881299676826</v>
      </c>
      <c r="H192">
        <f t="shared" si="20"/>
        <v>4.6898099999999993E-4</v>
      </c>
      <c r="I192" s="2">
        <v>0.5514</v>
      </c>
      <c r="J192" s="2">
        <v>1.3299999999999999E-2</v>
      </c>
      <c r="K192">
        <f t="shared" si="21"/>
        <v>1.1950000000000009E-5</v>
      </c>
    </row>
    <row r="193" spans="1:11" x14ac:dyDescent="0.2">
      <c r="A193" s="4">
        <v>18.399999999999999</v>
      </c>
      <c r="B193" s="2">
        <f t="shared" si="22"/>
        <v>0.14710000000000001</v>
      </c>
      <c r="C193" s="2">
        <f t="shared" si="23"/>
        <v>1.2E-2</v>
      </c>
      <c r="D193">
        <f t="shared" si="16"/>
        <v>100</v>
      </c>
      <c r="E193">
        <f t="shared" si="17"/>
        <v>5.35</v>
      </c>
      <c r="F193">
        <f t="shared" si="18"/>
        <v>40</v>
      </c>
      <c r="G193">
        <f t="shared" si="19"/>
        <v>1.5721897108917813</v>
      </c>
      <c r="H193">
        <f t="shared" si="20"/>
        <v>4.7219100000000001E-4</v>
      </c>
      <c r="I193" s="2">
        <v>0.5524</v>
      </c>
      <c r="J193" s="2">
        <v>1.34E-2</v>
      </c>
      <c r="K193">
        <f t="shared" si="21"/>
        <v>9.6800000000002766E-6</v>
      </c>
    </row>
    <row r="194" spans="1:11" x14ac:dyDescent="0.2">
      <c r="A194" s="4">
        <v>18.5</v>
      </c>
      <c r="B194" s="2">
        <f t="shared" si="22"/>
        <v>0.14790000000000003</v>
      </c>
      <c r="C194" s="2">
        <f t="shared" si="23"/>
        <v>1.2199999999999999E-2</v>
      </c>
      <c r="D194">
        <f t="shared" si="16"/>
        <v>100</v>
      </c>
      <c r="E194">
        <f t="shared" si="17"/>
        <v>5.35</v>
      </c>
      <c r="F194">
        <f t="shared" si="18"/>
        <v>40</v>
      </c>
      <c r="G194">
        <f t="shared" si="19"/>
        <v>1.598392872739977</v>
      </c>
      <c r="H194">
        <f t="shared" si="20"/>
        <v>4.7475900000000005E-4</v>
      </c>
      <c r="I194" s="2">
        <v>0.55320000000000003</v>
      </c>
      <c r="J194" s="2">
        <v>1.3599999999999999E-2</v>
      </c>
      <c r="K194">
        <f t="shared" si="21"/>
        <v>8.5749999999990565E-6</v>
      </c>
    </row>
    <row r="195" spans="1:11" x14ac:dyDescent="0.2">
      <c r="A195" s="4">
        <v>18.600000000000001</v>
      </c>
      <c r="B195" s="2">
        <f t="shared" si="22"/>
        <v>0.14859999999999995</v>
      </c>
      <c r="C195" s="2">
        <f t="shared" si="23"/>
        <v>1.23E-2</v>
      </c>
      <c r="D195">
        <f t="shared" si="16"/>
        <v>100</v>
      </c>
      <c r="E195">
        <f t="shared" si="17"/>
        <v>5.35</v>
      </c>
      <c r="F195">
        <f t="shared" si="18"/>
        <v>40</v>
      </c>
      <c r="G195">
        <f t="shared" si="19"/>
        <v>1.6114944536640758</v>
      </c>
      <c r="H195">
        <f t="shared" si="20"/>
        <v>4.7700599999999982E-4</v>
      </c>
      <c r="I195" s="2">
        <v>0.55389999999999995</v>
      </c>
      <c r="J195" s="2">
        <v>1.37E-2</v>
      </c>
      <c r="K195">
        <f t="shared" si="21"/>
        <v>9.8400000000002819E-6</v>
      </c>
    </row>
    <row r="196" spans="1:11" x14ac:dyDescent="0.2">
      <c r="A196" s="4">
        <v>18.7</v>
      </c>
      <c r="B196" s="2">
        <f t="shared" si="22"/>
        <v>0.14939999999999998</v>
      </c>
      <c r="C196" s="2">
        <f t="shared" si="23"/>
        <v>1.23E-2</v>
      </c>
      <c r="D196">
        <f t="shared" si="16"/>
        <v>100</v>
      </c>
      <c r="E196">
        <f t="shared" si="17"/>
        <v>5.35</v>
      </c>
      <c r="F196">
        <f t="shared" si="18"/>
        <v>40</v>
      </c>
      <c r="G196">
        <f t="shared" si="19"/>
        <v>1.6114944536640758</v>
      </c>
      <c r="H196">
        <f t="shared" si="20"/>
        <v>4.7957399999999986E-4</v>
      </c>
      <c r="I196" s="2">
        <v>0.55469999999999997</v>
      </c>
      <c r="J196" s="2">
        <v>1.37E-2</v>
      </c>
      <c r="K196">
        <f t="shared" si="21"/>
        <v>1.2300000000000011E-5</v>
      </c>
    </row>
    <row r="197" spans="1:11" x14ac:dyDescent="0.2">
      <c r="A197" s="4">
        <v>18.8</v>
      </c>
      <c r="B197" s="2">
        <f t="shared" si="22"/>
        <v>0.15039999999999998</v>
      </c>
      <c r="C197" s="2">
        <f t="shared" si="23"/>
        <v>1.23E-2</v>
      </c>
      <c r="D197">
        <f t="shared" si="16"/>
        <v>100</v>
      </c>
      <c r="E197">
        <f t="shared" si="17"/>
        <v>5.35</v>
      </c>
      <c r="F197">
        <f t="shared" si="18"/>
        <v>40</v>
      </c>
      <c r="G197">
        <f t="shared" si="19"/>
        <v>1.6114944536640758</v>
      </c>
      <c r="H197">
        <f t="shared" si="20"/>
        <v>4.8278399999999994E-4</v>
      </c>
      <c r="I197" s="2">
        <v>0.55569999999999997</v>
      </c>
      <c r="J197" s="2">
        <v>1.37E-2</v>
      </c>
      <c r="K197">
        <f t="shared" si="21"/>
        <v>8.68000000000042E-6</v>
      </c>
    </row>
    <row r="198" spans="1:11" x14ac:dyDescent="0.2">
      <c r="A198" s="4">
        <v>18.899999999999999</v>
      </c>
      <c r="B198" s="2">
        <f t="shared" si="22"/>
        <v>0.15110000000000001</v>
      </c>
      <c r="C198" s="2">
        <f t="shared" si="23"/>
        <v>1.2499999999999999E-2</v>
      </c>
      <c r="D198">
        <f t="shared" si="16"/>
        <v>100</v>
      </c>
      <c r="E198">
        <f t="shared" si="17"/>
        <v>5.35</v>
      </c>
      <c r="F198">
        <f t="shared" si="18"/>
        <v>40</v>
      </c>
      <c r="G198">
        <f t="shared" si="19"/>
        <v>1.637697615512272</v>
      </c>
      <c r="H198">
        <f t="shared" si="20"/>
        <v>4.8503100000000003E-4</v>
      </c>
      <c r="I198" s="2">
        <v>0.55640000000000001</v>
      </c>
      <c r="J198" s="2">
        <v>1.3899999999999999E-2</v>
      </c>
      <c r="K198">
        <f t="shared" si="21"/>
        <v>1.0000000000000285E-5</v>
      </c>
    </row>
    <row r="199" spans="1:11" x14ac:dyDescent="0.2">
      <c r="A199" s="4">
        <v>19</v>
      </c>
      <c r="B199" s="2">
        <f t="shared" si="22"/>
        <v>0.15190000000000003</v>
      </c>
      <c r="C199" s="2">
        <f t="shared" si="23"/>
        <v>1.2499999999999999E-2</v>
      </c>
      <c r="D199">
        <f t="shared" si="16"/>
        <v>100</v>
      </c>
      <c r="E199">
        <f t="shared" si="17"/>
        <v>5.35</v>
      </c>
      <c r="F199">
        <f t="shared" si="18"/>
        <v>40</v>
      </c>
      <c r="G199">
        <f t="shared" si="19"/>
        <v>1.637697615512272</v>
      </c>
      <c r="H199">
        <f t="shared" si="20"/>
        <v>4.8759900000000007E-4</v>
      </c>
      <c r="I199" s="2">
        <v>0.55720000000000003</v>
      </c>
      <c r="J199" s="2">
        <v>1.3899999999999999E-2</v>
      </c>
      <c r="K199">
        <f t="shared" si="21"/>
        <v>1.2500000000000011E-5</v>
      </c>
    </row>
    <row r="200" spans="1:11" x14ac:dyDescent="0.2">
      <c r="A200" s="4">
        <v>19.100000000000001</v>
      </c>
      <c r="B200" s="2">
        <f t="shared" si="22"/>
        <v>0.15290000000000004</v>
      </c>
      <c r="C200" s="2">
        <f t="shared" si="23"/>
        <v>1.2499999999999999E-2</v>
      </c>
      <c r="D200">
        <f t="shared" si="16"/>
        <v>100</v>
      </c>
      <c r="E200">
        <f t="shared" si="17"/>
        <v>5.35</v>
      </c>
      <c r="F200">
        <f t="shared" si="18"/>
        <v>40</v>
      </c>
      <c r="G200">
        <f t="shared" si="19"/>
        <v>1.637697615512272</v>
      </c>
      <c r="H200">
        <f t="shared" si="20"/>
        <v>4.9080900000000004E-4</v>
      </c>
      <c r="I200" s="2">
        <v>0.55820000000000003</v>
      </c>
      <c r="J200" s="2">
        <v>1.3899999999999999E-2</v>
      </c>
      <c r="K200">
        <f t="shared" si="21"/>
        <v>1.0040000000000287E-5</v>
      </c>
    </row>
    <row r="201" spans="1:11" x14ac:dyDescent="0.2">
      <c r="A201" s="4">
        <v>19.2</v>
      </c>
      <c r="B201" s="2">
        <f t="shared" si="22"/>
        <v>0.15370000000000006</v>
      </c>
      <c r="C201" s="2">
        <f t="shared" si="23"/>
        <v>1.26E-2</v>
      </c>
      <c r="D201">
        <f t="shared" si="16"/>
        <v>100</v>
      </c>
      <c r="E201">
        <f t="shared" si="17"/>
        <v>5.35</v>
      </c>
      <c r="F201">
        <f t="shared" si="18"/>
        <v>40</v>
      </c>
      <c r="G201">
        <f t="shared" si="19"/>
        <v>1.6507991964363704</v>
      </c>
      <c r="H201">
        <f t="shared" si="20"/>
        <v>4.9337700000000014E-4</v>
      </c>
      <c r="I201" s="2">
        <v>0.55900000000000005</v>
      </c>
      <c r="J201" s="2">
        <v>1.4E-2</v>
      </c>
      <c r="K201">
        <f t="shared" si="21"/>
        <v>7.5899999999991642E-6</v>
      </c>
    </row>
    <row r="202" spans="1:11" x14ac:dyDescent="0.2">
      <c r="A202" s="4">
        <v>19.3</v>
      </c>
      <c r="B202" s="2">
        <f t="shared" si="22"/>
        <v>0.15429999999999999</v>
      </c>
      <c r="C202" s="2">
        <f t="shared" si="23"/>
        <v>1.2699999999999999E-2</v>
      </c>
      <c r="D202">
        <f t="shared" ref="D202:D265" si="24">$E$4</f>
        <v>100</v>
      </c>
      <c r="E202">
        <f t="shared" ref="E202:E265" si="25">$F$4</f>
        <v>5.35</v>
      </c>
      <c r="F202">
        <f t="shared" ref="F202:F265" si="26">$G$4</f>
        <v>40</v>
      </c>
      <c r="G202">
        <f t="shared" ref="G202:G265" si="27">3*C202*D202*1000/(2*F202*E202^2)</f>
        <v>1.6639007773604682</v>
      </c>
      <c r="H202">
        <f t="shared" ref="H202:H265" si="28">6*B202*E202/(D202^2)</f>
        <v>4.9530299999999989E-4</v>
      </c>
      <c r="I202" s="2">
        <v>0.55959999999999999</v>
      </c>
      <c r="J202" s="2">
        <v>1.41E-2</v>
      </c>
      <c r="K202">
        <f t="shared" ref="K202:K265" si="29">(C203+C202)/2*(B203-B202)</f>
        <v>1.2700000000000011E-5</v>
      </c>
    </row>
    <row r="203" spans="1:11" x14ac:dyDescent="0.2">
      <c r="A203" s="4">
        <v>19.399999999999999</v>
      </c>
      <c r="B203" s="2">
        <f t="shared" si="22"/>
        <v>0.15529999999999999</v>
      </c>
      <c r="C203" s="2">
        <f t="shared" si="23"/>
        <v>1.2699999999999999E-2</v>
      </c>
      <c r="D203">
        <f t="shared" si="24"/>
        <v>100</v>
      </c>
      <c r="E203">
        <f t="shared" si="25"/>
        <v>5.35</v>
      </c>
      <c r="F203">
        <f t="shared" si="26"/>
        <v>40</v>
      </c>
      <c r="G203">
        <f t="shared" si="27"/>
        <v>1.6639007773604682</v>
      </c>
      <c r="H203">
        <f t="shared" si="28"/>
        <v>4.9851300000000002E-4</v>
      </c>
      <c r="I203" s="2">
        <v>0.56059999999999999</v>
      </c>
      <c r="J203" s="2">
        <v>1.41E-2</v>
      </c>
      <c r="K203">
        <f t="shared" si="29"/>
        <v>1.280000000000001E-5</v>
      </c>
    </row>
    <row r="204" spans="1:11" x14ac:dyDescent="0.2">
      <c r="A204" s="4">
        <v>19.5</v>
      </c>
      <c r="B204" s="2">
        <f t="shared" si="22"/>
        <v>0.15629999999999999</v>
      </c>
      <c r="C204" s="2">
        <f t="shared" si="23"/>
        <v>1.29E-2</v>
      </c>
      <c r="D204">
        <f t="shared" si="24"/>
        <v>100</v>
      </c>
      <c r="E204">
        <f t="shared" si="25"/>
        <v>5.35</v>
      </c>
      <c r="F204">
        <f t="shared" si="26"/>
        <v>40</v>
      </c>
      <c r="G204">
        <f t="shared" si="27"/>
        <v>1.6901039392086645</v>
      </c>
      <c r="H204">
        <f t="shared" si="28"/>
        <v>5.0172299999999993E-4</v>
      </c>
      <c r="I204" s="2">
        <v>0.56159999999999999</v>
      </c>
      <c r="J204" s="2">
        <v>1.43E-2</v>
      </c>
      <c r="K204">
        <f t="shared" si="29"/>
        <v>8.9950000000004365E-6</v>
      </c>
    </row>
    <row r="205" spans="1:11" x14ac:dyDescent="0.2">
      <c r="A205" s="4">
        <v>19.600000000000001</v>
      </c>
      <c r="B205" s="2">
        <f t="shared" si="22"/>
        <v>0.15700000000000003</v>
      </c>
      <c r="C205" s="2">
        <f t="shared" si="23"/>
        <v>1.2800000000000001E-2</v>
      </c>
      <c r="D205">
        <f t="shared" si="24"/>
        <v>100</v>
      </c>
      <c r="E205">
        <f t="shared" si="25"/>
        <v>5.35</v>
      </c>
      <c r="F205">
        <f t="shared" si="26"/>
        <v>40</v>
      </c>
      <c r="G205">
        <f t="shared" si="27"/>
        <v>1.6770023582845668</v>
      </c>
      <c r="H205">
        <f t="shared" si="28"/>
        <v>5.0397000000000007E-4</v>
      </c>
      <c r="I205" s="2">
        <v>0.56230000000000002</v>
      </c>
      <c r="J205" s="2">
        <v>1.4200000000000001E-2</v>
      </c>
      <c r="K205">
        <f t="shared" si="29"/>
        <v>1.0280000000000295E-5</v>
      </c>
    </row>
    <row r="206" spans="1:11" x14ac:dyDescent="0.2">
      <c r="A206" s="4">
        <v>19.7</v>
      </c>
      <c r="B206" s="2">
        <f t="shared" si="22"/>
        <v>0.15780000000000005</v>
      </c>
      <c r="C206" s="2">
        <f t="shared" si="23"/>
        <v>1.29E-2</v>
      </c>
      <c r="D206">
        <f t="shared" si="24"/>
        <v>100</v>
      </c>
      <c r="E206">
        <f t="shared" si="25"/>
        <v>5.35</v>
      </c>
      <c r="F206">
        <f t="shared" si="26"/>
        <v>40</v>
      </c>
      <c r="G206">
        <f t="shared" si="27"/>
        <v>1.6901039392086645</v>
      </c>
      <c r="H206">
        <f t="shared" si="28"/>
        <v>5.0653800000000006E-4</v>
      </c>
      <c r="I206" s="2">
        <v>0.56310000000000004</v>
      </c>
      <c r="J206" s="2">
        <v>1.43E-2</v>
      </c>
      <c r="K206">
        <f t="shared" si="29"/>
        <v>1.3000000000000013E-5</v>
      </c>
    </row>
    <row r="207" spans="1:11" x14ac:dyDescent="0.2">
      <c r="A207" s="4">
        <v>19.8</v>
      </c>
      <c r="B207" s="2">
        <f t="shared" si="22"/>
        <v>0.15880000000000005</v>
      </c>
      <c r="C207" s="2">
        <f t="shared" si="23"/>
        <v>1.3100000000000001E-2</v>
      </c>
      <c r="D207">
        <f t="shared" si="24"/>
        <v>100</v>
      </c>
      <c r="E207">
        <f t="shared" si="25"/>
        <v>5.35</v>
      </c>
      <c r="F207">
        <f t="shared" si="26"/>
        <v>40</v>
      </c>
      <c r="G207">
        <f t="shared" si="27"/>
        <v>1.7163071010568611</v>
      </c>
      <c r="H207">
        <f t="shared" si="28"/>
        <v>5.0974800000000008E-4</v>
      </c>
      <c r="I207" s="2">
        <v>0.56410000000000005</v>
      </c>
      <c r="J207" s="2">
        <v>1.4500000000000001E-2</v>
      </c>
      <c r="K207">
        <f t="shared" si="29"/>
        <v>1.0559999999998837E-5</v>
      </c>
    </row>
    <row r="208" spans="1:11" x14ac:dyDescent="0.2">
      <c r="A208" s="4">
        <v>19.899999999999999</v>
      </c>
      <c r="B208" s="2">
        <f t="shared" si="22"/>
        <v>0.15959999999999996</v>
      </c>
      <c r="C208" s="2">
        <f t="shared" si="23"/>
        <v>1.3299999999999999E-2</v>
      </c>
      <c r="D208">
        <f t="shared" si="24"/>
        <v>100</v>
      </c>
      <c r="E208">
        <f t="shared" si="25"/>
        <v>5.35</v>
      </c>
      <c r="F208">
        <f t="shared" si="26"/>
        <v>40</v>
      </c>
      <c r="G208">
        <f t="shared" si="27"/>
        <v>1.7425102629050573</v>
      </c>
      <c r="H208">
        <f t="shared" si="28"/>
        <v>5.1231599999999986E-4</v>
      </c>
      <c r="I208" s="2">
        <v>0.56489999999999996</v>
      </c>
      <c r="J208" s="2">
        <v>1.47E-2</v>
      </c>
      <c r="K208">
        <f t="shared" si="29"/>
        <v>9.2400000000004486E-6</v>
      </c>
    </row>
    <row r="209" spans="1:11" x14ac:dyDescent="0.2">
      <c r="A209" s="4">
        <v>20</v>
      </c>
      <c r="B209" s="2">
        <f t="shared" si="22"/>
        <v>0.1603</v>
      </c>
      <c r="C209" s="2">
        <f t="shared" si="23"/>
        <v>1.3100000000000001E-2</v>
      </c>
      <c r="D209">
        <f t="shared" si="24"/>
        <v>100</v>
      </c>
      <c r="E209">
        <f t="shared" si="25"/>
        <v>5.35</v>
      </c>
      <c r="F209">
        <f t="shared" si="26"/>
        <v>40</v>
      </c>
      <c r="G209">
        <f t="shared" si="27"/>
        <v>1.7163071010568611</v>
      </c>
      <c r="H209">
        <f t="shared" si="28"/>
        <v>5.14563E-4</v>
      </c>
      <c r="I209" s="2">
        <v>0.56559999999999999</v>
      </c>
      <c r="J209" s="2">
        <v>1.4500000000000001E-2</v>
      </c>
      <c r="K209">
        <f t="shared" si="29"/>
        <v>1.0680000000000306E-5</v>
      </c>
    </row>
    <row r="210" spans="1:11" x14ac:dyDescent="0.2">
      <c r="A210" s="4">
        <v>20.100000000000001</v>
      </c>
      <c r="B210" s="2">
        <f t="shared" ref="B210:B273" si="30">I210-$I$17</f>
        <v>0.16110000000000002</v>
      </c>
      <c r="C210" s="2">
        <f t="shared" ref="C210:C273" si="31">J210-$J$17</f>
        <v>1.3599999999999999E-2</v>
      </c>
      <c r="D210">
        <f t="shared" si="24"/>
        <v>100</v>
      </c>
      <c r="E210">
        <f t="shared" si="25"/>
        <v>5.35</v>
      </c>
      <c r="F210">
        <f t="shared" si="26"/>
        <v>40</v>
      </c>
      <c r="G210">
        <f t="shared" si="27"/>
        <v>1.7818150056773516</v>
      </c>
      <c r="H210">
        <f t="shared" si="28"/>
        <v>5.1713099999999999E-4</v>
      </c>
      <c r="I210" s="2">
        <v>0.56640000000000001</v>
      </c>
      <c r="J210" s="2">
        <v>1.4999999999999999E-2</v>
      </c>
      <c r="K210">
        <f t="shared" si="29"/>
        <v>1.219500000000016E-5</v>
      </c>
    </row>
    <row r="211" spans="1:11" x14ac:dyDescent="0.2">
      <c r="A211" s="4">
        <v>20.2</v>
      </c>
      <c r="B211" s="2">
        <f t="shared" si="30"/>
        <v>0.16200000000000003</v>
      </c>
      <c r="C211" s="2">
        <f t="shared" si="31"/>
        <v>1.35E-2</v>
      </c>
      <c r="D211">
        <f t="shared" si="24"/>
        <v>100</v>
      </c>
      <c r="E211">
        <f t="shared" si="25"/>
        <v>5.35</v>
      </c>
      <c r="F211">
        <f t="shared" si="26"/>
        <v>40</v>
      </c>
      <c r="G211">
        <f t="shared" si="27"/>
        <v>1.7687134247532537</v>
      </c>
      <c r="H211">
        <f t="shared" si="28"/>
        <v>5.2002000000000005E-4</v>
      </c>
      <c r="I211" s="2">
        <v>0.56730000000000003</v>
      </c>
      <c r="J211" s="2">
        <v>1.49E-2</v>
      </c>
      <c r="K211">
        <f t="shared" si="29"/>
        <v>9.4499999999989592E-6</v>
      </c>
    </row>
    <row r="212" spans="1:11" x14ac:dyDescent="0.2">
      <c r="A212" s="4">
        <v>20.3</v>
      </c>
      <c r="B212" s="2">
        <f t="shared" si="30"/>
        <v>0.16269999999999996</v>
      </c>
      <c r="C212" s="2">
        <f t="shared" si="31"/>
        <v>1.35E-2</v>
      </c>
      <c r="D212">
        <f t="shared" si="24"/>
        <v>100</v>
      </c>
      <c r="E212">
        <f t="shared" si="25"/>
        <v>5.35</v>
      </c>
      <c r="F212">
        <f t="shared" si="26"/>
        <v>40</v>
      </c>
      <c r="G212">
        <f t="shared" si="27"/>
        <v>1.7687134247532537</v>
      </c>
      <c r="H212">
        <f t="shared" si="28"/>
        <v>5.2226699999999976E-4</v>
      </c>
      <c r="I212" s="2">
        <v>0.56799999999999995</v>
      </c>
      <c r="J212" s="2">
        <v>1.49E-2</v>
      </c>
      <c r="K212">
        <f t="shared" si="29"/>
        <v>1.084000000000031E-5</v>
      </c>
    </row>
    <row r="213" spans="1:11" x14ac:dyDescent="0.2">
      <c r="A213" s="4">
        <v>20.399999999999999</v>
      </c>
      <c r="B213" s="2">
        <f t="shared" si="30"/>
        <v>0.16349999999999998</v>
      </c>
      <c r="C213" s="2">
        <f t="shared" si="31"/>
        <v>1.3599999999999999E-2</v>
      </c>
      <c r="D213">
        <f t="shared" si="24"/>
        <v>100</v>
      </c>
      <c r="E213">
        <f t="shared" si="25"/>
        <v>5.35</v>
      </c>
      <c r="F213">
        <f t="shared" si="26"/>
        <v>40</v>
      </c>
      <c r="G213">
        <f t="shared" si="27"/>
        <v>1.7818150056773516</v>
      </c>
      <c r="H213">
        <f t="shared" si="28"/>
        <v>5.2483499999999997E-4</v>
      </c>
      <c r="I213" s="2">
        <v>0.56879999999999997</v>
      </c>
      <c r="J213" s="2">
        <v>1.4999999999999999E-2</v>
      </c>
      <c r="K213">
        <f t="shared" si="29"/>
        <v>1.4959999999999862E-5</v>
      </c>
    </row>
    <row r="214" spans="1:11" x14ac:dyDescent="0.2">
      <c r="A214" s="4">
        <v>20.5</v>
      </c>
      <c r="B214" s="2">
        <f t="shared" si="30"/>
        <v>0.16459999999999997</v>
      </c>
      <c r="C214" s="2">
        <f t="shared" si="31"/>
        <v>1.3599999999999999E-2</v>
      </c>
      <c r="D214">
        <f t="shared" si="24"/>
        <v>100</v>
      </c>
      <c r="E214">
        <f t="shared" si="25"/>
        <v>5.35</v>
      </c>
      <c r="F214">
        <f t="shared" si="26"/>
        <v>40</v>
      </c>
      <c r="G214">
        <f t="shared" si="27"/>
        <v>1.7818150056773516</v>
      </c>
      <c r="H214">
        <f t="shared" si="28"/>
        <v>5.2836599999999984E-4</v>
      </c>
      <c r="I214" s="2">
        <v>0.56989999999999996</v>
      </c>
      <c r="J214" s="2">
        <v>1.4999999999999999E-2</v>
      </c>
      <c r="K214">
        <f t="shared" si="29"/>
        <v>1.2285000000000161E-5</v>
      </c>
    </row>
    <row r="215" spans="1:11" x14ac:dyDescent="0.2">
      <c r="A215" s="4">
        <v>20.6</v>
      </c>
      <c r="B215" s="2">
        <f t="shared" si="30"/>
        <v>0.16549999999999998</v>
      </c>
      <c r="C215" s="2">
        <f t="shared" si="31"/>
        <v>1.37E-2</v>
      </c>
      <c r="D215">
        <f t="shared" si="24"/>
        <v>100</v>
      </c>
      <c r="E215">
        <f t="shared" si="25"/>
        <v>5.35</v>
      </c>
      <c r="F215">
        <f t="shared" si="26"/>
        <v>40</v>
      </c>
      <c r="G215">
        <f t="shared" si="27"/>
        <v>1.7949165866014498</v>
      </c>
      <c r="H215">
        <f t="shared" si="28"/>
        <v>5.312549999999999E-4</v>
      </c>
      <c r="I215" s="2">
        <v>0.57079999999999997</v>
      </c>
      <c r="J215" s="2">
        <v>1.5100000000000001E-2</v>
      </c>
      <c r="K215">
        <f t="shared" si="29"/>
        <v>8.2200000000006159E-6</v>
      </c>
    </row>
    <row r="216" spans="1:11" x14ac:dyDescent="0.2">
      <c r="A216" s="4">
        <v>20.7</v>
      </c>
      <c r="B216" s="2">
        <f t="shared" si="30"/>
        <v>0.16610000000000003</v>
      </c>
      <c r="C216" s="2">
        <f t="shared" si="31"/>
        <v>1.37E-2</v>
      </c>
      <c r="D216">
        <f t="shared" si="24"/>
        <v>100</v>
      </c>
      <c r="E216">
        <f t="shared" si="25"/>
        <v>5.35</v>
      </c>
      <c r="F216">
        <f t="shared" si="26"/>
        <v>40</v>
      </c>
      <c r="G216">
        <f t="shared" si="27"/>
        <v>1.7949165866014498</v>
      </c>
      <c r="H216">
        <f t="shared" si="28"/>
        <v>5.3318100000000008E-4</v>
      </c>
      <c r="I216" s="2">
        <v>0.57140000000000002</v>
      </c>
      <c r="J216" s="2">
        <v>1.5100000000000001E-2</v>
      </c>
      <c r="K216">
        <f t="shared" si="29"/>
        <v>1.1000000000000315E-5</v>
      </c>
    </row>
    <row r="217" spans="1:11" x14ac:dyDescent="0.2">
      <c r="A217" s="4">
        <v>20.8</v>
      </c>
      <c r="B217" s="2">
        <f t="shared" si="30"/>
        <v>0.16690000000000005</v>
      </c>
      <c r="C217" s="2">
        <f t="shared" si="31"/>
        <v>1.38E-2</v>
      </c>
      <c r="D217">
        <f t="shared" si="24"/>
        <v>100</v>
      </c>
      <c r="E217">
        <f t="shared" si="25"/>
        <v>5.35</v>
      </c>
      <c r="F217">
        <f t="shared" si="26"/>
        <v>40</v>
      </c>
      <c r="G217">
        <f t="shared" si="27"/>
        <v>1.8080181675255482</v>
      </c>
      <c r="H217">
        <f t="shared" si="28"/>
        <v>5.3574900000000008E-4</v>
      </c>
      <c r="I217" s="2">
        <v>0.57220000000000004</v>
      </c>
      <c r="J217" s="2">
        <v>1.52E-2</v>
      </c>
      <c r="K217">
        <f t="shared" si="29"/>
        <v>1.5289999999999859E-5</v>
      </c>
    </row>
    <row r="218" spans="1:11" x14ac:dyDescent="0.2">
      <c r="A218" s="4">
        <v>20.9</v>
      </c>
      <c r="B218" s="2">
        <f t="shared" si="30"/>
        <v>0.16800000000000004</v>
      </c>
      <c r="C218" s="2">
        <f t="shared" si="31"/>
        <v>1.4E-2</v>
      </c>
      <c r="D218">
        <f t="shared" si="24"/>
        <v>100</v>
      </c>
      <c r="E218">
        <f t="shared" si="25"/>
        <v>5.35</v>
      </c>
      <c r="F218">
        <f t="shared" si="26"/>
        <v>40</v>
      </c>
      <c r="G218">
        <f t="shared" si="27"/>
        <v>1.8342213293737446</v>
      </c>
      <c r="H218">
        <f t="shared" si="28"/>
        <v>5.3928000000000016E-4</v>
      </c>
      <c r="I218" s="2">
        <v>0.57330000000000003</v>
      </c>
      <c r="J218" s="2">
        <v>1.54E-2</v>
      </c>
      <c r="K218">
        <f t="shared" si="29"/>
        <v>1.116000000000032E-5</v>
      </c>
    </row>
    <row r="219" spans="1:11" x14ac:dyDescent="0.2">
      <c r="A219" s="4">
        <v>21</v>
      </c>
      <c r="B219" s="2">
        <f t="shared" si="30"/>
        <v>0.16880000000000006</v>
      </c>
      <c r="C219" s="2">
        <f t="shared" si="31"/>
        <v>1.3899999999999999E-2</v>
      </c>
      <c r="D219">
        <f t="shared" si="24"/>
        <v>100</v>
      </c>
      <c r="E219">
        <f t="shared" si="25"/>
        <v>5.35</v>
      </c>
      <c r="F219">
        <f t="shared" si="26"/>
        <v>40</v>
      </c>
      <c r="G219">
        <f t="shared" si="27"/>
        <v>1.8211197484496464</v>
      </c>
      <c r="H219">
        <f t="shared" si="28"/>
        <v>5.4184800000000016E-4</v>
      </c>
      <c r="I219" s="2">
        <v>0.57410000000000005</v>
      </c>
      <c r="J219" s="2">
        <v>1.5299999999999999E-2</v>
      </c>
      <c r="K219">
        <f t="shared" si="29"/>
        <v>9.7999999999989202E-6</v>
      </c>
    </row>
    <row r="220" spans="1:11" x14ac:dyDescent="0.2">
      <c r="A220" s="4">
        <v>21.1</v>
      </c>
      <c r="B220" s="2">
        <f t="shared" si="30"/>
        <v>0.16949999999999998</v>
      </c>
      <c r="C220" s="2">
        <f t="shared" si="31"/>
        <v>1.41E-2</v>
      </c>
      <c r="D220">
        <f t="shared" si="24"/>
        <v>100</v>
      </c>
      <c r="E220">
        <f t="shared" si="25"/>
        <v>5.35</v>
      </c>
      <c r="F220">
        <f t="shared" si="26"/>
        <v>40</v>
      </c>
      <c r="G220">
        <f t="shared" si="27"/>
        <v>1.8473229102978423</v>
      </c>
      <c r="H220">
        <f t="shared" si="28"/>
        <v>5.4409499999999987E-4</v>
      </c>
      <c r="I220" s="2">
        <v>0.57479999999999998</v>
      </c>
      <c r="J220" s="2">
        <v>1.55E-2</v>
      </c>
      <c r="K220">
        <f t="shared" si="29"/>
        <v>1.2780000000000169E-5</v>
      </c>
    </row>
    <row r="221" spans="1:11" x14ac:dyDescent="0.2">
      <c r="A221" s="4">
        <v>21.2</v>
      </c>
      <c r="B221" s="2">
        <f t="shared" si="30"/>
        <v>0.1704</v>
      </c>
      <c r="C221" s="2">
        <f t="shared" si="31"/>
        <v>1.4299999999999998E-2</v>
      </c>
      <c r="D221">
        <f t="shared" si="24"/>
        <v>100</v>
      </c>
      <c r="E221">
        <f t="shared" si="25"/>
        <v>5.35</v>
      </c>
      <c r="F221">
        <f t="shared" si="26"/>
        <v>40</v>
      </c>
      <c r="G221">
        <f t="shared" si="27"/>
        <v>1.8735260721460387</v>
      </c>
      <c r="H221">
        <f t="shared" si="28"/>
        <v>5.4698399999999993E-4</v>
      </c>
      <c r="I221" s="2">
        <v>0.57569999999999999</v>
      </c>
      <c r="J221" s="2">
        <v>1.5699999999999999E-2</v>
      </c>
      <c r="K221">
        <f t="shared" si="29"/>
        <v>1.2825000000000168E-5</v>
      </c>
    </row>
    <row r="222" spans="1:11" x14ac:dyDescent="0.2">
      <c r="A222" s="4">
        <v>21.3</v>
      </c>
      <c r="B222" s="2">
        <f t="shared" si="30"/>
        <v>0.17130000000000001</v>
      </c>
      <c r="C222" s="2">
        <f t="shared" si="31"/>
        <v>1.4199999999999999E-2</v>
      </c>
      <c r="D222">
        <f t="shared" si="24"/>
        <v>100</v>
      </c>
      <c r="E222">
        <f t="shared" si="25"/>
        <v>5.35</v>
      </c>
      <c r="F222">
        <f t="shared" si="26"/>
        <v>40</v>
      </c>
      <c r="G222">
        <f t="shared" si="27"/>
        <v>1.860424491221941</v>
      </c>
      <c r="H222">
        <f t="shared" si="28"/>
        <v>5.4987299999999999E-4</v>
      </c>
      <c r="I222" s="2">
        <v>0.5766</v>
      </c>
      <c r="J222" s="2">
        <v>1.5599999999999999E-2</v>
      </c>
      <c r="K222">
        <f t="shared" si="29"/>
        <v>1.0080000000000488E-5</v>
      </c>
    </row>
    <row r="223" spans="1:11" x14ac:dyDescent="0.2">
      <c r="A223" s="4">
        <v>21.4</v>
      </c>
      <c r="B223" s="2">
        <f t="shared" si="30"/>
        <v>0.17200000000000004</v>
      </c>
      <c r="C223" s="2">
        <f t="shared" si="31"/>
        <v>1.46E-2</v>
      </c>
      <c r="D223">
        <f t="shared" si="24"/>
        <v>100</v>
      </c>
      <c r="E223">
        <f t="shared" si="25"/>
        <v>5.35</v>
      </c>
      <c r="F223">
        <f t="shared" si="26"/>
        <v>40</v>
      </c>
      <c r="G223">
        <f t="shared" si="27"/>
        <v>1.9128308149183337</v>
      </c>
      <c r="H223">
        <f t="shared" si="28"/>
        <v>5.5212000000000013E-4</v>
      </c>
      <c r="I223" s="2">
        <v>0.57730000000000004</v>
      </c>
      <c r="J223" s="2">
        <v>1.6E-2</v>
      </c>
      <c r="K223">
        <f t="shared" si="29"/>
        <v>1.0149999999998883E-5</v>
      </c>
    </row>
    <row r="224" spans="1:11" x14ac:dyDescent="0.2">
      <c r="A224" s="4">
        <v>21.5</v>
      </c>
      <c r="B224" s="2">
        <f t="shared" si="30"/>
        <v>0.17269999999999996</v>
      </c>
      <c r="C224" s="2">
        <f t="shared" si="31"/>
        <v>1.4400000000000001E-2</v>
      </c>
      <c r="D224">
        <f t="shared" si="24"/>
        <v>100</v>
      </c>
      <c r="E224">
        <f t="shared" si="25"/>
        <v>5.35</v>
      </c>
      <c r="F224">
        <f t="shared" si="26"/>
        <v>40</v>
      </c>
      <c r="G224">
        <f t="shared" si="27"/>
        <v>1.8866276530701374</v>
      </c>
      <c r="H224">
        <f t="shared" si="28"/>
        <v>5.5436699999999984E-4</v>
      </c>
      <c r="I224" s="2">
        <v>0.57799999999999996</v>
      </c>
      <c r="J224" s="2">
        <v>1.5800000000000002E-2</v>
      </c>
      <c r="K224">
        <f t="shared" si="29"/>
        <v>1.4400000000000015E-5</v>
      </c>
    </row>
    <row r="225" spans="1:11" x14ac:dyDescent="0.2">
      <c r="A225" s="4">
        <v>21.6</v>
      </c>
      <c r="B225" s="2">
        <f t="shared" si="30"/>
        <v>0.17369999999999997</v>
      </c>
      <c r="C225" s="2">
        <f t="shared" si="31"/>
        <v>1.4400000000000001E-2</v>
      </c>
      <c r="D225">
        <f t="shared" si="24"/>
        <v>100</v>
      </c>
      <c r="E225">
        <f t="shared" si="25"/>
        <v>5.35</v>
      </c>
      <c r="F225">
        <f t="shared" si="26"/>
        <v>40</v>
      </c>
      <c r="G225">
        <f t="shared" si="27"/>
        <v>1.8866276530701374</v>
      </c>
      <c r="H225">
        <f t="shared" si="28"/>
        <v>5.5757699999999986E-4</v>
      </c>
      <c r="I225" s="2">
        <v>0.57899999999999996</v>
      </c>
      <c r="J225" s="2">
        <v>1.5800000000000002E-2</v>
      </c>
      <c r="K225">
        <f t="shared" si="29"/>
        <v>1.1560000000000331E-5</v>
      </c>
    </row>
    <row r="226" spans="1:11" x14ac:dyDescent="0.2">
      <c r="A226" s="4">
        <v>21.7</v>
      </c>
      <c r="B226" s="2">
        <f t="shared" si="30"/>
        <v>0.17449999999999999</v>
      </c>
      <c r="C226" s="2">
        <f t="shared" si="31"/>
        <v>1.4500000000000001E-2</v>
      </c>
      <c r="D226">
        <f t="shared" si="24"/>
        <v>100</v>
      </c>
      <c r="E226">
        <f t="shared" si="25"/>
        <v>5.35</v>
      </c>
      <c r="F226">
        <f t="shared" si="26"/>
        <v>40</v>
      </c>
      <c r="G226">
        <f t="shared" si="27"/>
        <v>1.899729233994236</v>
      </c>
      <c r="H226">
        <f t="shared" si="28"/>
        <v>5.6014499999999985E-4</v>
      </c>
      <c r="I226" s="2">
        <v>0.57979999999999998</v>
      </c>
      <c r="J226" s="2">
        <v>1.5900000000000001E-2</v>
      </c>
      <c r="K226">
        <f t="shared" si="29"/>
        <v>1.0220000000000495E-5</v>
      </c>
    </row>
    <row r="227" spans="1:11" x14ac:dyDescent="0.2">
      <c r="A227" s="4">
        <v>21.8</v>
      </c>
      <c r="B227" s="2">
        <f t="shared" si="30"/>
        <v>0.17520000000000002</v>
      </c>
      <c r="C227" s="2">
        <f t="shared" si="31"/>
        <v>1.47E-2</v>
      </c>
      <c r="D227">
        <f t="shared" si="24"/>
        <v>100</v>
      </c>
      <c r="E227">
        <f t="shared" si="25"/>
        <v>5.35</v>
      </c>
      <c r="F227">
        <f t="shared" si="26"/>
        <v>40</v>
      </c>
      <c r="G227">
        <f t="shared" si="27"/>
        <v>1.9259323958424319</v>
      </c>
      <c r="H227">
        <f t="shared" si="28"/>
        <v>5.6239199999999999E-4</v>
      </c>
      <c r="I227" s="2">
        <v>0.58050000000000002</v>
      </c>
      <c r="J227" s="2">
        <v>1.61E-2</v>
      </c>
      <c r="K227">
        <f t="shared" si="29"/>
        <v>1.3230000000000175E-5</v>
      </c>
    </row>
    <row r="228" spans="1:11" x14ac:dyDescent="0.2">
      <c r="A228" s="4">
        <v>21.9</v>
      </c>
      <c r="B228" s="2">
        <f t="shared" si="30"/>
        <v>0.17610000000000003</v>
      </c>
      <c r="C228" s="2">
        <f t="shared" si="31"/>
        <v>1.47E-2</v>
      </c>
      <c r="D228">
        <f t="shared" si="24"/>
        <v>100</v>
      </c>
      <c r="E228">
        <f t="shared" si="25"/>
        <v>5.35</v>
      </c>
      <c r="F228">
        <f t="shared" si="26"/>
        <v>40</v>
      </c>
      <c r="G228">
        <f t="shared" si="27"/>
        <v>1.9259323958424319</v>
      </c>
      <c r="H228">
        <f t="shared" si="28"/>
        <v>5.6528100000000005E-4</v>
      </c>
      <c r="I228" s="2">
        <v>0.58140000000000003</v>
      </c>
      <c r="J228" s="2">
        <v>1.61E-2</v>
      </c>
      <c r="K228">
        <f t="shared" si="29"/>
        <v>1.4800000000000012E-5</v>
      </c>
    </row>
    <row r="229" spans="1:11" x14ac:dyDescent="0.2">
      <c r="A229" s="4">
        <v>22</v>
      </c>
      <c r="B229" s="2">
        <f t="shared" si="30"/>
        <v>0.17710000000000004</v>
      </c>
      <c r="C229" s="2">
        <f t="shared" si="31"/>
        <v>1.4899999999999998E-2</v>
      </c>
      <c r="D229">
        <f t="shared" si="24"/>
        <v>100</v>
      </c>
      <c r="E229">
        <f t="shared" si="25"/>
        <v>5.35</v>
      </c>
      <c r="F229">
        <f t="shared" si="26"/>
        <v>40</v>
      </c>
      <c r="G229">
        <f t="shared" si="27"/>
        <v>1.9521355576906283</v>
      </c>
      <c r="H229">
        <f t="shared" si="28"/>
        <v>5.6849100000000007E-4</v>
      </c>
      <c r="I229" s="2">
        <v>0.58240000000000003</v>
      </c>
      <c r="J229" s="2">
        <v>1.6299999999999999E-2</v>
      </c>
      <c r="K229">
        <f t="shared" si="29"/>
        <v>1.042999999999885E-5</v>
      </c>
    </row>
    <row r="230" spans="1:11" x14ac:dyDescent="0.2">
      <c r="A230" s="4">
        <v>22.1</v>
      </c>
      <c r="B230" s="2">
        <f t="shared" si="30"/>
        <v>0.17779999999999996</v>
      </c>
      <c r="C230" s="2">
        <f t="shared" si="31"/>
        <v>1.4899999999999998E-2</v>
      </c>
      <c r="D230">
        <f t="shared" si="24"/>
        <v>100</v>
      </c>
      <c r="E230">
        <f t="shared" si="25"/>
        <v>5.35</v>
      </c>
      <c r="F230">
        <f t="shared" si="26"/>
        <v>40</v>
      </c>
      <c r="G230">
        <f t="shared" si="27"/>
        <v>1.9521355576906283</v>
      </c>
      <c r="H230">
        <f t="shared" si="28"/>
        <v>5.7073799999999978E-4</v>
      </c>
      <c r="I230" s="2">
        <v>0.58309999999999995</v>
      </c>
      <c r="J230" s="2">
        <v>1.6299999999999999E-2</v>
      </c>
      <c r="K230">
        <f t="shared" si="29"/>
        <v>1.0500000000000509E-5</v>
      </c>
    </row>
    <row r="231" spans="1:11" x14ac:dyDescent="0.2">
      <c r="A231" s="4">
        <v>22.2</v>
      </c>
      <c r="B231" s="2">
        <f t="shared" si="30"/>
        <v>0.17849999999999999</v>
      </c>
      <c r="C231" s="2">
        <f t="shared" si="31"/>
        <v>1.5100000000000001E-2</v>
      </c>
      <c r="D231">
        <f t="shared" si="24"/>
        <v>100</v>
      </c>
      <c r="E231">
        <f t="shared" si="25"/>
        <v>5.35</v>
      </c>
      <c r="F231">
        <f t="shared" si="26"/>
        <v>40</v>
      </c>
      <c r="G231">
        <f t="shared" si="27"/>
        <v>1.9783387195388247</v>
      </c>
      <c r="H231">
        <f t="shared" si="28"/>
        <v>5.7298499999999992E-4</v>
      </c>
      <c r="I231" s="2">
        <v>0.58379999999999999</v>
      </c>
      <c r="J231" s="2">
        <v>1.6500000000000001E-2</v>
      </c>
      <c r="K231">
        <f t="shared" si="29"/>
        <v>1.6664999999999848E-5</v>
      </c>
    </row>
    <row r="232" spans="1:11" x14ac:dyDescent="0.2">
      <c r="A232" s="4">
        <v>22.3</v>
      </c>
      <c r="B232" s="2">
        <f t="shared" si="30"/>
        <v>0.17959999999999998</v>
      </c>
      <c r="C232" s="2">
        <f t="shared" si="31"/>
        <v>1.52E-2</v>
      </c>
      <c r="D232">
        <f t="shared" si="24"/>
        <v>100</v>
      </c>
      <c r="E232">
        <f t="shared" si="25"/>
        <v>5.35</v>
      </c>
      <c r="F232">
        <f t="shared" si="26"/>
        <v>40</v>
      </c>
      <c r="G232">
        <f t="shared" si="27"/>
        <v>1.9914403004629231</v>
      </c>
      <c r="H232">
        <f t="shared" si="28"/>
        <v>5.765159999999999E-4</v>
      </c>
      <c r="I232" s="2">
        <v>0.58489999999999998</v>
      </c>
      <c r="J232" s="2">
        <v>1.66E-2</v>
      </c>
      <c r="K232">
        <f t="shared" si="29"/>
        <v>1.359000000000018E-5</v>
      </c>
    </row>
    <row r="233" spans="1:11" x14ac:dyDescent="0.2">
      <c r="A233" s="4">
        <v>22.4</v>
      </c>
      <c r="B233" s="2">
        <f t="shared" si="30"/>
        <v>0.18049999999999999</v>
      </c>
      <c r="C233" s="2">
        <f t="shared" si="31"/>
        <v>1.5000000000000001E-2</v>
      </c>
      <c r="D233">
        <f t="shared" si="24"/>
        <v>100</v>
      </c>
      <c r="E233">
        <f t="shared" si="25"/>
        <v>5.35</v>
      </c>
      <c r="F233">
        <f t="shared" si="26"/>
        <v>40</v>
      </c>
      <c r="G233">
        <f t="shared" si="27"/>
        <v>1.9652371386147267</v>
      </c>
      <c r="H233">
        <f t="shared" si="28"/>
        <v>5.7940499999999996E-4</v>
      </c>
      <c r="I233" s="2">
        <v>0.58579999999999999</v>
      </c>
      <c r="J233" s="2">
        <v>1.6400000000000001E-2</v>
      </c>
      <c r="K233">
        <f t="shared" si="29"/>
        <v>9.060000000000679E-6</v>
      </c>
    </row>
    <row r="234" spans="1:11" x14ac:dyDescent="0.2">
      <c r="A234" s="4">
        <v>22.5</v>
      </c>
      <c r="B234" s="2">
        <f t="shared" si="30"/>
        <v>0.18110000000000004</v>
      </c>
      <c r="C234" s="2">
        <f t="shared" si="31"/>
        <v>1.52E-2</v>
      </c>
      <c r="D234">
        <f t="shared" si="24"/>
        <v>100</v>
      </c>
      <c r="E234">
        <f t="shared" si="25"/>
        <v>5.35</v>
      </c>
      <c r="F234">
        <f t="shared" si="26"/>
        <v>40</v>
      </c>
      <c r="G234">
        <f t="shared" si="27"/>
        <v>1.9914403004629231</v>
      </c>
      <c r="H234">
        <f t="shared" si="28"/>
        <v>5.8133100000000004E-4</v>
      </c>
      <c r="I234" s="2">
        <v>0.58640000000000003</v>
      </c>
      <c r="J234" s="2">
        <v>1.66E-2</v>
      </c>
      <c r="K234">
        <f t="shared" si="29"/>
        <v>1.363500000000018E-5</v>
      </c>
    </row>
    <row r="235" spans="1:11" x14ac:dyDescent="0.2">
      <c r="A235" s="4">
        <v>22.6</v>
      </c>
      <c r="B235" s="2">
        <f t="shared" si="30"/>
        <v>0.18200000000000005</v>
      </c>
      <c r="C235" s="2">
        <f t="shared" si="31"/>
        <v>1.5100000000000001E-2</v>
      </c>
      <c r="D235">
        <f t="shared" si="24"/>
        <v>100</v>
      </c>
      <c r="E235">
        <f t="shared" si="25"/>
        <v>5.35</v>
      </c>
      <c r="F235">
        <f t="shared" si="26"/>
        <v>40</v>
      </c>
      <c r="G235">
        <f t="shared" si="27"/>
        <v>1.9783387195388247</v>
      </c>
      <c r="H235">
        <f t="shared" si="28"/>
        <v>5.842200000000001E-4</v>
      </c>
      <c r="I235" s="2">
        <v>0.58730000000000004</v>
      </c>
      <c r="J235" s="2">
        <v>1.6500000000000001E-2</v>
      </c>
      <c r="K235">
        <f t="shared" si="29"/>
        <v>1.5200000000000014E-5</v>
      </c>
    </row>
    <row r="236" spans="1:11" x14ac:dyDescent="0.2">
      <c r="A236" s="4">
        <v>22.7</v>
      </c>
      <c r="B236" s="2">
        <f t="shared" si="30"/>
        <v>0.18300000000000005</v>
      </c>
      <c r="C236" s="2">
        <f t="shared" si="31"/>
        <v>1.5299999999999999E-2</v>
      </c>
      <c r="D236">
        <f t="shared" si="24"/>
        <v>100</v>
      </c>
      <c r="E236">
        <f t="shared" si="25"/>
        <v>5.35</v>
      </c>
      <c r="F236">
        <f t="shared" si="26"/>
        <v>40</v>
      </c>
      <c r="G236">
        <f t="shared" si="27"/>
        <v>2.0045418813870208</v>
      </c>
      <c r="H236">
        <f t="shared" si="28"/>
        <v>5.8743000000000011E-4</v>
      </c>
      <c r="I236" s="2">
        <v>0.58830000000000005</v>
      </c>
      <c r="J236" s="2">
        <v>1.67E-2</v>
      </c>
      <c r="K236">
        <f t="shared" si="29"/>
        <v>9.1799999999989888E-6</v>
      </c>
    </row>
    <row r="237" spans="1:11" x14ac:dyDescent="0.2">
      <c r="A237" s="4">
        <v>22.8</v>
      </c>
      <c r="B237" s="2">
        <f t="shared" si="30"/>
        <v>0.18359999999999999</v>
      </c>
      <c r="C237" s="2">
        <f t="shared" si="31"/>
        <v>1.5299999999999999E-2</v>
      </c>
      <c r="D237">
        <f t="shared" si="24"/>
        <v>100</v>
      </c>
      <c r="E237">
        <f t="shared" si="25"/>
        <v>5.35</v>
      </c>
      <c r="F237">
        <f t="shared" si="26"/>
        <v>40</v>
      </c>
      <c r="G237">
        <f t="shared" si="27"/>
        <v>2.0045418813870208</v>
      </c>
      <c r="H237">
        <f t="shared" si="28"/>
        <v>5.8935599999999986E-4</v>
      </c>
      <c r="I237" s="2">
        <v>0.58889999999999998</v>
      </c>
      <c r="J237" s="2">
        <v>1.67E-2</v>
      </c>
      <c r="K237">
        <f t="shared" si="29"/>
        <v>1.2280000000000352E-5</v>
      </c>
    </row>
    <row r="238" spans="1:11" x14ac:dyDescent="0.2">
      <c r="A238" s="4">
        <v>22.9</v>
      </c>
      <c r="B238" s="2">
        <f t="shared" si="30"/>
        <v>0.18440000000000001</v>
      </c>
      <c r="C238" s="2">
        <f t="shared" si="31"/>
        <v>1.5399999999999999E-2</v>
      </c>
      <c r="D238">
        <f t="shared" si="24"/>
        <v>100</v>
      </c>
      <c r="E238">
        <f t="shared" si="25"/>
        <v>5.35</v>
      </c>
      <c r="F238">
        <f t="shared" si="26"/>
        <v>40</v>
      </c>
      <c r="G238">
        <f t="shared" si="27"/>
        <v>2.0176434623111192</v>
      </c>
      <c r="H238">
        <f t="shared" si="28"/>
        <v>5.9192400000000007E-4</v>
      </c>
      <c r="I238" s="2">
        <v>0.5897</v>
      </c>
      <c r="J238" s="2">
        <v>1.6799999999999999E-2</v>
      </c>
      <c r="K238">
        <f t="shared" si="29"/>
        <v>1.3860000000000182E-5</v>
      </c>
    </row>
    <row r="239" spans="1:11" x14ac:dyDescent="0.2">
      <c r="A239" s="4">
        <v>23</v>
      </c>
      <c r="B239" s="2">
        <f t="shared" si="30"/>
        <v>0.18530000000000002</v>
      </c>
      <c r="C239" s="2">
        <f t="shared" si="31"/>
        <v>1.5399999999999999E-2</v>
      </c>
      <c r="D239">
        <f t="shared" si="24"/>
        <v>100</v>
      </c>
      <c r="E239">
        <f t="shared" si="25"/>
        <v>5.35</v>
      </c>
      <c r="F239">
        <f t="shared" si="26"/>
        <v>40</v>
      </c>
      <c r="G239">
        <f t="shared" si="27"/>
        <v>2.0176434623111192</v>
      </c>
      <c r="H239">
        <f t="shared" si="28"/>
        <v>5.9481300000000003E-4</v>
      </c>
      <c r="I239" s="2">
        <v>0.59060000000000001</v>
      </c>
      <c r="J239" s="2">
        <v>1.6799999999999999E-2</v>
      </c>
      <c r="K239">
        <f t="shared" si="29"/>
        <v>1.3860000000000182E-5</v>
      </c>
    </row>
    <row r="240" spans="1:11" x14ac:dyDescent="0.2">
      <c r="A240" s="4">
        <v>23.1</v>
      </c>
      <c r="B240" s="2">
        <f t="shared" si="30"/>
        <v>0.18620000000000003</v>
      </c>
      <c r="C240" s="2">
        <f t="shared" si="31"/>
        <v>1.5399999999999999E-2</v>
      </c>
      <c r="D240">
        <f t="shared" si="24"/>
        <v>100</v>
      </c>
      <c r="E240">
        <f t="shared" si="25"/>
        <v>5.35</v>
      </c>
      <c r="F240">
        <f t="shared" si="26"/>
        <v>40</v>
      </c>
      <c r="G240">
        <f t="shared" si="27"/>
        <v>2.0176434623111192</v>
      </c>
      <c r="H240">
        <f t="shared" si="28"/>
        <v>5.9770200000000009E-4</v>
      </c>
      <c r="I240" s="2">
        <v>0.59150000000000003</v>
      </c>
      <c r="J240" s="2">
        <v>1.6799999999999999E-2</v>
      </c>
      <c r="K240">
        <f t="shared" si="29"/>
        <v>1.0814999999998808E-5</v>
      </c>
    </row>
    <row r="241" spans="1:11" x14ac:dyDescent="0.2">
      <c r="A241" s="4">
        <v>23.2</v>
      </c>
      <c r="B241" s="2">
        <f t="shared" si="30"/>
        <v>0.18689999999999996</v>
      </c>
      <c r="C241" s="2">
        <f t="shared" si="31"/>
        <v>1.5499999999999998E-2</v>
      </c>
      <c r="D241">
        <f t="shared" si="24"/>
        <v>100</v>
      </c>
      <c r="E241">
        <f t="shared" si="25"/>
        <v>5.35</v>
      </c>
      <c r="F241">
        <f t="shared" si="26"/>
        <v>40</v>
      </c>
      <c r="G241">
        <f t="shared" si="27"/>
        <v>2.0307450432352168</v>
      </c>
      <c r="H241">
        <f t="shared" si="28"/>
        <v>5.9994899999999979E-4</v>
      </c>
      <c r="I241" s="2">
        <v>0.59219999999999995</v>
      </c>
      <c r="J241" s="2">
        <v>1.6899999999999998E-2</v>
      </c>
      <c r="K241">
        <f t="shared" si="29"/>
        <v>1.3995000000000185E-5</v>
      </c>
    </row>
    <row r="242" spans="1:11" x14ac:dyDescent="0.2">
      <c r="A242" s="4">
        <v>23.3</v>
      </c>
      <c r="B242" s="2">
        <f t="shared" si="30"/>
        <v>0.18779999999999997</v>
      </c>
      <c r="C242" s="2">
        <f t="shared" si="31"/>
        <v>1.5600000000000001E-2</v>
      </c>
      <c r="D242">
        <f t="shared" si="24"/>
        <v>100</v>
      </c>
      <c r="E242">
        <f t="shared" si="25"/>
        <v>5.35</v>
      </c>
      <c r="F242">
        <f t="shared" si="26"/>
        <v>40</v>
      </c>
      <c r="G242">
        <f t="shared" si="27"/>
        <v>2.0438466241593156</v>
      </c>
      <c r="H242">
        <f t="shared" si="28"/>
        <v>6.0283799999999985E-4</v>
      </c>
      <c r="I242" s="2">
        <v>0.59309999999999996</v>
      </c>
      <c r="J242" s="2">
        <v>1.7000000000000001E-2</v>
      </c>
      <c r="K242">
        <f t="shared" si="29"/>
        <v>1.5650000000000014E-5</v>
      </c>
    </row>
    <row r="243" spans="1:11" x14ac:dyDescent="0.2">
      <c r="A243" s="4">
        <v>23.4</v>
      </c>
      <c r="B243" s="2">
        <f t="shared" si="30"/>
        <v>0.18879999999999997</v>
      </c>
      <c r="C243" s="2">
        <f t="shared" si="31"/>
        <v>1.5700000000000002E-2</v>
      </c>
      <c r="D243">
        <f t="shared" si="24"/>
        <v>100</v>
      </c>
      <c r="E243">
        <f t="shared" si="25"/>
        <v>5.35</v>
      </c>
      <c r="F243">
        <f t="shared" si="26"/>
        <v>40</v>
      </c>
      <c r="G243">
        <f t="shared" si="27"/>
        <v>2.0569482050834136</v>
      </c>
      <c r="H243">
        <f t="shared" si="28"/>
        <v>6.0604799999999987E-4</v>
      </c>
      <c r="I243" s="2">
        <v>0.59409999999999996</v>
      </c>
      <c r="J243" s="2">
        <v>1.7100000000000001E-2</v>
      </c>
      <c r="K243">
        <f t="shared" si="29"/>
        <v>1.1025000000000534E-5</v>
      </c>
    </row>
    <row r="244" spans="1:11" x14ac:dyDescent="0.2">
      <c r="A244" s="4">
        <v>23.5</v>
      </c>
      <c r="B244" s="2">
        <f t="shared" si="30"/>
        <v>0.1895</v>
      </c>
      <c r="C244" s="2">
        <f t="shared" si="31"/>
        <v>1.5800000000000002E-2</v>
      </c>
      <c r="D244">
        <f t="shared" si="24"/>
        <v>100</v>
      </c>
      <c r="E244">
        <f t="shared" si="25"/>
        <v>5.35</v>
      </c>
      <c r="F244">
        <f t="shared" si="26"/>
        <v>40</v>
      </c>
      <c r="G244">
        <f t="shared" si="27"/>
        <v>2.070049786007512</v>
      </c>
      <c r="H244">
        <f t="shared" si="28"/>
        <v>6.0829499999999991E-4</v>
      </c>
      <c r="I244" s="2">
        <v>0.5948</v>
      </c>
      <c r="J244" s="2">
        <v>1.72E-2</v>
      </c>
      <c r="K244">
        <f t="shared" si="29"/>
        <v>1.109500000000054E-5</v>
      </c>
    </row>
    <row r="245" spans="1:11" x14ac:dyDescent="0.2">
      <c r="A245" s="4">
        <v>23.6</v>
      </c>
      <c r="B245" s="2">
        <f t="shared" si="30"/>
        <v>0.19020000000000004</v>
      </c>
      <c r="C245" s="2">
        <f t="shared" si="31"/>
        <v>1.5900000000000001E-2</v>
      </c>
      <c r="D245">
        <f t="shared" si="24"/>
        <v>100</v>
      </c>
      <c r="E245">
        <f t="shared" si="25"/>
        <v>5.35</v>
      </c>
      <c r="F245">
        <f t="shared" si="26"/>
        <v>40</v>
      </c>
      <c r="G245">
        <f t="shared" si="27"/>
        <v>2.0831513669316104</v>
      </c>
      <c r="H245">
        <f t="shared" si="28"/>
        <v>6.1054200000000005E-4</v>
      </c>
      <c r="I245" s="2">
        <v>0.59550000000000003</v>
      </c>
      <c r="J245" s="2">
        <v>1.7299999999999999E-2</v>
      </c>
      <c r="K245">
        <f t="shared" si="29"/>
        <v>1.4355000000000189E-5</v>
      </c>
    </row>
    <row r="246" spans="1:11" x14ac:dyDescent="0.2">
      <c r="A246" s="4">
        <v>23.7</v>
      </c>
      <c r="B246" s="2">
        <f t="shared" si="30"/>
        <v>0.19110000000000005</v>
      </c>
      <c r="C246" s="2">
        <f t="shared" si="31"/>
        <v>1.6E-2</v>
      </c>
      <c r="D246">
        <f t="shared" si="24"/>
        <v>100</v>
      </c>
      <c r="E246">
        <f t="shared" si="25"/>
        <v>5.35</v>
      </c>
      <c r="F246">
        <f t="shared" si="26"/>
        <v>40</v>
      </c>
      <c r="G246">
        <f t="shared" si="27"/>
        <v>2.0962529478557084</v>
      </c>
      <c r="H246">
        <f t="shared" si="28"/>
        <v>6.1343100000000011E-4</v>
      </c>
      <c r="I246" s="2">
        <v>0.59640000000000004</v>
      </c>
      <c r="J246" s="2">
        <v>1.7399999999999999E-2</v>
      </c>
      <c r="K246">
        <f t="shared" si="29"/>
        <v>1.6150000000000016E-5</v>
      </c>
    </row>
    <row r="247" spans="1:11" x14ac:dyDescent="0.2">
      <c r="A247" s="4">
        <v>23.8</v>
      </c>
      <c r="B247" s="2">
        <f t="shared" si="30"/>
        <v>0.19210000000000005</v>
      </c>
      <c r="C247" s="2">
        <f t="shared" si="31"/>
        <v>1.6300000000000002E-2</v>
      </c>
      <c r="D247">
        <f t="shared" si="24"/>
        <v>100</v>
      </c>
      <c r="E247">
        <f t="shared" si="25"/>
        <v>5.35</v>
      </c>
      <c r="F247">
        <f t="shared" si="26"/>
        <v>40</v>
      </c>
      <c r="G247">
        <f t="shared" si="27"/>
        <v>2.1355576906280032</v>
      </c>
      <c r="H247">
        <f t="shared" si="28"/>
        <v>6.1664100000000013E-4</v>
      </c>
      <c r="I247" s="2">
        <v>0.59740000000000004</v>
      </c>
      <c r="J247" s="2">
        <v>1.77E-2</v>
      </c>
      <c r="K247">
        <f t="shared" si="29"/>
        <v>1.1409999999998746E-5</v>
      </c>
    </row>
    <row r="248" spans="1:11" x14ac:dyDescent="0.2">
      <c r="A248" s="4">
        <v>23.9</v>
      </c>
      <c r="B248" s="2">
        <f t="shared" si="30"/>
        <v>0.19279999999999997</v>
      </c>
      <c r="C248" s="2">
        <f t="shared" si="31"/>
        <v>1.6300000000000002E-2</v>
      </c>
      <c r="D248">
        <f t="shared" si="24"/>
        <v>100</v>
      </c>
      <c r="E248">
        <f t="shared" si="25"/>
        <v>5.35</v>
      </c>
      <c r="F248">
        <f t="shared" si="26"/>
        <v>40</v>
      </c>
      <c r="G248">
        <f t="shared" si="27"/>
        <v>2.1355576906280032</v>
      </c>
      <c r="H248">
        <f t="shared" si="28"/>
        <v>6.1888799999999984E-4</v>
      </c>
      <c r="I248" s="2">
        <v>0.59809999999999997</v>
      </c>
      <c r="J248" s="2">
        <v>1.77E-2</v>
      </c>
      <c r="K248">
        <f t="shared" si="29"/>
        <v>1.2920000000000371E-5</v>
      </c>
    </row>
    <row r="249" spans="1:11" x14ac:dyDescent="0.2">
      <c r="A249" s="4">
        <v>24</v>
      </c>
      <c r="B249" s="2">
        <f t="shared" si="30"/>
        <v>0.19359999999999999</v>
      </c>
      <c r="C249" s="2">
        <f t="shared" si="31"/>
        <v>1.6E-2</v>
      </c>
      <c r="D249">
        <f t="shared" si="24"/>
        <v>100</v>
      </c>
      <c r="E249">
        <f t="shared" si="25"/>
        <v>5.35</v>
      </c>
      <c r="F249">
        <f t="shared" si="26"/>
        <v>40</v>
      </c>
      <c r="G249">
        <f t="shared" si="27"/>
        <v>2.0962529478557084</v>
      </c>
      <c r="H249">
        <f t="shared" si="28"/>
        <v>6.2145599999999994E-4</v>
      </c>
      <c r="I249" s="2">
        <v>0.59889999999999999</v>
      </c>
      <c r="J249" s="2">
        <v>1.7399999999999999E-2</v>
      </c>
      <c r="K249">
        <f t="shared" si="29"/>
        <v>1.7874999999999835E-5</v>
      </c>
    </row>
    <row r="250" spans="1:11" x14ac:dyDescent="0.2">
      <c r="A250" s="4">
        <v>24.1</v>
      </c>
      <c r="B250" s="2">
        <f t="shared" si="30"/>
        <v>0.19469999999999998</v>
      </c>
      <c r="C250" s="2">
        <f t="shared" si="31"/>
        <v>1.6500000000000001E-2</v>
      </c>
      <c r="D250">
        <f t="shared" si="24"/>
        <v>100</v>
      </c>
      <c r="E250">
        <f t="shared" si="25"/>
        <v>5.35</v>
      </c>
      <c r="F250">
        <f t="shared" si="26"/>
        <v>40</v>
      </c>
      <c r="G250">
        <f t="shared" si="27"/>
        <v>2.1617608524761991</v>
      </c>
      <c r="H250">
        <f t="shared" si="28"/>
        <v>6.2498699999999992E-4</v>
      </c>
      <c r="I250" s="2">
        <v>0.6</v>
      </c>
      <c r="J250" s="2">
        <v>1.7899999999999999E-2</v>
      </c>
      <c r="K250">
        <f t="shared" si="29"/>
        <v>1.3160000000000377E-5</v>
      </c>
    </row>
    <row r="251" spans="1:11" x14ac:dyDescent="0.2">
      <c r="A251" s="4">
        <v>24.2</v>
      </c>
      <c r="B251" s="2">
        <f t="shared" si="30"/>
        <v>0.19550000000000001</v>
      </c>
      <c r="C251" s="2">
        <f t="shared" si="31"/>
        <v>1.6400000000000001E-2</v>
      </c>
      <c r="D251">
        <f t="shared" si="24"/>
        <v>100</v>
      </c>
      <c r="E251">
        <f t="shared" si="25"/>
        <v>5.35</v>
      </c>
      <c r="F251">
        <f t="shared" si="26"/>
        <v>40</v>
      </c>
      <c r="G251">
        <f t="shared" si="27"/>
        <v>2.1486592715521011</v>
      </c>
      <c r="H251">
        <f t="shared" si="28"/>
        <v>6.2755500000000002E-4</v>
      </c>
      <c r="I251" s="2">
        <v>0.6008</v>
      </c>
      <c r="J251" s="2">
        <v>1.78E-2</v>
      </c>
      <c r="K251">
        <f t="shared" si="29"/>
        <v>9.870000000000739E-6</v>
      </c>
    </row>
    <row r="252" spans="1:11" x14ac:dyDescent="0.2">
      <c r="A252" s="4">
        <v>24.3</v>
      </c>
      <c r="B252" s="2">
        <f t="shared" si="30"/>
        <v>0.19610000000000005</v>
      </c>
      <c r="C252" s="2">
        <f t="shared" si="31"/>
        <v>1.6500000000000001E-2</v>
      </c>
      <c r="D252">
        <f t="shared" si="24"/>
        <v>100</v>
      </c>
      <c r="E252">
        <f t="shared" si="25"/>
        <v>5.35</v>
      </c>
      <c r="F252">
        <f t="shared" si="26"/>
        <v>40</v>
      </c>
      <c r="G252">
        <f t="shared" si="27"/>
        <v>2.1617608524761991</v>
      </c>
      <c r="H252">
        <f t="shared" si="28"/>
        <v>6.2948100000000009E-4</v>
      </c>
      <c r="I252" s="2">
        <v>0.60140000000000005</v>
      </c>
      <c r="J252" s="2">
        <v>1.7899999999999999E-2</v>
      </c>
      <c r="K252">
        <f t="shared" si="29"/>
        <v>1.4849999999998365E-5</v>
      </c>
    </row>
    <row r="253" spans="1:11" x14ac:dyDescent="0.2">
      <c r="A253" s="4">
        <v>24.4</v>
      </c>
      <c r="B253" s="2">
        <f t="shared" si="30"/>
        <v>0.19699999999999995</v>
      </c>
      <c r="C253" s="2">
        <f t="shared" si="31"/>
        <v>1.6500000000000001E-2</v>
      </c>
      <c r="D253">
        <f t="shared" si="24"/>
        <v>100</v>
      </c>
      <c r="E253">
        <f t="shared" si="25"/>
        <v>5.35</v>
      </c>
      <c r="F253">
        <f t="shared" si="26"/>
        <v>40</v>
      </c>
      <c r="G253">
        <f t="shared" si="27"/>
        <v>2.1617608524761991</v>
      </c>
      <c r="H253">
        <f t="shared" si="28"/>
        <v>6.3236999999999983E-4</v>
      </c>
      <c r="I253" s="2">
        <v>0.60229999999999995</v>
      </c>
      <c r="J253" s="2">
        <v>1.7899999999999999E-2</v>
      </c>
      <c r="K253">
        <f t="shared" si="29"/>
        <v>1.4940000000000201E-5</v>
      </c>
    </row>
    <row r="254" spans="1:11" x14ac:dyDescent="0.2">
      <c r="A254" s="4">
        <v>24.5</v>
      </c>
      <c r="B254" s="2">
        <f t="shared" si="30"/>
        <v>0.19789999999999996</v>
      </c>
      <c r="C254" s="2">
        <f t="shared" si="31"/>
        <v>1.6700000000000003E-2</v>
      </c>
      <c r="D254">
        <f t="shared" si="24"/>
        <v>100</v>
      </c>
      <c r="E254">
        <f t="shared" si="25"/>
        <v>5.35</v>
      </c>
      <c r="F254">
        <f t="shared" si="26"/>
        <v>40</v>
      </c>
      <c r="G254">
        <f t="shared" si="27"/>
        <v>2.1879640143243959</v>
      </c>
      <c r="H254">
        <f t="shared" si="28"/>
        <v>6.3525899999999989E-4</v>
      </c>
      <c r="I254" s="2">
        <v>0.60319999999999996</v>
      </c>
      <c r="J254" s="2">
        <v>1.8100000000000002E-2</v>
      </c>
      <c r="K254">
        <f t="shared" si="29"/>
        <v>1.172500000000057E-5</v>
      </c>
    </row>
    <row r="255" spans="1:11" x14ac:dyDescent="0.2">
      <c r="A255" s="4">
        <v>24.6</v>
      </c>
      <c r="B255" s="2">
        <f t="shared" si="30"/>
        <v>0.1986</v>
      </c>
      <c r="C255" s="2">
        <f t="shared" si="31"/>
        <v>1.6800000000000002E-2</v>
      </c>
      <c r="D255">
        <f t="shared" si="24"/>
        <v>100</v>
      </c>
      <c r="E255">
        <f t="shared" si="25"/>
        <v>5.35</v>
      </c>
      <c r="F255">
        <f t="shared" si="26"/>
        <v>40</v>
      </c>
      <c r="G255">
        <f t="shared" si="27"/>
        <v>2.2010655952484939</v>
      </c>
      <c r="H255">
        <f t="shared" si="28"/>
        <v>6.3750599999999992E-4</v>
      </c>
      <c r="I255" s="2">
        <v>0.60389999999999999</v>
      </c>
      <c r="J255" s="2">
        <v>1.8200000000000001E-2</v>
      </c>
      <c r="K255">
        <f t="shared" si="29"/>
        <v>1.1830000000000575E-5</v>
      </c>
    </row>
    <row r="256" spans="1:11" x14ac:dyDescent="0.2">
      <c r="A256" s="4">
        <v>24.7</v>
      </c>
      <c r="B256" s="2">
        <f t="shared" si="30"/>
        <v>0.19930000000000003</v>
      </c>
      <c r="C256" s="2">
        <f t="shared" si="31"/>
        <v>1.7000000000000001E-2</v>
      </c>
      <c r="D256">
        <f t="shared" si="24"/>
        <v>100</v>
      </c>
      <c r="E256">
        <f t="shared" si="25"/>
        <v>5.35</v>
      </c>
      <c r="F256">
        <f t="shared" si="26"/>
        <v>40</v>
      </c>
      <c r="G256">
        <f t="shared" si="27"/>
        <v>2.2272687570966903</v>
      </c>
      <c r="H256">
        <f t="shared" si="28"/>
        <v>6.3975300000000007E-4</v>
      </c>
      <c r="I256" s="2">
        <v>0.60460000000000003</v>
      </c>
      <c r="J256" s="2">
        <v>1.84E-2</v>
      </c>
      <c r="K256">
        <f t="shared" si="29"/>
        <v>1.6900000000000018E-5</v>
      </c>
    </row>
    <row r="257" spans="1:11" x14ac:dyDescent="0.2">
      <c r="A257" s="4">
        <v>24.8</v>
      </c>
      <c r="B257" s="2">
        <f t="shared" si="30"/>
        <v>0.20030000000000003</v>
      </c>
      <c r="C257" s="2">
        <f t="shared" si="31"/>
        <v>1.6800000000000002E-2</v>
      </c>
      <c r="D257">
        <f t="shared" si="24"/>
        <v>100</v>
      </c>
      <c r="E257">
        <f t="shared" si="25"/>
        <v>5.35</v>
      </c>
      <c r="F257">
        <f t="shared" si="26"/>
        <v>40</v>
      </c>
      <c r="G257">
        <f t="shared" si="27"/>
        <v>2.2010655952484939</v>
      </c>
      <c r="H257">
        <f t="shared" si="28"/>
        <v>6.4296300000000008E-4</v>
      </c>
      <c r="I257" s="2">
        <v>0.60560000000000003</v>
      </c>
      <c r="J257" s="2">
        <v>1.8200000000000001E-2</v>
      </c>
      <c r="K257">
        <f t="shared" si="29"/>
        <v>1.685000000000002E-5</v>
      </c>
    </row>
    <row r="258" spans="1:11" x14ac:dyDescent="0.2">
      <c r="A258" s="4">
        <v>24.9</v>
      </c>
      <c r="B258" s="2">
        <f t="shared" si="30"/>
        <v>0.20130000000000003</v>
      </c>
      <c r="C258" s="2">
        <f t="shared" si="31"/>
        <v>1.6900000000000002E-2</v>
      </c>
      <c r="D258">
        <f t="shared" si="24"/>
        <v>100</v>
      </c>
      <c r="E258">
        <f t="shared" si="25"/>
        <v>5.35</v>
      </c>
      <c r="F258">
        <f t="shared" si="26"/>
        <v>40</v>
      </c>
      <c r="G258">
        <f t="shared" si="27"/>
        <v>2.2141671761725923</v>
      </c>
      <c r="H258">
        <f t="shared" si="28"/>
        <v>6.461730000000001E-4</v>
      </c>
      <c r="I258" s="2">
        <v>0.60660000000000003</v>
      </c>
      <c r="J258" s="2">
        <v>1.83E-2</v>
      </c>
      <c r="K258">
        <f t="shared" si="29"/>
        <v>1.0169999999998879E-5</v>
      </c>
    </row>
    <row r="259" spans="1:11" x14ac:dyDescent="0.2">
      <c r="A259" s="4">
        <v>25</v>
      </c>
      <c r="B259" s="2">
        <f t="shared" si="30"/>
        <v>0.20189999999999997</v>
      </c>
      <c r="C259" s="2">
        <f t="shared" si="31"/>
        <v>1.7000000000000001E-2</v>
      </c>
      <c r="D259">
        <f t="shared" si="24"/>
        <v>100</v>
      </c>
      <c r="E259">
        <f t="shared" si="25"/>
        <v>5.35</v>
      </c>
      <c r="F259">
        <f t="shared" si="26"/>
        <v>40</v>
      </c>
      <c r="G259">
        <f t="shared" si="27"/>
        <v>2.2272687570966903</v>
      </c>
      <c r="H259">
        <f t="shared" si="28"/>
        <v>6.4809899999999985E-4</v>
      </c>
      <c r="I259" s="2">
        <v>0.60719999999999996</v>
      </c>
      <c r="J259" s="2">
        <v>1.84E-2</v>
      </c>
      <c r="K259">
        <f t="shared" si="29"/>
        <v>1.3560000000000389E-5</v>
      </c>
    </row>
    <row r="260" spans="1:11" x14ac:dyDescent="0.2">
      <c r="A260" s="4">
        <v>25.1</v>
      </c>
      <c r="B260" s="2">
        <f t="shared" si="30"/>
        <v>0.20269999999999999</v>
      </c>
      <c r="C260" s="2">
        <f t="shared" si="31"/>
        <v>1.6900000000000002E-2</v>
      </c>
      <c r="D260">
        <f t="shared" si="24"/>
        <v>100</v>
      </c>
      <c r="E260">
        <f t="shared" si="25"/>
        <v>5.35</v>
      </c>
      <c r="F260">
        <f t="shared" si="26"/>
        <v>40</v>
      </c>
      <c r="G260">
        <f t="shared" si="27"/>
        <v>2.2141671761725923</v>
      </c>
      <c r="H260">
        <f t="shared" si="28"/>
        <v>6.5066699999999996E-4</v>
      </c>
      <c r="I260" s="2">
        <v>0.60799999999999998</v>
      </c>
      <c r="J260" s="2">
        <v>1.83E-2</v>
      </c>
      <c r="K260">
        <f t="shared" si="29"/>
        <v>1.8809999999999832E-5</v>
      </c>
    </row>
    <row r="261" spans="1:11" x14ac:dyDescent="0.2">
      <c r="A261" s="4">
        <v>25.2</v>
      </c>
      <c r="B261" s="2">
        <f t="shared" si="30"/>
        <v>0.20379999999999998</v>
      </c>
      <c r="C261" s="2">
        <f t="shared" si="31"/>
        <v>1.7300000000000003E-2</v>
      </c>
      <c r="D261">
        <f t="shared" si="24"/>
        <v>100</v>
      </c>
      <c r="E261">
        <f t="shared" si="25"/>
        <v>5.35</v>
      </c>
      <c r="F261">
        <f t="shared" si="26"/>
        <v>40</v>
      </c>
      <c r="G261">
        <f t="shared" si="27"/>
        <v>2.266573499868985</v>
      </c>
      <c r="H261">
        <f t="shared" si="28"/>
        <v>6.5419799999999993E-4</v>
      </c>
      <c r="I261" s="2">
        <v>0.60909999999999997</v>
      </c>
      <c r="J261" s="2">
        <v>1.8700000000000001E-2</v>
      </c>
      <c r="K261">
        <f t="shared" si="29"/>
        <v>1.2075000000000587E-5</v>
      </c>
    </row>
    <row r="262" spans="1:11" x14ac:dyDescent="0.2">
      <c r="A262" s="4">
        <v>25.3</v>
      </c>
      <c r="B262" s="2">
        <f t="shared" si="30"/>
        <v>0.20450000000000002</v>
      </c>
      <c r="C262" s="2">
        <f t="shared" si="31"/>
        <v>1.72E-2</v>
      </c>
      <c r="D262">
        <f t="shared" si="24"/>
        <v>100</v>
      </c>
      <c r="E262">
        <f t="shared" si="25"/>
        <v>5.35</v>
      </c>
      <c r="F262">
        <f t="shared" si="26"/>
        <v>40</v>
      </c>
      <c r="G262">
        <f t="shared" si="27"/>
        <v>2.2534719189448862</v>
      </c>
      <c r="H262">
        <f t="shared" si="28"/>
        <v>6.5644499999999997E-4</v>
      </c>
      <c r="I262" s="2">
        <v>0.60980000000000001</v>
      </c>
      <c r="J262" s="2">
        <v>1.8599999999999998E-2</v>
      </c>
      <c r="K262">
        <f t="shared" si="29"/>
        <v>1.3800000000000396E-5</v>
      </c>
    </row>
    <row r="263" spans="1:11" x14ac:dyDescent="0.2">
      <c r="A263" s="4">
        <v>25.4</v>
      </c>
      <c r="B263" s="2">
        <f t="shared" si="30"/>
        <v>0.20530000000000004</v>
      </c>
      <c r="C263" s="2">
        <f t="shared" si="31"/>
        <v>1.7300000000000003E-2</v>
      </c>
      <c r="D263">
        <f t="shared" si="24"/>
        <v>100</v>
      </c>
      <c r="E263">
        <f t="shared" si="25"/>
        <v>5.35</v>
      </c>
      <c r="F263">
        <f t="shared" si="26"/>
        <v>40</v>
      </c>
      <c r="G263">
        <f t="shared" si="27"/>
        <v>2.266573499868985</v>
      </c>
      <c r="H263">
        <f t="shared" si="28"/>
        <v>6.5901300000000007E-4</v>
      </c>
      <c r="I263" s="2">
        <v>0.61060000000000003</v>
      </c>
      <c r="J263" s="2">
        <v>1.8700000000000001E-2</v>
      </c>
      <c r="K263">
        <f t="shared" si="29"/>
        <v>1.7350000000000019E-5</v>
      </c>
    </row>
    <row r="264" spans="1:11" x14ac:dyDescent="0.2">
      <c r="A264" s="4">
        <v>25.5</v>
      </c>
      <c r="B264" s="2">
        <f t="shared" si="30"/>
        <v>0.20630000000000004</v>
      </c>
      <c r="C264" s="2">
        <f t="shared" si="31"/>
        <v>1.7400000000000002E-2</v>
      </c>
      <c r="D264">
        <f t="shared" si="24"/>
        <v>100</v>
      </c>
      <c r="E264">
        <f t="shared" si="25"/>
        <v>5.35</v>
      </c>
      <c r="F264">
        <f t="shared" si="26"/>
        <v>40</v>
      </c>
      <c r="G264">
        <f t="shared" si="27"/>
        <v>2.279675080793083</v>
      </c>
      <c r="H264">
        <f t="shared" si="28"/>
        <v>6.6222300000000009E-4</v>
      </c>
      <c r="I264" s="2">
        <v>0.61160000000000003</v>
      </c>
      <c r="J264" s="2">
        <v>1.8800000000000001E-2</v>
      </c>
      <c r="K264">
        <f t="shared" si="29"/>
        <v>1.3880000000000401E-5</v>
      </c>
    </row>
    <row r="265" spans="1:11" x14ac:dyDescent="0.2">
      <c r="A265" s="4">
        <v>25.6</v>
      </c>
      <c r="B265" s="2">
        <f t="shared" si="30"/>
        <v>0.20710000000000006</v>
      </c>
      <c r="C265" s="2">
        <f t="shared" si="31"/>
        <v>1.7300000000000003E-2</v>
      </c>
      <c r="D265">
        <f t="shared" si="24"/>
        <v>100</v>
      </c>
      <c r="E265">
        <f t="shared" si="25"/>
        <v>5.35</v>
      </c>
      <c r="F265">
        <f t="shared" si="26"/>
        <v>40</v>
      </c>
      <c r="G265">
        <f t="shared" si="27"/>
        <v>2.266573499868985</v>
      </c>
      <c r="H265">
        <f t="shared" si="28"/>
        <v>6.6479100000000008E-4</v>
      </c>
      <c r="I265" s="2">
        <v>0.61240000000000006</v>
      </c>
      <c r="J265" s="2">
        <v>1.8700000000000001E-2</v>
      </c>
      <c r="K265">
        <f t="shared" si="29"/>
        <v>1.217999999999866E-5</v>
      </c>
    </row>
    <row r="266" spans="1:11" x14ac:dyDescent="0.2">
      <c r="A266" s="4">
        <v>25.7</v>
      </c>
      <c r="B266" s="2">
        <f t="shared" si="30"/>
        <v>0.20779999999999998</v>
      </c>
      <c r="C266" s="2">
        <f t="shared" si="31"/>
        <v>1.7500000000000002E-2</v>
      </c>
      <c r="D266">
        <f t="shared" ref="D266:D329" si="32">$E$4</f>
        <v>100</v>
      </c>
      <c r="E266">
        <f t="shared" ref="E266:E329" si="33">$F$4</f>
        <v>5.35</v>
      </c>
      <c r="F266">
        <f t="shared" ref="F266:F329" si="34">$G$4</f>
        <v>40</v>
      </c>
      <c r="G266">
        <f t="shared" ref="G266:G329" si="35">3*C266*D266*1000/(2*F266*E266^2)</f>
        <v>2.2927766617171814</v>
      </c>
      <c r="H266">
        <f t="shared" ref="H266:H329" si="36">6*B266*E266/(D266^2)</f>
        <v>6.670379999999999E-4</v>
      </c>
      <c r="I266" s="2">
        <v>0.61309999999999998</v>
      </c>
      <c r="J266" s="2">
        <v>1.89E-2</v>
      </c>
      <c r="K266">
        <f t="shared" ref="K266:K329" si="37">(C267+C266)/2*(B267-B266)</f>
        <v>1.4040000000000404E-5</v>
      </c>
    </row>
    <row r="267" spans="1:11" x14ac:dyDescent="0.2">
      <c r="A267" s="4">
        <v>25.8</v>
      </c>
      <c r="B267" s="2">
        <f t="shared" si="30"/>
        <v>0.20860000000000001</v>
      </c>
      <c r="C267" s="2">
        <f t="shared" si="31"/>
        <v>1.7600000000000001E-2</v>
      </c>
      <c r="D267">
        <f t="shared" si="32"/>
        <v>100</v>
      </c>
      <c r="E267">
        <f t="shared" si="33"/>
        <v>5.35</v>
      </c>
      <c r="F267">
        <f t="shared" si="34"/>
        <v>40</v>
      </c>
      <c r="G267">
        <f t="shared" si="35"/>
        <v>2.3058782426412789</v>
      </c>
      <c r="H267">
        <f t="shared" si="36"/>
        <v>6.69606E-4</v>
      </c>
      <c r="I267" s="2">
        <v>0.6139</v>
      </c>
      <c r="J267" s="2">
        <v>1.9E-2</v>
      </c>
      <c r="K267">
        <f t="shared" si="37"/>
        <v>1.7650000000000016E-5</v>
      </c>
    </row>
    <row r="268" spans="1:11" x14ac:dyDescent="0.2">
      <c r="A268" s="4">
        <v>25.9</v>
      </c>
      <c r="B268" s="2">
        <f t="shared" si="30"/>
        <v>0.20960000000000001</v>
      </c>
      <c r="C268" s="2">
        <f t="shared" si="31"/>
        <v>1.77E-2</v>
      </c>
      <c r="D268">
        <f t="shared" si="32"/>
        <v>100</v>
      </c>
      <c r="E268">
        <f t="shared" si="33"/>
        <v>5.35</v>
      </c>
      <c r="F268">
        <f t="shared" si="34"/>
        <v>40</v>
      </c>
      <c r="G268">
        <f t="shared" si="35"/>
        <v>2.3189798235653774</v>
      </c>
      <c r="H268">
        <f t="shared" si="36"/>
        <v>6.7281600000000002E-4</v>
      </c>
      <c r="I268" s="2">
        <v>0.6149</v>
      </c>
      <c r="J268" s="2">
        <v>1.9099999999999999E-2</v>
      </c>
      <c r="K268">
        <f t="shared" si="37"/>
        <v>1.2495000000000606E-5</v>
      </c>
    </row>
    <row r="269" spans="1:11" x14ac:dyDescent="0.2">
      <c r="A269" s="4">
        <v>26</v>
      </c>
      <c r="B269" s="2">
        <f t="shared" si="30"/>
        <v>0.21030000000000004</v>
      </c>
      <c r="C269" s="2">
        <f t="shared" si="31"/>
        <v>1.8000000000000002E-2</v>
      </c>
      <c r="D269">
        <f t="shared" si="32"/>
        <v>100</v>
      </c>
      <c r="E269">
        <f t="shared" si="33"/>
        <v>5.35</v>
      </c>
      <c r="F269">
        <f t="shared" si="34"/>
        <v>40</v>
      </c>
      <c r="G269">
        <f t="shared" si="35"/>
        <v>2.3582845663376717</v>
      </c>
      <c r="H269">
        <f t="shared" si="36"/>
        <v>6.7506300000000005E-4</v>
      </c>
      <c r="I269" s="2">
        <v>0.61560000000000004</v>
      </c>
      <c r="J269" s="2">
        <v>1.9400000000000001E-2</v>
      </c>
      <c r="K269">
        <f t="shared" si="37"/>
        <v>1.252999999999862E-5</v>
      </c>
    </row>
    <row r="270" spans="1:11" x14ac:dyDescent="0.2">
      <c r="A270" s="4">
        <v>26.1</v>
      </c>
      <c r="B270" s="2">
        <f t="shared" si="30"/>
        <v>0.21099999999999997</v>
      </c>
      <c r="C270" s="2">
        <f t="shared" si="31"/>
        <v>1.78E-2</v>
      </c>
      <c r="D270">
        <f t="shared" si="32"/>
        <v>100</v>
      </c>
      <c r="E270">
        <f t="shared" si="33"/>
        <v>5.35</v>
      </c>
      <c r="F270">
        <f t="shared" si="34"/>
        <v>40</v>
      </c>
      <c r="G270">
        <f t="shared" si="35"/>
        <v>2.3320814044894753</v>
      </c>
      <c r="H270">
        <f t="shared" si="36"/>
        <v>6.7730999999999987E-4</v>
      </c>
      <c r="I270" s="2">
        <v>0.61629999999999996</v>
      </c>
      <c r="J270" s="2">
        <v>1.9199999999999998E-2</v>
      </c>
      <c r="K270">
        <f t="shared" si="37"/>
        <v>1.9579999999999819E-5</v>
      </c>
    </row>
    <row r="271" spans="1:11" x14ac:dyDescent="0.2">
      <c r="A271" s="4">
        <v>26.2</v>
      </c>
      <c r="B271" s="2">
        <f t="shared" si="30"/>
        <v>0.21209999999999996</v>
      </c>
      <c r="C271" s="2">
        <f t="shared" si="31"/>
        <v>1.78E-2</v>
      </c>
      <c r="D271">
        <f t="shared" si="32"/>
        <v>100</v>
      </c>
      <c r="E271">
        <f t="shared" si="33"/>
        <v>5.35</v>
      </c>
      <c r="F271">
        <f t="shared" si="34"/>
        <v>40</v>
      </c>
      <c r="G271">
        <f t="shared" si="35"/>
        <v>2.3320814044894753</v>
      </c>
      <c r="H271">
        <f t="shared" si="36"/>
        <v>6.8084099999999985E-4</v>
      </c>
      <c r="I271" s="2">
        <v>0.61739999999999995</v>
      </c>
      <c r="J271" s="2">
        <v>1.9199999999999998E-2</v>
      </c>
      <c r="K271">
        <f t="shared" si="37"/>
        <v>1.6155000000000214E-5</v>
      </c>
    </row>
    <row r="272" spans="1:11" x14ac:dyDescent="0.2">
      <c r="A272" s="4">
        <v>26.3</v>
      </c>
      <c r="B272" s="2">
        <f t="shared" si="30"/>
        <v>0.21299999999999997</v>
      </c>
      <c r="C272" s="2">
        <f t="shared" si="31"/>
        <v>1.8100000000000002E-2</v>
      </c>
      <c r="D272">
        <f t="shared" si="32"/>
        <v>100</v>
      </c>
      <c r="E272">
        <f t="shared" si="33"/>
        <v>5.35</v>
      </c>
      <c r="F272">
        <f t="shared" si="34"/>
        <v>40</v>
      </c>
      <c r="G272">
        <f t="shared" si="35"/>
        <v>2.3713861472617697</v>
      </c>
      <c r="H272">
        <f t="shared" si="36"/>
        <v>6.837299999999998E-4</v>
      </c>
      <c r="I272" s="2">
        <v>0.61829999999999996</v>
      </c>
      <c r="J272" s="2">
        <v>1.95E-2</v>
      </c>
      <c r="K272">
        <f t="shared" si="37"/>
        <v>1.0770000000000807E-5</v>
      </c>
    </row>
    <row r="273" spans="1:11" x14ac:dyDescent="0.2">
      <c r="A273" s="4">
        <v>26.4</v>
      </c>
      <c r="B273" s="2">
        <f t="shared" si="30"/>
        <v>0.21360000000000001</v>
      </c>
      <c r="C273" s="2">
        <f t="shared" si="31"/>
        <v>1.78E-2</v>
      </c>
      <c r="D273">
        <f t="shared" si="32"/>
        <v>100</v>
      </c>
      <c r="E273">
        <f t="shared" si="33"/>
        <v>5.35</v>
      </c>
      <c r="F273">
        <f t="shared" si="34"/>
        <v>40</v>
      </c>
      <c r="G273">
        <f t="shared" si="35"/>
        <v>2.3320814044894753</v>
      </c>
      <c r="H273">
        <f t="shared" si="36"/>
        <v>6.8565599999999998E-4</v>
      </c>
      <c r="I273" s="2">
        <v>0.61890000000000001</v>
      </c>
      <c r="J273" s="2">
        <v>1.9199999999999998E-2</v>
      </c>
      <c r="K273">
        <f t="shared" si="37"/>
        <v>1.2530000000000607E-5</v>
      </c>
    </row>
    <row r="274" spans="1:11" x14ac:dyDescent="0.2">
      <c r="A274" s="4">
        <v>26.5</v>
      </c>
      <c r="B274" s="2">
        <f t="shared" ref="B274:B337" si="38">I274-$I$17</f>
        <v>0.21430000000000005</v>
      </c>
      <c r="C274" s="2">
        <f t="shared" ref="C274:C337" si="39">J274-$J$17</f>
        <v>1.8000000000000002E-2</v>
      </c>
      <c r="D274">
        <f t="shared" si="32"/>
        <v>100</v>
      </c>
      <c r="E274">
        <f t="shared" si="33"/>
        <v>5.35</v>
      </c>
      <c r="F274">
        <f t="shared" si="34"/>
        <v>40</v>
      </c>
      <c r="G274">
        <f t="shared" si="35"/>
        <v>2.3582845663376717</v>
      </c>
      <c r="H274">
        <f t="shared" si="36"/>
        <v>6.8790300000000013E-4</v>
      </c>
      <c r="I274" s="2">
        <v>0.61960000000000004</v>
      </c>
      <c r="J274" s="2">
        <v>1.9400000000000001E-2</v>
      </c>
      <c r="K274">
        <f t="shared" si="37"/>
        <v>1.9909999999999818E-5</v>
      </c>
    </row>
    <row r="275" spans="1:11" x14ac:dyDescent="0.2">
      <c r="A275" s="4">
        <v>26.6</v>
      </c>
      <c r="B275" s="2">
        <f t="shared" si="38"/>
        <v>0.21540000000000004</v>
      </c>
      <c r="C275" s="2">
        <f t="shared" si="39"/>
        <v>1.8200000000000001E-2</v>
      </c>
      <c r="D275">
        <f t="shared" si="32"/>
        <v>100</v>
      </c>
      <c r="E275">
        <f t="shared" si="33"/>
        <v>5.35</v>
      </c>
      <c r="F275">
        <f t="shared" si="34"/>
        <v>40</v>
      </c>
      <c r="G275">
        <f t="shared" si="35"/>
        <v>2.3844877281858681</v>
      </c>
      <c r="H275">
        <f t="shared" si="36"/>
        <v>6.914340000000001E-4</v>
      </c>
      <c r="I275" s="2">
        <v>0.62070000000000003</v>
      </c>
      <c r="J275" s="2">
        <v>1.9599999999999999E-2</v>
      </c>
      <c r="K275">
        <f t="shared" si="37"/>
        <v>1.4640000000000422E-5</v>
      </c>
    </row>
    <row r="276" spans="1:11" x14ac:dyDescent="0.2">
      <c r="A276" s="4">
        <v>26.7</v>
      </c>
      <c r="B276" s="2">
        <f t="shared" si="38"/>
        <v>0.21620000000000006</v>
      </c>
      <c r="C276" s="2">
        <f t="shared" si="39"/>
        <v>1.8400000000000003E-2</v>
      </c>
      <c r="D276">
        <f t="shared" si="32"/>
        <v>100</v>
      </c>
      <c r="E276">
        <f t="shared" si="33"/>
        <v>5.35</v>
      </c>
      <c r="F276">
        <f t="shared" si="34"/>
        <v>40</v>
      </c>
      <c r="G276">
        <f t="shared" si="35"/>
        <v>2.4106908900340649</v>
      </c>
      <c r="H276">
        <f t="shared" si="36"/>
        <v>6.940020000000001E-4</v>
      </c>
      <c r="I276" s="2">
        <v>0.62150000000000005</v>
      </c>
      <c r="J276" s="2">
        <v>1.9800000000000002E-2</v>
      </c>
      <c r="K276">
        <f t="shared" si="37"/>
        <v>1.2844999999998587E-5</v>
      </c>
    </row>
    <row r="277" spans="1:11" x14ac:dyDescent="0.2">
      <c r="A277" s="4">
        <v>26.8</v>
      </c>
      <c r="B277" s="2">
        <f t="shared" si="38"/>
        <v>0.21689999999999998</v>
      </c>
      <c r="C277" s="2">
        <f t="shared" si="39"/>
        <v>1.83E-2</v>
      </c>
      <c r="D277">
        <f t="shared" si="32"/>
        <v>100</v>
      </c>
      <c r="E277">
        <f t="shared" si="33"/>
        <v>5.35</v>
      </c>
      <c r="F277">
        <f t="shared" si="34"/>
        <v>40</v>
      </c>
      <c r="G277">
        <f t="shared" si="35"/>
        <v>2.397589309109966</v>
      </c>
      <c r="H277">
        <f t="shared" si="36"/>
        <v>6.9624899999999991E-4</v>
      </c>
      <c r="I277" s="2">
        <v>0.62219999999999998</v>
      </c>
      <c r="J277" s="2">
        <v>1.9699999999999999E-2</v>
      </c>
      <c r="K277">
        <f t="shared" si="37"/>
        <v>1.6470000000000217E-5</v>
      </c>
    </row>
    <row r="278" spans="1:11" x14ac:dyDescent="0.2">
      <c r="A278" s="4">
        <v>26.9</v>
      </c>
      <c r="B278" s="2">
        <f t="shared" si="38"/>
        <v>0.21779999999999999</v>
      </c>
      <c r="C278" s="2">
        <f t="shared" si="39"/>
        <v>1.83E-2</v>
      </c>
      <c r="D278">
        <f t="shared" si="32"/>
        <v>100</v>
      </c>
      <c r="E278">
        <f t="shared" si="33"/>
        <v>5.35</v>
      </c>
      <c r="F278">
        <f t="shared" si="34"/>
        <v>40</v>
      </c>
      <c r="G278">
        <f t="shared" si="35"/>
        <v>2.397589309109966</v>
      </c>
      <c r="H278">
        <f t="shared" si="36"/>
        <v>6.9913799999999997E-4</v>
      </c>
      <c r="I278" s="2">
        <v>0.62309999999999999</v>
      </c>
      <c r="J278" s="2">
        <v>1.9699999999999999E-2</v>
      </c>
      <c r="K278">
        <f t="shared" si="37"/>
        <v>1.8400000000000017E-5</v>
      </c>
    </row>
    <row r="279" spans="1:11" x14ac:dyDescent="0.2">
      <c r="A279" s="4">
        <v>27</v>
      </c>
      <c r="B279" s="2">
        <f t="shared" si="38"/>
        <v>0.21879999999999999</v>
      </c>
      <c r="C279" s="2">
        <f t="shared" si="39"/>
        <v>1.8500000000000003E-2</v>
      </c>
      <c r="D279">
        <f t="shared" si="32"/>
        <v>100</v>
      </c>
      <c r="E279">
        <f t="shared" si="33"/>
        <v>5.35</v>
      </c>
      <c r="F279">
        <f t="shared" si="34"/>
        <v>40</v>
      </c>
      <c r="G279">
        <f t="shared" si="35"/>
        <v>2.4237924709581629</v>
      </c>
      <c r="H279">
        <f t="shared" si="36"/>
        <v>7.0234799999999988E-4</v>
      </c>
      <c r="I279" s="2">
        <v>0.62409999999999999</v>
      </c>
      <c r="J279" s="2">
        <v>1.9900000000000001E-2</v>
      </c>
      <c r="K279">
        <f t="shared" si="37"/>
        <v>1.3020000000000633E-5</v>
      </c>
    </row>
    <row r="280" spans="1:11" x14ac:dyDescent="0.2">
      <c r="A280" s="4">
        <v>27.1</v>
      </c>
      <c r="B280" s="2">
        <f t="shared" si="38"/>
        <v>0.21950000000000003</v>
      </c>
      <c r="C280" s="2">
        <f t="shared" si="39"/>
        <v>1.8700000000000001E-2</v>
      </c>
      <c r="D280">
        <f t="shared" si="32"/>
        <v>100</v>
      </c>
      <c r="E280">
        <f t="shared" si="33"/>
        <v>5.35</v>
      </c>
      <c r="F280">
        <f t="shared" si="34"/>
        <v>40</v>
      </c>
      <c r="G280">
        <f t="shared" si="35"/>
        <v>2.4499956328063588</v>
      </c>
      <c r="H280">
        <f t="shared" si="36"/>
        <v>7.0459500000000003E-4</v>
      </c>
      <c r="I280" s="2">
        <v>0.62480000000000002</v>
      </c>
      <c r="J280" s="2">
        <v>2.01E-2</v>
      </c>
      <c r="K280">
        <f t="shared" si="37"/>
        <v>1.3054999999998563E-5</v>
      </c>
    </row>
    <row r="281" spans="1:11" x14ac:dyDescent="0.2">
      <c r="A281" s="4">
        <v>27.2</v>
      </c>
      <c r="B281" s="2">
        <f t="shared" si="38"/>
        <v>0.22019999999999995</v>
      </c>
      <c r="C281" s="2">
        <f t="shared" si="39"/>
        <v>1.8600000000000002E-2</v>
      </c>
      <c r="D281">
        <f t="shared" si="32"/>
        <v>100</v>
      </c>
      <c r="E281">
        <f t="shared" si="33"/>
        <v>5.35</v>
      </c>
      <c r="F281">
        <f t="shared" si="34"/>
        <v>40</v>
      </c>
      <c r="G281">
        <f t="shared" si="35"/>
        <v>2.4368940518822608</v>
      </c>
      <c r="H281">
        <f t="shared" si="36"/>
        <v>7.0684199999999984E-4</v>
      </c>
      <c r="I281" s="2">
        <v>0.62549999999999994</v>
      </c>
      <c r="J281" s="2">
        <v>0.02</v>
      </c>
      <c r="K281">
        <f t="shared" si="37"/>
        <v>1.8600000000000018E-5</v>
      </c>
    </row>
    <row r="282" spans="1:11" x14ac:dyDescent="0.2">
      <c r="A282" s="4">
        <v>27.3</v>
      </c>
      <c r="B282" s="2">
        <f t="shared" si="38"/>
        <v>0.22119999999999995</v>
      </c>
      <c r="C282" s="2">
        <f t="shared" si="39"/>
        <v>1.8600000000000002E-2</v>
      </c>
      <c r="D282">
        <f t="shared" si="32"/>
        <v>100</v>
      </c>
      <c r="E282">
        <f t="shared" si="33"/>
        <v>5.35</v>
      </c>
      <c r="F282">
        <f t="shared" si="34"/>
        <v>40</v>
      </c>
      <c r="G282">
        <f t="shared" si="35"/>
        <v>2.4368940518822608</v>
      </c>
      <c r="H282">
        <f t="shared" si="36"/>
        <v>7.1005199999999975E-4</v>
      </c>
      <c r="I282" s="2">
        <v>0.62649999999999995</v>
      </c>
      <c r="J282" s="2">
        <v>0.02</v>
      </c>
      <c r="K282">
        <f t="shared" si="37"/>
        <v>1.4960000000000429E-5</v>
      </c>
    </row>
    <row r="283" spans="1:11" x14ac:dyDescent="0.2">
      <c r="A283" s="4">
        <v>27.4</v>
      </c>
      <c r="B283" s="2">
        <f t="shared" si="38"/>
        <v>0.22199999999999998</v>
      </c>
      <c r="C283" s="2">
        <f t="shared" si="39"/>
        <v>1.8800000000000001E-2</v>
      </c>
      <c r="D283">
        <f t="shared" si="32"/>
        <v>100</v>
      </c>
      <c r="E283">
        <f t="shared" si="33"/>
        <v>5.35</v>
      </c>
      <c r="F283">
        <f t="shared" si="34"/>
        <v>40</v>
      </c>
      <c r="G283">
        <f t="shared" si="35"/>
        <v>2.4630972137304576</v>
      </c>
      <c r="H283">
        <f t="shared" si="36"/>
        <v>7.1261999999999986E-4</v>
      </c>
      <c r="I283" s="2">
        <v>0.62729999999999997</v>
      </c>
      <c r="J283" s="2">
        <v>2.0199999999999999E-2</v>
      </c>
      <c r="K283">
        <f t="shared" si="37"/>
        <v>1.3160000000000638E-5</v>
      </c>
    </row>
    <row r="284" spans="1:11" x14ac:dyDescent="0.2">
      <c r="A284" s="4">
        <v>27.5</v>
      </c>
      <c r="B284" s="2">
        <f t="shared" si="38"/>
        <v>0.22270000000000001</v>
      </c>
      <c r="C284" s="2">
        <f t="shared" si="39"/>
        <v>1.8800000000000001E-2</v>
      </c>
      <c r="D284">
        <f t="shared" si="32"/>
        <v>100</v>
      </c>
      <c r="E284">
        <f t="shared" si="33"/>
        <v>5.35</v>
      </c>
      <c r="F284">
        <f t="shared" si="34"/>
        <v>40</v>
      </c>
      <c r="G284">
        <f t="shared" si="35"/>
        <v>2.4630972137304576</v>
      </c>
      <c r="H284">
        <f t="shared" si="36"/>
        <v>7.14867E-4</v>
      </c>
      <c r="I284" s="2">
        <v>0.628</v>
      </c>
      <c r="J284" s="2">
        <v>2.0199999999999999E-2</v>
      </c>
      <c r="K284">
        <f t="shared" si="37"/>
        <v>1.6965000000000225E-5</v>
      </c>
    </row>
    <row r="285" spans="1:11" x14ac:dyDescent="0.2">
      <c r="A285" s="4">
        <v>27.6</v>
      </c>
      <c r="B285" s="2">
        <f t="shared" si="38"/>
        <v>0.22360000000000002</v>
      </c>
      <c r="C285" s="2">
        <f t="shared" si="39"/>
        <v>1.89E-2</v>
      </c>
      <c r="D285">
        <f t="shared" si="32"/>
        <v>100</v>
      </c>
      <c r="E285">
        <f t="shared" si="33"/>
        <v>5.35</v>
      </c>
      <c r="F285">
        <f t="shared" si="34"/>
        <v>40</v>
      </c>
      <c r="G285">
        <f t="shared" si="35"/>
        <v>2.4761987946545552</v>
      </c>
      <c r="H285">
        <f t="shared" si="36"/>
        <v>7.1775600000000006E-4</v>
      </c>
      <c r="I285" s="2">
        <v>0.62890000000000001</v>
      </c>
      <c r="J285" s="2">
        <v>2.0299999999999999E-2</v>
      </c>
      <c r="K285">
        <f t="shared" si="37"/>
        <v>1.8950000000000017E-5</v>
      </c>
    </row>
    <row r="286" spans="1:11" x14ac:dyDescent="0.2">
      <c r="A286" s="4">
        <v>27.7</v>
      </c>
      <c r="B286" s="2">
        <f t="shared" si="38"/>
        <v>0.22460000000000002</v>
      </c>
      <c r="C286" s="2">
        <f t="shared" si="39"/>
        <v>1.9000000000000003E-2</v>
      </c>
      <c r="D286">
        <f t="shared" si="32"/>
        <v>100</v>
      </c>
      <c r="E286">
        <f t="shared" si="33"/>
        <v>5.35</v>
      </c>
      <c r="F286">
        <f t="shared" si="34"/>
        <v>40</v>
      </c>
      <c r="G286">
        <f t="shared" si="35"/>
        <v>2.489300375578654</v>
      </c>
      <c r="H286">
        <f t="shared" si="36"/>
        <v>7.2096600000000008E-4</v>
      </c>
      <c r="I286" s="2">
        <v>0.62990000000000002</v>
      </c>
      <c r="J286" s="2">
        <v>2.0400000000000001E-2</v>
      </c>
      <c r="K286">
        <f t="shared" si="37"/>
        <v>1.337000000000065E-5</v>
      </c>
    </row>
    <row r="287" spans="1:11" x14ac:dyDescent="0.2">
      <c r="A287" s="4">
        <v>27.8</v>
      </c>
      <c r="B287" s="2">
        <f t="shared" si="38"/>
        <v>0.22530000000000006</v>
      </c>
      <c r="C287" s="2">
        <f t="shared" si="39"/>
        <v>1.9200000000000002E-2</v>
      </c>
      <c r="D287">
        <f t="shared" si="32"/>
        <v>100</v>
      </c>
      <c r="E287">
        <f t="shared" si="33"/>
        <v>5.35</v>
      </c>
      <c r="F287">
        <f t="shared" si="34"/>
        <v>40</v>
      </c>
      <c r="G287">
        <f t="shared" si="35"/>
        <v>2.5155035374268504</v>
      </c>
      <c r="H287">
        <f t="shared" si="36"/>
        <v>7.2321300000000011E-4</v>
      </c>
      <c r="I287" s="2">
        <v>0.63060000000000005</v>
      </c>
      <c r="J287" s="2">
        <v>2.06E-2</v>
      </c>
      <c r="K287">
        <f t="shared" si="37"/>
        <v>1.1549999999998731E-5</v>
      </c>
    </row>
    <row r="288" spans="1:11" x14ac:dyDescent="0.2">
      <c r="A288" s="4">
        <v>27.9</v>
      </c>
      <c r="B288" s="2">
        <f t="shared" si="38"/>
        <v>0.22589999999999999</v>
      </c>
      <c r="C288" s="2">
        <f t="shared" si="39"/>
        <v>1.9300000000000001E-2</v>
      </c>
      <c r="D288">
        <f t="shared" si="32"/>
        <v>100</v>
      </c>
      <c r="E288">
        <f t="shared" si="33"/>
        <v>5.35</v>
      </c>
      <c r="F288">
        <f t="shared" si="34"/>
        <v>40</v>
      </c>
      <c r="G288">
        <f t="shared" si="35"/>
        <v>2.5286051183509484</v>
      </c>
      <c r="H288">
        <f t="shared" si="36"/>
        <v>7.2513899999999986E-4</v>
      </c>
      <c r="I288" s="2">
        <v>0.63119999999999998</v>
      </c>
      <c r="J288" s="2">
        <v>2.07E-2</v>
      </c>
      <c r="K288">
        <f t="shared" si="37"/>
        <v>2.1229999999999805E-5</v>
      </c>
    </row>
    <row r="289" spans="1:11" x14ac:dyDescent="0.2">
      <c r="A289" s="4">
        <v>28</v>
      </c>
      <c r="B289" s="2">
        <f t="shared" si="38"/>
        <v>0.22699999999999998</v>
      </c>
      <c r="C289" s="2">
        <f t="shared" si="39"/>
        <v>1.9300000000000001E-2</v>
      </c>
      <c r="D289">
        <f t="shared" si="32"/>
        <v>100</v>
      </c>
      <c r="E289">
        <f t="shared" si="33"/>
        <v>5.35</v>
      </c>
      <c r="F289">
        <f t="shared" si="34"/>
        <v>40</v>
      </c>
      <c r="G289">
        <f t="shared" si="35"/>
        <v>2.5286051183509484</v>
      </c>
      <c r="H289">
        <f t="shared" si="36"/>
        <v>7.2866999999999984E-4</v>
      </c>
      <c r="I289" s="2">
        <v>0.63229999999999997</v>
      </c>
      <c r="J289" s="2">
        <v>2.07E-2</v>
      </c>
      <c r="K289">
        <f t="shared" si="37"/>
        <v>1.7460000000000233E-5</v>
      </c>
    </row>
    <row r="290" spans="1:11" x14ac:dyDescent="0.2">
      <c r="A290" s="4">
        <v>28.1</v>
      </c>
      <c r="B290" s="2">
        <f t="shared" si="38"/>
        <v>0.22789999999999999</v>
      </c>
      <c r="C290" s="2">
        <f t="shared" si="39"/>
        <v>1.95E-2</v>
      </c>
      <c r="D290">
        <f t="shared" si="32"/>
        <v>100</v>
      </c>
      <c r="E290">
        <f t="shared" si="33"/>
        <v>5.35</v>
      </c>
      <c r="F290">
        <f t="shared" si="34"/>
        <v>40</v>
      </c>
      <c r="G290">
        <f t="shared" si="35"/>
        <v>2.5548082801991443</v>
      </c>
      <c r="H290">
        <f t="shared" si="36"/>
        <v>7.315589999999999E-4</v>
      </c>
      <c r="I290" s="2">
        <v>0.63319999999999999</v>
      </c>
      <c r="J290" s="2">
        <v>2.0899999999999998E-2</v>
      </c>
      <c r="K290">
        <f t="shared" si="37"/>
        <v>1.3580000000000659E-5</v>
      </c>
    </row>
    <row r="291" spans="1:11" x14ac:dyDescent="0.2">
      <c r="A291" s="4">
        <v>28.2</v>
      </c>
      <c r="B291" s="2">
        <f t="shared" si="38"/>
        <v>0.22860000000000003</v>
      </c>
      <c r="C291" s="2">
        <f t="shared" si="39"/>
        <v>1.9300000000000001E-2</v>
      </c>
      <c r="D291">
        <f t="shared" si="32"/>
        <v>100</v>
      </c>
      <c r="E291">
        <f t="shared" si="33"/>
        <v>5.35</v>
      </c>
      <c r="F291">
        <f t="shared" si="34"/>
        <v>40</v>
      </c>
      <c r="G291">
        <f t="shared" si="35"/>
        <v>2.5286051183509484</v>
      </c>
      <c r="H291">
        <f t="shared" si="36"/>
        <v>7.3380600000000004E-4</v>
      </c>
      <c r="I291" s="2">
        <v>0.63390000000000002</v>
      </c>
      <c r="J291" s="2">
        <v>2.07E-2</v>
      </c>
      <c r="K291">
        <f t="shared" si="37"/>
        <v>1.7415000000000229E-5</v>
      </c>
    </row>
    <row r="292" spans="1:11" x14ac:dyDescent="0.2">
      <c r="A292" s="4">
        <v>28.3</v>
      </c>
      <c r="B292" s="2">
        <f t="shared" si="38"/>
        <v>0.22950000000000004</v>
      </c>
      <c r="C292" s="2">
        <f t="shared" si="39"/>
        <v>1.9400000000000001E-2</v>
      </c>
      <c r="D292">
        <f t="shared" si="32"/>
        <v>100</v>
      </c>
      <c r="E292">
        <f t="shared" si="33"/>
        <v>5.35</v>
      </c>
      <c r="F292">
        <f t="shared" si="34"/>
        <v>40</v>
      </c>
      <c r="G292">
        <f t="shared" si="35"/>
        <v>2.5417066992750463</v>
      </c>
      <c r="H292">
        <f t="shared" si="36"/>
        <v>7.366950000000001E-4</v>
      </c>
      <c r="I292" s="2">
        <v>0.63480000000000003</v>
      </c>
      <c r="J292" s="2">
        <v>2.0799999999999999E-2</v>
      </c>
      <c r="K292">
        <f t="shared" si="37"/>
        <v>1.950000000000002E-5</v>
      </c>
    </row>
    <row r="293" spans="1:11" x14ac:dyDescent="0.2">
      <c r="A293" s="4">
        <v>28.4</v>
      </c>
      <c r="B293" s="2">
        <f t="shared" si="38"/>
        <v>0.23050000000000004</v>
      </c>
      <c r="C293" s="2">
        <f t="shared" si="39"/>
        <v>1.9600000000000003E-2</v>
      </c>
      <c r="D293">
        <f t="shared" si="32"/>
        <v>100</v>
      </c>
      <c r="E293">
        <f t="shared" si="33"/>
        <v>5.35</v>
      </c>
      <c r="F293">
        <f t="shared" si="34"/>
        <v>40</v>
      </c>
      <c r="G293">
        <f t="shared" si="35"/>
        <v>2.5679098611232427</v>
      </c>
      <c r="H293">
        <f t="shared" si="36"/>
        <v>7.3990500000000012E-4</v>
      </c>
      <c r="I293" s="2">
        <v>0.63580000000000003</v>
      </c>
      <c r="J293" s="2">
        <v>2.1000000000000001E-2</v>
      </c>
      <c r="K293">
        <f t="shared" si="37"/>
        <v>1.3684999999998494E-5</v>
      </c>
    </row>
    <row r="294" spans="1:11" x14ac:dyDescent="0.2">
      <c r="A294" s="4">
        <v>28.5</v>
      </c>
      <c r="B294" s="2">
        <f t="shared" si="38"/>
        <v>0.23119999999999996</v>
      </c>
      <c r="C294" s="2">
        <f t="shared" si="39"/>
        <v>1.95E-2</v>
      </c>
      <c r="D294">
        <f t="shared" si="32"/>
        <v>100</v>
      </c>
      <c r="E294">
        <f t="shared" si="33"/>
        <v>5.35</v>
      </c>
      <c r="F294">
        <f t="shared" si="34"/>
        <v>40</v>
      </c>
      <c r="G294">
        <f t="shared" si="35"/>
        <v>2.5548082801991443</v>
      </c>
      <c r="H294">
        <f t="shared" si="36"/>
        <v>7.4215199999999983E-4</v>
      </c>
      <c r="I294" s="2">
        <v>0.63649999999999995</v>
      </c>
      <c r="J294" s="2">
        <v>2.0899999999999998E-2</v>
      </c>
      <c r="K294">
        <f t="shared" si="37"/>
        <v>1.3720000000000665E-5</v>
      </c>
    </row>
    <row r="295" spans="1:11" s="7" customFormat="1" x14ac:dyDescent="0.2">
      <c r="A295" s="4">
        <v>28.6</v>
      </c>
      <c r="B295" s="2">
        <f t="shared" si="38"/>
        <v>0.2319</v>
      </c>
      <c r="C295" s="2">
        <f t="shared" si="39"/>
        <v>1.9700000000000002E-2</v>
      </c>
      <c r="D295" s="7">
        <f t="shared" si="32"/>
        <v>100</v>
      </c>
      <c r="E295" s="7">
        <f t="shared" si="33"/>
        <v>5.35</v>
      </c>
      <c r="F295" s="7">
        <f t="shared" si="34"/>
        <v>40</v>
      </c>
      <c r="G295" s="7">
        <f t="shared" si="35"/>
        <v>2.5810114420473411</v>
      </c>
      <c r="H295" s="7">
        <f t="shared" si="36"/>
        <v>7.4439899999999997E-4</v>
      </c>
      <c r="I295" s="2">
        <v>0.63719999999999999</v>
      </c>
      <c r="J295" s="2">
        <v>2.1100000000000001E-2</v>
      </c>
      <c r="K295" s="7">
        <f t="shared" si="37"/>
        <v>1.7685000000000235E-5</v>
      </c>
    </row>
    <row r="296" spans="1:11" x14ac:dyDescent="0.2">
      <c r="A296" s="4">
        <v>28.7</v>
      </c>
      <c r="B296" s="2">
        <f t="shared" si="38"/>
        <v>0.23280000000000001</v>
      </c>
      <c r="C296" s="2">
        <f t="shared" si="39"/>
        <v>1.9600000000000003E-2</v>
      </c>
      <c r="D296">
        <f t="shared" si="32"/>
        <v>100</v>
      </c>
      <c r="E296">
        <f t="shared" si="33"/>
        <v>5.35</v>
      </c>
      <c r="F296">
        <f t="shared" si="34"/>
        <v>40</v>
      </c>
      <c r="G296">
        <f t="shared" si="35"/>
        <v>2.5679098611232427</v>
      </c>
      <c r="H296">
        <f t="shared" si="36"/>
        <v>7.4728800000000003E-4</v>
      </c>
      <c r="I296" s="2">
        <v>0.6381</v>
      </c>
      <c r="J296" s="2">
        <v>2.1000000000000001E-2</v>
      </c>
      <c r="K296">
        <f t="shared" si="37"/>
        <v>1.9700000000000018E-5</v>
      </c>
    </row>
    <row r="297" spans="1:11" x14ac:dyDescent="0.2">
      <c r="A297" s="4">
        <v>28.8</v>
      </c>
      <c r="B297" s="2">
        <f t="shared" si="38"/>
        <v>0.23380000000000001</v>
      </c>
      <c r="C297" s="2">
        <f t="shared" si="39"/>
        <v>1.9800000000000002E-2</v>
      </c>
      <c r="D297">
        <f t="shared" si="32"/>
        <v>100</v>
      </c>
      <c r="E297">
        <f t="shared" si="33"/>
        <v>5.35</v>
      </c>
      <c r="F297">
        <f t="shared" si="34"/>
        <v>40</v>
      </c>
      <c r="G297">
        <f t="shared" si="35"/>
        <v>2.5941130229714391</v>
      </c>
      <c r="H297">
        <f t="shared" si="36"/>
        <v>7.5049799999999994E-4</v>
      </c>
      <c r="I297" s="2">
        <v>0.6391</v>
      </c>
      <c r="J297" s="2">
        <v>2.12E-2</v>
      </c>
      <c r="K297">
        <f t="shared" si="37"/>
        <v>1.1910000000000892E-5</v>
      </c>
    </row>
    <row r="298" spans="1:11" x14ac:dyDescent="0.2">
      <c r="A298" s="4">
        <v>28.9</v>
      </c>
      <c r="B298" s="2">
        <f t="shared" si="38"/>
        <v>0.23440000000000005</v>
      </c>
      <c r="C298" s="2">
        <f t="shared" si="39"/>
        <v>1.9900000000000001E-2</v>
      </c>
      <c r="D298">
        <f t="shared" si="32"/>
        <v>100</v>
      </c>
      <c r="E298">
        <f t="shared" si="33"/>
        <v>5.35</v>
      </c>
      <c r="F298">
        <f t="shared" si="34"/>
        <v>40</v>
      </c>
      <c r="G298">
        <f t="shared" si="35"/>
        <v>2.6072146038955375</v>
      </c>
      <c r="H298">
        <f t="shared" si="36"/>
        <v>7.5242400000000013E-4</v>
      </c>
      <c r="I298" s="2">
        <v>0.63970000000000005</v>
      </c>
      <c r="J298" s="2">
        <v>2.1299999999999999E-2</v>
      </c>
      <c r="K298">
        <f t="shared" si="37"/>
        <v>1.5919999999998248E-5</v>
      </c>
    </row>
    <row r="299" spans="1:11" x14ac:dyDescent="0.2">
      <c r="A299" s="4">
        <v>29</v>
      </c>
      <c r="B299" s="2">
        <f t="shared" si="38"/>
        <v>0.23519999999999996</v>
      </c>
      <c r="C299" s="2">
        <f t="shared" si="39"/>
        <v>1.9900000000000001E-2</v>
      </c>
      <c r="D299">
        <f t="shared" si="32"/>
        <v>100</v>
      </c>
      <c r="E299">
        <f t="shared" si="33"/>
        <v>5.35</v>
      </c>
      <c r="F299">
        <f t="shared" si="34"/>
        <v>40</v>
      </c>
      <c r="G299">
        <f t="shared" si="35"/>
        <v>2.6072146038955375</v>
      </c>
      <c r="H299">
        <f t="shared" si="36"/>
        <v>7.5499199999999979E-4</v>
      </c>
      <c r="I299" s="2">
        <v>0.64049999999999996</v>
      </c>
      <c r="J299" s="2">
        <v>2.1299999999999999E-2</v>
      </c>
      <c r="K299">
        <f t="shared" si="37"/>
        <v>2.1944999999999801E-5</v>
      </c>
    </row>
    <row r="300" spans="1:11" x14ac:dyDescent="0.2">
      <c r="A300" s="4">
        <v>29.1</v>
      </c>
      <c r="B300" s="2">
        <f t="shared" si="38"/>
        <v>0.23629999999999995</v>
      </c>
      <c r="C300" s="2">
        <f t="shared" si="39"/>
        <v>0.02</v>
      </c>
      <c r="D300">
        <f t="shared" si="32"/>
        <v>100</v>
      </c>
      <c r="E300">
        <f t="shared" si="33"/>
        <v>5.35</v>
      </c>
      <c r="F300">
        <f t="shared" si="34"/>
        <v>40</v>
      </c>
      <c r="G300">
        <f t="shared" si="35"/>
        <v>2.620316184819635</v>
      </c>
      <c r="H300">
        <f t="shared" si="36"/>
        <v>7.5852299999999988E-4</v>
      </c>
      <c r="I300" s="2">
        <v>0.64159999999999995</v>
      </c>
      <c r="J300" s="2">
        <v>2.1399999999999999E-2</v>
      </c>
      <c r="K300">
        <f t="shared" si="37"/>
        <v>1.403500000000068E-5</v>
      </c>
    </row>
    <row r="301" spans="1:11" x14ac:dyDescent="0.2">
      <c r="A301" s="4">
        <v>29.2</v>
      </c>
      <c r="B301" s="2">
        <f t="shared" si="38"/>
        <v>0.23699999999999999</v>
      </c>
      <c r="C301" s="2">
        <f t="shared" si="39"/>
        <v>2.01E-2</v>
      </c>
      <c r="D301">
        <f t="shared" si="32"/>
        <v>100</v>
      </c>
      <c r="E301">
        <f t="shared" si="33"/>
        <v>5.35</v>
      </c>
      <c r="F301">
        <f t="shared" si="34"/>
        <v>40</v>
      </c>
      <c r="G301">
        <f t="shared" si="35"/>
        <v>2.6334177657437334</v>
      </c>
      <c r="H301">
        <f t="shared" si="36"/>
        <v>7.6076999999999991E-4</v>
      </c>
      <c r="I301" s="2">
        <v>0.64229999999999998</v>
      </c>
      <c r="J301" s="2">
        <v>2.1499999999999998E-2</v>
      </c>
      <c r="K301">
        <f t="shared" si="37"/>
        <v>1.4105000000000684E-5</v>
      </c>
    </row>
    <row r="302" spans="1:11" x14ac:dyDescent="0.2">
      <c r="A302" s="4">
        <v>29.3</v>
      </c>
      <c r="B302" s="2">
        <f t="shared" si="38"/>
        <v>0.23770000000000002</v>
      </c>
      <c r="C302" s="2">
        <f t="shared" si="39"/>
        <v>2.0200000000000003E-2</v>
      </c>
      <c r="D302">
        <f t="shared" si="32"/>
        <v>100</v>
      </c>
      <c r="E302">
        <f t="shared" si="33"/>
        <v>5.35</v>
      </c>
      <c r="F302">
        <f t="shared" si="34"/>
        <v>40</v>
      </c>
      <c r="G302">
        <f t="shared" si="35"/>
        <v>2.6465193466678318</v>
      </c>
      <c r="H302">
        <f t="shared" si="36"/>
        <v>7.6301700000000006E-4</v>
      </c>
      <c r="I302" s="2">
        <v>0.64300000000000002</v>
      </c>
      <c r="J302" s="2">
        <v>2.1600000000000001E-2</v>
      </c>
      <c r="K302">
        <f t="shared" si="37"/>
        <v>1.8180000000000243E-5</v>
      </c>
    </row>
    <row r="303" spans="1:11" x14ac:dyDescent="0.2">
      <c r="A303" s="4">
        <v>29.4</v>
      </c>
      <c r="B303" s="2">
        <f t="shared" si="38"/>
        <v>0.23860000000000003</v>
      </c>
      <c r="C303" s="2">
        <f t="shared" si="39"/>
        <v>2.0200000000000003E-2</v>
      </c>
      <c r="D303">
        <f t="shared" si="32"/>
        <v>100</v>
      </c>
      <c r="E303">
        <f t="shared" si="33"/>
        <v>5.35</v>
      </c>
      <c r="F303">
        <f t="shared" si="34"/>
        <v>40</v>
      </c>
      <c r="G303">
        <f t="shared" si="35"/>
        <v>2.6465193466678318</v>
      </c>
      <c r="H303">
        <f t="shared" si="36"/>
        <v>7.6590600000000001E-4</v>
      </c>
      <c r="I303" s="2">
        <v>0.64390000000000003</v>
      </c>
      <c r="J303" s="2">
        <v>2.1600000000000001E-2</v>
      </c>
      <c r="K303">
        <f t="shared" si="37"/>
        <v>2.0300000000000019E-5</v>
      </c>
    </row>
    <row r="304" spans="1:11" x14ac:dyDescent="0.2">
      <c r="A304" s="4">
        <v>29.5</v>
      </c>
      <c r="B304" s="2">
        <f t="shared" si="38"/>
        <v>0.23960000000000004</v>
      </c>
      <c r="C304" s="2">
        <f t="shared" si="39"/>
        <v>2.0400000000000001E-2</v>
      </c>
      <c r="D304">
        <f t="shared" si="32"/>
        <v>100</v>
      </c>
      <c r="E304">
        <f t="shared" si="33"/>
        <v>5.35</v>
      </c>
      <c r="F304">
        <f t="shared" si="34"/>
        <v>40</v>
      </c>
      <c r="G304">
        <f t="shared" si="35"/>
        <v>2.6727225085160278</v>
      </c>
      <c r="H304">
        <f t="shared" si="36"/>
        <v>7.6911600000000014E-4</v>
      </c>
      <c r="I304" s="2">
        <v>0.64490000000000003</v>
      </c>
      <c r="J304" s="2">
        <v>2.18E-2</v>
      </c>
      <c r="K304">
        <f t="shared" si="37"/>
        <v>1.4314999999998426E-5</v>
      </c>
    </row>
    <row r="305" spans="1:11" x14ac:dyDescent="0.2">
      <c r="A305" s="4">
        <v>29.6</v>
      </c>
      <c r="B305" s="2">
        <f t="shared" si="38"/>
        <v>0.24029999999999996</v>
      </c>
      <c r="C305" s="2">
        <f t="shared" si="39"/>
        <v>2.0500000000000001E-2</v>
      </c>
      <c r="D305">
        <f t="shared" si="32"/>
        <v>100</v>
      </c>
      <c r="E305">
        <f t="shared" si="33"/>
        <v>5.35</v>
      </c>
      <c r="F305">
        <f t="shared" si="34"/>
        <v>40</v>
      </c>
      <c r="G305">
        <f t="shared" si="35"/>
        <v>2.6858240894401262</v>
      </c>
      <c r="H305">
        <f t="shared" si="36"/>
        <v>7.7136299999999984E-4</v>
      </c>
      <c r="I305" s="2">
        <v>0.64559999999999995</v>
      </c>
      <c r="J305" s="2">
        <v>2.1899999999999999E-2</v>
      </c>
      <c r="K305">
        <f t="shared" si="37"/>
        <v>1.6440000000000469E-5</v>
      </c>
    </row>
    <row r="306" spans="1:11" x14ac:dyDescent="0.2">
      <c r="A306" s="4">
        <v>29.7</v>
      </c>
      <c r="B306" s="2">
        <f t="shared" si="38"/>
        <v>0.24109999999999998</v>
      </c>
      <c r="C306" s="2">
        <f t="shared" si="39"/>
        <v>2.06E-2</v>
      </c>
      <c r="D306">
        <f t="shared" si="32"/>
        <v>100</v>
      </c>
      <c r="E306">
        <f t="shared" si="33"/>
        <v>5.35</v>
      </c>
      <c r="F306">
        <f t="shared" si="34"/>
        <v>40</v>
      </c>
      <c r="G306">
        <f t="shared" si="35"/>
        <v>2.6989256703642241</v>
      </c>
      <c r="H306">
        <f t="shared" si="36"/>
        <v>7.7393099999999984E-4</v>
      </c>
      <c r="I306" s="2">
        <v>0.64639999999999997</v>
      </c>
      <c r="J306" s="2">
        <v>2.1999999999999999E-2</v>
      </c>
      <c r="K306">
        <f t="shared" si="37"/>
        <v>2.060000000000002E-5</v>
      </c>
    </row>
    <row r="307" spans="1:11" x14ac:dyDescent="0.2">
      <c r="A307" s="4">
        <v>29.8</v>
      </c>
      <c r="B307" s="2">
        <f t="shared" si="38"/>
        <v>0.24209999999999998</v>
      </c>
      <c r="C307" s="2">
        <f t="shared" si="39"/>
        <v>2.06E-2</v>
      </c>
      <c r="D307">
        <f t="shared" si="32"/>
        <v>100</v>
      </c>
      <c r="E307">
        <f t="shared" si="33"/>
        <v>5.35</v>
      </c>
      <c r="F307">
        <f t="shared" si="34"/>
        <v>40</v>
      </c>
      <c r="G307">
        <f t="shared" si="35"/>
        <v>2.6989256703642241</v>
      </c>
      <c r="H307">
        <f t="shared" si="36"/>
        <v>7.7714099999999986E-4</v>
      </c>
      <c r="I307" s="2">
        <v>0.64739999999999998</v>
      </c>
      <c r="J307" s="2">
        <v>2.1999999999999999E-2</v>
      </c>
      <c r="K307">
        <f t="shared" si="37"/>
        <v>1.6480000000000472E-5</v>
      </c>
    </row>
    <row r="308" spans="1:11" x14ac:dyDescent="0.2">
      <c r="A308" s="4">
        <v>29.9</v>
      </c>
      <c r="B308" s="2">
        <f t="shared" si="38"/>
        <v>0.2429</v>
      </c>
      <c r="C308" s="2">
        <f t="shared" si="39"/>
        <v>2.06E-2</v>
      </c>
      <c r="D308">
        <f t="shared" si="32"/>
        <v>100</v>
      </c>
      <c r="E308">
        <f t="shared" si="33"/>
        <v>5.35</v>
      </c>
      <c r="F308">
        <f t="shared" si="34"/>
        <v>40</v>
      </c>
      <c r="G308">
        <f t="shared" si="35"/>
        <v>2.6989256703642241</v>
      </c>
      <c r="H308">
        <f t="shared" si="36"/>
        <v>7.7970899999999996E-4</v>
      </c>
      <c r="I308" s="2">
        <v>0.6482</v>
      </c>
      <c r="J308" s="2">
        <v>2.1999999999999999E-2</v>
      </c>
      <c r="K308">
        <f t="shared" si="37"/>
        <v>1.4455000000000701E-5</v>
      </c>
    </row>
    <row r="309" spans="1:11" x14ac:dyDescent="0.2">
      <c r="A309" s="4">
        <v>30</v>
      </c>
      <c r="B309" s="2">
        <f t="shared" si="38"/>
        <v>0.24360000000000004</v>
      </c>
      <c r="C309" s="2">
        <f t="shared" si="39"/>
        <v>2.0700000000000003E-2</v>
      </c>
      <c r="D309">
        <f t="shared" si="32"/>
        <v>100</v>
      </c>
      <c r="E309">
        <f t="shared" si="33"/>
        <v>5.35</v>
      </c>
      <c r="F309">
        <f t="shared" si="34"/>
        <v>40</v>
      </c>
      <c r="G309">
        <f t="shared" si="35"/>
        <v>2.712027251288323</v>
      </c>
      <c r="H309">
        <f t="shared" si="36"/>
        <v>7.819560000000001E-4</v>
      </c>
      <c r="I309" s="2">
        <v>0.64890000000000003</v>
      </c>
      <c r="J309" s="2">
        <v>2.2100000000000002E-2</v>
      </c>
      <c r="K309">
        <f t="shared" si="37"/>
        <v>1.6600000000000478E-5</v>
      </c>
    </row>
    <row r="310" spans="1:11" x14ac:dyDescent="0.2">
      <c r="A310" s="4">
        <v>30.1</v>
      </c>
      <c r="B310" s="2">
        <f t="shared" si="38"/>
        <v>0.24440000000000006</v>
      </c>
      <c r="C310" s="2">
        <f t="shared" si="39"/>
        <v>2.0800000000000003E-2</v>
      </c>
      <c r="D310">
        <f t="shared" si="32"/>
        <v>100</v>
      </c>
      <c r="E310">
        <f t="shared" si="33"/>
        <v>5.35</v>
      </c>
      <c r="F310">
        <f t="shared" si="34"/>
        <v>40</v>
      </c>
      <c r="G310">
        <f t="shared" si="35"/>
        <v>2.725128832212421</v>
      </c>
      <c r="H310">
        <f t="shared" si="36"/>
        <v>7.8452400000000009E-4</v>
      </c>
      <c r="I310" s="2">
        <v>0.64970000000000006</v>
      </c>
      <c r="J310" s="2">
        <v>2.2200000000000001E-2</v>
      </c>
      <c r="K310">
        <f t="shared" si="37"/>
        <v>2.0849999999997705E-5</v>
      </c>
    </row>
    <row r="311" spans="1:11" s="7" customFormat="1" x14ac:dyDescent="0.2">
      <c r="A311" s="4">
        <v>30.2</v>
      </c>
      <c r="B311" s="2">
        <f t="shared" si="38"/>
        <v>0.24539999999999995</v>
      </c>
      <c r="C311" s="2">
        <f t="shared" si="39"/>
        <v>2.0900000000000002E-2</v>
      </c>
      <c r="D311" s="7">
        <f t="shared" si="32"/>
        <v>100</v>
      </c>
      <c r="E311" s="7">
        <f t="shared" si="33"/>
        <v>5.35</v>
      </c>
      <c r="F311" s="7">
        <f t="shared" si="34"/>
        <v>40</v>
      </c>
      <c r="G311" s="7">
        <f t="shared" si="35"/>
        <v>2.7382304131365194</v>
      </c>
      <c r="H311" s="7">
        <f t="shared" si="36"/>
        <v>7.8773399999999979E-4</v>
      </c>
      <c r="I311" s="2">
        <v>0.65069999999999995</v>
      </c>
      <c r="J311" s="2">
        <v>2.23E-2</v>
      </c>
      <c r="K311" s="7">
        <f t="shared" si="37"/>
        <v>1.4595000000000708E-5</v>
      </c>
    </row>
    <row r="312" spans="1:11" x14ac:dyDescent="0.2">
      <c r="A312" s="4">
        <v>30.3</v>
      </c>
      <c r="B312" s="2">
        <f t="shared" si="38"/>
        <v>0.24609999999999999</v>
      </c>
      <c r="C312" s="2">
        <f t="shared" si="39"/>
        <v>2.0800000000000003E-2</v>
      </c>
      <c r="D312">
        <f t="shared" si="32"/>
        <v>100</v>
      </c>
      <c r="E312">
        <f t="shared" si="33"/>
        <v>5.35</v>
      </c>
      <c r="F312">
        <f t="shared" si="34"/>
        <v>40</v>
      </c>
      <c r="G312">
        <f t="shared" si="35"/>
        <v>2.725128832212421</v>
      </c>
      <c r="H312">
        <f t="shared" si="36"/>
        <v>7.8998099999999982E-4</v>
      </c>
      <c r="I312" s="2">
        <v>0.65139999999999998</v>
      </c>
      <c r="J312" s="2">
        <v>2.2200000000000001E-2</v>
      </c>
      <c r="K312">
        <f t="shared" si="37"/>
        <v>1.463000000000071E-5</v>
      </c>
    </row>
    <row r="313" spans="1:11" x14ac:dyDescent="0.2">
      <c r="A313" s="4">
        <v>30.4</v>
      </c>
      <c r="B313" s="2">
        <f t="shared" si="38"/>
        <v>0.24680000000000002</v>
      </c>
      <c r="C313" s="2">
        <f t="shared" si="39"/>
        <v>2.1000000000000001E-2</v>
      </c>
      <c r="D313">
        <f t="shared" si="32"/>
        <v>100</v>
      </c>
      <c r="E313">
        <f t="shared" si="33"/>
        <v>5.35</v>
      </c>
      <c r="F313">
        <f t="shared" si="34"/>
        <v>40</v>
      </c>
      <c r="G313">
        <f t="shared" si="35"/>
        <v>2.7513319940606169</v>
      </c>
      <c r="H313">
        <f t="shared" si="36"/>
        <v>7.9222799999999996E-4</v>
      </c>
      <c r="I313" s="2">
        <v>0.65210000000000001</v>
      </c>
      <c r="J313" s="2">
        <v>2.24E-2</v>
      </c>
      <c r="K313">
        <f t="shared" si="37"/>
        <v>2.5379999999999557E-5</v>
      </c>
    </row>
    <row r="314" spans="1:11" x14ac:dyDescent="0.2">
      <c r="A314" s="4">
        <v>30.5</v>
      </c>
      <c r="B314" s="2">
        <f t="shared" si="38"/>
        <v>0.248</v>
      </c>
      <c r="C314" s="2">
        <f t="shared" si="39"/>
        <v>2.1300000000000003E-2</v>
      </c>
      <c r="D314">
        <f t="shared" si="32"/>
        <v>100</v>
      </c>
      <c r="E314">
        <f t="shared" si="33"/>
        <v>5.35</v>
      </c>
      <c r="F314">
        <f t="shared" si="34"/>
        <v>40</v>
      </c>
      <c r="G314">
        <f t="shared" si="35"/>
        <v>2.7906367368329121</v>
      </c>
      <c r="H314">
        <f t="shared" si="36"/>
        <v>7.960799999999999E-4</v>
      </c>
      <c r="I314" s="2">
        <v>0.65329999999999999</v>
      </c>
      <c r="J314" s="2">
        <v>2.2700000000000001E-2</v>
      </c>
      <c r="K314">
        <f t="shared" si="37"/>
        <v>1.7000000000000488E-5</v>
      </c>
    </row>
    <row r="315" spans="1:11" x14ac:dyDescent="0.2">
      <c r="A315" s="4">
        <v>30.6</v>
      </c>
      <c r="B315" s="2">
        <f t="shared" si="38"/>
        <v>0.24880000000000002</v>
      </c>
      <c r="C315" s="2">
        <f t="shared" si="39"/>
        <v>2.12E-2</v>
      </c>
      <c r="D315">
        <f t="shared" si="32"/>
        <v>100</v>
      </c>
      <c r="E315">
        <f t="shared" si="33"/>
        <v>5.35</v>
      </c>
      <c r="F315">
        <f t="shared" si="34"/>
        <v>40</v>
      </c>
      <c r="G315">
        <f t="shared" si="35"/>
        <v>2.7775351559088133</v>
      </c>
      <c r="H315">
        <f t="shared" si="36"/>
        <v>7.98648E-4</v>
      </c>
      <c r="I315" s="2">
        <v>0.65410000000000001</v>
      </c>
      <c r="J315" s="2">
        <v>2.2599999999999999E-2</v>
      </c>
      <c r="K315">
        <f t="shared" si="37"/>
        <v>1.2689999999998603E-5</v>
      </c>
    </row>
    <row r="316" spans="1:11" x14ac:dyDescent="0.2">
      <c r="A316" s="4">
        <v>30.7</v>
      </c>
      <c r="B316" s="2">
        <f t="shared" si="38"/>
        <v>0.24939999999999996</v>
      </c>
      <c r="C316" s="2">
        <f t="shared" si="39"/>
        <v>2.1100000000000001E-2</v>
      </c>
      <c r="D316">
        <f t="shared" si="32"/>
        <v>100</v>
      </c>
      <c r="E316">
        <f t="shared" si="33"/>
        <v>5.35</v>
      </c>
      <c r="F316">
        <f t="shared" si="34"/>
        <v>40</v>
      </c>
      <c r="G316">
        <f t="shared" si="35"/>
        <v>2.7644335749847149</v>
      </c>
      <c r="H316">
        <f t="shared" si="36"/>
        <v>8.0057399999999975E-4</v>
      </c>
      <c r="I316" s="2">
        <v>0.65469999999999995</v>
      </c>
      <c r="J316" s="2">
        <v>2.2499999999999999E-2</v>
      </c>
      <c r="K316">
        <f t="shared" si="37"/>
        <v>1.480500000000072E-5</v>
      </c>
    </row>
    <row r="317" spans="1:11" x14ac:dyDescent="0.2">
      <c r="A317" s="4">
        <v>30.8</v>
      </c>
      <c r="B317" s="2">
        <f t="shared" si="38"/>
        <v>0.25009999999999999</v>
      </c>
      <c r="C317" s="2">
        <f t="shared" si="39"/>
        <v>2.12E-2</v>
      </c>
      <c r="D317">
        <f t="shared" si="32"/>
        <v>100</v>
      </c>
      <c r="E317">
        <f t="shared" si="33"/>
        <v>5.35</v>
      </c>
      <c r="F317">
        <f t="shared" si="34"/>
        <v>40</v>
      </c>
      <c r="G317">
        <f t="shared" si="35"/>
        <v>2.7775351559088133</v>
      </c>
      <c r="H317">
        <f t="shared" si="36"/>
        <v>8.02821E-4</v>
      </c>
      <c r="I317" s="2">
        <v>0.65539999999999998</v>
      </c>
      <c r="J317" s="2">
        <v>2.2599999999999999E-2</v>
      </c>
      <c r="K317">
        <f t="shared" si="37"/>
        <v>2.5559999999999549E-5</v>
      </c>
    </row>
    <row r="318" spans="1:11" x14ac:dyDescent="0.2">
      <c r="A318" s="4">
        <v>30.9</v>
      </c>
      <c r="B318" s="2">
        <f t="shared" si="38"/>
        <v>0.25129999999999997</v>
      </c>
      <c r="C318" s="2">
        <f t="shared" si="39"/>
        <v>2.1400000000000002E-2</v>
      </c>
      <c r="D318">
        <f t="shared" si="32"/>
        <v>100</v>
      </c>
      <c r="E318">
        <f t="shared" si="33"/>
        <v>5.35</v>
      </c>
      <c r="F318">
        <f t="shared" si="34"/>
        <v>40</v>
      </c>
      <c r="G318">
        <f t="shared" si="35"/>
        <v>2.8037383177570101</v>
      </c>
      <c r="H318">
        <f t="shared" si="36"/>
        <v>8.0667299999999983E-4</v>
      </c>
      <c r="I318" s="2">
        <v>0.65659999999999996</v>
      </c>
      <c r="J318" s="2">
        <v>2.2800000000000001E-2</v>
      </c>
      <c r="K318">
        <f t="shared" si="37"/>
        <v>1.4945000000000725E-5</v>
      </c>
    </row>
    <row r="319" spans="1:11" x14ac:dyDescent="0.2">
      <c r="A319" s="4">
        <v>31</v>
      </c>
      <c r="B319" s="2">
        <f t="shared" si="38"/>
        <v>0.252</v>
      </c>
      <c r="C319" s="2">
        <f t="shared" si="39"/>
        <v>2.1300000000000003E-2</v>
      </c>
      <c r="D319">
        <f t="shared" si="32"/>
        <v>100</v>
      </c>
      <c r="E319">
        <f t="shared" si="33"/>
        <v>5.35</v>
      </c>
      <c r="F319">
        <f t="shared" si="34"/>
        <v>40</v>
      </c>
      <c r="G319">
        <f t="shared" si="35"/>
        <v>2.7906367368329121</v>
      </c>
      <c r="H319">
        <f t="shared" si="36"/>
        <v>8.0891999999999997E-4</v>
      </c>
      <c r="I319" s="2">
        <v>0.6573</v>
      </c>
      <c r="J319" s="2">
        <v>2.2700000000000001E-2</v>
      </c>
      <c r="K319">
        <f t="shared" si="37"/>
        <v>1.4980000000000727E-5</v>
      </c>
    </row>
    <row r="320" spans="1:11" x14ac:dyDescent="0.2">
      <c r="A320" s="4">
        <v>31.1</v>
      </c>
      <c r="B320" s="2">
        <f t="shared" si="38"/>
        <v>0.25270000000000004</v>
      </c>
      <c r="C320" s="2">
        <f t="shared" si="39"/>
        <v>2.1500000000000002E-2</v>
      </c>
      <c r="D320">
        <f t="shared" si="32"/>
        <v>100</v>
      </c>
      <c r="E320">
        <f t="shared" si="33"/>
        <v>5.35</v>
      </c>
      <c r="F320">
        <f t="shared" si="34"/>
        <v>40</v>
      </c>
      <c r="G320">
        <f t="shared" si="35"/>
        <v>2.8168398986811081</v>
      </c>
      <c r="H320">
        <f t="shared" si="36"/>
        <v>8.1116700000000001E-4</v>
      </c>
      <c r="I320" s="2">
        <v>0.65800000000000003</v>
      </c>
      <c r="J320" s="2">
        <v>2.29E-2</v>
      </c>
      <c r="K320">
        <f t="shared" si="37"/>
        <v>2.1550000000000019E-5</v>
      </c>
    </row>
    <row r="321" spans="1:11" x14ac:dyDescent="0.2">
      <c r="A321" s="4">
        <v>31.2</v>
      </c>
      <c r="B321" s="2">
        <f t="shared" si="38"/>
        <v>0.25370000000000004</v>
      </c>
      <c r="C321" s="2">
        <f t="shared" si="39"/>
        <v>2.1600000000000001E-2</v>
      </c>
      <c r="D321">
        <f t="shared" si="32"/>
        <v>100</v>
      </c>
      <c r="E321">
        <f t="shared" si="33"/>
        <v>5.35</v>
      </c>
      <c r="F321">
        <f t="shared" si="34"/>
        <v>40</v>
      </c>
      <c r="G321">
        <f t="shared" si="35"/>
        <v>2.8299414796052056</v>
      </c>
      <c r="H321">
        <f t="shared" si="36"/>
        <v>8.1437700000000003E-4</v>
      </c>
      <c r="I321" s="2">
        <v>0.65900000000000003</v>
      </c>
      <c r="J321" s="2">
        <v>2.3E-2</v>
      </c>
      <c r="K321">
        <f t="shared" si="37"/>
        <v>1.9485000000000262E-5</v>
      </c>
    </row>
    <row r="322" spans="1:11" x14ac:dyDescent="0.2">
      <c r="A322" s="4">
        <v>31.3</v>
      </c>
      <c r="B322" s="2">
        <f t="shared" si="38"/>
        <v>0.25460000000000005</v>
      </c>
      <c r="C322" s="2">
        <f t="shared" si="39"/>
        <v>2.1700000000000001E-2</v>
      </c>
      <c r="D322">
        <f t="shared" si="32"/>
        <v>100</v>
      </c>
      <c r="E322">
        <f t="shared" si="33"/>
        <v>5.35</v>
      </c>
      <c r="F322">
        <f t="shared" si="34"/>
        <v>40</v>
      </c>
      <c r="G322">
        <f t="shared" si="35"/>
        <v>2.8430430605293044</v>
      </c>
      <c r="H322">
        <f t="shared" si="36"/>
        <v>8.1726600000000009E-4</v>
      </c>
      <c r="I322" s="2">
        <v>0.65990000000000004</v>
      </c>
      <c r="J322" s="2">
        <v>2.3099999999999999E-2</v>
      </c>
      <c r="K322">
        <f t="shared" si="37"/>
        <v>1.5154999999998333E-5</v>
      </c>
    </row>
    <row r="323" spans="1:11" x14ac:dyDescent="0.2">
      <c r="A323" s="4">
        <v>31.4</v>
      </c>
      <c r="B323" s="2">
        <f t="shared" si="38"/>
        <v>0.25529999999999997</v>
      </c>
      <c r="C323" s="2">
        <f t="shared" si="39"/>
        <v>2.1600000000000001E-2</v>
      </c>
      <c r="D323">
        <f t="shared" si="32"/>
        <v>100</v>
      </c>
      <c r="E323">
        <f t="shared" si="33"/>
        <v>5.35</v>
      </c>
      <c r="F323">
        <f t="shared" si="34"/>
        <v>40</v>
      </c>
      <c r="G323">
        <f t="shared" si="35"/>
        <v>2.8299414796052056</v>
      </c>
      <c r="H323">
        <f t="shared" si="36"/>
        <v>8.195129999999999E-4</v>
      </c>
      <c r="I323" s="2">
        <v>0.66059999999999997</v>
      </c>
      <c r="J323" s="2">
        <v>2.3E-2</v>
      </c>
      <c r="K323">
        <f t="shared" si="37"/>
        <v>1.7360000000000498E-5</v>
      </c>
    </row>
    <row r="324" spans="1:11" x14ac:dyDescent="0.2">
      <c r="A324" s="4">
        <v>31.5</v>
      </c>
      <c r="B324" s="2">
        <f t="shared" si="38"/>
        <v>0.25609999999999999</v>
      </c>
      <c r="C324" s="2">
        <f t="shared" si="39"/>
        <v>2.18E-2</v>
      </c>
      <c r="D324">
        <f t="shared" si="32"/>
        <v>100</v>
      </c>
      <c r="E324">
        <f t="shared" si="33"/>
        <v>5.35</v>
      </c>
      <c r="F324">
        <f t="shared" si="34"/>
        <v>40</v>
      </c>
      <c r="G324">
        <f t="shared" si="35"/>
        <v>2.8561446414534024</v>
      </c>
      <c r="H324">
        <f t="shared" si="36"/>
        <v>8.2208099999999979E-4</v>
      </c>
      <c r="I324" s="2">
        <v>0.66139999999999999</v>
      </c>
      <c r="J324" s="2">
        <v>2.3199999999999998E-2</v>
      </c>
      <c r="K324">
        <f t="shared" si="37"/>
        <v>2.1850000000000019E-5</v>
      </c>
    </row>
    <row r="325" spans="1:11" x14ac:dyDescent="0.2">
      <c r="A325" s="4">
        <v>31.6</v>
      </c>
      <c r="B325" s="2">
        <f t="shared" si="38"/>
        <v>0.2571</v>
      </c>
      <c r="C325" s="2">
        <f t="shared" si="39"/>
        <v>2.1900000000000003E-2</v>
      </c>
      <c r="D325">
        <f t="shared" si="32"/>
        <v>100</v>
      </c>
      <c r="E325">
        <f t="shared" si="33"/>
        <v>5.35</v>
      </c>
      <c r="F325">
        <f t="shared" si="34"/>
        <v>40</v>
      </c>
      <c r="G325">
        <f t="shared" si="35"/>
        <v>2.8692462223775008</v>
      </c>
      <c r="H325">
        <f t="shared" si="36"/>
        <v>8.2529100000000002E-4</v>
      </c>
      <c r="I325" s="2">
        <v>0.66239999999999999</v>
      </c>
      <c r="J325" s="2">
        <v>2.3300000000000001E-2</v>
      </c>
      <c r="K325">
        <f t="shared" si="37"/>
        <v>1.7520000000000503E-5</v>
      </c>
    </row>
    <row r="326" spans="1:11" x14ac:dyDescent="0.2">
      <c r="A326" s="4">
        <v>31.7</v>
      </c>
      <c r="B326" s="2">
        <f t="shared" si="38"/>
        <v>0.25790000000000002</v>
      </c>
      <c r="C326" s="2">
        <f t="shared" si="39"/>
        <v>2.1900000000000003E-2</v>
      </c>
      <c r="D326">
        <f t="shared" si="32"/>
        <v>100</v>
      </c>
      <c r="E326">
        <f t="shared" si="33"/>
        <v>5.35</v>
      </c>
      <c r="F326">
        <f t="shared" si="34"/>
        <v>40</v>
      </c>
      <c r="G326">
        <f t="shared" si="35"/>
        <v>2.8692462223775008</v>
      </c>
      <c r="H326">
        <f t="shared" si="36"/>
        <v>8.2785899999999991E-4</v>
      </c>
      <c r="I326" s="2">
        <v>0.66320000000000001</v>
      </c>
      <c r="J326" s="2">
        <v>2.3300000000000001E-2</v>
      </c>
      <c r="K326">
        <f t="shared" si="37"/>
        <v>1.5365000000000748E-5</v>
      </c>
    </row>
    <row r="327" spans="1:11" x14ac:dyDescent="0.2">
      <c r="A327" s="4">
        <v>31.8</v>
      </c>
      <c r="B327" s="2">
        <f t="shared" si="38"/>
        <v>0.25860000000000005</v>
      </c>
      <c r="C327" s="2">
        <f t="shared" si="39"/>
        <v>2.2000000000000002E-2</v>
      </c>
      <c r="D327">
        <f t="shared" si="32"/>
        <v>100</v>
      </c>
      <c r="E327">
        <f t="shared" si="33"/>
        <v>5.35</v>
      </c>
      <c r="F327">
        <f t="shared" si="34"/>
        <v>40</v>
      </c>
      <c r="G327">
        <f t="shared" si="35"/>
        <v>2.8823478033015992</v>
      </c>
      <c r="H327">
        <f t="shared" si="36"/>
        <v>8.3010600000000016E-4</v>
      </c>
      <c r="I327" s="2">
        <v>0.66390000000000005</v>
      </c>
      <c r="J327" s="2">
        <v>2.3400000000000001E-2</v>
      </c>
      <c r="K327">
        <f t="shared" si="37"/>
        <v>1.9799999999997822E-5</v>
      </c>
    </row>
    <row r="328" spans="1:11" x14ac:dyDescent="0.2">
      <c r="A328" s="4">
        <v>31.9</v>
      </c>
      <c r="B328" s="2">
        <f t="shared" si="38"/>
        <v>0.25949999999999995</v>
      </c>
      <c r="C328" s="2">
        <f t="shared" si="39"/>
        <v>2.2000000000000002E-2</v>
      </c>
      <c r="D328">
        <f t="shared" si="32"/>
        <v>100</v>
      </c>
      <c r="E328">
        <f t="shared" si="33"/>
        <v>5.35</v>
      </c>
      <c r="F328">
        <f t="shared" si="34"/>
        <v>40</v>
      </c>
      <c r="G328">
        <f t="shared" si="35"/>
        <v>2.8823478033015992</v>
      </c>
      <c r="H328">
        <f t="shared" si="36"/>
        <v>8.3299499999999989E-4</v>
      </c>
      <c r="I328" s="2">
        <v>0.66479999999999995</v>
      </c>
      <c r="J328" s="2">
        <v>2.3400000000000001E-2</v>
      </c>
      <c r="K328">
        <f t="shared" si="37"/>
        <v>2.2000000000000023E-5</v>
      </c>
    </row>
    <row r="329" spans="1:11" x14ac:dyDescent="0.2">
      <c r="A329" s="4">
        <v>32</v>
      </c>
      <c r="B329" s="2">
        <f t="shared" si="38"/>
        <v>0.26049999999999995</v>
      </c>
      <c r="C329" s="2">
        <f t="shared" si="39"/>
        <v>2.2000000000000002E-2</v>
      </c>
      <c r="D329">
        <f t="shared" si="32"/>
        <v>100</v>
      </c>
      <c r="E329">
        <f t="shared" si="33"/>
        <v>5.35</v>
      </c>
      <c r="F329">
        <f t="shared" si="34"/>
        <v>40</v>
      </c>
      <c r="G329">
        <f t="shared" si="35"/>
        <v>2.8823478033015992</v>
      </c>
      <c r="H329">
        <f t="shared" si="36"/>
        <v>8.362049999999998E-4</v>
      </c>
      <c r="I329" s="2">
        <v>0.66579999999999995</v>
      </c>
      <c r="J329" s="2">
        <v>2.3400000000000001E-2</v>
      </c>
      <c r="K329">
        <f t="shared" si="37"/>
        <v>1.3290000000000998E-5</v>
      </c>
    </row>
    <row r="330" spans="1:11" x14ac:dyDescent="0.2">
      <c r="A330" s="4">
        <v>32.1</v>
      </c>
      <c r="B330" s="2">
        <f t="shared" si="38"/>
        <v>0.2611</v>
      </c>
      <c r="C330" s="2">
        <f t="shared" si="39"/>
        <v>2.23E-2</v>
      </c>
      <c r="D330">
        <f t="shared" ref="D330:D393" si="40">$E$4</f>
        <v>100</v>
      </c>
      <c r="E330">
        <f t="shared" ref="E330:E393" si="41">$F$4</f>
        <v>5.35</v>
      </c>
      <c r="F330">
        <f t="shared" ref="F330:F393" si="42">$G$4</f>
        <v>40</v>
      </c>
      <c r="G330">
        <f t="shared" ref="G330:G361" si="43">3*C330*D330*1000/(2*F330*E330^2)</f>
        <v>2.9216525460738931</v>
      </c>
      <c r="H330">
        <f t="shared" ref="H330:H362" si="44">6*B330*E330/(D330^2)</f>
        <v>8.3813099999999988E-4</v>
      </c>
      <c r="I330" s="2">
        <v>0.66639999999999999</v>
      </c>
      <c r="J330" s="2">
        <v>2.3699999999999999E-2</v>
      </c>
      <c r="K330">
        <f t="shared" ref="K330:K361" si="45">(C331+C330)/2*(B331-B330)</f>
        <v>1.5575000000000755E-5</v>
      </c>
    </row>
    <row r="331" spans="1:11" x14ac:dyDescent="0.2">
      <c r="A331" s="4">
        <v>32.200000000000003</v>
      </c>
      <c r="B331" s="2">
        <f t="shared" si="38"/>
        <v>0.26180000000000003</v>
      </c>
      <c r="C331" s="2">
        <f t="shared" si="39"/>
        <v>2.2200000000000001E-2</v>
      </c>
      <c r="D331">
        <f t="shared" si="40"/>
        <v>100</v>
      </c>
      <c r="E331">
        <f t="shared" si="41"/>
        <v>5.35</v>
      </c>
      <c r="F331">
        <f t="shared" si="42"/>
        <v>40</v>
      </c>
      <c r="G331">
        <f t="shared" si="43"/>
        <v>2.9085509651497956</v>
      </c>
      <c r="H331">
        <f t="shared" si="44"/>
        <v>8.4037800000000013E-4</v>
      </c>
      <c r="I331" s="2">
        <v>0.66710000000000003</v>
      </c>
      <c r="J331" s="2">
        <v>2.3599999999999999E-2</v>
      </c>
      <c r="K331">
        <f t="shared" si="45"/>
        <v>2.2250000000000019E-5</v>
      </c>
    </row>
    <row r="332" spans="1:11" x14ac:dyDescent="0.2">
      <c r="A332" s="4">
        <v>32.299999999999997</v>
      </c>
      <c r="B332" s="2">
        <f t="shared" si="38"/>
        <v>0.26280000000000003</v>
      </c>
      <c r="C332" s="2">
        <f t="shared" si="39"/>
        <v>2.23E-2</v>
      </c>
      <c r="D332">
        <f t="shared" si="40"/>
        <v>100</v>
      </c>
      <c r="E332">
        <f t="shared" si="41"/>
        <v>5.35</v>
      </c>
      <c r="F332">
        <f t="shared" si="42"/>
        <v>40</v>
      </c>
      <c r="G332">
        <f t="shared" si="43"/>
        <v>2.9216525460738931</v>
      </c>
      <c r="H332">
        <f t="shared" si="44"/>
        <v>8.4358800000000004E-4</v>
      </c>
      <c r="I332" s="2">
        <v>0.66810000000000003</v>
      </c>
      <c r="J332" s="2">
        <v>2.3699999999999999E-2</v>
      </c>
      <c r="K332">
        <f t="shared" si="45"/>
        <v>2.2450000000000021E-5</v>
      </c>
    </row>
    <row r="333" spans="1:11" x14ac:dyDescent="0.2">
      <c r="A333" s="4">
        <v>32.4</v>
      </c>
      <c r="B333" s="2">
        <f t="shared" si="38"/>
        <v>0.26380000000000003</v>
      </c>
      <c r="C333" s="2">
        <f t="shared" si="39"/>
        <v>2.2600000000000002E-2</v>
      </c>
      <c r="D333">
        <f t="shared" si="40"/>
        <v>100</v>
      </c>
      <c r="E333">
        <f t="shared" si="41"/>
        <v>5.35</v>
      </c>
      <c r="F333">
        <f t="shared" si="42"/>
        <v>40</v>
      </c>
      <c r="G333">
        <f t="shared" si="43"/>
        <v>2.9609572888461879</v>
      </c>
      <c r="H333">
        <f t="shared" si="44"/>
        <v>8.4679800000000006E-4</v>
      </c>
      <c r="I333" s="2">
        <v>0.66910000000000003</v>
      </c>
      <c r="J333" s="2">
        <v>2.4E-2</v>
      </c>
      <c r="K333">
        <f t="shared" si="45"/>
        <v>1.5819999999998259E-5</v>
      </c>
    </row>
    <row r="334" spans="1:11" x14ac:dyDescent="0.2">
      <c r="A334" s="4">
        <v>32.5</v>
      </c>
      <c r="B334" s="2">
        <f t="shared" si="38"/>
        <v>0.26449999999999996</v>
      </c>
      <c r="C334" s="2">
        <f t="shared" si="39"/>
        <v>2.2600000000000002E-2</v>
      </c>
      <c r="D334">
        <f t="shared" si="40"/>
        <v>100</v>
      </c>
      <c r="E334">
        <f t="shared" si="41"/>
        <v>5.35</v>
      </c>
      <c r="F334">
        <f t="shared" si="42"/>
        <v>40</v>
      </c>
      <c r="G334">
        <f t="shared" si="43"/>
        <v>2.9609572888461879</v>
      </c>
      <c r="H334">
        <f t="shared" si="44"/>
        <v>8.4904499999999977E-4</v>
      </c>
      <c r="I334" s="2">
        <v>0.66979999999999995</v>
      </c>
      <c r="J334" s="2">
        <v>2.4E-2</v>
      </c>
      <c r="K334">
        <f t="shared" si="45"/>
        <v>1.8160000000000521E-5</v>
      </c>
    </row>
    <row r="335" spans="1:11" x14ac:dyDescent="0.2">
      <c r="A335" s="4">
        <v>32.6</v>
      </c>
      <c r="B335" s="2">
        <f t="shared" si="38"/>
        <v>0.26529999999999998</v>
      </c>
      <c r="C335" s="2">
        <f t="shared" si="39"/>
        <v>2.2800000000000001E-2</v>
      </c>
      <c r="D335">
        <f t="shared" si="40"/>
        <v>100</v>
      </c>
      <c r="E335">
        <f t="shared" si="41"/>
        <v>5.35</v>
      </c>
      <c r="F335">
        <f t="shared" si="42"/>
        <v>40</v>
      </c>
      <c r="G335">
        <f t="shared" si="43"/>
        <v>2.9871604506943843</v>
      </c>
      <c r="H335">
        <f t="shared" si="44"/>
        <v>8.5161299999999987E-4</v>
      </c>
      <c r="I335" s="2">
        <v>0.67059999999999997</v>
      </c>
      <c r="J335" s="2">
        <v>2.4199999999999999E-2</v>
      </c>
      <c r="K335">
        <f t="shared" si="45"/>
        <v>2.2900000000000025E-5</v>
      </c>
    </row>
    <row r="336" spans="1:11" x14ac:dyDescent="0.2">
      <c r="A336" s="4">
        <v>32.700000000000003</v>
      </c>
      <c r="B336" s="2">
        <f t="shared" si="38"/>
        <v>0.26629999999999998</v>
      </c>
      <c r="C336" s="2">
        <f t="shared" si="39"/>
        <v>2.3000000000000003E-2</v>
      </c>
      <c r="D336">
        <f t="shared" si="40"/>
        <v>100</v>
      </c>
      <c r="E336">
        <f t="shared" si="41"/>
        <v>5.35</v>
      </c>
      <c r="F336">
        <f t="shared" si="42"/>
        <v>40</v>
      </c>
      <c r="G336">
        <f t="shared" si="43"/>
        <v>3.0133636125425807</v>
      </c>
      <c r="H336">
        <f t="shared" si="44"/>
        <v>8.5482299999999989E-4</v>
      </c>
      <c r="I336" s="2">
        <v>0.67159999999999997</v>
      </c>
      <c r="J336" s="2">
        <v>2.4400000000000002E-2</v>
      </c>
      <c r="K336">
        <f t="shared" si="45"/>
        <v>1.603000000000078E-5</v>
      </c>
    </row>
    <row r="337" spans="1:11" x14ac:dyDescent="0.2">
      <c r="A337" s="4">
        <v>32.799999999999997</v>
      </c>
      <c r="B337" s="2">
        <f t="shared" si="38"/>
        <v>0.26700000000000002</v>
      </c>
      <c r="C337" s="2">
        <f t="shared" si="39"/>
        <v>2.2800000000000001E-2</v>
      </c>
      <c r="D337">
        <f t="shared" si="40"/>
        <v>100</v>
      </c>
      <c r="E337">
        <f t="shared" si="41"/>
        <v>5.35</v>
      </c>
      <c r="F337">
        <f t="shared" si="42"/>
        <v>40</v>
      </c>
      <c r="G337">
        <f t="shared" si="43"/>
        <v>2.9871604506943843</v>
      </c>
      <c r="H337">
        <f t="shared" si="44"/>
        <v>8.5707000000000003E-4</v>
      </c>
      <c r="I337" s="2">
        <v>0.67230000000000001</v>
      </c>
      <c r="J337" s="2">
        <v>2.4199999999999999E-2</v>
      </c>
      <c r="K337">
        <f t="shared" si="45"/>
        <v>1.8280000000000526E-5</v>
      </c>
    </row>
    <row r="338" spans="1:11" x14ac:dyDescent="0.2">
      <c r="A338" s="4">
        <v>32.9</v>
      </c>
      <c r="B338" s="2">
        <f t="shared" ref="B338:B401" si="46">I338-$I$17</f>
        <v>0.26780000000000004</v>
      </c>
      <c r="C338" s="2">
        <f t="shared" ref="C338:C401" si="47">J338-$J$17</f>
        <v>2.29E-2</v>
      </c>
      <c r="D338">
        <f t="shared" si="40"/>
        <v>100</v>
      </c>
      <c r="E338">
        <f t="shared" si="41"/>
        <v>5.35</v>
      </c>
      <c r="F338">
        <f t="shared" si="42"/>
        <v>40</v>
      </c>
      <c r="G338">
        <f t="shared" si="43"/>
        <v>3.0002620316184823</v>
      </c>
      <c r="H338">
        <f t="shared" si="44"/>
        <v>8.5963800000000003E-4</v>
      </c>
      <c r="I338" s="2">
        <v>0.67310000000000003</v>
      </c>
      <c r="J338" s="2">
        <v>2.4299999999999999E-2</v>
      </c>
      <c r="K338">
        <f t="shared" si="45"/>
        <v>1.8320000000000526E-5</v>
      </c>
    </row>
    <row r="339" spans="1:11" x14ac:dyDescent="0.2">
      <c r="A339" s="4">
        <v>33</v>
      </c>
      <c r="B339" s="2">
        <f t="shared" si="46"/>
        <v>0.26860000000000006</v>
      </c>
      <c r="C339" s="2">
        <f t="shared" si="47"/>
        <v>2.29E-2</v>
      </c>
      <c r="D339">
        <f t="shared" si="40"/>
        <v>100</v>
      </c>
      <c r="E339">
        <f t="shared" si="41"/>
        <v>5.35</v>
      </c>
      <c r="F339">
        <f t="shared" si="42"/>
        <v>40</v>
      </c>
      <c r="G339">
        <f t="shared" si="43"/>
        <v>3.0002620316184823</v>
      </c>
      <c r="H339">
        <f t="shared" si="44"/>
        <v>8.6220600000000013E-4</v>
      </c>
      <c r="I339" s="2">
        <v>0.67390000000000005</v>
      </c>
      <c r="J339" s="2">
        <v>2.4299999999999999E-2</v>
      </c>
      <c r="K339">
        <f t="shared" si="45"/>
        <v>2.0654999999997728E-5</v>
      </c>
    </row>
    <row r="340" spans="1:11" s="7" customFormat="1" x14ac:dyDescent="0.2">
      <c r="A340" s="4">
        <v>33.1</v>
      </c>
      <c r="B340" s="2">
        <f t="shared" si="46"/>
        <v>0.26949999999999996</v>
      </c>
      <c r="C340" s="2">
        <f t="shared" si="47"/>
        <v>2.3000000000000003E-2</v>
      </c>
      <c r="D340" s="7">
        <f t="shared" si="40"/>
        <v>100</v>
      </c>
      <c r="E340" s="7">
        <f t="shared" si="41"/>
        <v>5.35</v>
      </c>
      <c r="F340" s="7">
        <f t="shared" si="42"/>
        <v>40</v>
      </c>
      <c r="G340" s="7">
        <f t="shared" si="43"/>
        <v>3.0133636125425807</v>
      </c>
      <c r="H340" s="7">
        <f t="shared" si="44"/>
        <v>8.6509499999999986E-4</v>
      </c>
      <c r="I340" s="2">
        <v>0.67479999999999996</v>
      </c>
      <c r="J340" s="2">
        <v>2.4400000000000002E-2</v>
      </c>
      <c r="K340" s="7">
        <f t="shared" si="45"/>
        <v>1.6100000000000781E-5</v>
      </c>
    </row>
    <row r="341" spans="1:11" x14ac:dyDescent="0.2">
      <c r="A341" s="4">
        <v>33.200000000000003</v>
      </c>
      <c r="B341" s="2">
        <f t="shared" si="46"/>
        <v>0.2702</v>
      </c>
      <c r="C341" s="2">
        <f t="shared" si="47"/>
        <v>2.3000000000000003E-2</v>
      </c>
      <c r="D341">
        <f t="shared" si="40"/>
        <v>100</v>
      </c>
      <c r="E341">
        <f t="shared" si="41"/>
        <v>5.35</v>
      </c>
      <c r="F341">
        <f t="shared" si="42"/>
        <v>40</v>
      </c>
      <c r="G341">
        <f t="shared" si="43"/>
        <v>3.0133636125425807</v>
      </c>
      <c r="H341">
        <f t="shared" si="44"/>
        <v>8.67342E-4</v>
      </c>
      <c r="I341" s="2">
        <v>0.67549999999999999</v>
      </c>
      <c r="J341" s="2">
        <v>2.4400000000000002E-2</v>
      </c>
      <c r="K341">
        <f t="shared" si="45"/>
        <v>2.0745000000000277E-5</v>
      </c>
    </row>
    <row r="342" spans="1:11" x14ac:dyDescent="0.2">
      <c r="A342" s="4">
        <v>33.299999999999997</v>
      </c>
      <c r="B342" s="2">
        <f t="shared" si="46"/>
        <v>0.27110000000000001</v>
      </c>
      <c r="C342" s="2">
        <f t="shared" si="47"/>
        <v>2.3100000000000002E-2</v>
      </c>
      <c r="D342">
        <f t="shared" si="40"/>
        <v>100</v>
      </c>
      <c r="E342">
        <f t="shared" si="41"/>
        <v>5.35</v>
      </c>
      <c r="F342">
        <f t="shared" si="42"/>
        <v>40</v>
      </c>
      <c r="G342">
        <f t="shared" si="43"/>
        <v>3.0264651934666786</v>
      </c>
      <c r="H342">
        <f t="shared" si="44"/>
        <v>8.7023099999999985E-4</v>
      </c>
      <c r="I342" s="2">
        <v>0.6764</v>
      </c>
      <c r="J342" s="2">
        <v>2.4500000000000001E-2</v>
      </c>
      <c r="K342">
        <f t="shared" si="45"/>
        <v>2.3150000000000024E-5</v>
      </c>
    </row>
    <row r="343" spans="1:11" x14ac:dyDescent="0.2">
      <c r="A343" s="4">
        <v>33.4</v>
      </c>
      <c r="B343" s="2">
        <f t="shared" si="46"/>
        <v>0.27210000000000001</v>
      </c>
      <c r="C343" s="2">
        <f t="shared" si="47"/>
        <v>2.3200000000000002E-2</v>
      </c>
      <c r="D343">
        <f t="shared" si="40"/>
        <v>100</v>
      </c>
      <c r="E343">
        <f t="shared" si="41"/>
        <v>5.35</v>
      </c>
      <c r="F343">
        <f t="shared" si="42"/>
        <v>40</v>
      </c>
      <c r="G343">
        <f t="shared" si="43"/>
        <v>3.039566774390777</v>
      </c>
      <c r="H343">
        <f t="shared" si="44"/>
        <v>8.7344100000000008E-4</v>
      </c>
      <c r="I343" s="2">
        <v>0.6774</v>
      </c>
      <c r="J343" s="2">
        <v>2.46E-2</v>
      </c>
      <c r="K343">
        <f t="shared" si="45"/>
        <v>1.6345000000000793E-5</v>
      </c>
    </row>
    <row r="344" spans="1:11" x14ac:dyDescent="0.2">
      <c r="A344" s="4">
        <v>33.5</v>
      </c>
      <c r="B344" s="2">
        <f t="shared" si="46"/>
        <v>0.27280000000000004</v>
      </c>
      <c r="C344" s="2">
        <f t="shared" si="47"/>
        <v>2.35E-2</v>
      </c>
      <c r="D344">
        <f t="shared" si="40"/>
        <v>100</v>
      </c>
      <c r="E344">
        <f t="shared" si="41"/>
        <v>5.35</v>
      </c>
      <c r="F344">
        <f t="shared" si="42"/>
        <v>40</v>
      </c>
      <c r="G344">
        <f t="shared" si="43"/>
        <v>3.0788715171630718</v>
      </c>
      <c r="H344">
        <f t="shared" si="44"/>
        <v>8.7568800000000012E-4</v>
      </c>
      <c r="I344" s="2">
        <v>0.67810000000000004</v>
      </c>
      <c r="J344" s="2">
        <v>2.4899999999999999E-2</v>
      </c>
      <c r="K344">
        <f t="shared" si="45"/>
        <v>1.6379999999998197E-5</v>
      </c>
    </row>
    <row r="345" spans="1:11" x14ac:dyDescent="0.2">
      <c r="A345" s="4">
        <v>33.6</v>
      </c>
      <c r="B345" s="2">
        <f t="shared" si="46"/>
        <v>0.27349999999999997</v>
      </c>
      <c r="C345" s="2">
        <f t="shared" si="47"/>
        <v>2.3300000000000001E-2</v>
      </c>
      <c r="D345">
        <f t="shared" si="40"/>
        <v>100</v>
      </c>
      <c r="E345">
        <f t="shared" si="41"/>
        <v>5.35</v>
      </c>
      <c r="F345">
        <f t="shared" si="42"/>
        <v>40</v>
      </c>
      <c r="G345">
        <f t="shared" si="43"/>
        <v>3.052668355314875</v>
      </c>
      <c r="H345">
        <f t="shared" si="44"/>
        <v>8.7793499999999994E-4</v>
      </c>
      <c r="I345" s="2">
        <v>0.67879999999999996</v>
      </c>
      <c r="J345" s="2">
        <v>2.47E-2</v>
      </c>
      <c r="K345">
        <f t="shared" si="45"/>
        <v>2.3350000000000022E-5</v>
      </c>
    </row>
    <row r="346" spans="1:11" x14ac:dyDescent="0.2">
      <c r="A346" s="4">
        <v>33.700000000000003</v>
      </c>
      <c r="B346" s="2">
        <f t="shared" si="46"/>
        <v>0.27449999999999997</v>
      </c>
      <c r="C346" s="2">
        <f t="shared" si="47"/>
        <v>2.3400000000000001E-2</v>
      </c>
      <c r="D346">
        <f t="shared" si="40"/>
        <v>100</v>
      </c>
      <c r="E346">
        <f t="shared" si="41"/>
        <v>5.35</v>
      </c>
      <c r="F346">
        <f t="shared" si="42"/>
        <v>40</v>
      </c>
      <c r="G346">
        <f t="shared" si="43"/>
        <v>3.065769936238973</v>
      </c>
      <c r="H346">
        <f t="shared" si="44"/>
        <v>8.8114499999999985E-4</v>
      </c>
      <c r="I346" s="2">
        <v>0.67979999999999996</v>
      </c>
      <c r="J346" s="2">
        <v>2.4799999999999999E-2</v>
      </c>
      <c r="K346">
        <f t="shared" si="45"/>
        <v>2.3500000000000022E-5</v>
      </c>
    </row>
    <row r="347" spans="1:11" x14ac:dyDescent="0.2">
      <c r="A347" s="4">
        <v>33.799999999999997</v>
      </c>
      <c r="B347" s="2">
        <f t="shared" si="46"/>
        <v>0.27549999999999997</v>
      </c>
      <c r="C347" s="2">
        <f t="shared" si="47"/>
        <v>2.3600000000000003E-2</v>
      </c>
      <c r="D347">
        <f t="shared" si="40"/>
        <v>100</v>
      </c>
      <c r="E347">
        <f t="shared" si="41"/>
        <v>5.35</v>
      </c>
      <c r="F347">
        <f t="shared" si="42"/>
        <v>40</v>
      </c>
      <c r="G347">
        <f t="shared" si="43"/>
        <v>3.0919730980871694</v>
      </c>
      <c r="H347">
        <f t="shared" si="44"/>
        <v>8.8435499999999986E-4</v>
      </c>
      <c r="I347" s="2">
        <v>0.68079999999999996</v>
      </c>
      <c r="J347" s="2">
        <v>2.5000000000000001E-2</v>
      </c>
      <c r="K347">
        <f t="shared" si="45"/>
        <v>1.4160000000001062E-5</v>
      </c>
    </row>
    <row r="348" spans="1:11" x14ac:dyDescent="0.2">
      <c r="A348" s="4">
        <v>33.9</v>
      </c>
      <c r="B348" s="2">
        <f t="shared" si="46"/>
        <v>0.27610000000000001</v>
      </c>
      <c r="C348" s="2">
        <f t="shared" si="47"/>
        <v>2.3600000000000003E-2</v>
      </c>
      <c r="D348">
        <f t="shared" si="40"/>
        <v>100</v>
      </c>
      <c r="E348">
        <f t="shared" si="41"/>
        <v>5.35</v>
      </c>
      <c r="F348">
        <f t="shared" si="42"/>
        <v>40</v>
      </c>
      <c r="G348">
        <f t="shared" si="43"/>
        <v>3.0919730980871694</v>
      </c>
      <c r="H348">
        <f t="shared" si="44"/>
        <v>8.8628099999999994E-4</v>
      </c>
      <c r="I348" s="2">
        <v>0.68140000000000001</v>
      </c>
      <c r="J348" s="2">
        <v>2.5000000000000001E-2</v>
      </c>
      <c r="K348">
        <f t="shared" si="45"/>
        <v>2.1195000000000281E-5</v>
      </c>
    </row>
    <row r="349" spans="1:11" x14ac:dyDescent="0.2">
      <c r="A349" s="4">
        <v>34</v>
      </c>
      <c r="B349" s="2">
        <f t="shared" si="46"/>
        <v>0.27700000000000002</v>
      </c>
      <c r="C349" s="2">
        <f t="shared" si="47"/>
        <v>2.35E-2</v>
      </c>
      <c r="D349">
        <f t="shared" si="40"/>
        <v>100</v>
      </c>
      <c r="E349">
        <f t="shared" si="41"/>
        <v>5.35</v>
      </c>
      <c r="F349">
        <f t="shared" si="42"/>
        <v>40</v>
      </c>
      <c r="G349">
        <f t="shared" si="43"/>
        <v>3.0788715171630718</v>
      </c>
      <c r="H349">
        <f t="shared" si="44"/>
        <v>8.8917E-4</v>
      </c>
      <c r="I349" s="2">
        <v>0.68230000000000002</v>
      </c>
      <c r="J349" s="2">
        <v>2.4899999999999999E-2</v>
      </c>
      <c r="K349">
        <f t="shared" si="45"/>
        <v>2.3650000000000023E-5</v>
      </c>
    </row>
    <row r="350" spans="1:11" x14ac:dyDescent="0.2">
      <c r="A350" s="4">
        <v>34.1</v>
      </c>
      <c r="B350" s="2">
        <f t="shared" si="46"/>
        <v>0.27800000000000002</v>
      </c>
      <c r="C350" s="2">
        <f t="shared" si="47"/>
        <v>2.3800000000000002E-2</v>
      </c>
      <c r="D350">
        <f t="shared" si="40"/>
        <v>100</v>
      </c>
      <c r="E350">
        <f t="shared" si="41"/>
        <v>5.35</v>
      </c>
      <c r="F350">
        <f t="shared" si="42"/>
        <v>40</v>
      </c>
      <c r="G350">
        <f t="shared" si="43"/>
        <v>3.1181762599353662</v>
      </c>
      <c r="H350">
        <f t="shared" si="44"/>
        <v>8.9238000000000002E-4</v>
      </c>
      <c r="I350" s="2">
        <v>0.68330000000000002</v>
      </c>
      <c r="J350" s="2">
        <v>2.52E-2</v>
      </c>
      <c r="K350">
        <f t="shared" si="45"/>
        <v>1.6660000000000809E-5</v>
      </c>
    </row>
    <row r="351" spans="1:11" x14ac:dyDescent="0.2">
      <c r="A351" s="4">
        <v>34.200000000000003</v>
      </c>
      <c r="B351" s="2">
        <f t="shared" si="46"/>
        <v>0.27870000000000006</v>
      </c>
      <c r="C351" s="2">
        <f t="shared" si="47"/>
        <v>2.3800000000000002E-2</v>
      </c>
      <c r="D351">
        <f t="shared" si="40"/>
        <v>100</v>
      </c>
      <c r="E351">
        <f t="shared" si="41"/>
        <v>5.35</v>
      </c>
      <c r="F351">
        <f t="shared" si="42"/>
        <v>40</v>
      </c>
      <c r="G351">
        <f t="shared" si="43"/>
        <v>3.1181762599353662</v>
      </c>
      <c r="H351">
        <f t="shared" si="44"/>
        <v>8.9462700000000016E-4</v>
      </c>
      <c r="I351" s="2">
        <v>0.68400000000000005</v>
      </c>
      <c r="J351" s="2">
        <v>2.52E-2</v>
      </c>
      <c r="K351">
        <f t="shared" si="45"/>
        <v>1.6729999999998158E-5</v>
      </c>
    </row>
    <row r="352" spans="1:11" x14ac:dyDescent="0.2">
      <c r="A352" s="4">
        <v>34.299999999999997</v>
      </c>
      <c r="B352" s="2">
        <f t="shared" si="46"/>
        <v>0.27939999999999998</v>
      </c>
      <c r="C352" s="2">
        <f t="shared" si="47"/>
        <v>2.4E-2</v>
      </c>
      <c r="D352">
        <f t="shared" si="40"/>
        <v>100</v>
      </c>
      <c r="E352">
        <f t="shared" si="41"/>
        <v>5.35</v>
      </c>
      <c r="F352">
        <f t="shared" si="42"/>
        <v>40</v>
      </c>
      <c r="G352">
        <f t="shared" si="43"/>
        <v>3.1443794217835626</v>
      </c>
      <c r="H352">
        <f t="shared" si="44"/>
        <v>8.9687399999999987E-4</v>
      </c>
      <c r="I352" s="2">
        <v>0.68469999999999998</v>
      </c>
      <c r="J352" s="2">
        <v>2.5399999999999999E-2</v>
      </c>
      <c r="K352">
        <f t="shared" si="45"/>
        <v>2.1555000000000284E-5</v>
      </c>
    </row>
    <row r="353" spans="1:11" x14ac:dyDescent="0.2">
      <c r="A353" s="4">
        <v>34.4</v>
      </c>
      <c r="B353" s="2">
        <f t="shared" si="46"/>
        <v>0.28029999999999999</v>
      </c>
      <c r="C353" s="2">
        <f t="shared" si="47"/>
        <v>2.3900000000000001E-2</v>
      </c>
      <c r="D353">
        <f t="shared" si="40"/>
        <v>100</v>
      </c>
      <c r="E353">
        <f t="shared" si="41"/>
        <v>5.35</v>
      </c>
      <c r="F353">
        <f t="shared" si="42"/>
        <v>40</v>
      </c>
      <c r="G353">
        <f t="shared" si="43"/>
        <v>3.1312778408594641</v>
      </c>
      <c r="H353">
        <f t="shared" si="44"/>
        <v>8.9976299999999993E-4</v>
      </c>
      <c r="I353" s="2">
        <v>0.68559999999999999</v>
      </c>
      <c r="J353" s="2">
        <v>2.53E-2</v>
      </c>
      <c r="K353">
        <f t="shared" si="45"/>
        <v>2.1555000000000284E-5</v>
      </c>
    </row>
    <row r="354" spans="1:11" x14ac:dyDescent="0.2">
      <c r="A354" s="4">
        <v>34.5</v>
      </c>
      <c r="B354" s="2">
        <f t="shared" si="46"/>
        <v>0.28120000000000001</v>
      </c>
      <c r="C354" s="2">
        <f t="shared" si="47"/>
        <v>2.4E-2</v>
      </c>
      <c r="D354">
        <f t="shared" si="40"/>
        <v>100</v>
      </c>
      <c r="E354">
        <f t="shared" si="41"/>
        <v>5.35</v>
      </c>
      <c r="F354">
        <f t="shared" si="42"/>
        <v>40</v>
      </c>
      <c r="G354">
        <f t="shared" si="43"/>
        <v>3.1443794217835626</v>
      </c>
      <c r="H354">
        <f t="shared" si="44"/>
        <v>9.0265199999999999E-4</v>
      </c>
      <c r="I354" s="2">
        <v>0.6865</v>
      </c>
      <c r="J354" s="2">
        <v>2.5399999999999999E-2</v>
      </c>
      <c r="K354">
        <f t="shared" si="45"/>
        <v>1.6835000000000817E-5</v>
      </c>
    </row>
    <row r="355" spans="1:11" x14ac:dyDescent="0.2">
      <c r="A355" s="4">
        <v>34.6</v>
      </c>
      <c r="B355" s="2">
        <f t="shared" si="46"/>
        <v>0.28190000000000004</v>
      </c>
      <c r="C355" s="2">
        <f t="shared" si="47"/>
        <v>2.41E-2</v>
      </c>
      <c r="D355">
        <f t="shared" si="40"/>
        <v>100</v>
      </c>
      <c r="E355">
        <f t="shared" si="41"/>
        <v>5.35</v>
      </c>
      <c r="F355">
        <f t="shared" si="42"/>
        <v>40</v>
      </c>
      <c r="G355">
        <f t="shared" si="43"/>
        <v>3.1574810027076605</v>
      </c>
      <c r="H355">
        <f t="shared" si="44"/>
        <v>9.0489900000000002E-4</v>
      </c>
      <c r="I355" s="2">
        <v>0.68720000000000003</v>
      </c>
      <c r="J355" s="2">
        <v>2.5499999999999998E-2</v>
      </c>
      <c r="K355">
        <f t="shared" si="45"/>
        <v>1.9199999999997885E-5</v>
      </c>
    </row>
    <row r="356" spans="1:11" x14ac:dyDescent="0.2">
      <c r="A356" s="4">
        <v>34.700000000000003</v>
      </c>
      <c r="B356" s="2">
        <f t="shared" si="46"/>
        <v>0.28269999999999995</v>
      </c>
      <c r="C356" s="2">
        <f t="shared" si="47"/>
        <v>2.3900000000000001E-2</v>
      </c>
      <c r="D356">
        <f t="shared" si="40"/>
        <v>100</v>
      </c>
      <c r="E356">
        <f t="shared" si="41"/>
        <v>5.35</v>
      </c>
      <c r="F356">
        <f t="shared" si="42"/>
        <v>40</v>
      </c>
      <c r="G356">
        <f t="shared" si="43"/>
        <v>3.1312778408594641</v>
      </c>
      <c r="H356">
        <f t="shared" si="44"/>
        <v>9.074669999999998E-4</v>
      </c>
      <c r="I356" s="2">
        <v>0.68799999999999994</v>
      </c>
      <c r="J356" s="2">
        <v>2.53E-2</v>
      </c>
      <c r="K356">
        <f t="shared" si="45"/>
        <v>2.640000000000242E-5</v>
      </c>
    </row>
    <row r="357" spans="1:11" x14ac:dyDescent="0.2">
      <c r="A357" s="4">
        <v>34.799999999999997</v>
      </c>
      <c r="B357" s="2">
        <f t="shared" si="46"/>
        <v>0.28380000000000005</v>
      </c>
      <c r="C357" s="2">
        <f t="shared" si="47"/>
        <v>2.41E-2</v>
      </c>
      <c r="D357">
        <f t="shared" si="40"/>
        <v>100</v>
      </c>
      <c r="E357">
        <f t="shared" si="41"/>
        <v>5.35</v>
      </c>
      <c r="F357">
        <f t="shared" si="42"/>
        <v>40</v>
      </c>
      <c r="G357">
        <f t="shared" si="43"/>
        <v>3.1574810027076605</v>
      </c>
      <c r="H357">
        <f t="shared" si="44"/>
        <v>9.1099799999999999E-4</v>
      </c>
      <c r="I357" s="2">
        <v>0.68910000000000005</v>
      </c>
      <c r="J357" s="2">
        <v>2.5499999999999998E-2</v>
      </c>
      <c r="K357">
        <f t="shared" si="45"/>
        <v>1.9239999999997881E-5</v>
      </c>
    </row>
    <row r="358" spans="1:11" x14ac:dyDescent="0.2">
      <c r="A358" s="4">
        <v>34.9</v>
      </c>
      <c r="B358" s="2">
        <f t="shared" si="46"/>
        <v>0.28459999999999996</v>
      </c>
      <c r="C358" s="2">
        <f t="shared" si="47"/>
        <v>2.4E-2</v>
      </c>
      <c r="D358">
        <f t="shared" si="40"/>
        <v>100</v>
      </c>
      <c r="E358">
        <f t="shared" si="41"/>
        <v>5.35</v>
      </c>
      <c r="F358">
        <f t="shared" si="42"/>
        <v>40</v>
      </c>
      <c r="G358">
        <f t="shared" si="43"/>
        <v>3.1443794217835626</v>
      </c>
      <c r="H358">
        <f t="shared" si="44"/>
        <v>9.1356599999999977E-4</v>
      </c>
      <c r="I358" s="2">
        <v>0.68989999999999996</v>
      </c>
      <c r="J358" s="2">
        <v>2.5399999999999999E-2</v>
      </c>
      <c r="K358">
        <f t="shared" si="45"/>
        <v>1.4520000000001087E-5</v>
      </c>
    </row>
    <row r="359" spans="1:11" x14ac:dyDescent="0.2">
      <c r="A359" s="4">
        <v>35</v>
      </c>
      <c r="B359" s="2">
        <f t="shared" si="46"/>
        <v>0.28520000000000001</v>
      </c>
      <c r="C359" s="2">
        <f t="shared" si="47"/>
        <v>2.4400000000000002E-2</v>
      </c>
      <c r="D359">
        <f t="shared" si="40"/>
        <v>100</v>
      </c>
      <c r="E359">
        <f t="shared" si="41"/>
        <v>5.35</v>
      </c>
      <c r="F359">
        <f t="shared" si="42"/>
        <v>40</v>
      </c>
      <c r="G359">
        <f t="shared" si="43"/>
        <v>3.1967857454799549</v>
      </c>
      <c r="H359">
        <f t="shared" si="44"/>
        <v>9.1549199999999985E-4</v>
      </c>
      <c r="I359" s="2">
        <v>0.6905</v>
      </c>
      <c r="J359" s="2">
        <v>2.58E-2</v>
      </c>
      <c r="K359">
        <f t="shared" si="45"/>
        <v>1.9560000000000562E-5</v>
      </c>
    </row>
    <row r="360" spans="1:11" x14ac:dyDescent="0.2">
      <c r="A360" s="4">
        <v>35.1</v>
      </c>
      <c r="B360" s="2">
        <f t="shared" si="46"/>
        <v>0.28600000000000003</v>
      </c>
      <c r="C360" s="2">
        <f t="shared" si="47"/>
        <v>2.4500000000000001E-2</v>
      </c>
      <c r="D360">
        <f t="shared" si="40"/>
        <v>100</v>
      </c>
      <c r="E360">
        <f t="shared" si="41"/>
        <v>5.35</v>
      </c>
      <c r="F360">
        <f t="shared" si="42"/>
        <v>40</v>
      </c>
      <c r="G360">
        <f t="shared" si="43"/>
        <v>3.2098873264040537</v>
      </c>
      <c r="H360">
        <f t="shared" si="44"/>
        <v>9.1806000000000006E-4</v>
      </c>
      <c r="I360" s="2">
        <v>0.69130000000000003</v>
      </c>
      <c r="J360" s="2">
        <v>2.5899999999999999E-2</v>
      </c>
      <c r="K360">
        <f t="shared" si="45"/>
        <v>2.6894999999999752E-5</v>
      </c>
    </row>
    <row r="361" spans="1:11" s="1" customFormat="1" x14ac:dyDescent="0.2">
      <c r="A361" s="8">
        <v>35.200000000000003</v>
      </c>
      <c r="B361" s="2">
        <f t="shared" si="46"/>
        <v>0.28710000000000002</v>
      </c>
      <c r="C361" s="2">
        <f t="shared" si="47"/>
        <v>2.4400000000000002E-2</v>
      </c>
      <c r="D361" s="1">
        <f t="shared" si="40"/>
        <v>100</v>
      </c>
      <c r="E361" s="1">
        <f t="shared" si="41"/>
        <v>5.35</v>
      </c>
      <c r="F361" s="1">
        <f t="shared" si="42"/>
        <v>40</v>
      </c>
      <c r="G361" s="1">
        <f t="shared" si="43"/>
        <v>3.1967857454799549</v>
      </c>
      <c r="H361" s="1">
        <f t="shared" si="44"/>
        <v>9.2159100000000014E-4</v>
      </c>
      <c r="I361" s="9">
        <v>0.69240000000000002</v>
      </c>
      <c r="J361" s="9">
        <v>2.58E-2</v>
      </c>
      <c r="K361" s="1">
        <f t="shared" si="45"/>
        <v>9.0800000000002603E-6</v>
      </c>
    </row>
    <row r="362" spans="1:11" x14ac:dyDescent="0.2">
      <c r="A362" s="4">
        <v>35.299999999999997</v>
      </c>
      <c r="B362" s="2">
        <f t="shared" si="46"/>
        <v>0.28790000000000004</v>
      </c>
      <c r="C362" s="2">
        <f t="shared" si="47"/>
        <v>-1.6999999999999999E-3</v>
      </c>
      <c r="D362">
        <f t="shared" si="40"/>
        <v>100</v>
      </c>
      <c r="E362">
        <f t="shared" si="41"/>
        <v>5.35</v>
      </c>
      <c r="F362">
        <f t="shared" si="42"/>
        <v>40</v>
      </c>
      <c r="G362">
        <v>0</v>
      </c>
      <c r="H362">
        <f t="shared" si="44"/>
        <v>9.2415900000000003E-4</v>
      </c>
      <c r="I362" s="2">
        <v>0.69320000000000004</v>
      </c>
      <c r="J362" s="2">
        <v>-2.9999999999999997E-4</v>
      </c>
    </row>
    <row r="363" spans="1:11" x14ac:dyDescent="0.2">
      <c r="A363" s="4">
        <v>35.4</v>
      </c>
      <c r="B363" s="2">
        <f t="shared" si="46"/>
        <v>0.28859999999999997</v>
      </c>
      <c r="C363" s="2">
        <f t="shared" si="47"/>
        <v>-1.5E-3</v>
      </c>
      <c r="D363">
        <f t="shared" si="40"/>
        <v>100</v>
      </c>
      <c r="E363">
        <f t="shared" si="41"/>
        <v>5.35</v>
      </c>
      <c r="F363">
        <f t="shared" si="42"/>
        <v>40</v>
      </c>
      <c r="I363" s="2">
        <v>0.69389999999999996</v>
      </c>
      <c r="J363" s="2">
        <v>-1E-4</v>
      </c>
    </row>
    <row r="364" spans="1:11" x14ac:dyDescent="0.2">
      <c r="A364" s="4">
        <v>35.5</v>
      </c>
      <c r="B364" s="2">
        <f t="shared" si="46"/>
        <v>0.28949999999999998</v>
      </c>
      <c r="C364" s="2">
        <f t="shared" si="47"/>
        <v>-1.5E-3</v>
      </c>
      <c r="D364">
        <f t="shared" si="40"/>
        <v>100</v>
      </c>
      <c r="E364">
        <f t="shared" si="41"/>
        <v>5.35</v>
      </c>
      <c r="F364">
        <f t="shared" si="42"/>
        <v>40</v>
      </c>
      <c r="G364">
        <f>MAX(G9:G362)</f>
        <v>3.2098873264040537</v>
      </c>
      <c r="I364" s="2">
        <v>0.69479999999999997</v>
      </c>
      <c r="J364" s="2">
        <v>-1E-4</v>
      </c>
      <c r="K364">
        <f>SUM(K9:K362)</f>
        <v>3.4093050000000001E-3</v>
      </c>
    </row>
    <row r="365" spans="1:11" x14ac:dyDescent="0.2">
      <c r="A365" s="4">
        <v>35.6</v>
      </c>
      <c r="B365" s="2">
        <f t="shared" si="46"/>
        <v>0.29039999999999999</v>
      </c>
      <c r="C365" s="2">
        <f t="shared" si="47"/>
        <v>-1.4E-3</v>
      </c>
      <c r="D365">
        <f t="shared" si="40"/>
        <v>100</v>
      </c>
      <c r="E365">
        <f t="shared" si="41"/>
        <v>5.35</v>
      </c>
      <c r="F365">
        <f t="shared" si="42"/>
        <v>40</v>
      </c>
      <c r="I365" s="2">
        <v>0.69569999999999999</v>
      </c>
      <c r="J365" s="2">
        <v>0</v>
      </c>
    </row>
    <row r="366" spans="1:11" x14ac:dyDescent="0.2">
      <c r="A366" s="4">
        <v>35.700000000000003</v>
      </c>
      <c r="B366" s="2">
        <f t="shared" si="46"/>
        <v>0.29110000000000003</v>
      </c>
      <c r="C366" s="2">
        <f t="shared" si="47"/>
        <v>-1.4E-3</v>
      </c>
      <c r="D366">
        <f t="shared" si="40"/>
        <v>100</v>
      </c>
      <c r="E366">
        <f t="shared" si="41"/>
        <v>5.35</v>
      </c>
      <c r="F366">
        <f t="shared" si="42"/>
        <v>40</v>
      </c>
      <c r="I366" s="2">
        <v>0.69640000000000002</v>
      </c>
      <c r="J366" s="2">
        <v>0</v>
      </c>
    </row>
    <row r="367" spans="1:11" s="7" customFormat="1" x14ac:dyDescent="0.2">
      <c r="A367" s="4">
        <v>35.799999999999997</v>
      </c>
      <c r="B367" s="2">
        <f t="shared" si="46"/>
        <v>0.29200000000000004</v>
      </c>
      <c r="C367" s="2">
        <f t="shared" si="47"/>
        <v>-1.5E-3</v>
      </c>
      <c r="D367" s="7">
        <f t="shared" si="40"/>
        <v>100</v>
      </c>
      <c r="E367" s="7">
        <f t="shared" si="41"/>
        <v>5.35</v>
      </c>
      <c r="F367" s="7">
        <f t="shared" si="42"/>
        <v>40</v>
      </c>
      <c r="I367" s="2">
        <v>0.69730000000000003</v>
      </c>
      <c r="J367" s="2">
        <v>-1E-4</v>
      </c>
    </row>
    <row r="368" spans="1:11" x14ac:dyDescent="0.2">
      <c r="A368" s="4">
        <v>35.9</v>
      </c>
      <c r="B368" s="2">
        <f t="shared" si="46"/>
        <v>0.29290000000000005</v>
      </c>
      <c r="C368" s="2">
        <f t="shared" si="47"/>
        <v>-1.6000000000000001E-3</v>
      </c>
      <c r="D368">
        <f t="shared" si="40"/>
        <v>100</v>
      </c>
      <c r="E368">
        <f t="shared" si="41"/>
        <v>5.35</v>
      </c>
      <c r="F368">
        <f t="shared" si="42"/>
        <v>40</v>
      </c>
      <c r="I368" s="2">
        <v>0.69820000000000004</v>
      </c>
      <c r="J368" s="2">
        <v>-2.0000000000000001E-4</v>
      </c>
    </row>
    <row r="369" spans="1:10" x14ac:dyDescent="0.2">
      <c r="A369" s="4">
        <v>36</v>
      </c>
      <c r="B369" s="2">
        <f t="shared" si="46"/>
        <v>0.29359999999999997</v>
      </c>
      <c r="C369" s="2">
        <f t="shared" si="47"/>
        <v>-1.5E-3</v>
      </c>
      <c r="D369">
        <f t="shared" si="40"/>
        <v>100</v>
      </c>
      <c r="E369">
        <f t="shared" si="41"/>
        <v>5.35</v>
      </c>
      <c r="F369">
        <f t="shared" si="42"/>
        <v>40</v>
      </c>
      <c r="I369" s="2">
        <v>0.69889999999999997</v>
      </c>
      <c r="J369" s="2">
        <v>-1E-4</v>
      </c>
    </row>
    <row r="370" spans="1:10" x14ac:dyDescent="0.2">
      <c r="A370" s="4">
        <v>36.1</v>
      </c>
      <c r="B370" s="2">
        <f t="shared" si="46"/>
        <v>0.29430000000000001</v>
      </c>
      <c r="C370" s="2">
        <f t="shared" si="47"/>
        <v>-1.4E-3</v>
      </c>
      <c r="D370">
        <f t="shared" si="40"/>
        <v>100</v>
      </c>
      <c r="E370">
        <f t="shared" si="41"/>
        <v>5.35</v>
      </c>
      <c r="F370">
        <f t="shared" si="42"/>
        <v>40</v>
      </c>
      <c r="I370" s="2">
        <v>0.6996</v>
      </c>
      <c r="J370" s="2">
        <v>0</v>
      </c>
    </row>
    <row r="371" spans="1:10" x14ac:dyDescent="0.2">
      <c r="A371" s="4">
        <v>36.200000000000003</v>
      </c>
      <c r="B371" s="2">
        <f t="shared" si="46"/>
        <v>0.29549999999999998</v>
      </c>
      <c r="C371" s="2">
        <f t="shared" si="47"/>
        <v>-1.4E-3</v>
      </c>
      <c r="D371">
        <f t="shared" si="40"/>
        <v>100</v>
      </c>
      <c r="E371">
        <f t="shared" si="41"/>
        <v>5.35</v>
      </c>
      <c r="F371">
        <f t="shared" si="42"/>
        <v>40</v>
      </c>
      <c r="I371" s="2">
        <v>0.70079999999999998</v>
      </c>
      <c r="J371" s="2">
        <v>0</v>
      </c>
    </row>
    <row r="372" spans="1:10" x14ac:dyDescent="0.2">
      <c r="A372" s="4">
        <v>36.299999999999997</v>
      </c>
      <c r="B372" s="2">
        <f t="shared" si="46"/>
        <v>0.29630000000000001</v>
      </c>
      <c r="C372" s="2">
        <f t="shared" si="47"/>
        <v>-1.6000000000000001E-3</v>
      </c>
      <c r="D372">
        <f t="shared" si="40"/>
        <v>100</v>
      </c>
      <c r="E372">
        <f t="shared" si="41"/>
        <v>5.35</v>
      </c>
      <c r="F372">
        <f t="shared" si="42"/>
        <v>40</v>
      </c>
      <c r="I372" s="2">
        <v>0.7016</v>
      </c>
      <c r="J372" s="2">
        <v>-2.0000000000000001E-4</v>
      </c>
    </row>
    <row r="373" spans="1:10" x14ac:dyDescent="0.2">
      <c r="A373" s="4">
        <v>36.4</v>
      </c>
      <c r="B373" s="2">
        <f t="shared" si="46"/>
        <v>0.29690000000000005</v>
      </c>
      <c r="C373" s="2">
        <f t="shared" si="47"/>
        <v>-1.4E-3</v>
      </c>
      <c r="D373">
        <f t="shared" si="40"/>
        <v>100</v>
      </c>
      <c r="E373">
        <f t="shared" si="41"/>
        <v>5.35</v>
      </c>
      <c r="F373">
        <f t="shared" si="42"/>
        <v>40</v>
      </c>
      <c r="I373" s="2">
        <v>0.70220000000000005</v>
      </c>
      <c r="J373" s="2">
        <v>0</v>
      </c>
    </row>
    <row r="374" spans="1:10" x14ac:dyDescent="0.2">
      <c r="A374" s="4">
        <v>36.5</v>
      </c>
      <c r="B374" s="2">
        <f t="shared" si="46"/>
        <v>0.29759999999999998</v>
      </c>
      <c r="C374" s="2">
        <f t="shared" si="47"/>
        <v>-1.5E-3</v>
      </c>
      <c r="D374">
        <f t="shared" si="40"/>
        <v>100</v>
      </c>
      <c r="E374">
        <f t="shared" si="41"/>
        <v>5.35</v>
      </c>
      <c r="F374">
        <f t="shared" si="42"/>
        <v>40</v>
      </c>
      <c r="I374" s="2">
        <v>0.70289999999999997</v>
      </c>
      <c r="J374" s="2">
        <v>-1E-4</v>
      </c>
    </row>
    <row r="375" spans="1:10" x14ac:dyDescent="0.2">
      <c r="A375" s="4">
        <v>36.6</v>
      </c>
      <c r="B375" s="2">
        <f t="shared" si="46"/>
        <v>0.29879999999999995</v>
      </c>
      <c r="C375" s="2">
        <f t="shared" si="47"/>
        <v>-1.4E-3</v>
      </c>
      <c r="D375">
        <f t="shared" si="40"/>
        <v>100</v>
      </c>
      <c r="E375">
        <f t="shared" si="41"/>
        <v>5.35</v>
      </c>
      <c r="F375">
        <f t="shared" si="42"/>
        <v>40</v>
      </c>
      <c r="I375" s="2">
        <v>0.70409999999999995</v>
      </c>
      <c r="J375" s="2">
        <v>0</v>
      </c>
    </row>
    <row r="376" spans="1:10" x14ac:dyDescent="0.2">
      <c r="A376" s="4">
        <v>36.700000000000003</v>
      </c>
      <c r="B376" s="2">
        <f t="shared" si="46"/>
        <v>0.29959999999999998</v>
      </c>
      <c r="C376" s="2">
        <f t="shared" si="47"/>
        <v>-1.4E-3</v>
      </c>
      <c r="D376">
        <f t="shared" si="40"/>
        <v>100</v>
      </c>
      <c r="E376">
        <f t="shared" si="41"/>
        <v>5.35</v>
      </c>
      <c r="F376">
        <f t="shared" si="42"/>
        <v>40</v>
      </c>
      <c r="I376" s="2">
        <v>0.70489999999999997</v>
      </c>
      <c r="J376" s="2">
        <v>0</v>
      </c>
    </row>
    <row r="377" spans="1:10" x14ac:dyDescent="0.2">
      <c r="A377" s="4">
        <v>36.799999999999997</v>
      </c>
      <c r="B377" s="2">
        <f t="shared" si="46"/>
        <v>0.30030000000000001</v>
      </c>
      <c r="C377" s="2">
        <f t="shared" si="47"/>
        <v>-1.5E-3</v>
      </c>
      <c r="D377">
        <f t="shared" si="40"/>
        <v>100</v>
      </c>
      <c r="E377">
        <f t="shared" si="41"/>
        <v>5.35</v>
      </c>
      <c r="F377">
        <f t="shared" si="42"/>
        <v>40</v>
      </c>
      <c r="I377" s="2">
        <v>0.7056</v>
      </c>
      <c r="J377" s="2">
        <v>-1E-4</v>
      </c>
    </row>
    <row r="378" spans="1:10" x14ac:dyDescent="0.2">
      <c r="A378" s="4">
        <v>36.9</v>
      </c>
      <c r="B378" s="2">
        <f t="shared" si="46"/>
        <v>0.30110000000000003</v>
      </c>
      <c r="C378" s="2">
        <f t="shared" si="47"/>
        <v>-1.4E-3</v>
      </c>
      <c r="D378">
        <f t="shared" si="40"/>
        <v>100</v>
      </c>
      <c r="E378">
        <f t="shared" si="41"/>
        <v>5.35</v>
      </c>
      <c r="F378">
        <f t="shared" si="42"/>
        <v>40</v>
      </c>
      <c r="I378" s="2">
        <v>0.70640000000000003</v>
      </c>
      <c r="J378" s="2">
        <v>0</v>
      </c>
    </row>
    <row r="379" spans="1:10" x14ac:dyDescent="0.2">
      <c r="A379" s="4">
        <v>37</v>
      </c>
      <c r="B379" s="2">
        <f t="shared" si="46"/>
        <v>0.30210000000000004</v>
      </c>
      <c r="C379" s="2">
        <f t="shared" si="47"/>
        <v>-1.5E-3</v>
      </c>
      <c r="D379">
        <f t="shared" si="40"/>
        <v>100</v>
      </c>
      <c r="E379">
        <f t="shared" si="41"/>
        <v>5.35</v>
      </c>
      <c r="F379">
        <f t="shared" si="42"/>
        <v>40</v>
      </c>
      <c r="I379" s="2">
        <v>0.70740000000000003</v>
      </c>
      <c r="J379" s="2">
        <v>-1E-4</v>
      </c>
    </row>
    <row r="380" spans="1:10" x14ac:dyDescent="0.2">
      <c r="A380" s="4">
        <v>37.1</v>
      </c>
      <c r="B380" s="2">
        <f t="shared" si="46"/>
        <v>0.30279999999999996</v>
      </c>
      <c r="C380" s="2">
        <f t="shared" si="47"/>
        <v>-1.2999999999999999E-3</v>
      </c>
      <c r="D380">
        <f t="shared" si="40"/>
        <v>100</v>
      </c>
      <c r="E380">
        <f t="shared" si="41"/>
        <v>5.35</v>
      </c>
      <c r="F380">
        <f t="shared" si="42"/>
        <v>40</v>
      </c>
      <c r="I380" s="2">
        <v>0.70809999999999995</v>
      </c>
      <c r="J380" s="2">
        <v>1E-4</v>
      </c>
    </row>
    <row r="381" spans="1:10" x14ac:dyDescent="0.2">
      <c r="A381" s="4">
        <v>37.200000000000003</v>
      </c>
      <c r="B381" s="2">
        <f t="shared" si="46"/>
        <v>0.30359999999999998</v>
      </c>
      <c r="C381" s="2">
        <f t="shared" si="47"/>
        <v>-1.1999999999999999E-3</v>
      </c>
      <c r="D381">
        <f t="shared" si="40"/>
        <v>100</v>
      </c>
      <c r="E381">
        <f t="shared" si="41"/>
        <v>5.35</v>
      </c>
      <c r="F381">
        <f t="shared" si="42"/>
        <v>40</v>
      </c>
      <c r="I381" s="2">
        <v>0.70889999999999997</v>
      </c>
      <c r="J381" s="2">
        <v>2.0000000000000001E-4</v>
      </c>
    </row>
    <row r="382" spans="1:10" x14ac:dyDescent="0.2">
      <c r="A382" s="4">
        <v>37.299999999999997</v>
      </c>
      <c r="B382" s="2">
        <f t="shared" si="46"/>
        <v>0.30449999999999999</v>
      </c>
      <c r="C382" s="2">
        <f t="shared" si="47"/>
        <v>-1.4E-3</v>
      </c>
      <c r="D382">
        <f t="shared" si="40"/>
        <v>100</v>
      </c>
      <c r="E382">
        <f t="shared" si="41"/>
        <v>5.35</v>
      </c>
      <c r="F382">
        <f t="shared" si="42"/>
        <v>40</v>
      </c>
      <c r="I382" s="2">
        <v>0.70979999999999999</v>
      </c>
      <c r="J382" s="2">
        <v>0</v>
      </c>
    </row>
    <row r="383" spans="1:10" x14ac:dyDescent="0.2">
      <c r="A383" s="4">
        <v>37.4</v>
      </c>
      <c r="B383" s="2">
        <f t="shared" si="46"/>
        <v>0.30530000000000002</v>
      </c>
      <c r="C383" s="2">
        <f t="shared" si="47"/>
        <v>-1.2999999999999999E-3</v>
      </c>
      <c r="D383">
        <f t="shared" si="40"/>
        <v>100</v>
      </c>
      <c r="E383">
        <f t="shared" si="41"/>
        <v>5.35</v>
      </c>
      <c r="F383">
        <f t="shared" si="42"/>
        <v>40</v>
      </c>
      <c r="I383" s="2">
        <v>0.71060000000000001</v>
      </c>
      <c r="J383" s="2">
        <v>1E-4</v>
      </c>
    </row>
    <row r="384" spans="1:10" x14ac:dyDescent="0.2">
      <c r="A384" s="4">
        <v>37.5</v>
      </c>
      <c r="B384" s="2">
        <f t="shared" si="46"/>
        <v>0.30600000000000005</v>
      </c>
      <c r="C384" s="2">
        <f t="shared" si="47"/>
        <v>-1.4E-3</v>
      </c>
      <c r="D384">
        <f t="shared" si="40"/>
        <v>100</v>
      </c>
      <c r="E384">
        <f t="shared" si="41"/>
        <v>5.35</v>
      </c>
      <c r="F384">
        <f t="shared" si="42"/>
        <v>40</v>
      </c>
      <c r="I384" s="2">
        <v>0.71130000000000004</v>
      </c>
      <c r="J384" s="2">
        <v>0</v>
      </c>
    </row>
    <row r="385" spans="1:10" x14ac:dyDescent="0.2">
      <c r="A385" s="4">
        <v>37.6</v>
      </c>
      <c r="B385" s="2">
        <f t="shared" si="46"/>
        <v>0.30690000000000006</v>
      </c>
      <c r="C385" s="2">
        <f t="shared" si="47"/>
        <v>-1.5E-3</v>
      </c>
      <c r="D385">
        <f t="shared" si="40"/>
        <v>100</v>
      </c>
      <c r="E385">
        <f t="shared" si="41"/>
        <v>5.35</v>
      </c>
      <c r="F385">
        <f t="shared" si="42"/>
        <v>40</v>
      </c>
      <c r="I385" s="2">
        <v>0.71220000000000006</v>
      </c>
      <c r="J385" s="2">
        <v>-1E-4</v>
      </c>
    </row>
    <row r="386" spans="1:10" x14ac:dyDescent="0.2">
      <c r="A386" s="4">
        <v>37.700000000000003</v>
      </c>
      <c r="B386" s="2">
        <f t="shared" si="46"/>
        <v>0.30800000000000005</v>
      </c>
      <c r="C386" s="2">
        <f t="shared" si="47"/>
        <v>-1.6000000000000001E-3</v>
      </c>
      <c r="D386">
        <f t="shared" si="40"/>
        <v>100</v>
      </c>
      <c r="E386">
        <f t="shared" si="41"/>
        <v>5.35</v>
      </c>
      <c r="F386">
        <f t="shared" si="42"/>
        <v>40</v>
      </c>
      <c r="I386" s="2">
        <v>0.71330000000000005</v>
      </c>
      <c r="J386" s="2">
        <v>-2.0000000000000001E-4</v>
      </c>
    </row>
    <row r="387" spans="1:10" x14ac:dyDescent="0.2">
      <c r="A387" s="4">
        <v>37.799999999999997</v>
      </c>
      <c r="B387" s="2">
        <f t="shared" si="46"/>
        <v>0.30859999999999999</v>
      </c>
      <c r="C387" s="2">
        <f t="shared" si="47"/>
        <v>-1.4E-3</v>
      </c>
      <c r="D387">
        <f t="shared" si="40"/>
        <v>100</v>
      </c>
      <c r="E387">
        <f t="shared" si="41"/>
        <v>5.35</v>
      </c>
      <c r="F387">
        <f t="shared" si="42"/>
        <v>40</v>
      </c>
      <c r="I387" s="2">
        <v>0.71389999999999998</v>
      </c>
      <c r="J387" s="2">
        <v>0</v>
      </c>
    </row>
    <row r="388" spans="1:10" x14ac:dyDescent="0.2">
      <c r="A388" s="4">
        <v>37.9</v>
      </c>
      <c r="B388" s="2">
        <f t="shared" si="46"/>
        <v>0.30930000000000002</v>
      </c>
      <c r="C388" s="2">
        <f t="shared" si="47"/>
        <v>-1.2999999999999999E-3</v>
      </c>
      <c r="D388">
        <f t="shared" si="40"/>
        <v>100</v>
      </c>
      <c r="E388">
        <f t="shared" si="41"/>
        <v>5.35</v>
      </c>
      <c r="F388">
        <f t="shared" si="42"/>
        <v>40</v>
      </c>
      <c r="I388" s="2">
        <v>0.71460000000000001</v>
      </c>
      <c r="J388" s="2">
        <v>1E-4</v>
      </c>
    </row>
    <row r="389" spans="1:10" x14ac:dyDescent="0.2">
      <c r="A389" s="4">
        <v>38</v>
      </c>
      <c r="B389" s="2">
        <f t="shared" si="46"/>
        <v>0.31030000000000002</v>
      </c>
      <c r="C389" s="2">
        <f t="shared" si="47"/>
        <v>-1.6000000000000001E-3</v>
      </c>
      <c r="D389">
        <f t="shared" si="40"/>
        <v>100</v>
      </c>
      <c r="E389">
        <f t="shared" si="41"/>
        <v>5.35</v>
      </c>
      <c r="F389">
        <f t="shared" si="42"/>
        <v>40</v>
      </c>
      <c r="I389" s="2">
        <v>0.71560000000000001</v>
      </c>
      <c r="J389" s="2">
        <v>-2.0000000000000001E-4</v>
      </c>
    </row>
    <row r="390" spans="1:10" x14ac:dyDescent="0.2">
      <c r="A390" s="4">
        <v>38.1</v>
      </c>
      <c r="B390" s="2">
        <f t="shared" si="46"/>
        <v>0.31140000000000001</v>
      </c>
      <c r="C390" s="2">
        <f t="shared" si="47"/>
        <v>-1.4E-3</v>
      </c>
      <c r="D390">
        <f t="shared" si="40"/>
        <v>100</v>
      </c>
      <c r="E390">
        <f t="shared" si="41"/>
        <v>5.35</v>
      </c>
      <c r="F390">
        <f t="shared" si="42"/>
        <v>40</v>
      </c>
      <c r="I390" s="2">
        <v>0.7167</v>
      </c>
      <c r="J390" s="2">
        <v>0</v>
      </c>
    </row>
    <row r="391" spans="1:10" x14ac:dyDescent="0.2">
      <c r="A391" s="4">
        <v>38.200000000000003</v>
      </c>
      <c r="B391" s="2">
        <f t="shared" si="46"/>
        <v>0.31200000000000006</v>
      </c>
      <c r="C391" s="2">
        <f t="shared" si="47"/>
        <v>-1.2999999999999999E-3</v>
      </c>
      <c r="D391">
        <f t="shared" si="40"/>
        <v>100</v>
      </c>
      <c r="E391">
        <f t="shared" si="41"/>
        <v>5.35</v>
      </c>
      <c r="F391">
        <f t="shared" si="42"/>
        <v>40</v>
      </c>
      <c r="I391" s="2">
        <v>0.71730000000000005</v>
      </c>
      <c r="J391" s="2">
        <v>1E-4</v>
      </c>
    </row>
    <row r="392" spans="1:10" x14ac:dyDescent="0.2">
      <c r="A392" s="4">
        <v>38.299999999999997</v>
      </c>
      <c r="B392" s="2">
        <f t="shared" si="46"/>
        <v>0.31279999999999997</v>
      </c>
      <c r="C392" s="2">
        <f t="shared" si="47"/>
        <v>-1.2999999999999999E-3</v>
      </c>
      <c r="D392">
        <f t="shared" si="40"/>
        <v>100</v>
      </c>
      <c r="E392">
        <f t="shared" si="41"/>
        <v>5.35</v>
      </c>
      <c r="F392">
        <f t="shared" si="42"/>
        <v>40</v>
      </c>
      <c r="I392" s="2">
        <v>0.71809999999999996</v>
      </c>
      <c r="J392" s="2">
        <v>1E-4</v>
      </c>
    </row>
    <row r="393" spans="1:10" x14ac:dyDescent="0.2">
      <c r="A393" s="4">
        <v>38.4</v>
      </c>
      <c r="B393" s="2">
        <f t="shared" si="46"/>
        <v>0.31379999999999997</v>
      </c>
      <c r="C393" s="2">
        <f t="shared" si="47"/>
        <v>-1.4E-3</v>
      </c>
      <c r="D393">
        <f t="shared" si="40"/>
        <v>100</v>
      </c>
      <c r="E393">
        <f t="shared" si="41"/>
        <v>5.35</v>
      </c>
      <c r="F393">
        <f t="shared" si="42"/>
        <v>40</v>
      </c>
      <c r="I393" s="2">
        <v>0.71909999999999996</v>
      </c>
      <c r="J393" s="2">
        <v>0</v>
      </c>
    </row>
    <row r="394" spans="1:10" x14ac:dyDescent="0.2">
      <c r="A394" s="4">
        <v>38.5</v>
      </c>
      <c r="B394" s="2">
        <f t="shared" si="46"/>
        <v>0.3145</v>
      </c>
      <c r="C394" s="2">
        <f t="shared" si="47"/>
        <v>-1.2999999999999999E-3</v>
      </c>
      <c r="D394">
        <f t="shared" ref="D394:D457" si="48">$E$4</f>
        <v>100</v>
      </c>
      <c r="E394">
        <f t="shared" ref="E394:E457" si="49">$F$4</f>
        <v>5.35</v>
      </c>
      <c r="F394">
        <f t="shared" ref="F394:F457" si="50">$G$4</f>
        <v>40</v>
      </c>
      <c r="I394" s="2">
        <v>0.7198</v>
      </c>
      <c r="J394" s="2">
        <v>1E-4</v>
      </c>
    </row>
    <row r="395" spans="1:10" x14ac:dyDescent="0.2">
      <c r="A395" s="4">
        <v>38.6</v>
      </c>
      <c r="B395" s="2">
        <f t="shared" si="46"/>
        <v>0.31530000000000002</v>
      </c>
      <c r="C395" s="2">
        <f t="shared" si="47"/>
        <v>-1.2999999999999999E-3</v>
      </c>
      <c r="D395">
        <f t="shared" si="48"/>
        <v>100</v>
      </c>
      <c r="E395">
        <f t="shared" si="49"/>
        <v>5.35</v>
      </c>
      <c r="F395">
        <f t="shared" si="50"/>
        <v>40</v>
      </c>
      <c r="I395" s="2">
        <v>0.72060000000000002</v>
      </c>
      <c r="J395" s="2">
        <v>1E-4</v>
      </c>
    </row>
    <row r="396" spans="1:10" x14ac:dyDescent="0.2">
      <c r="A396" s="4">
        <v>38.700000000000003</v>
      </c>
      <c r="B396" s="2">
        <f t="shared" si="46"/>
        <v>0.31610000000000005</v>
      </c>
      <c r="C396" s="2">
        <f t="shared" si="47"/>
        <v>-1.5E-3</v>
      </c>
      <c r="D396">
        <f t="shared" si="48"/>
        <v>100</v>
      </c>
      <c r="E396">
        <f t="shared" si="49"/>
        <v>5.35</v>
      </c>
      <c r="F396">
        <f t="shared" si="50"/>
        <v>40</v>
      </c>
      <c r="I396" s="2">
        <v>0.72140000000000004</v>
      </c>
      <c r="J396" s="2">
        <v>-1E-4</v>
      </c>
    </row>
    <row r="397" spans="1:10" x14ac:dyDescent="0.2">
      <c r="A397" s="4">
        <v>38.799999999999997</v>
      </c>
      <c r="B397" s="2">
        <f t="shared" si="46"/>
        <v>0.31700000000000006</v>
      </c>
      <c r="C397" s="2">
        <f t="shared" si="47"/>
        <v>-1.5E-3</v>
      </c>
      <c r="D397">
        <f t="shared" si="48"/>
        <v>100</v>
      </c>
      <c r="E397">
        <f t="shared" si="49"/>
        <v>5.35</v>
      </c>
      <c r="F397">
        <f t="shared" si="50"/>
        <v>40</v>
      </c>
      <c r="I397" s="2">
        <v>0.72230000000000005</v>
      </c>
      <c r="J397" s="2">
        <v>-1E-4</v>
      </c>
    </row>
    <row r="398" spans="1:10" x14ac:dyDescent="0.2">
      <c r="A398" s="4">
        <v>38.9</v>
      </c>
      <c r="B398" s="2">
        <f t="shared" si="46"/>
        <v>0.31759999999999999</v>
      </c>
      <c r="C398" s="2">
        <f t="shared" si="47"/>
        <v>-1.5E-3</v>
      </c>
      <c r="D398">
        <f t="shared" si="48"/>
        <v>100</v>
      </c>
      <c r="E398">
        <f t="shared" si="49"/>
        <v>5.35</v>
      </c>
      <c r="F398">
        <f t="shared" si="50"/>
        <v>40</v>
      </c>
      <c r="I398" s="2">
        <v>0.72289999999999999</v>
      </c>
      <c r="J398" s="2">
        <v>-1E-4</v>
      </c>
    </row>
    <row r="399" spans="1:10" x14ac:dyDescent="0.2">
      <c r="A399" s="4">
        <v>39</v>
      </c>
      <c r="B399" s="2">
        <f t="shared" si="46"/>
        <v>0.31859999999999999</v>
      </c>
      <c r="C399" s="2">
        <f t="shared" si="47"/>
        <v>-1.5E-3</v>
      </c>
      <c r="D399">
        <f t="shared" si="48"/>
        <v>100</v>
      </c>
      <c r="E399">
        <f t="shared" si="49"/>
        <v>5.35</v>
      </c>
      <c r="F399">
        <f t="shared" si="50"/>
        <v>40</v>
      </c>
      <c r="I399" s="2">
        <v>0.72389999999999999</v>
      </c>
      <c r="J399" s="2">
        <v>-1E-4</v>
      </c>
    </row>
    <row r="400" spans="1:10" x14ac:dyDescent="0.2">
      <c r="A400" s="4">
        <v>39.1</v>
      </c>
      <c r="B400" s="2">
        <f t="shared" si="46"/>
        <v>0.31979999999999997</v>
      </c>
      <c r="C400" s="2">
        <f t="shared" si="47"/>
        <v>-1.4E-3</v>
      </c>
      <c r="D400">
        <f t="shared" si="48"/>
        <v>100</v>
      </c>
      <c r="E400">
        <f t="shared" si="49"/>
        <v>5.35</v>
      </c>
      <c r="F400">
        <f t="shared" si="50"/>
        <v>40</v>
      </c>
      <c r="I400" s="2">
        <v>0.72509999999999997</v>
      </c>
      <c r="J400" s="2">
        <v>0</v>
      </c>
    </row>
    <row r="401" spans="1:10" x14ac:dyDescent="0.2">
      <c r="A401" s="4">
        <v>39.200000000000003</v>
      </c>
      <c r="B401" s="2">
        <f t="shared" si="46"/>
        <v>0.32040000000000002</v>
      </c>
      <c r="C401" s="2">
        <f t="shared" si="47"/>
        <v>-1.2999999999999999E-3</v>
      </c>
      <c r="D401">
        <f t="shared" si="48"/>
        <v>100</v>
      </c>
      <c r="E401">
        <f t="shared" si="49"/>
        <v>5.35</v>
      </c>
      <c r="F401">
        <f t="shared" si="50"/>
        <v>40</v>
      </c>
      <c r="I401" s="2">
        <v>0.72570000000000001</v>
      </c>
      <c r="J401" s="2">
        <v>1E-4</v>
      </c>
    </row>
    <row r="402" spans="1:10" x14ac:dyDescent="0.2">
      <c r="A402" s="4">
        <v>39.299999999999997</v>
      </c>
      <c r="B402" s="2">
        <f t="shared" ref="B402:B465" si="51">I402-$I$17</f>
        <v>0.32099999999999995</v>
      </c>
      <c r="C402" s="2">
        <f t="shared" ref="C402:C465" si="52">J402-$J$17</f>
        <v>-1.2999999999999999E-3</v>
      </c>
      <c r="D402">
        <f t="shared" si="48"/>
        <v>100</v>
      </c>
      <c r="E402">
        <f t="shared" si="49"/>
        <v>5.35</v>
      </c>
      <c r="F402">
        <f t="shared" si="50"/>
        <v>40</v>
      </c>
      <c r="I402" s="2">
        <v>0.72629999999999995</v>
      </c>
      <c r="J402" s="2">
        <v>1E-4</v>
      </c>
    </row>
    <row r="403" spans="1:10" x14ac:dyDescent="0.2">
      <c r="A403" s="4">
        <v>39.4</v>
      </c>
      <c r="B403" s="2">
        <f t="shared" si="51"/>
        <v>0.32189999999999996</v>
      </c>
      <c r="C403" s="2">
        <f t="shared" si="52"/>
        <v>-1.2999999999999999E-3</v>
      </c>
      <c r="D403">
        <f t="shared" si="48"/>
        <v>100</v>
      </c>
      <c r="E403">
        <f t="shared" si="49"/>
        <v>5.35</v>
      </c>
      <c r="F403">
        <f t="shared" si="50"/>
        <v>40</v>
      </c>
      <c r="I403" s="2">
        <v>0.72719999999999996</v>
      </c>
      <c r="J403" s="2">
        <v>1E-4</v>
      </c>
    </row>
    <row r="404" spans="1:10" x14ac:dyDescent="0.2">
      <c r="A404" s="4">
        <v>39.5</v>
      </c>
      <c r="B404" s="2">
        <f t="shared" si="51"/>
        <v>0.32299999999999995</v>
      </c>
      <c r="C404" s="2">
        <f t="shared" si="52"/>
        <v>-1.4E-3</v>
      </c>
      <c r="D404">
        <f t="shared" si="48"/>
        <v>100</v>
      </c>
      <c r="E404">
        <f t="shared" si="49"/>
        <v>5.35</v>
      </c>
      <c r="F404">
        <f t="shared" si="50"/>
        <v>40</v>
      </c>
      <c r="I404" s="2">
        <v>0.72829999999999995</v>
      </c>
      <c r="J404" s="2">
        <v>0</v>
      </c>
    </row>
    <row r="405" spans="1:10" x14ac:dyDescent="0.2">
      <c r="A405" s="4">
        <v>39.6</v>
      </c>
      <c r="B405" s="2">
        <f t="shared" si="51"/>
        <v>0.32369999999999999</v>
      </c>
      <c r="C405" s="2">
        <f t="shared" si="52"/>
        <v>-1.5E-3</v>
      </c>
      <c r="D405">
        <f t="shared" si="48"/>
        <v>100</v>
      </c>
      <c r="E405">
        <f t="shared" si="49"/>
        <v>5.35</v>
      </c>
      <c r="F405">
        <f t="shared" si="50"/>
        <v>40</v>
      </c>
      <c r="I405" s="2">
        <v>0.72899999999999998</v>
      </c>
      <c r="J405" s="2">
        <v>-1E-4</v>
      </c>
    </row>
    <row r="406" spans="1:10" x14ac:dyDescent="0.2">
      <c r="A406" s="4">
        <v>39.700000000000003</v>
      </c>
      <c r="B406" s="2">
        <f t="shared" si="51"/>
        <v>0.32440000000000002</v>
      </c>
      <c r="C406" s="2">
        <f t="shared" si="52"/>
        <v>-1.1999999999999999E-3</v>
      </c>
      <c r="D406">
        <f t="shared" si="48"/>
        <v>100</v>
      </c>
      <c r="E406">
        <f t="shared" si="49"/>
        <v>5.35</v>
      </c>
      <c r="F406">
        <f t="shared" si="50"/>
        <v>40</v>
      </c>
      <c r="I406" s="2">
        <v>0.72970000000000002</v>
      </c>
      <c r="J406" s="2">
        <v>2.0000000000000001E-4</v>
      </c>
    </row>
    <row r="407" spans="1:10" x14ac:dyDescent="0.2">
      <c r="A407" s="4">
        <v>39.799999999999997</v>
      </c>
      <c r="B407" s="2">
        <f t="shared" si="51"/>
        <v>0.32550000000000001</v>
      </c>
      <c r="C407" s="2">
        <f t="shared" si="52"/>
        <v>-1.2999999999999999E-3</v>
      </c>
      <c r="D407">
        <f t="shared" si="48"/>
        <v>100</v>
      </c>
      <c r="E407">
        <f t="shared" si="49"/>
        <v>5.35</v>
      </c>
      <c r="F407">
        <f t="shared" si="50"/>
        <v>40</v>
      </c>
      <c r="I407" s="2">
        <v>0.73080000000000001</v>
      </c>
      <c r="J407" s="2">
        <v>1E-4</v>
      </c>
    </row>
    <row r="408" spans="1:10" x14ac:dyDescent="0.2">
      <c r="A408" s="4">
        <v>39.9</v>
      </c>
      <c r="B408" s="2">
        <f t="shared" si="51"/>
        <v>0.32630000000000003</v>
      </c>
      <c r="C408" s="2">
        <f t="shared" si="52"/>
        <v>-1.2999999999999999E-3</v>
      </c>
      <c r="D408">
        <f t="shared" si="48"/>
        <v>100</v>
      </c>
      <c r="E408">
        <f t="shared" si="49"/>
        <v>5.35</v>
      </c>
      <c r="F408">
        <f t="shared" si="50"/>
        <v>40</v>
      </c>
      <c r="I408" s="2">
        <v>0.73160000000000003</v>
      </c>
      <c r="J408" s="2">
        <v>1E-4</v>
      </c>
    </row>
    <row r="409" spans="1:10" x14ac:dyDescent="0.2">
      <c r="A409" s="4">
        <v>40</v>
      </c>
      <c r="B409" s="2">
        <f t="shared" si="51"/>
        <v>0.32689999999999997</v>
      </c>
      <c r="C409" s="2">
        <f t="shared" si="52"/>
        <v>-1.5E-3</v>
      </c>
      <c r="D409">
        <f t="shared" si="48"/>
        <v>100</v>
      </c>
      <c r="E409">
        <f t="shared" si="49"/>
        <v>5.35</v>
      </c>
      <c r="F409">
        <f t="shared" si="50"/>
        <v>40</v>
      </c>
      <c r="I409" s="2">
        <v>0.73219999999999996</v>
      </c>
      <c r="J409" s="2">
        <v>-1E-4</v>
      </c>
    </row>
    <row r="410" spans="1:10" x14ac:dyDescent="0.2">
      <c r="A410" s="4">
        <v>40.1</v>
      </c>
      <c r="B410" s="2">
        <f t="shared" si="51"/>
        <v>0.32769999999999999</v>
      </c>
      <c r="C410" s="2">
        <f t="shared" si="52"/>
        <v>-1.4E-3</v>
      </c>
      <c r="D410">
        <f t="shared" si="48"/>
        <v>100</v>
      </c>
      <c r="E410">
        <f t="shared" si="49"/>
        <v>5.35</v>
      </c>
      <c r="F410">
        <f t="shared" si="50"/>
        <v>40</v>
      </c>
      <c r="I410" s="2">
        <v>0.73299999999999998</v>
      </c>
      <c r="J410" s="2">
        <v>0</v>
      </c>
    </row>
    <row r="411" spans="1:10" x14ac:dyDescent="0.2">
      <c r="A411" s="4">
        <v>40.200000000000003</v>
      </c>
      <c r="B411" s="2">
        <f t="shared" si="51"/>
        <v>0.32879999999999998</v>
      </c>
      <c r="C411" s="2">
        <f t="shared" si="52"/>
        <v>-1.1999999999999999E-3</v>
      </c>
      <c r="D411">
        <f t="shared" si="48"/>
        <v>100</v>
      </c>
      <c r="E411">
        <f t="shared" si="49"/>
        <v>5.35</v>
      </c>
      <c r="F411">
        <f t="shared" si="50"/>
        <v>40</v>
      </c>
      <c r="I411" s="2">
        <v>0.73409999999999997</v>
      </c>
      <c r="J411" s="2">
        <v>2.0000000000000001E-4</v>
      </c>
    </row>
    <row r="412" spans="1:10" x14ac:dyDescent="0.2">
      <c r="A412" s="4">
        <v>40.299999999999997</v>
      </c>
      <c r="B412" s="2">
        <f t="shared" si="51"/>
        <v>0.32950000000000002</v>
      </c>
      <c r="C412" s="2">
        <f t="shared" si="52"/>
        <v>-1.4E-3</v>
      </c>
      <c r="D412">
        <f t="shared" si="48"/>
        <v>100</v>
      </c>
      <c r="E412">
        <f t="shared" si="49"/>
        <v>5.35</v>
      </c>
      <c r="F412">
        <f t="shared" si="50"/>
        <v>40</v>
      </c>
      <c r="I412" s="2">
        <v>0.73480000000000001</v>
      </c>
      <c r="J412" s="2">
        <v>0</v>
      </c>
    </row>
    <row r="413" spans="1:10" x14ac:dyDescent="0.2">
      <c r="A413" s="4">
        <v>40.4</v>
      </c>
      <c r="B413" s="2">
        <f t="shared" si="51"/>
        <v>0.33020000000000005</v>
      </c>
      <c r="C413" s="2">
        <f t="shared" si="52"/>
        <v>-1.5E-3</v>
      </c>
      <c r="D413">
        <f t="shared" si="48"/>
        <v>100</v>
      </c>
      <c r="E413">
        <f t="shared" si="49"/>
        <v>5.35</v>
      </c>
      <c r="F413">
        <f t="shared" si="50"/>
        <v>40</v>
      </c>
      <c r="I413" s="2">
        <v>0.73550000000000004</v>
      </c>
      <c r="J413" s="2">
        <v>-1E-4</v>
      </c>
    </row>
    <row r="414" spans="1:10" x14ac:dyDescent="0.2">
      <c r="A414" s="4">
        <v>40.5</v>
      </c>
      <c r="B414" s="2">
        <f t="shared" si="51"/>
        <v>0.33130000000000004</v>
      </c>
      <c r="C414" s="2">
        <f t="shared" si="52"/>
        <v>-1.2999999999999999E-3</v>
      </c>
      <c r="D414">
        <f t="shared" si="48"/>
        <v>100</v>
      </c>
      <c r="E414">
        <f t="shared" si="49"/>
        <v>5.35</v>
      </c>
      <c r="F414">
        <f t="shared" si="50"/>
        <v>40</v>
      </c>
      <c r="I414" s="2">
        <v>0.73660000000000003</v>
      </c>
      <c r="J414" s="2">
        <v>1E-4</v>
      </c>
    </row>
    <row r="415" spans="1:10" x14ac:dyDescent="0.2">
      <c r="A415" s="4">
        <v>40.6</v>
      </c>
      <c r="B415" s="2">
        <f t="shared" si="51"/>
        <v>0.33210000000000006</v>
      </c>
      <c r="C415" s="2">
        <f t="shared" si="52"/>
        <v>-1.2999999999999999E-3</v>
      </c>
      <c r="D415">
        <f t="shared" si="48"/>
        <v>100</v>
      </c>
      <c r="E415">
        <f t="shared" si="49"/>
        <v>5.35</v>
      </c>
      <c r="F415">
        <f t="shared" si="50"/>
        <v>40</v>
      </c>
      <c r="I415" s="2">
        <v>0.73740000000000006</v>
      </c>
      <c r="J415" s="2">
        <v>1E-4</v>
      </c>
    </row>
    <row r="416" spans="1:10" x14ac:dyDescent="0.2">
      <c r="A416" s="4">
        <v>40.700000000000003</v>
      </c>
      <c r="B416" s="2">
        <f t="shared" si="51"/>
        <v>0.3327</v>
      </c>
      <c r="C416" s="2">
        <f t="shared" si="52"/>
        <v>-1.4E-3</v>
      </c>
      <c r="D416">
        <f t="shared" si="48"/>
        <v>100</v>
      </c>
      <c r="E416">
        <f t="shared" si="49"/>
        <v>5.35</v>
      </c>
      <c r="F416">
        <f t="shared" si="50"/>
        <v>40</v>
      </c>
      <c r="I416" s="2">
        <v>0.73799999999999999</v>
      </c>
      <c r="J416" s="2">
        <v>0</v>
      </c>
    </row>
    <row r="417" spans="1:10" x14ac:dyDescent="0.2">
      <c r="A417" s="4">
        <v>40.799999999999997</v>
      </c>
      <c r="B417" s="2">
        <f t="shared" si="51"/>
        <v>0.33350000000000002</v>
      </c>
      <c r="C417" s="2">
        <f t="shared" si="52"/>
        <v>-1.6000000000000001E-3</v>
      </c>
      <c r="D417">
        <f t="shared" si="48"/>
        <v>100</v>
      </c>
      <c r="E417">
        <f t="shared" si="49"/>
        <v>5.35</v>
      </c>
      <c r="F417">
        <f t="shared" si="50"/>
        <v>40</v>
      </c>
      <c r="I417" s="2">
        <v>0.73880000000000001</v>
      </c>
      <c r="J417" s="2">
        <v>-2.0000000000000001E-4</v>
      </c>
    </row>
    <row r="418" spans="1:10" x14ac:dyDescent="0.2">
      <c r="A418" s="4">
        <v>40.9</v>
      </c>
      <c r="B418" s="2">
        <f t="shared" si="51"/>
        <v>0.33460000000000001</v>
      </c>
      <c r="C418" s="2">
        <f t="shared" si="52"/>
        <v>-1.4E-3</v>
      </c>
      <c r="D418">
        <f t="shared" si="48"/>
        <v>100</v>
      </c>
      <c r="E418">
        <f t="shared" si="49"/>
        <v>5.35</v>
      </c>
      <c r="F418">
        <f t="shared" si="50"/>
        <v>40</v>
      </c>
      <c r="I418" s="2">
        <v>0.7399</v>
      </c>
      <c r="J418" s="2">
        <v>0</v>
      </c>
    </row>
    <row r="419" spans="1:10" x14ac:dyDescent="0.2">
      <c r="A419" s="4">
        <v>41</v>
      </c>
      <c r="B419" s="2">
        <f t="shared" si="51"/>
        <v>0.33540000000000003</v>
      </c>
      <c r="C419" s="2">
        <f t="shared" si="52"/>
        <v>-1.4E-3</v>
      </c>
      <c r="D419">
        <f t="shared" si="48"/>
        <v>100</v>
      </c>
      <c r="E419">
        <f t="shared" si="49"/>
        <v>5.35</v>
      </c>
      <c r="F419">
        <f t="shared" si="50"/>
        <v>40</v>
      </c>
      <c r="I419" s="2">
        <v>0.74070000000000003</v>
      </c>
      <c r="J419" s="2">
        <v>0</v>
      </c>
    </row>
    <row r="420" spans="1:10" x14ac:dyDescent="0.2">
      <c r="A420" s="4">
        <v>41.1</v>
      </c>
      <c r="B420" s="2">
        <f t="shared" si="51"/>
        <v>0.33609999999999995</v>
      </c>
      <c r="C420" s="2">
        <f t="shared" si="52"/>
        <v>-1.5E-3</v>
      </c>
      <c r="D420">
        <f t="shared" si="48"/>
        <v>100</v>
      </c>
      <c r="E420">
        <f t="shared" si="49"/>
        <v>5.35</v>
      </c>
      <c r="F420">
        <f t="shared" si="50"/>
        <v>40</v>
      </c>
      <c r="I420" s="2">
        <v>0.74139999999999995</v>
      </c>
      <c r="J420" s="2">
        <v>-1E-4</v>
      </c>
    </row>
    <row r="421" spans="1:10" x14ac:dyDescent="0.2">
      <c r="A421" s="4">
        <v>41.2</v>
      </c>
      <c r="B421" s="2">
        <f t="shared" si="51"/>
        <v>0.33709999999999996</v>
      </c>
      <c r="C421" s="2">
        <f t="shared" si="52"/>
        <v>-1.4E-3</v>
      </c>
      <c r="D421">
        <f t="shared" si="48"/>
        <v>100</v>
      </c>
      <c r="E421">
        <f t="shared" si="49"/>
        <v>5.35</v>
      </c>
      <c r="F421">
        <f t="shared" si="50"/>
        <v>40</v>
      </c>
      <c r="I421" s="2">
        <v>0.74239999999999995</v>
      </c>
      <c r="J421" s="2">
        <v>0</v>
      </c>
    </row>
    <row r="422" spans="1:10" x14ac:dyDescent="0.2">
      <c r="A422" s="4">
        <v>41.3</v>
      </c>
      <c r="B422" s="2">
        <f t="shared" si="51"/>
        <v>0.33799999999999997</v>
      </c>
      <c r="C422" s="2">
        <f t="shared" si="52"/>
        <v>-1.4E-3</v>
      </c>
      <c r="D422">
        <f t="shared" si="48"/>
        <v>100</v>
      </c>
      <c r="E422">
        <f t="shared" si="49"/>
        <v>5.35</v>
      </c>
      <c r="F422">
        <f t="shared" si="50"/>
        <v>40</v>
      </c>
      <c r="I422" s="2">
        <v>0.74329999999999996</v>
      </c>
      <c r="J422" s="2">
        <v>0</v>
      </c>
    </row>
    <row r="423" spans="1:10" x14ac:dyDescent="0.2">
      <c r="A423" s="4">
        <v>41.4</v>
      </c>
      <c r="B423" s="2">
        <f t="shared" si="51"/>
        <v>0.33860000000000001</v>
      </c>
      <c r="C423" s="2">
        <f t="shared" si="52"/>
        <v>-1.2999999999999999E-3</v>
      </c>
      <c r="D423">
        <f t="shared" si="48"/>
        <v>100</v>
      </c>
      <c r="E423">
        <f t="shared" si="49"/>
        <v>5.35</v>
      </c>
      <c r="F423">
        <f t="shared" si="50"/>
        <v>40</v>
      </c>
      <c r="I423" s="2">
        <v>0.74390000000000001</v>
      </c>
      <c r="J423" s="2">
        <v>1E-4</v>
      </c>
    </row>
    <row r="424" spans="1:10" x14ac:dyDescent="0.2">
      <c r="A424" s="4">
        <v>41.5</v>
      </c>
      <c r="B424" s="2">
        <f t="shared" si="51"/>
        <v>0.33940000000000003</v>
      </c>
      <c r="C424" s="2">
        <f t="shared" si="52"/>
        <v>-1.2999999999999999E-3</v>
      </c>
      <c r="D424">
        <f t="shared" si="48"/>
        <v>100</v>
      </c>
      <c r="E424">
        <f t="shared" si="49"/>
        <v>5.35</v>
      </c>
      <c r="F424">
        <f t="shared" si="50"/>
        <v>40</v>
      </c>
      <c r="I424" s="2">
        <v>0.74470000000000003</v>
      </c>
      <c r="J424" s="2">
        <v>1E-4</v>
      </c>
    </row>
    <row r="425" spans="1:10" x14ac:dyDescent="0.2">
      <c r="A425" s="4">
        <v>41.6</v>
      </c>
      <c r="B425" s="2">
        <f t="shared" si="51"/>
        <v>0.34030000000000005</v>
      </c>
      <c r="C425" s="2">
        <f t="shared" si="52"/>
        <v>-1.5E-3</v>
      </c>
      <c r="D425">
        <f t="shared" si="48"/>
        <v>100</v>
      </c>
      <c r="E425">
        <f t="shared" si="49"/>
        <v>5.35</v>
      </c>
      <c r="F425">
        <f t="shared" si="50"/>
        <v>40</v>
      </c>
      <c r="I425" s="2">
        <v>0.74560000000000004</v>
      </c>
      <c r="J425" s="2">
        <v>-1E-4</v>
      </c>
    </row>
    <row r="426" spans="1:10" x14ac:dyDescent="0.2">
      <c r="A426" s="4">
        <v>41.7</v>
      </c>
      <c r="B426" s="2">
        <f t="shared" si="51"/>
        <v>0.34109999999999996</v>
      </c>
      <c r="C426" s="2">
        <f t="shared" si="52"/>
        <v>-1.6000000000000001E-3</v>
      </c>
      <c r="D426">
        <f t="shared" si="48"/>
        <v>100</v>
      </c>
      <c r="E426">
        <f t="shared" si="49"/>
        <v>5.35</v>
      </c>
      <c r="F426">
        <f t="shared" si="50"/>
        <v>40</v>
      </c>
      <c r="I426" s="2">
        <v>0.74639999999999995</v>
      </c>
      <c r="J426" s="2">
        <v>-2.0000000000000001E-4</v>
      </c>
    </row>
    <row r="427" spans="1:10" x14ac:dyDescent="0.2">
      <c r="A427" s="4">
        <v>41.8</v>
      </c>
      <c r="B427" s="2">
        <f t="shared" si="51"/>
        <v>0.34179999999999999</v>
      </c>
      <c r="C427" s="2">
        <f t="shared" si="52"/>
        <v>-1.4E-3</v>
      </c>
      <c r="D427">
        <f t="shared" si="48"/>
        <v>100</v>
      </c>
      <c r="E427">
        <f t="shared" si="49"/>
        <v>5.35</v>
      </c>
      <c r="F427">
        <f t="shared" si="50"/>
        <v>40</v>
      </c>
      <c r="I427" s="2">
        <v>0.74709999999999999</v>
      </c>
      <c r="J427" s="2">
        <v>0</v>
      </c>
    </row>
    <row r="428" spans="1:10" x14ac:dyDescent="0.2">
      <c r="A428" s="4">
        <v>41.9</v>
      </c>
      <c r="B428" s="2">
        <f t="shared" si="51"/>
        <v>0.34279999999999999</v>
      </c>
      <c r="C428" s="2">
        <f t="shared" si="52"/>
        <v>-1.4E-3</v>
      </c>
      <c r="D428">
        <f t="shared" si="48"/>
        <v>100</v>
      </c>
      <c r="E428">
        <f t="shared" si="49"/>
        <v>5.35</v>
      </c>
      <c r="F428">
        <f t="shared" si="50"/>
        <v>40</v>
      </c>
      <c r="I428" s="2">
        <v>0.74809999999999999</v>
      </c>
      <c r="J428" s="2">
        <v>0</v>
      </c>
    </row>
    <row r="429" spans="1:10" x14ac:dyDescent="0.2">
      <c r="A429" s="4">
        <v>42</v>
      </c>
      <c r="B429" s="2">
        <f t="shared" si="51"/>
        <v>0.34379999999999999</v>
      </c>
      <c r="C429" s="2">
        <f t="shared" si="52"/>
        <v>-1.5E-3</v>
      </c>
      <c r="D429">
        <f t="shared" si="48"/>
        <v>100</v>
      </c>
      <c r="E429">
        <f t="shared" si="49"/>
        <v>5.35</v>
      </c>
      <c r="F429">
        <f t="shared" si="50"/>
        <v>40</v>
      </c>
      <c r="I429" s="2">
        <v>0.74909999999999999</v>
      </c>
      <c r="J429" s="2">
        <v>-1E-4</v>
      </c>
    </row>
    <row r="430" spans="1:10" x14ac:dyDescent="0.2">
      <c r="A430" s="4">
        <v>42.1</v>
      </c>
      <c r="B430" s="2">
        <f t="shared" si="51"/>
        <v>0.34440000000000004</v>
      </c>
      <c r="C430" s="2">
        <f t="shared" si="52"/>
        <v>-1.5E-3</v>
      </c>
      <c r="D430">
        <f t="shared" si="48"/>
        <v>100</v>
      </c>
      <c r="E430">
        <f t="shared" si="49"/>
        <v>5.35</v>
      </c>
      <c r="F430">
        <f t="shared" si="50"/>
        <v>40</v>
      </c>
      <c r="I430" s="2">
        <v>0.74970000000000003</v>
      </c>
      <c r="J430" s="2">
        <v>-1E-4</v>
      </c>
    </row>
    <row r="431" spans="1:10" x14ac:dyDescent="0.2">
      <c r="A431" s="4">
        <v>42.2</v>
      </c>
      <c r="B431" s="2">
        <f t="shared" si="51"/>
        <v>0.34509999999999996</v>
      </c>
      <c r="C431" s="2">
        <f t="shared" si="52"/>
        <v>-1.2999999999999999E-3</v>
      </c>
      <c r="D431">
        <f t="shared" si="48"/>
        <v>100</v>
      </c>
      <c r="E431">
        <f t="shared" si="49"/>
        <v>5.35</v>
      </c>
      <c r="F431">
        <f t="shared" si="50"/>
        <v>40</v>
      </c>
      <c r="I431" s="2">
        <v>0.75039999999999996</v>
      </c>
      <c r="J431" s="2">
        <v>1E-4</v>
      </c>
    </row>
    <row r="432" spans="1:10" x14ac:dyDescent="0.2">
      <c r="A432" s="4">
        <v>42.3</v>
      </c>
      <c r="B432" s="2">
        <f t="shared" si="51"/>
        <v>0.34630000000000005</v>
      </c>
      <c r="C432" s="2">
        <f t="shared" si="52"/>
        <v>-1.2999999999999999E-3</v>
      </c>
      <c r="D432">
        <f t="shared" si="48"/>
        <v>100</v>
      </c>
      <c r="E432">
        <f t="shared" si="49"/>
        <v>5.35</v>
      </c>
      <c r="F432">
        <f t="shared" si="50"/>
        <v>40</v>
      </c>
      <c r="I432" s="2">
        <v>0.75160000000000005</v>
      </c>
      <c r="J432" s="2">
        <v>1E-4</v>
      </c>
    </row>
    <row r="433" spans="1:10" x14ac:dyDescent="0.2">
      <c r="A433" s="4">
        <v>42.4</v>
      </c>
      <c r="B433" s="2">
        <f t="shared" si="51"/>
        <v>0.34709999999999996</v>
      </c>
      <c r="C433" s="2">
        <f t="shared" si="52"/>
        <v>-1.5E-3</v>
      </c>
      <c r="D433">
        <f t="shared" si="48"/>
        <v>100</v>
      </c>
      <c r="E433">
        <f t="shared" si="49"/>
        <v>5.35</v>
      </c>
      <c r="F433">
        <f t="shared" si="50"/>
        <v>40</v>
      </c>
      <c r="I433" s="2">
        <v>0.75239999999999996</v>
      </c>
      <c r="J433" s="2">
        <v>-1E-4</v>
      </c>
    </row>
    <row r="434" spans="1:10" x14ac:dyDescent="0.2">
      <c r="A434" s="4">
        <v>42.5</v>
      </c>
      <c r="B434" s="2">
        <f t="shared" si="51"/>
        <v>0.3478</v>
      </c>
      <c r="C434" s="2">
        <f t="shared" si="52"/>
        <v>-1.5E-3</v>
      </c>
      <c r="D434">
        <f t="shared" si="48"/>
        <v>100</v>
      </c>
      <c r="E434">
        <f t="shared" si="49"/>
        <v>5.35</v>
      </c>
      <c r="F434">
        <f t="shared" si="50"/>
        <v>40</v>
      </c>
      <c r="I434" s="2">
        <v>0.75309999999999999</v>
      </c>
      <c r="J434" s="2">
        <v>-1E-4</v>
      </c>
    </row>
    <row r="435" spans="1:10" x14ac:dyDescent="0.2">
      <c r="A435" s="4">
        <v>42.6</v>
      </c>
      <c r="B435" s="2">
        <f t="shared" si="51"/>
        <v>0.34860000000000002</v>
      </c>
      <c r="C435" s="2">
        <f t="shared" si="52"/>
        <v>-1.4E-3</v>
      </c>
      <c r="D435">
        <f t="shared" si="48"/>
        <v>100</v>
      </c>
      <c r="E435">
        <f t="shared" si="49"/>
        <v>5.35</v>
      </c>
      <c r="F435">
        <f t="shared" si="50"/>
        <v>40</v>
      </c>
      <c r="I435" s="2">
        <v>0.75390000000000001</v>
      </c>
      <c r="J435" s="2">
        <v>0</v>
      </c>
    </row>
    <row r="436" spans="1:10" x14ac:dyDescent="0.2">
      <c r="A436" s="4">
        <v>42.7</v>
      </c>
      <c r="B436" s="2">
        <f t="shared" si="51"/>
        <v>0.34960000000000002</v>
      </c>
      <c r="C436" s="2">
        <f t="shared" si="52"/>
        <v>-1.6000000000000001E-3</v>
      </c>
      <c r="D436">
        <f t="shared" si="48"/>
        <v>100</v>
      </c>
      <c r="E436">
        <f t="shared" si="49"/>
        <v>5.35</v>
      </c>
      <c r="F436">
        <f t="shared" si="50"/>
        <v>40</v>
      </c>
      <c r="I436" s="2">
        <v>0.75490000000000002</v>
      </c>
      <c r="J436" s="2">
        <v>-2.0000000000000001E-4</v>
      </c>
    </row>
    <row r="437" spans="1:10" x14ac:dyDescent="0.2">
      <c r="A437" s="4">
        <v>42.8</v>
      </c>
      <c r="B437" s="2">
        <f t="shared" si="51"/>
        <v>0.35030000000000006</v>
      </c>
      <c r="C437" s="2">
        <f t="shared" si="52"/>
        <v>-1.4E-3</v>
      </c>
      <c r="D437">
        <f t="shared" si="48"/>
        <v>100</v>
      </c>
      <c r="E437">
        <f t="shared" si="49"/>
        <v>5.35</v>
      </c>
      <c r="F437">
        <f t="shared" si="50"/>
        <v>40</v>
      </c>
      <c r="I437" s="2">
        <v>0.75560000000000005</v>
      </c>
      <c r="J437" s="2">
        <v>0</v>
      </c>
    </row>
    <row r="438" spans="1:10" x14ac:dyDescent="0.2">
      <c r="A438" s="4">
        <v>42.9</v>
      </c>
      <c r="B438" s="2">
        <f t="shared" si="51"/>
        <v>0.35099999999999998</v>
      </c>
      <c r="C438" s="2">
        <f t="shared" si="52"/>
        <v>-1.5E-3</v>
      </c>
      <c r="D438">
        <f t="shared" si="48"/>
        <v>100</v>
      </c>
      <c r="E438">
        <f t="shared" si="49"/>
        <v>5.35</v>
      </c>
      <c r="F438">
        <f t="shared" si="50"/>
        <v>40</v>
      </c>
      <c r="I438" s="2">
        <v>0.75629999999999997</v>
      </c>
      <c r="J438" s="2">
        <v>-1E-4</v>
      </c>
    </row>
    <row r="439" spans="1:10" x14ac:dyDescent="0.2">
      <c r="A439" s="4">
        <v>43</v>
      </c>
      <c r="B439" s="2">
        <f t="shared" si="51"/>
        <v>0.35199999999999998</v>
      </c>
      <c r="C439" s="2">
        <f t="shared" si="52"/>
        <v>-1.5E-3</v>
      </c>
      <c r="D439">
        <f t="shared" si="48"/>
        <v>100</v>
      </c>
      <c r="E439">
        <f t="shared" si="49"/>
        <v>5.35</v>
      </c>
      <c r="F439">
        <f t="shared" si="50"/>
        <v>40</v>
      </c>
      <c r="I439" s="2">
        <v>0.75729999999999997</v>
      </c>
      <c r="J439" s="2">
        <v>-1E-4</v>
      </c>
    </row>
    <row r="440" spans="1:10" x14ac:dyDescent="0.2">
      <c r="A440" s="4">
        <v>43.1</v>
      </c>
      <c r="B440" s="2">
        <f t="shared" si="51"/>
        <v>0.35289999999999999</v>
      </c>
      <c r="C440" s="2">
        <f t="shared" si="52"/>
        <v>-1.5E-3</v>
      </c>
      <c r="D440">
        <f t="shared" si="48"/>
        <v>100</v>
      </c>
      <c r="E440">
        <f t="shared" si="49"/>
        <v>5.35</v>
      </c>
      <c r="F440">
        <f t="shared" si="50"/>
        <v>40</v>
      </c>
      <c r="I440" s="2">
        <v>0.75819999999999999</v>
      </c>
      <c r="J440" s="2">
        <v>-1E-4</v>
      </c>
    </row>
    <row r="441" spans="1:10" x14ac:dyDescent="0.2">
      <c r="A441" s="4">
        <v>43.2</v>
      </c>
      <c r="B441" s="2">
        <f t="shared" si="51"/>
        <v>0.35360000000000003</v>
      </c>
      <c r="C441" s="2">
        <f t="shared" si="52"/>
        <v>-1.4E-3</v>
      </c>
      <c r="D441">
        <f t="shared" si="48"/>
        <v>100</v>
      </c>
      <c r="E441">
        <f t="shared" si="49"/>
        <v>5.35</v>
      </c>
      <c r="F441">
        <f t="shared" si="50"/>
        <v>40</v>
      </c>
      <c r="I441" s="2">
        <v>0.75890000000000002</v>
      </c>
      <c r="J441" s="2">
        <v>0</v>
      </c>
    </row>
    <row r="442" spans="1:10" x14ac:dyDescent="0.2">
      <c r="A442" s="4">
        <v>43.3</v>
      </c>
      <c r="B442" s="2">
        <f t="shared" si="51"/>
        <v>0.35450000000000004</v>
      </c>
      <c r="C442" s="2">
        <f t="shared" si="52"/>
        <v>-1.5E-3</v>
      </c>
      <c r="D442">
        <f t="shared" si="48"/>
        <v>100</v>
      </c>
      <c r="E442">
        <f t="shared" si="49"/>
        <v>5.35</v>
      </c>
      <c r="F442">
        <f t="shared" si="50"/>
        <v>40</v>
      </c>
      <c r="I442" s="2">
        <v>0.75980000000000003</v>
      </c>
      <c r="J442" s="2">
        <v>-1E-4</v>
      </c>
    </row>
    <row r="443" spans="1:10" x14ac:dyDescent="0.2">
      <c r="A443" s="4">
        <v>43.4</v>
      </c>
      <c r="B443" s="2">
        <f t="shared" si="51"/>
        <v>0.35550000000000004</v>
      </c>
      <c r="C443" s="2">
        <f t="shared" si="52"/>
        <v>-1.4E-3</v>
      </c>
      <c r="D443">
        <f t="shared" si="48"/>
        <v>100</v>
      </c>
      <c r="E443">
        <f t="shared" si="49"/>
        <v>5.35</v>
      </c>
      <c r="F443">
        <f t="shared" si="50"/>
        <v>40</v>
      </c>
      <c r="I443" s="2">
        <v>0.76080000000000003</v>
      </c>
      <c r="J443" s="2">
        <v>0</v>
      </c>
    </row>
    <row r="444" spans="1:10" x14ac:dyDescent="0.2">
      <c r="A444" s="4">
        <v>43.5</v>
      </c>
      <c r="B444" s="2">
        <f t="shared" si="51"/>
        <v>0.35619999999999996</v>
      </c>
      <c r="C444" s="2">
        <f t="shared" si="52"/>
        <v>-1.1999999999999999E-3</v>
      </c>
      <c r="D444">
        <f t="shared" si="48"/>
        <v>100</v>
      </c>
      <c r="E444">
        <f t="shared" si="49"/>
        <v>5.35</v>
      </c>
      <c r="F444">
        <f t="shared" si="50"/>
        <v>40</v>
      </c>
      <c r="I444" s="2">
        <v>0.76149999999999995</v>
      </c>
      <c r="J444" s="2">
        <v>2.0000000000000001E-4</v>
      </c>
    </row>
    <row r="445" spans="1:10" x14ac:dyDescent="0.2">
      <c r="A445" s="4">
        <v>43.6</v>
      </c>
      <c r="B445" s="2">
        <f t="shared" si="51"/>
        <v>0.35680000000000001</v>
      </c>
      <c r="C445" s="2">
        <f t="shared" si="52"/>
        <v>-1.4E-3</v>
      </c>
      <c r="D445">
        <f t="shared" si="48"/>
        <v>100</v>
      </c>
      <c r="E445">
        <f t="shared" si="49"/>
        <v>5.35</v>
      </c>
      <c r="F445">
        <f t="shared" si="50"/>
        <v>40</v>
      </c>
      <c r="I445" s="2">
        <v>0.7621</v>
      </c>
      <c r="J445" s="2">
        <v>0</v>
      </c>
    </row>
    <row r="446" spans="1:10" s="7" customFormat="1" x14ac:dyDescent="0.2">
      <c r="A446" s="4">
        <v>43.7</v>
      </c>
      <c r="B446" s="2">
        <f t="shared" si="51"/>
        <v>0.35780000000000001</v>
      </c>
      <c r="C446" s="2">
        <f t="shared" si="52"/>
        <v>-1.4E-3</v>
      </c>
      <c r="D446" s="7">
        <f t="shared" si="48"/>
        <v>100</v>
      </c>
      <c r="E446" s="7">
        <f t="shared" si="49"/>
        <v>5.35</v>
      </c>
      <c r="F446" s="7">
        <f t="shared" si="50"/>
        <v>40</v>
      </c>
      <c r="I446" s="2">
        <v>0.7631</v>
      </c>
      <c r="J446" s="2">
        <v>0</v>
      </c>
    </row>
    <row r="447" spans="1:10" x14ac:dyDescent="0.2">
      <c r="A447" s="4">
        <v>43.8</v>
      </c>
      <c r="B447" s="2">
        <f t="shared" si="51"/>
        <v>0.35880000000000001</v>
      </c>
      <c r="C447" s="2">
        <f t="shared" si="52"/>
        <v>-1.1999999999999999E-3</v>
      </c>
      <c r="D447">
        <f t="shared" si="48"/>
        <v>100</v>
      </c>
      <c r="E447">
        <f t="shared" si="49"/>
        <v>5.35</v>
      </c>
      <c r="F447">
        <f t="shared" si="50"/>
        <v>40</v>
      </c>
      <c r="I447" s="2">
        <v>0.7641</v>
      </c>
      <c r="J447" s="2">
        <v>2.0000000000000001E-4</v>
      </c>
    </row>
    <row r="448" spans="1:10" x14ac:dyDescent="0.2">
      <c r="A448" s="4">
        <v>43.9</v>
      </c>
      <c r="B448" s="2">
        <f t="shared" si="51"/>
        <v>0.35950000000000004</v>
      </c>
      <c r="C448" s="2">
        <f t="shared" si="52"/>
        <v>-1.4E-3</v>
      </c>
      <c r="D448">
        <f t="shared" si="48"/>
        <v>100</v>
      </c>
      <c r="E448">
        <f t="shared" si="49"/>
        <v>5.35</v>
      </c>
      <c r="F448">
        <f t="shared" si="50"/>
        <v>40</v>
      </c>
      <c r="I448" s="2">
        <v>0.76480000000000004</v>
      </c>
      <c r="J448" s="2">
        <v>0</v>
      </c>
    </row>
    <row r="449" spans="1:10" x14ac:dyDescent="0.2">
      <c r="A449" s="4">
        <v>44</v>
      </c>
      <c r="B449" s="2">
        <f t="shared" si="51"/>
        <v>0.36029999999999995</v>
      </c>
      <c r="C449" s="2">
        <f t="shared" si="52"/>
        <v>-1.4E-3</v>
      </c>
      <c r="D449">
        <f t="shared" si="48"/>
        <v>100</v>
      </c>
      <c r="E449">
        <f t="shared" si="49"/>
        <v>5.35</v>
      </c>
      <c r="F449">
        <f t="shared" si="50"/>
        <v>40</v>
      </c>
      <c r="I449" s="2">
        <v>0.76559999999999995</v>
      </c>
      <c r="J449" s="2">
        <v>0</v>
      </c>
    </row>
    <row r="450" spans="1:10" x14ac:dyDescent="0.2">
      <c r="A450" s="4">
        <v>44.1</v>
      </c>
      <c r="B450" s="2">
        <f t="shared" si="51"/>
        <v>0.36129999999999995</v>
      </c>
      <c r="C450" s="2">
        <f t="shared" si="52"/>
        <v>-1.4E-3</v>
      </c>
      <c r="D450">
        <f t="shared" si="48"/>
        <v>100</v>
      </c>
      <c r="E450">
        <f t="shared" si="49"/>
        <v>5.35</v>
      </c>
      <c r="F450">
        <f t="shared" si="50"/>
        <v>40</v>
      </c>
      <c r="I450" s="2">
        <v>0.76659999999999995</v>
      </c>
      <c r="J450" s="2">
        <v>0</v>
      </c>
    </row>
    <row r="451" spans="1:10" x14ac:dyDescent="0.2">
      <c r="A451" s="4">
        <v>44.2</v>
      </c>
      <c r="B451" s="2">
        <f t="shared" si="51"/>
        <v>0.36199999999999999</v>
      </c>
      <c r="C451" s="2">
        <f t="shared" si="52"/>
        <v>-1.4E-3</v>
      </c>
      <c r="D451">
        <f t="shared" si="48"/>
        <v>100</v>
      </c>
      <c r="E451">
        <f t="shared" si="49"/>
        <v>5.35</v>
      </c>
      <c r="F451">
        <f t="shared" si="50"/>
        <v>40</v>
      </c>
      <c r="I451" s="2">
        <v>0.76729999999999998</v>
      </c>
      <c r="J451" s="2">
        <v>0</v>
      </c>
    </row>
    <row r="452" spans="1:10" x14ac:dyDescent="0.2">
      <c r="A452" s="4">
        <v>44.3</v>
      </c>
      <c r="B452" s="2">
        <f t="shared" si="51"/>
        <v>0.36280000000000001</v>
      </c>
      <c r="C452" s="2">
        <f t="shared" si="52"/>
        <v>-1.6000000000000001E-3</v>
      </c>
      <c r="D452">
        <f t="shared" si="48"/>
        <v>100</v>
      </c>
      <c r="E452">
        <f t="shared" si="49"/>
        <v>5.35</v>
      </c>
      <c r="F452">
        <f t="shared" si="50"/>
        <v>40</v>
      </c>
      <c r="I452" s="2">
        <v>0.7681</v>
      </c>
      <c r="J452" s="2">
        <v>-2.0000000000000001E-4</v>
      </c>
    </row>
    <row r="453" spans="1:10" x14ac:dyDescent="0.2">
      <c r="A453" s="4">
        <v>44.4</v>
      </c>
      <c r="B453" s="2">
        <f t="shared" si="51"/>
        <v>0.36360000000000003</v>
      </c>
      <c r="C453" s="2">
        <f t="shared" si="52"/>
        <v>-1.4E-3</v>
      </c>
      <c r="D453">
        <f t="shared" si="48"/>
        <v>100</v>
      </c>
      <c r="E453">
        <f t="shared" si="49"/>
        <v>5.35</v>
      </c>
      <c r="F453">
        <f t="shared" si="50"/>
        <v>40</v>
      </c>
      <c r="I453" s="2">
        <v>0.76890000000000003</v>
      </c>
      <c r="J453" s="2">
        <v>0</v>
      </c>
    </row>
    <row r="454" spans="1:10" x14ac:dyDescent="0.2">
      <c r="A454" s="4">
        <v>44.5</v>
      </c>
      <c r="B454" s="2">
        <f t="shared" si="51"/>
        <v>0.36450000000000005</v>
      </c>
      <c r="C454" s="2">
        <f t="shared" si="52"/>
        <v>-1.5E-3</v>
      </c>
      <c r="D454">
        <f t="shared" si="48"/>
        <v>100</v>
      </c>
      <c r="E454">
        <f t="shared" si="49"/>
        <v>5.35</v>
      </c>
      <c r="F454">
        <f t="shared" si="50"/>
        <v>40</v>
      </c>
      <c r="I454" s="2">
        <v>0.76980000000000004</v>
      </c>
      <c r="J454" s="2">
        <v>-1E-4</v>
      </c>
    </row>
    <row r="455" spans="1:10" x14ac:dyDescent="0.2">
      <c r="A455" s="4">
        <v>44.6</v>
      </c>
      <c r="B455" s="2">
        <f t="shared" si="51"/>
        <v>0.36519999999999997</v>
      </c>
      <c r="C455" s="2">
        <f t="shared" si="52"/>
        <v>-1.4E-3</v>
      </c>
      <c r="D455">
        <f t="shared" si="48"/>
        <v>100</v>
      </c>
      <c r="E455">
        <f t="shared" si="49"/>
        <v>5.35</v>
      </c>
      <c r="F455">
        <f t="shared" si="50"/>
        <v>40</v>
      </c>
      <c r="I455" s="2">
        <v>0.77049999999999996</v>
      </c>
      <c r="J455" s="2">
        <v>0</v>
      </c>
    </row>
    <row r="456" spans="1:10" x14ac:dyDescent="0.2">
      <c r="A456" s="4">
        <v>44.7</v>
      </c>
      <c r="B456" s="2">
        <f t="shared" si="51"/>
        <v>0.36599999999999999</v>
      </c>
      <c r="C456" s="2">
        <f t="shared" si="52"/>
        <v>-1.4E-3</v>
      </c>
      <c r="D456">
        <f t="shared" si="48"/>
        <v>100</v>
      </c>
      <c r="E456">
        <f t="shared" si="49"/>
        <v>5.35</v>
      </c>
      <c r="F456">
        <f t="shared" si="50"/>
        <v>40</v>
      </c>
      <c r="I456" s="2">
        <v>0.77129999999999999</v>
      </c>
      <c r="J456" s="2">
        <v>0</v>
      </c>
    </row>
    <row r="457" spans="1:10" x14ac:dyDescent="0.2">
      <c r="A457" s="4">
        <v>44.8</v>
      </c>
      <c r="B457" s="2">
        <f t="shared" si="51"/>
        <v>0.36709999999999998</v>
      </c>
      <c r="C457" s="2">
        <f t="shared" si="52"/>
        <v>-1.2999999999999999E-3</v>
      </c>
      <c r="D457">
        <f t="shared" si="48"/>
        <v>100</v>
      </c>
      <c r="E457">
        <f t="shared" si="49"/>
        <v>5.35</v>
      </c>
      <c r="F457">
        <f t="shared" si="50"/>
        <v>40</v>
      </c>
      <c r="I457" s="2">
        <v>0.77239999999999998</v>
      </c>
      <c r="J457" s="2">
        <v>1E-4</v>
      </c>
    </row>
    <row r="458" spans="1:10" x14ac:dyDescent="0.2">
      <c r="A458" s="4">
        <v>44.9</v>
      </c>
      <c r="B458" s="2">
        <f t="shared" si="51"/>
        <v>0.3679</v>
      </c>
      <c r="C458" s="2">
        <f t="shared" si="52"/>
        <v>-1.4E-3</v>
      </c>
      <c r="D458">
        <f t="shared" ref="D458:D478" si="53">$E$4</f>
        <v>100</v>
      </c>
      <c r="E458">
        <f t="shared" ref="E458:E478" si="54">$F$4</f>
        <v>5.35</v>
      </c>
      <c r="F458">
        <f t="shared" ref="F458:F478" si="55">$G$4</f>
        <v>40</v>
      </c>
      <c r="I458" s="2">
        <v>0.7732</v>
      </c>
      <c r="J458" s="2">
        <v>0</v>
      </c>
    </row>
    <row r="459" spans="1:10" x14ac:dyDescent="0.2">
      <c r="A459" s="4">
        <v>45</v>
      </c>
      <c r="B459" s="2">
        <f t="shared" si="51"/>
        <v>0.36850000000000005</v>
      </c>
      <c r="C459" s="2">
        <f t="shared" si="52"/>
        <v>-1.2999999999999999E-3</v>
      </c>
      <c r="D459">
        <f t="shared" si="53"/>
        <v>100</v>
      </c>
      <c r="E459">
        <f t="shared" si="54"/>
        <v>5.35</v>
      </c>
      <c r="F459">
        <f t="shared" si="55"/>
        <v>40</v>
      </c>
      <c r="I459" s="2">
        <v>0.77380000000000004</v>
      </c>
      <c r="J459" s="2">
        <v>1E-4</v>
      </c>
    </row>
    <row r="460" spans="1:10" x14ac:dyDescent="0.2">
      <c r="A460" s="4">
        <v>45.1</v>
      </c>
      <c r="B460" s="2">
        <f t="shared" si="51"/>
        <v>0.36929999999999996</v>
      </c>
      <c r="C460" s="2">
        <f t="shared" si="52"/>
        <v>-1.5E-3</v>
      </c>
      <c r="D460">
        <f t="shared" si="53"/>
        <v>100</v>
      </c>
      <c r="E460">
        <f t="shared" si="54"/>
        <v>5.35</v>
      </c>
      <c r="F460">
        <f t="shared" si="55"/>
        <v>40</v>
      </c>
      <c r="I460" s="2">
        <v>0.77459999999999996</v>
      </c>
      <c r="J460" s="2">
        <v>-1E-4</v>
      </c>
    </row>
    <row r="461" spans="1:10" x14ac:dyDescent="0.2">
      <c r="A461" s="4">
        <v>45.2</v>
      </c>
      <c r="B461" s="2">
        <f t="shared" si="51"/>
        <v>0.37050000000000005</v>
      </c>
      <c r="C461" s="2">
        <f t="shared" si="52"/>
        <v>-1.2999999999999999E-3</v>
      </c>
      <c r="D461">
        <f t="shared" si="53"/>
        <v>100</v>
      </c>
      <c r="E461">
        <f t="shared" si="54"/>
        <v>5.35</v>
      </c>
      <c r="F461">
        <f t="shared" si="55"/>
        <v>40</v>
      </c>
      <c r="I461" s="2">
        <v>0.77580000000000005</v>
      </c>
      <c r="J461" s="2">
        <v>1E-4</v>
      </c>
    </row>
    <row r="462" spans="1:10" x14ac:dyDescent="0.2">
      <c r="A462" s="4">
        <v>45.3</v>
      </c>
      <c r="B462" s="2">
        <f t="shared" si="51"/>
        <v>0.37109999999999999</v>
      </c>
      <c r="C462" s="2">
        <f t="shared" si="52"/>
        <v>-1.5E-3</v>
      </c>
      <c r="D462">
        <f t="shared" si="53"/>
        <v>100</v>
      </c>
      <c r="E462">
        <f t="shared" si="54"/>
        <v>5.35</v>
      </c>
      <c r="F462">
        <f t="shared" si="55"/>
        <v>40</v>
      </c>
      <c r="I462" s="2">
        <v>0.77639999999999998</v>
      </c>
      <c r="J462" s="2">
        <v>-1E-4</v>
      </c>
    </row>
    <row r="463" spans="1:10" x14ac:dyDescent="0.2">
      <c r="A463" s="4">
        <v>45.4</v>
      </c>
      <c r="B463" s="2">
        <f t="shared" si="51"/>
        <v>0.37190000000000001</v>
      </c>
      <c r="C463" s="2">
        <f t="shared" si="52"/>
        <v>-1.5E-3</v>
      </c>
      <c r="D463">
        <f t="shared" si="53"/>
        <v>100</v>
      </c>
      <c r="E463">
        <f t="shared" si="54"/>
        <v>5.35</v>
      </c>
      <c r="F463">
        <f t="shared" si="55"/>
        <v>40</v>
      </c>
      <c r="I463" s="2">
        <v>0.7772</v>
      </c>
      <c r="J463" s="2">
        <v>-1E-4</v>
      </c>
    </row>
    <row r="464" spans="1:10" x14ac:dyDescent="0.2">
      <c r="A464" s="4">
        <v>45.5</v>
      </c>
      <c r="B464" s="2">
        <f t="shared" si="51"/>
        <v>0.373</v>
      </c>
      <c r="C464" s="2">
        <f t="shared" si="52"/>
        <v>-1.5E-3</v>
      </c>
      <c r="D464">
        <f t="shared" si="53"/>
        <v>100</v>
      </c>
      <c r="E464">
        <f t="shared" si="54"/>
        <v>5.35</v>
      </c>
      <c r="F464">
        <f t="shared" si="55"/>
        <v>40</v>
      </c>
      <c r="I464" s="2">
        <v>0.77829999999999999</v>
      </c>
      <c r="J464" s="2">
        <v>-1E-4</v>
      </c>
    </row>
    <row r="465" spans="1:10" x14ac:dyDescent="0.2">
      <c r="A465" s="4">
        <v>45.6</v>
      </c>
      <c r="B465" s="2">
        <f t="shared" si="51"/>
        <v>0.37380000000000002</v>
      </c>
      <c r="C465" s="2">
        <f t="shared" si="52"/>
        <v>-1.5E-3</v>
      </c>
      <c r="D465">
        <f t="shared" si="53"/>
        <v>100</v>
      </c>
      <c r="E465">
        <f t="shared" si="54"/>
        <v>5.35</v>
      </c>
      <c r="F465">
        <f t="shared" si="55"/>
        <v>40</v>
      </c>
      <c r="I465" s="2">
        <v>0.77910000000000001</v>
      </c>
      <c r="J465" s="2">
        <v>-1E-4</v>
      </c>
    </row>
    <row r="466" spans="1:10" x14ac:dyDescent="0.2">
      <c r="A466" s="4">
        <v>45.7</v>
      </c>
      <c r="B466" s="2">
        <f t="shared" ref="B466:B478" si="56">I466-$I$17</f>
        <v>0.37439999999999996</v>
      </c>
      <c r="C466" s="2">
        <f t="shared" ref="C466:C478" si="57">J466-$J$17</f>
        <v>-1.4E-3</v>
      </c>
      <c r="D466">
        <f t="shared" si="53"/>
        <v>100</v>
      </c>
      <c r="E466">
        <f t="shared" si="54"/>
        <v>5.35</v>
      </c>
      <c r="F466">
        <f t="shared" si="55"/>
        <v>40</v>
      </c>
      <c r="I466" s="2">
        <v>0.77969999999999995</v>
      </c>
      <c r="J466" s="2">
        <v>0</v>
      </c>
    </row>
    <row r="467" spans="1:10" x14ac:dyDescent="0.2">
      <c r="A467" s="4">
        <v>45.8</v>
      </c>
      <c r="B467" s="2">
        <f t="shared" si="56"/>
        <v>0.37519999999999998</v>
      </c>
      <c r="C467" s="2">
        <f t="shared" si="57"/>
        <v>-1.1999999999999999E-3</v>
      </c>
      <c r="D467">
        <f t="shared" si="53"/>
        <v>100</v>
      </c>
      <c r="E467">
        <f t="shared" si="54"/>
        <v>5.35</v>
      </c>
      <c r="F467">
        <f t="shared" si="55"/>
        <v>40</v>
      </c>
      <c r="I467" s="2">
        <v>0.78049999999999997</v>
      </c>
      <c r="J467" s="2">
        <v>2.0000000000000001E-4</v>
      </c>
    </row>
    <row r="468" spans="1:10" x14ac:dyDescent="0.2">
      <c r="A468" s="4">
        <v>45.9</v>
      </c>
      <c r="B468" s="2">
        <f t="shared" si="56"/>
        <v>0.37619999999999998</v>
      </c>
      <c r="C468" s="2">
        <f t="shared" si="57"/>
        <v>-1.5E-3</v>
      </c>
      <c r="D468">
        <f t="shared" si="53"/>
        <v>100</v>
      </c>
      <c r="E468">
        <f t="shared" si="54"/>
        <v>5.35</v>
      </c>
      <c r="F468">
        <f t="shared" si="55"/>
        <v>40</v>
      </c>
      <c r="I468" s="2">
        <v>0.78149999999999997</v>
      </c>
      <c r="J468" s="2">
        <v>-1E-4</v>
      </c>
    </row>
    <row r="469" spans="1:10" x14ac:dyDescent="0.2">
      <c r="A469" s="4">
        <v>46</v>
      </c>
      <c r="B469" s="2">
        <f t="shared" si="56"/>
        <v>0.37690000000000001</v>
      </c>
      <c r="C469" s="2">
        <f t="shared" si="57"/>
        <v>-1.6000000000000001E-3</v>
      </c>
      <c r="D469">
        <f t="shared" si="53"/>
        <v>100</v>
      </c>
      <c r="E469">
        <f t="shared" si="54"/>
        <v>5.35</v>
      </c>
      <c r="F469">
        <f t="shared" si="55"/>
        <v>40</v>
      </c>
      <c r="I469" s="2">
        <v>0.78220000000000001</v>
      </c>
      <c r="J469" s="2">
        <v>-2.0000000000000001E-4</v>
      </c>
    </row>
    <row r="470" spans="1:10" x14ac:dyDescent="0.2">
      <c r="A470" s="4">
        <v>46.1</v>
      </c>
      <c r="B470" s="2">
        <f t="shared" si="56"/>
        <v>0.37770000000000004</v>
      </c>
      <c r="C470" s="2">
        <f t="shared" si="57"/>
        <v>-1.6000000000000001E-3</v>
      </c>
      <c r="D470">
        <f t="shared" si="53"/>
        <v>100</v>
      </c>
      <c r="E470">
        <f t="shared" si="54"/>
        <v>5.35</v>
      </c>
      <c r="F470">
        <f t="shared" si="55"/>
        <v>40</v>
      </c>
      <c r="I470" s="2">
        <v>0.78300000000000003</v>
      </c>
      <c r="J470" s="2">
        <v>-2.0000000000000001E-4</v>
      </c>
    </row>
    <row r="471" spans="1:10" x14ac:dyDescent="0.2">
      <c r="A471" s="4">
        <v>46.2</v>
      </c>
      <c r="B471" s="2">
        <f t="shared" si="56"/>
        <v>0.37860000000000005</v>
      </c>
      <c r="C471" s="2">
        <f t="shared" si="57"/>
        <v>-1.2999999999999999E-3</v>
      </c>
      <c r="D471">
        <f t="shared" si="53"/>
        <v>100</v>
      </c>
      <c r="E471">
        <f t="shared" si="54"/>
        <v>5.35</v>
      </c>
      <c r="F471">
        <f t="shared" si="55"/>
        <v>40</v>
      </c>
      <c r="I471" s="2">
        <v>0.78390000000000004</v>
      </c>
      <c r="J471" s="2">
        <v>1E-4</v>
      </c>
    </row>
    <row r="472" spans="1:10" x14ac:dyDescent="0.2">
      <c r="A472" s="4">
        <v>46.3</v>
      </c>
      <c r="B472" s="2">
        <f t="shared" si="56"/>
        <v>0.37960000000000005</v>
      </c>
      <c r="C472" s="2">
        <f t="shared" si="57"/>
        <v>-1.4E-3</v>
      </c>
      <c r="D472">
        <f t="shared" si="53"/>
        <v>100</v>
      </c>
      <c r="E472">
        <f t="shared" si="54"/>
        <v>5.35</v>
      </c>
      <c r="F472">
        <f t="shared" si="55"/>
        <v>40</v>
      </c>
      <c r="I472" s="2">
        <v>0.78490000000000004</v>
      </c>
      <c r="J472" s="2">
        <v>0</v>
      </c>
    </row>
    <row r="473" spans="1:10" x14ac:dyDescent="0.2">
      <c r="A473" s="4">
        <v>46.4</v>
      </c>
      <c r="B473" s="2">
        <f t="shared" si="56"/>
        <v>0.38029999999999997</v>
      </c>
      <c r="C473" s="2">
        <f t="shared" si="57"/>
        <v>-1.4E-3</v>
      </c>
      <c r="D473">
        <f t="shared" si="53"/>
        <v>100</v>
      </c>
      <c r="E473">
        <f t="shared" si="54"/>
        <v>5.35</v>
      </c>
      <c r="F473">
        <f t="shared" si="55"/>
        <v>40</v>
      </c>
      <c r="I473" s="2">
        <v>0.78559999999999997</v>
      </c>
      <c r="J473" s="2">
        <v>0</v>
      </c>
    </row>
    <row r="474" spans="1:10" x14ac:dyDescent="0.2">
      <c r="A474" s="4">
        <v>46.5</v>
      </c>
      <c r="B474" s="2">
        <f t="shared" si="56"/>
        <v>0.38090000000000002</v>
      </c>
      <c r="C474" s="2">
        <f t="shared" si="57"/>
        <v>-1.4E-3</v>
      </c>
      <c r="D474">
        <f t="shared" si="53"/>
        <v>100</v>
      </c>
      <c r="E474">
        <f t="shared" si="54"/>
        <v>5.35</v>
      </c>
      <c r="F474">
        <f t="shared" si="55"/>
        <v>40</v>
      </c>
      <c r="I474" s="2">
        <v>0.78620000000000001</v>
      </c>
      <c r="J474" s="2">
        <v>0</v>
      </c>
    </row>
    <row r="475" spans="1:10" x14ac:dyDescent="0.2">
      <c r="A475" s="4">
        <v>46.6</v>
      </c>
      <c r="B475" s="2">
        <f t="shared" si="56"/>
        <v>0.38229999999999997</v>
      </c>
      <c r="C475" s="2">
        <f t="shared" si="57"/>
        <v>-1.2999999999999999E-3</v>
      </c>
      <c r="D475">
        <f t="shared" si="53"/>
        <v>100</v>
      </c>
      <c r="E475">
        <f t="shared" si="54"/>
        <v>5.35</v>
      </c>
      <c r="F475">
        <f t="shared" si="55"/>
        <v>40</v>
      </c>
      <c r="I475" s="2">
        <v>0.78759999999999997</v>
      </c>
      <c r="J475" s="2">
        <v>1E-4</v>
      </c>
    </row>
    <row r="476" spans="1:10" x14ac:dyDescent="0.2">
      <c r="A476" s="4">
        <v>46.7</v>
      </c>
      <c r="B476" s="2">
        <f t="shared" si="56"/>
        <v>0.38290000000000002</v>
      </c>
      <c r="C476" s="2">
        <f t="shared" si="57"/>
        <v>-1.2999999999999999E-3</v>
      </c>
      <c r="D476">
        <f t="shared" si="53"/>
        <v>100</v>
      </c>
      <c r="E476">
        <f t="shared" si="54"/>
        <v>5.35</v>
      </c>
      <c r="F476">
        <f t="shared" si="55"/>
        <v>40</v>
      </c>
      <c r="I476" s="2">
        <v>0.78820000000000001</v>
      </c>
      <c r="J476" s="2">
        <v>1E-4</v>
      </c>
    </row>
    <row r="477" spans="1:10" x14ac:dyDescent="0.2">
      <c r="A477" s="4">
        <v>46.8</v>
      </c>
      <c r="B477" s="2">
        <f t="shared" si="56"/>
        <v>0.38360000000000005</v>
      </c>
      <c r="C477" s="2">
        <f t="shared" si="57"/>
        <v>-1.5E-3</v>
      </c>
      <c r="D477">
        <f t="shared" si="53"/>
        <v>100</v>
      </c>
      <c r="E477">
        <f t="shared" si="54"/>
        <v>5.35</v>
      </c>
      <c r="F477">
        <f t="shared" si="55"/>
        <v>40</v>
      </c>
      <c r="I477" s="2">
        <v>0.78890000000000005</v>
      </c>
      <c r="J477" s="2">
        <v>-1E-4</v>
      </c>
    </row>
    <row r="478" spans="1:10" x14ac:dyDescent="0.2">
      <c r="A478" s="4">
        <v>46.84</v>
      </c>
      <c r="B478" s="2">
        <f t="shared" si="56"/>
        <v>0.38400000000000001</v>
      </c>
      <c r="C478" s="2">
        <f t="shared" si="57"/>
        <v>-1.2999999999999999E-3</v>
      </c>
      <c r="D478">
        <f t="shared" si="53"/>
        <v>100</v>
      </c>
      <c r="E478">
        <f t="shared" si="54"/>
        <v>5.35</v>
      </c>
      <c r="F478">
        <f t="shared" si="55"/>
        <v>40</v>
      </c>
      <c r="I478" s="2">
        <v>0.7893</v>
      </c>
      <c r="J478" s="2">
        <v>1E-4</v>
      </c>
    </row>
    <row r="479" spans="1:10" x14ac:dyDescent="0.2">
      <c r="A479" s="4"/>
      <c r="B479" s="2"/>
      <c r="C479" s="2"/>
      <c r="I479" s="2"/>
      <c r="J479" s="2"/>
    </row>
    <row r="480" spans="1:10" x14ac:dyDescent="0.2">
      <c r="A480" s="4"/>
      <c r="B480" s="2"/>
      <c r="C480" s="2"/>
      <c r="I480" s="2"/>
      <c r="J480" s="2"/>
    </row>
    <row r="481" spans="1:10" x14ac:dyDescent="0.2">
      <c r="A481" s="4"/>
      <c r="B481" s="2"/>
      <c r="C481" s="2"/>
      <c r="I481" s="2"/>
      <c r="J481" s="2"/>
    </row>
    <row r="482" spans="1:10" x14ac:dyDescent="0.2">
      <c r="A482" s="4"/>
      <c r="B482" s="2"/>
      <c r="C482" s="2"/>
      <c r="I482" s="2"/>
      <c r="J482" s="2"/>
    </row>
    <row r="483" spans="1:10" x14ac:dyDescent="0.2">
      <c r="A483" s="4"/>
      <c r="B483" s="2"/>
      <c r="C483" s="2"/>
      <c r="I483" s="2"/>
      <c r="J483" s="2"/>
    </row>
    <row r="484" spans="1:10" x14ac:dyDescent="0.2">
      <c r="A484" s="4"/>
      <c r="B484" s="2"/>
      <c r="C484" s="2"/>
      <c r="I484" s="2"/>
      <c r="J484" s="2"/>
    </row>
    <row r="485" spans="1:10" x14ac:dyDescent="0.2">
      <c r="A485" s="4"/>
      <c r="B485" s="2"/>
      <c r="C485" s="2"/>
      <c r="I485" s="2"/>
      <c r="J485" s="2"/>
    </row>
    <row r="486" spans="1:10" x14ac:dyDescent="0.2">
      <c r="A486" s="4"/>
      <c r="B486" s="2"/>
      <c r="C486" s="2"/>
      <c r="I486" s="2"/>
      <c r="J486" s="2"/>
    </row>
    <row r="487" spans="1:10" x14ac:dyDescent="0.2">
      <c r="A487" s="4"/>
      <c r="B487" s="2"/>
      <c r="C487" s="2"/>
      <c r="I487" s="2"/>
      <c r="J487" s="2"/>
    </row>
    <row r="488" spans="1:10" x14ac:dyDescent="0.2">
      <c r="A488" s="4"/>
      <c r="B488" s="2"/>
      <c r="C488" s="2"/>
      <c r="I488" s="2"/>
      <c r="J488" s="2"/>
    </row>
    <row r="489" spans="1:10" x14ac:dyDescent="0.2">
      <c r="A489" s="4"/>
      <c r="B489" s="2"/>
      <c r="C489" s="2"/>
      <c r="I489" s="2"/>
      <c r="J489" s="2"/>
    </row>
    <row r="490" spans="1:10" x14ac:dyDescent="0.2">
      <c r="A490" s="4"/>
      <c r="B490" s="2"/>
      <c r="C490" s="2"/>
      <c r="I490" s="2"/>
      <c r="J490" s="2"/>
    </row>
    <row r="491" spans="1:10" x14ac:dyDescent="0.2">
      <c r="A491" s="4"/>
      <c r="B491" s="2"/>
      <c r="C491" s="2"/>
      <c r="I491" s="2"/>
      <c r="J491" s="2"/>
    </row>
    <row r="492" spans="1:10" x14ac:dyDescent="0.2">
      <c r="A492" s="4"/>
      <c r="B492" s="2"/>
      <c r="C492" s="2"/>
      <c r="I492" s="2"/>
      <c r="J492" s="2"/>
    </row>
    <row r="493" spans="1:10" x14ac:dyDescent="0.2">
      <c r="A493" s="4"/>
      <c r="B493" s="2"/>
      <c r="C493" s="2"/>
      <c r="I493" s="2"/>
      <c r="J493" s="2"/>
    </row>
    <row r="494" spans="1:10" x14ac:dyDescent="0.2">
      <c r="A494" s="4"/>
      <c r="B494" s="2"/>
      <c r="C494" s="2"/>
      <c r="I494" s="2"/>
      <c r="J494" s="2"/>
    </row>
    <row r="495" spans="1:10" x14ac:dyDescent="0.2">
      <c r="A495" s="4"/>
      <c r="B495" s="2"/>
      <c r="C495" s="2"/>
      <c r="I495" s="2"/>
      <c r="J495" s="2"/>
    </row>
    <row r="496" spans="1:10" x14ac:dyDescent="0.2">
      <c r="A496" s="4"/>
      <c r="B496" s="2"/>
      <c r="C496" s="2"/>
      <c r="I496" s="2"/>
      <c r="J496" s="2"/>
    </row>
    <row r="497" spans="1:10" x14ac:dyDescent="0.2">
      <c r="A497" s="4"/>
      <c r="B497" s="2"/>
      <c r="C497" s="2"/>
      <c r="I497" s="2"/>
      <c r="J497" s="2"/>
    </row>
    <row r="498" spans="1:10" x14ac:dyDescent="0.2">
      <c r="A498" s="4"/>
      <c r="B498" s="2"/>
      <c r="C498" s="2"/>
      <c r="I498" s="2"/>
      <c r="J498" s="2"/>
    </row>
    <row r="499" spans="1:10" x14ac:dyDescent="0.2">
      <c r="A499" s="4"/>
      <c r="B499" s="2"/>
      <c r="C499" s="2"/>
      <c r="I499" s="2"/>
      <c r="J499" s="2"/>
    </row>
    <row r="500" spans="1:10" x14ac:dyDescent="0.2">
      <c r="A500" s="4"/>
      <c r="B500" s="2"/>
      <c r="C500" s="2"/>
      <c r="I500" s="2"/>
      <c r="J500" s="2"/>
    </row>
    <row r="501" spans="1:10" x14ac:dyDescent="0.2">
      <c r="A501" s="4"/>
      <c r="B501" s="2"/>
      <c r="C501" s="2"/>
      <c r="I501" s="2"/>
      <c r="J501" s="2"/>
    </row>
    <row r="502" spans="1:10" x14ac:dyDescent="0.2">
      <c r="A502" s="4"/>
      <c r="B502" s="2"/>
      <c r="C502" s="2"/>
      <c r="I502" s="2"/>
      <c r="J502" s="2"/>
    </row>
    <row r="503" spans="1:10" x14ac:dyDescent="0.2">
      <c r="A503" s="4"/>
      <c r="B503" s="2"/>
      <c r="C503" s="2"/>
      <c r="I503" s="2"/>
      <c r="J503" s="2"/>
    </row>
    <row r="504" spans="1:10" x14ac:dyDescent="0.2">
      <c r="A504" s="4"/>
      <c r="B504" s="2"/>
      <c r="C504" s="2"/>
      <c r="I504" s="2"/>
      <c r="J504" s="2"/>
    </row>
    <row r="505" spans="1:10" x14ac:dyDescent="0.2">
      <c r="A505" s="4"/>
      <c r="B505" s="2"/>
      <c r="C505" s="2"/>
      <c r="I505" s="2"/>
      <c r="J505" s="2"/>
    </row>
    <row r="506" spans="1:10" x14ac:dyDescent="0.2">
      <c r="A506" s="4"/>
      <c r="B506" s="2"/>
      <c r="C506" s="2"/>
      <c r="I506" s="2"/>
      <c r="J506" s="2"/>
    </row>
    <row r="507" spans="1:10" x14ac:dyDescent="0.2">
      <c r="A507" s="4"/>
      <c r="B507" s="2"/>
      <c r="C507" s="2"/>
      <c r="I507" s="2"/>
      <c r="J507" s="2"/>
    </row>
    <row r="508" spans="1:10" x14ac:dyDescent="0.2">
      <c r="A508" s="4"/>
      <c r="B508" s="2"/>
      <c r="C508" s="2"/>
      <c r="I508" s="2"/>
      <c r="J508" s="2"/>
    </row>
    <row r="509" spans="1:10" x14ac:dyDescent="0.2">
      <c r="A509" s="4"/>
      <c r="B509" s="2"/>
      <c r="C509" s="2"/>
      <c r="I509" s="2"/>
      <c r="J509" s="2"/>
    </row>
    <row r="510" spans="1:10" x14ac:dyDescent="0.2">
      <c r="A510" s="4"/>
      <c r="B510" s="2"/>
      <c r="C510" s="2"/>
      <c r="I510" s="2"/>
      <c r="J510" s="2"/>
    </row>
    <row r="511" spans="1:10" x14ac:dyDescent="0.2">
      <c r="A511" s="4"/>
      <c r="B511" s="2"/>
      <c r="C511" s="2"/>
      <c r="I511" s="2"/>
      <c r="J511" s="2"/>
    </row>
    <row r="512" spans="1:10" x14ac:dyDescent="0.2">
      <c r="A512" s="4"/>
      <c r="B512" s="2"/>
      <c r="C512" s="2"/>
      <c r="I512" s="2"/>
      <c r="J512" s="2"/>
    </row>
    <row r="513" spans="1:10" x14ac:dyDescent="0.2">
      <c r="A513" s="4"/>
      <c r="B513" s="2"/>
      <c r="C513" s="2"/>
      <c r="I513" s="2"/>
      <c r="J513" s="2"/>
    </row>
    <row r="514" spans="1:10" x14ac:dyDescent="0.2">
      <c r="A514" s="4"/>
      <c r="B514" s="2"/>
      <c r="C514" s="2"/>
      <c r="I514" s="2"/>
      <c r="J514" s="2"/>
    </row>
    <row r="515" spans="1:10" x14ac:dyDescent="0.2">
      <c r="A515" s="4"/>
      <c r="B515" s="2"/>
      <c r="C515" s="2"/>
      <c r="I515" s="2"/>
      <c r="J515" s="2"/>
    </row>
    <row r="516" spans="1:10" x14ac:dyDescent="0.2">
      <c r="A516" s="4"/>
      <c r="B516" s="2"/>
      <c r="C516" s="2"/>
      <c r="I516" s="2"/>
      <c r="J516" s="2"/>
    </row>
    <row r="517" spans="1:10" x14ac:dyDescent="0.2">
      <c r="A517" s="4"/>
      <c r="B517" s="2"/>
      <c r="C517" s="2"/>
      <c r="I517" s="2"/>
      <c r="J517" s="2"/>
    </row>
    <row r="518" spans="1:10" x14ac:dyDescent="0.2">
      <c r="A518" s="4"/>
      <c r="B518" s="2"/>
      <c r="C518" s="2"/>
      <c r="I518" s="2"/>
      <c r="J518" s="2"/>
    </row>
    <row r="519" spans="1:10" x14ac:dyDescent="0.2">
      <c r="A519" s="4"/>
      <c r="B519" s="2"/>
      <c r="C519" s="2"/>
      <c r="I519" s="2"/>
      <c r="J519" s="2"/>
    </row>
    <row r="520" spans="1:10" x14ac:dyDescent="0.2">
      <c r="A520" s="4"/>
      <c r="B520" s="2"/>
      <c r="C520" s="2"/>
      <c r="I520" s="2"/>
      <c r="J520" s="2"/>
    </row>
    <row r="521" spans="1:10" x14ac:dyDescent="0.2">
      <c r="A521" s="4"/>
      <c r="B521" s="2"/>
      <c r="C521" s="2"/>
      <c r="I521" s="2"/>
      <c r="J521" s="2"/>
    </row>
    <row r="522" spans="1:10" x14ac:dyDescent="0.2">
      <c r="A522" s="4"/>
      <c r="B522" s="2"/>
      <c r="C522" s="2"/>
      <c r="I522" s="2"/>
      <c r="J522" s="2"/>
    </row>
    <row r="523" spans="1:10" x14ac:dyDescent="0.2">
      <c r="A523" s="4"/>
      <c r="B523" s="2"/>
      <c r="C523" s="2"/>
      <c r="I523" s="2"/>
      <c r="J523" s="2"/>
    </row>
    <row r="524" spans="1:10" x14ac:dyDescent="0.2">
      <c r="A524" s="4"/>
      <c r="B524" s="2"/>
      <c r="C524" s="2"/>
      <c r="I524" s="2"/>
      <c r="J524" s="2"/>
    </row>
    <row r="525" spans="1:10" x14ac:dyDescent="0.2">
      <c r="A525" s="4"/>
      <c r="B525" s="2"/>
      <c r="C525" s="2"/>
      <c r="I525" s="2"/>
      <c r="J525" s="2"/>
    </row>
    <row r="526" spans="1:10" x14ac:dyDescent="0.2">
      <c r="A526" s="4"/>
      <c r="B526" s="2"/>
      <c r="C526" s="2"/>
      <c r="I526" s="2"/>
      <c r="J526" s="2"/>
    </row>
    <row r="527" spans="1:10" x14ac:dyDescent="0.2">
      <c r="A527" s="4"/>
      <c r="B527" s="2"/>
      <c r="C527" s="2"/>
      <c r="I527" s="2"/>
      <c r="J527" s="2"/>
    </row>
    <row r="528" spans="1:10" x14ac:dyDescent="0.2">
      <c r="A528" s="4"/>
      <c r="B528" s="2"/>
      <c r="C528" s="2"/>
      <c r="I528" s="2"/>
      <c r="J528" s="2"/>
    </row>
    <row r="529" spans="1:10" x14ac:dyDescent="0.2">
      <c r="A529" s="4"/>
      <c r="B529" s="2"/>
      <c r="C529" s="2"/>
      <c r="I529" s="2"/>
      <c r="J529" s="2"/>
    </row>
    <row r="530" spans="1:10" x14ac:dyDescent="0.2">
      <c r="A530" s="4"/>
      <c r="B530" s="2"/>
      <c r="C530" s="2"/>
      <c r="I530" s="2"/>
      <c r="J530" s="2"/>
    </row>
    <row r="531" spans="1:10" x14ac:dyDescent="0.2">
      <c r="A531" s="4"/>
      <c r="B531" s="2"/>
      <c r="C531" s="2"/>
      <c r="I531" s="2"/>
      <c r="J531" s="2"/>
    </row>
    <row r="532" spans="1:10" x14ac:dyDescent="0.2">
      <c r="A532" s="4"/>
      <c r="B532" s="2"/>
      <c r="C532" s="2"/>
      <c r="I532" s="2"/>
      <c r="J532" s="2"/>
    </row>
    <row r="533" spans="1:10" x14ac:dyDescent="0.2">
      <c r="A533" s="4"/>
      <c r="B533" s="2"/>
      <c r="C533" s="2"/>
      <c r="I533" s="2"/>
      <c r="J533" s="2"/>
    </row>
    <row r="534" spans="1:10" x14ac:dyDescent="0.2">
      <c r="A534" s="4"/>
      <c r="B534" s="2"/>
      <c r="C534" s="2"/>
      <c r="I534" s="2"/>
      <c r="J534" s="2"/>
    </row>
    <row r="535" spans="1:10" x14ac:dyDescent="0.2">
      <c r="A535" s="4"/>
      <c r="B535" s="2"/>
      <c r="C535" s="2"/>
      <c r="I535" s="2"/>
      <c r="J535" s="2"/>
    </row>
    <row r="536" spans="1:10" x14ac:dyDescent="0.2">
      <c r="A536" s="4"/>
      <c r="B536" s="2"/>
      <c r="C536" s="2"/>
      <c r="I536" s="2"/>
      <c r="J536" s="2"/>
    </row>
    <row r="537" spans="1:10" x14ac:dyDescent="0.2">
      <c r="A537" s="4"/>
      <c r="B537" s="2"/>
      <c r="C537" s="2"/>
      <c r="I537" s="2"/>
      <c r="J537" s="2"/>
    </row>
    <row r="538" spans="1:10" x14ac:dyDescent="0.2">
      <c r="A538" s="4"/>
      <c r="B538" s="2"/>
      <c r="C538" s="2"/>
      <c r="I538" s="2"/>
      <c r="J538" s="2"/>
    </row>
    <row r="539" spans="1:10" x14ac:dyDescent="0.2">
      <c r="A539" s="4"/>
      <c r="B539" s="2"/>
      <c r="C539" s="2"/>
      <c r="I539" s="2"/>
      <c r="J539" s="2"/>
    </row>
    <row r="540" spans="1:10" x14ac:dyDescent="0.2">
      <c r="A540" s="4"/>
      <c r="B540" s="2"/>
      <c r="C540" s="2"/>
      <c r="I540" s="2"/>
      <c r="J540" s="2"/>
    </row>
    <row r="541" spans="1:10" x14ac:dyDescent="0.2">
      <c r="A541" s="4"/>
      <c r="B541" s="2"/>
      <c r="C541" s="2"/>
      <c r="I541" s="2"/>
      <c r="J541" s="2"/>
    </row>
    <row r="542" spans="1:10" x14ac:dyDescent="0.2">
      <c r="A542" s="4"/>
      <c r="B542" s="2"/>
      <c r="C542" s="2"/>
      <c r="I542" s="2"/>
      <c r="J542" s="2"/>
    </row>
    <row r="543" spans="1:10" x14ac:dyDescent="0.2">
      <c r="A543" s="4"/>
      <c r="B543" s="2"/>
      <c r="C543" s="2"/>
      <c r="I543" s="2"/>
      <c r="J543" s="2"/>
    </row>
    <row r="544" spans="1:10" x14ac:dyDescent="0.2">
      <c r="A544" s="4"/>
      <c r="B544" s="2"/>
      <c r="C544" s="2"/>
      <c r="I544" s="2"/>
      <c r="J544" s="2"/>
    </row>
    <row r="545" spans="1:10" x14ac:dyDescent="0.2">
      <c r="A545" s="4"/>
      <c r="B545" s="2"/>
      <c r="C545" s="2"/>
      <c r="I545" s="2"/>
      <c r="J545" s="2"/>
    </row>
    <row r="546" spans="1:10" x14ac:dyDescent="0.2">
      <c r="A546" s="4"/>
      <c r="B546" s="2"/>
      <c r="C546" s="2"/>
      <c r="I546" s="2"/>
      <c r="J546" s="2"/>
    </row>
    <row r="547" spans="1:10" x14ac:dyDescent="0.2">
      <c r="A547" s="4"/>
      <c r="B547" s="2"/>
      <c r="C547" s="2"/>
      <c r="I547" s="2"/>
      <c r="J547" s="2"/>
    </row>
    <row r="548" spans="1:10" x14ac:dyDescent="0.2">
      <c r="A548" s="4"/>
      <c r="B548" s="2"/>
      <c r="C548" s="2"/>
      <c r="I548" s="2"/>
      <c r="J548" s="2"/>
    </row>
    <row r="549" spans="1:10" x14ac:dyDescent="0.2">
      <c r="A549" s="4"/>
      <c r="B549" s="2"/>
      <c r="C549" s="2"/>
      <c r="I549" s="2"/>
      <c r="J549" s="2"/>
    </row>
    <row r="550" spans="1:10" x14ac:dyDescent="0.2">
      <c r="A550" s="4"/>
      <c r="B550" s="2"/>
      <c r="C550" s="2"/>
      <c r="I550" s="2"/>
      <c r="J550" s="2"/>
    </row>
    <row r="551" spans="1:10" x14ac:dyDescent="0.2">
      <c r="A551" s="4"/>
      <c r="B551" s="2"/>
      <c r="C551" s="2"/>
      <c r="I551" s="2"/>
      <c r="J551" s="2"/>
    </row>
    <row r="552" spans="1:10" x14ac:dyDescent="0.2">
      <c r="A552" s="4"/>
      <c r="B552" s="2"/>
      <c r="C552" s="2"/>
      <c r="I552" s="2"/>
      <c r="J552" s="2"/>
    </row>
    <row r="553" spans="1:10" x14ac:dyDescent="0.2">
      <c r="A553" s="4"/>
      <c r="B553" s="2"/>
      <c r="C553" s="2"/>
      <c r="I553" s="2"/>
      <c r="J553" s="2"/>
    </row>
    <row r="554" spans="1:10" x14ac:dyDescent="0.2">
      <c r="A554" s="4"/>
      <c r="B554" s="2"/>
      <c r="C554" s="2"/>
      <c r="I554" s="2"/>
      <c r="J554" s="2"/>
    </row>
    <row r="555" spans="1:10" x14ac:dyDescent="0.2">
      <c r="A555" s="4"/>
      <c r="B555" s="2"/>
      <c r="C555" s="2"/>
      <c r="I555" s="2"/>
      <c r="J555" s="2"/>
    </row>
    <row r="556" spans="1:10" x14ac:dyDescent="0.2">
      <c r="A556" s="4"/>
      <c r="B556" s="2"/>
      <c r="C556" s="2"/>
      <c r="I556" s="2"/>
      <c r="J556" s="2"/>
    </row>
    <row r="557" spans="1:10" x14ac:dyDescent="0.2">
      <c r="A557" s="4"/>
      <c r="B557" s="2"/>
      <c r="C557" s="2"/>
      <c r="I557" s="2"/>
      <c r="J557" s="2"/>
    </row>
    <row r="558" spans="1:10" x14ac:dyDescent="0.2">
      <c r="A558" s="4"/>
      <c r="B558" s="2"/>
      <c r="C558" s="2"/>
      <c r="I558" s="2"/>
      <c r="J558" s="2"/>
    </row>
    <row r="559" spans="1:10" x14ac:dyDescent="0.2">
      <c r="A559" s="4"/>
      <c r="B559" s="2"/>
      <c r="C559" s="2"/>
      <c r="I559" s="2"/>
      <c r="J559" s="2"/>
    </row>
    <row r="560" spans="1:10" x14ac:dyDescent="0.2">
      <c r="A560" s="4"/>
      <c r="B560" s="2"/>
      <c r="C560" s="2"/>
      <c r="I560" s="2"/>
      <c r="J560" s="2"/>
    </row>
    <row r="561" spans="1:10" x14ac:dyDescent="0.2">
      <c r="A561" s="4"/>
      <c r="B561" s="2"/>
      <c r="C561" s="2"/>
      <c r="I561" s="2"/>
      <c r="J561" s="2"/>
    </row>
    <row r="562" spans="1:10" x14ac:dyDescent="0.2">
      <c r="A562" s="4"/>
      <c r="B562" s="2"/>
      <c r="C562" s="2"/>
      <c r="I562" s="2"/>
      <c r="J562" s="2"/>
    </row>
    <row r="563" spans="1:10" x14ac:dyDescent="0.2">
      <c r="A563" s="4"/>
      <c r="B563" s="2"/>
      <c r="C563" s="2"/>
      <c r="I563" s="2"/>
      <c r="J563" s="2"/>
    </row>
    <row r="564" spans="1:10" x14ac:dyDescent="0.2">
      <c r="A564" s="4"/>
      <c r="B564" s="2"/>
      <c r="C564" s="2"/>
      <c r="I564" s="2"/>
      <c r="J564" s="2"/>
    </row>
    <row r="565" spans="1:10" x14ac:dyDescent="0.2">
      <c r="A565" s="4"/>
      <c r="B565" s="2"/>
      <c r="C565" s="2"/>
      <c r="I565" s="2"/>
      <c r="J565" s="2"/>
    </row>
    <row r="566" spans="1:10" x14ac:dyDescent="0.2">
      <c r="A566" s="4"/>
      <c r="B566" s="2"/>
      <c r="C566" s="2"/>
      <c r="I566" s="2"/>
      <c r="J566" s="2"/>
    </row>
    <row r="567" spans="1:10" x14ac:dyDescent="0.2">
      <c r="A567" s="4"/>
      <c r="B567" s="2"/>
      <c r="C567" s="2"/>
      <c r="I567" s="2"/>
      <c r="J567" s="2"/>
    </row>
    <row r="568" spans="1:10" x14ac:dyDescent="0.2">
      <c r="A568" s="4"/>
      <c r="B568" s="2"/>
      <c r="C568" s="2"/>
      <c r="I568" s="2"/>
      <c r="J568" s="2"/>
    </row>
    <row r="569" spans="1:10" x14ac:dyDescent="0.2">
      <c r="A569" s="4"/>
      <c r="B569" s="2"/>
      <c r="C569" s="2"/>
      <c r="I569" s="2"/>
      <c r="J569" s="2"/>
    </row>
    <row r="570" spans="1:10" x14ac:dyDescent="0.2">
      <c r="A570" s="4"/>
      <c r="B570" s="2"/>
      <c r="C570" s="2"/>
      <c r="I570" s="2"/>
      <c r="J570" s="2"/>
    </row>
    <row r="571" spans="1:10" x14ac:dyDescent="0.2">
      <c r="A571" s="4"/>
      <c r="B571" s="2"/>
      <c r="C571" s="2"/>
      <c r="I571" s="2"/>
      <c r="J571" s="2"/>
    </row>
    <row r="572" spans="1:10" x14ac:dyDescent="0.2">
      <c r="A572" s="4"/>
      <c r="B572" s="2"/>
      <c r="C572" s="2"/>
      <c r="I572" s="2"/>
      <c r="J572" s="2"/>
    </row>
    <row r="573" spans="1:10" x14ac:dyDescent="0.2">
      <c r="A573" s="4"/>
      <c r="B573" s="2"/>
      <c r="C573" s="2"/>
      <c r="I573" s="2"/>
      <c r="J573" s="2"/>
    </row>
    <row r="574" spans="1:10" x14ac:dyDescent="0.2">
      <c r="A574" s="4"/>
      <c r="B574" s="2"/>
      <c r="C574" s="2"/>
      <c r="I574" s="2"/>
      <c r="J574" s="2"/>
    </row>
    <row r="575" spans="1:10" x14ac:dyDescent="0.2">
      <c r="A575" s="4"/>
      <c r="B575" s="2"/>
      <c r="C575" s="2"/>
      <c r="I575" s="2"/>
      <c r="J575" s="2"/>
    </row>
    <row r="576" spans="1:10" x14ac:dyDescent="0.2">
      <c r="A576" s="4"/>
      <c r="B576" s="2"/>
      <c r="C576" s="2"/>
      <c r="I576" s="2"/>
      <c r="J576" s="2"/>
    </row>
    <row r="577" spans="1:11" x14ac:dyDescent="0.2">
      <c r="A577" s="4"/>
      <c r="B577" s="2"/>
      <c r="C577" s="2"/>
      <c r="I577" s="2"/>
      <c r="J577" s="2"/>
    </row>
    <row r="578" spans="1:11" x14ac:dyDescent="0.2">
      <c r="A578" s="4"/>
      <c r="B578" s="2"/>
      <c r="C578" s="2"/>
      <c r="I578" s="2"/>
      <c r="J578" s="2"/>
    </row>
    <row r="579" spans="1:11" x14ac:dyDescent="0.2">
      <c r="A579" s="4"/>
      <c r="B579" s="2"/>
      <c r="C579" s="2"/>
      <c r="I579" s="2"/>
      <c r="J579" s="2"/>
    </row>
    <row r="580" spans="1:11" s="7" customFormat="1" x14ac:dyDescent="0.2">
      <c r="A580" s="4"/>
      <c r="B580" s="2"/>
      <c r="C580" s="2"/>
      <c r="I580" s="2"/>
      <c r="J580" s="2"/>
      <c r="K580"/>
    </row>
    <row r="581" spans="1:11" x14ac:dyDescent="0.2">
      <c r="A581" s="4"/>
      <c r="B581" s="2"/>
      <c r="C581" s="2"/>
      <c r="I581" s="2"/>
      <c r="J581" s="2"/>
    </row>
    <row r="582" spans="1:11" x14ac:dyDescent="0.2">
      <c r="A582" s="4"/>
      <c r="B582" s="2"/>
      <c r="C582" s="2"/>
      <c r="I582" s="2"/>
      <c r="J582" s="2"/>
    </row>
    <row r="583" spans="1:11" x14ac:dyDescent="0.2">
      <c r="A583" s="4"/>
      <c r="B583" s="2"/>
      <c r="C583" s="2"/>
      <c r="I583" s="2"/>
      <c r="J583" s="2"/>
    </row>
    <row r="584" spans="1:11" x14ac:dyDescent="0.2">
      <c r="A584" s="4"/>
      <c r="B584" s="2"/>
      <c r="C584" s="2"/>
      <c r="I584" s="2"/>
      <c r="J584" s="2"/>
    </row>
    <row r="585" spans="1:11" x14ac:dyDescent="0.2">
      <c r="A585" s="4"/>
      <c r="B585" s="2"/>
      <c r="C585" s="2"/>
      <c r="I585" s="2"/>
      <c r="J585" s="2"/>
    </row>
    <row r="586" spans="1:11" x14ac:dyDescent="0.2">
      <c r="A586" s="4"/>
      <c r="B586" s="2"/>
      <c r="C586" s="2"/>
      <c r="I586" s="2"/>
      <c r="J586" s="2"/>
    </row>
    <row r="587" spans="1:11" x14ac:dyDescent="0.2">
      <c r="A587" s="4"/>
      <c r="B587" s="2"/>
      <c r="C587" s="2"/>
      <c r="I587" s="2"/>
      <c r="J587" s="2"/>
    </row>
    <row r="588" spans="1:11" x14ac:dyDescent="0.2">
      <c r="A588" s="4"/>
      <c r="B588" s="2"/>
      <c r="C588" s="2"/>
      <c r="I588" s="2"/>
      <c r="J588" s="2"/>
    </row>
    <row r="589" spans="1:11" x14ac:dyDescent="0.2">
      <c r="A589" s="4"/>
      <c r="B589" s="2"/>
      <c r="C589" s="2"/>
      <c r="I589" s="2"/>
      <c r="J589" s="2"/>
    </row>
    <row r="590" spans="1:11" x14ac:dyDescent="0.2">
      <c r="A590" s="4"/>
      <c r="B590" s="2"/>
      <c r="C590" s="2"/>
      <c r="I590" s="2"/>
      <c r="J590" s="2"/>
    </row>
    <row r="591" spans="1:11" x14ac:dyDescent="0.2">
      <c r="A591" s="4"/>
      <c r="B591" s="2"/>
      <c r="C591" s="2"/>
      <c r="I591" s="2"/>
      <c r="J591" s="2"/>
    </row>
    <row r="592" spans="1:11" x14ac:dyDescent="0.2">
      <c r="A592" s="4"/>
      <c r="B592" s="2"/>
      <c r="C592" s="2"/>
      <c r="I592" s="2"/>
      <c r="J592" s="2"/>
    </row>
    <row r="593" spans="1:10" x14ac:dyDescent="0.2">
      <c r="A593" s="4"/>
      <c r="B593" s="2"/>
      <c r="C593" s="2"/>
      <c r="I593" s="2"/>
      <c r="J593" s="2"/>
    </row>
    <row r="594" spans="1:10" x14ac:dyDescent="0.2">
      <c r="A594" s="4"/>
      <c r="B594" s="2"/>
      <c r="C594" s="2"/>
      <c r="I594" s="2"/>
      <c r="J594" s="2"/>
    </row>
    <row r="595" spans="1:10" x14ac:dyDescent="0.2">
      <c r="A595" s="4"/>
      <c r="B595" s="2"/>
      <c r="C595" s="2"/>
      <c r="I595" s="2"/>
      <c r="J595" s="2"/>
    </row>
    <row r="596" spans="1:10" x14ac:dyDescent="0.2">
      <c r="A596" s="4"/>
      <c r="B596" s="2"/>
      <c r="C596" s="2"/>
      <c r="I596" s="2"/>
      <c r="J596" s="2"/>
    </row>
    <row r="597" spans="1:10" x14ac:dyDescent="0.2">
      <c r="A597" s="4"/>
      <c r="B597" s="2"/>
      <c r="C597" s="2"/>
      <c r="I597" s="2"/>
      <c r="J597" s="2"/>
    </row>
    <row r="598" spans="1:10" x14ac:dyDescent="0.2">
      <c r="A598" s="4"/>
      <c r="B598" s="2"/>
      <c r="C598" s="2"/>
      <c r="I598" s="2"/>
      <c r="J598" s="2"/>
    </row>
    <row r="599" spans="1:10" x14ac:dyDescent="0.2">
      <c r="A599" s="4"/>
      <c r="B599" s="2"/>
      <c r="C599" s="2"/>
      <c r="I599" s="2"/>
      <c r="J599" s="2"/>
    </row>
    <row r="600" spans="1:10" x14ac:dyDescent="0.2">
      <c r="A600" s="4"/>
      <c r="B600" s="2"/>
      <c r="C600" s="2"/>
      <c r="I600" s="2"/>
      <c r="J600" s="2"/>
    </row>
    <row r="601" spans="1:10" x14ac:dyDescent="0.2">
      <c r="A601" s="4"/>
      <c r="B601" s="2"/>
      <c r="C601" s="2"/>
      <c r="I601" s="2"/>
      <c r="J601" s="2"/>
    </row>
    <row r="602" spans="1:10" x14ac:dyDescent="0.2">
      <c r="A602" s="4"/>
      <c r="B602" s="2"/>
      <c r="C602" s="2"/>
      <c r="I602" s="2"/>
      <c r="J602" s="2"/>
    </row>
    <row r="603" spans="1:10" x14ac:dyDescent="0.2">
      <c r="A603" s="4"/>
      <c r="B603" s="2"/>
      <c r="C603" s="2"/>
      <c r="I603" s="2"/>
      <c r="J603" s="2"/>
    </row>
    <row r="604" spans="1:10" x14ac:dyDescent="0.2">
      <c r="A604" s="4"/>
      <c r="B604" s="2"/>
      <c r="C604" s="2"/>
      <c r="I604" s="2"/>
      <c r="J604" s="2"/>
    </row>
    <row r="605" spans="1:10" x14ac:dyDescent="0.2">
      <c r="A605" s="4"/>
      <c r="B605" s="2"/>
      <c r="C605" s="2"/>
      <c r="I605" s="2"/>
      <c r="J605" s="2"/>
    </row>
    <row r="606" spans="1:10" x14ac:dyDescent="0.2">
      <c r="A606" s="4"/>
      <c r="B606" s="2"/>
      <c r="C606" s="2"/>
      <c r="I606" s="2"/>
      <c r="J606" s="2"/>
    </row>
    <row r="607" spans="1:10" x14ac:dyDescent="0.2">
      <c r="A607" s="4"/>
      <c r="B607" s="2"/>
      <c r="C607" s="2"/>
      <c r="I607" s="2"/>
      <c r="J607" s="2"/>
    </row>
    <row r="608" spans="1:10" x14ac:dyDescent="0.2">
      <c r="A608" s="4"/>
      <c r="B608" s="2"/>
      <c r="C608" s="2"/>
      <c r="I608" s="2"/>
      <c r="J608" s="2"/>
    </row>
    <row r="609" spans="1:10" s="7" customFormat="1" x14ac:dyDescent="0.2">
      <c r="A609" s="4"/>
      <c r="B609" s="2"/>
      <c r="C609" s="2"/>
      <c r="I609" s="2"/>
      <c r="J609" s="2"/>
    </row>
    <row r="610" spans="1:10" x14ac:dyDescent="0.2">
      <c r="A610" s="4"/>
      <c r="B610" s="2"/>
      <c r="C610" s="2"/>
      <c r="I610" s="2"/>
      <c r="J610" s="2"/>
    </row>
    <row r="611" spans="1:10" x14ac:dyDescent="0.2">
      <c r="A611" s="4"/>
      <c r="B611" s="2"/>
      <c r="C611" s="2"/>
      <c r="I611" s="2"/>
      <c r="J611" s="2"/>
    </row>
    <row r="612" spans="1:10" x14ac:dyDescent="0.2">
      <c r="A612" s="4"/>
      <c r="B612" s="2"/>
      <c r="C612" s="2"/>
      <c r="I612" s="2"/>
      <c r="J612" s="2"/>
    </row>
    <row r="613" spans="1:10" x14ac:dyDescent="0.2">
      <c r="A613" s="4"/>
      <c r="B613" s="2"/>
      <c r="C613" s="2"/>
      <c r="I613" s="2"/>
      <c r="J613" s="2"/>
    </row>
    <row r="614" spans="1:10" x14ac:dyDescent="0.2">
      <c r="A614" s="4"/>
      <c r="B614" s="2"/>
      <c r="C614" s="2"/>
      <c r="I614" s="2"/>
      <c r="J614" s="2"/>
    </row>
    <row r="615" spans="1:10" x14ac:dyDescent="0.2">
      <c r="A615" s="4"/>
      <c r="B615" s="2"/>
      <c r="C615" s="2"/>
      <c r="I615" s="2"/>
      <c r="J615" s="2"/>
    </row>
    <row r="616" spans="1:10" x14ac:dyDescent="0.2">
      <c r="A616" s="4"/>
      <c r="B616" s="2"/>
      <c r="C616" s="2"/>
      <c r="I616" s="2"/>
      <c r="J616" s="2"/>
    </row>
    <row r="617" spans="1:10" x14ac:dyDescent="0.2">
      <c r="A617" s="4"/>
      <c r="B617" s="2"/>
      <c r="C617" s="2"/>
      <c r="I617" s="2"/>
      <c r="J617" s="2"/>
    </row>
    <row r="618" spans="1:10" x14ac:dyDescent="0.2">
      <c r="A618" s="4"/>
      <c r="B618" s="2"/>
      <c r="C618" s="2"/>
      <c r="I618" s="2"/>
      <c r="J618" s="2"/>
    </row>
    <row r="619" spans="1:10" x14ac:dyDescent="0.2">
      <c r="A619" s="4"/>
      <c r="B619" s="2"/>
      <c r="C619" s="2"/>
      <c r="I619" s="2"/>
      <c r="J619" s="2"/>
    </row>
    <row r="620" spans="1:10" x14ac:dyDescent="0.2">
      <c r="A620" s="4"/>
      <c r="B620" s="2"/>
      <c r="C620" s="2"/>
      <c r="I620" s="2"/>
      <c r="J620" s="2"/>
    </row>
    <row r="621" spans="1:10" x14ac:dyDescent="0.2">
      <c r="A621" s="4"/>
      <c r="B621" s="2"/>
      <c r="C621" s="2"/>
      <c r="I621" s="2"/>
      <c r="J621" s="2"/>
    </row>
    <row r="622" spans="1:10" x14ac:dyDescent="0.2">
      <c r="A622" s="4"/>
      <c r="B622" s="2"/>
      <c r="C622" s="2"/>
      <c r="I622" s="2"/>
      <c r="J622" s="2"/>
    </row>
    <row r="623" spans="1:10" x14ac:dyDescent="0.2">
      <c r="A623" s="4"/>
      <c r="B623" s="2"/>
      <c r="C623" s="2"/>
      <c r="I623" s="2"/>
      <c r="J623" s="2"/>
    </row>
    <row r="624" spans="1:10" x14ac:dyDescent="0.2">
      <c r="A624" s="4"/>
      <c r="B624" s="2"/>
      <c r="C624" s="2"/>
      <c r="I624" s="2"/>
      <c r="J624" s="2"/>
    </row>
    <row r="625" spans="1:11" x14ac:dyDescent="0.2">
      <c r="A625" s="4"/>
      <c r="B625" s="2"/>
      <c r="C625" s="2"/>
      <c r="I625" s="2"/>
      <c r="J625" s="2"/>
    </row>
    <row r="626" spans="1:11" x14ac:dyDescent="0.2">
      <c r="A626" s="4"/>
      <c r="B626" s="2"/>
      <c r="C626" s="2"/>
      <c r="I626" s="2"/>
      <c r="J626" s="2"/>
    </row>
    <row r="627" spans="1:11" x14ac:dyDescent="0.2">
      <c r="A627" s="4"/>
      <c r="B627" s="2"/>
      <c r="C627" s="2"/>
      <c r="I627" s="2"/>
      <c r="J627" s="2"/>
    </row>
    <row r="628" spans="1:11" x14ac:dyDescent="0.2">
      <c r="A628" s="4"/>
      <c r="B628" s="2"/>
      <c r="C628" s="2"/>
      <c r="I628" s="2"/>
      <c r="J628" s="2"/>
    </row>
    <row r="629" spans="1:11" x14ac:dyDescent="0.2">
      <c r="A629" s="4"/>
      <c r="B629" s="2"/>
      <c r="C629" s="2"/>
      <c r="I629" s="2"/>
      <c r="J629" s="2"/>
    </row>
    <row r="630" spans="1:11" x14ac:dyDescent="0.2">
      <c r="A630" s="4"/>
      <c r="B630" s="2"/>
      <c r="C630" s="2"/>
      <c r="I630" s="2"/>
      <c r="J630" s="2"/>
    </row>
    <row r="631" spans="1:11" x14ac:dyDescent="0.2">
      <c r="A631" s="4"/>
      <c r="B631" s="2"/>
      <c r="C631" s="2"/>
      <c r="I631" s="2"/>
      <c r="J631" s="2"/>
    </row>
    <row r="632" spans="1:11" x14ac:dyDescent="0.2">
      <c r="A632" s="4"/>
      <c r="B632" s="2"/>
      <c r="C632" s="2"/>
      <c r="I632" s="2"/>
      <c r="J632" s="2"/>
    </row>
    <row r="633" spans="1:11" x14ac:dyDescent="0.2">
      <c r="A633" s="4"/>
      <c r="B633" s="2"/>
      <c r="C633" s="2"/>
      <c r="I633" s="2"/>
      <c r="J633" s="2"/>
    </row>
    <row r="634" spans="1:11" x14ac:dyDescent="0.2">
      <c r="A634" s="4"/>
      <c r="B634" s="2"/>
      <c r="C634" s="2"/>
      <c r="I634" s="2"/>
      <c r="J634" s="2"/>
    </row>
    <row r="635" spans="1:11" s="7" customFormat="1" x14ac:dyDescent="0.2">
      <c r="A635" s="4"/>
      <c r="B635" s="2"/>
      <c r="C635" s="2"/>
      <c r="D635"/>
      <c r="E635"/>
      <c r="F635"/>
      <c r="G635"/>
      <c r="H635"/>
      <c r="I635" s="2"/>
      <c r="J635" s="2"/>
      <c r="K635"/>
    </row>
    <row r="636" spans="1:11" x14ac:dyDescent="0.2">
      <c r="A636" s="4"/>
      <c r="B636" s="2"/>
      <c r="C636" s="2"/>
      <c r="I636" s="2"/>
      <c r="J636" s="2"/>
    </row>
    <row r="637" spans="1:11" x14ac:dyDescent="0.2">
      <c r="A637" s="4"/>
      <c r="B637" s="2"/>
      <c r="C637" s="2"/>
      <c r="I637" s="2"/>
      <c r="J637" s="2"/>
    </row>
    <row r="638" spans="1:11" x14ac:dyDescent="0.2">
      <c r="A638" s="4"/>
      <c r="B638" s="2"/>
      <c r="C638" s="2"/>
      <c r="I638" s="2"/>
      <c r="J638" s="2"/>
    </row>
    <row r="639" spans="1:11" x14ac:dyDescent="0.2">
      <c r="A639" s="4"/>
      <c r="B639" s="2"/>
      <c r="C639" s="2"/>
      <c r="I639" s="2"/>
      <c r="J639" s="2"/>
    </row>
    <row r="640" spans="1:11" x14ac:dyDescent="0.2">
      <c r="A640" s="4"/>
      <c r="B640" s="2"/>
      <c r="C640" s="2"/>
      <c r="I640" s="2"/>
      <c r="J640" s="2"/>
    </row>
    <row r="641" spans="1:10" x14ac:dyDescent="0.2">
      <c r="A641" s="4"/>
      <c r="B641" s="2"/>
      <c r="C641" s="2"/>
      <c r="I641" s="2"/>
      <c r="J641" s="2"/>
    </row>
    <row r="642" spans="1:10" x14ac:dyDescent="0.2">
      <c r="A642" s="4"/>
      <c r="B642" s="2"/>
      <c r="C642" s="2"/>
      <c r="I642" s="2"/>
      <c r="J642" s="2"/>
    </row>
    <row r="643" spans="1:10" x14ac:dyDescent="0.2">
      <c r="A643" s="4"/>
      <c r="B643" s="2"/>
      <c r="C643" s="2"/>
      <c r="I643" s="2"/>
      <c r="J643" s="2"/>
    </row>
    <row r="644" spans="1:10" x14ac:dyDescent="0.2">
      <c r="A644" s="4"/>
      <c r="B644" s="2"/>
      <c r="C644" s="2"/>
      <c r="I644" s="2"/>
      <c r="J644" s="2"/>
    </row>
    <row r="645" spans="1:10" x14ac:dyDescent="0.2">
      <c r="A645" s="4"/>
      <c r="B645" s="2"/>
      <c r="C645" s="2"/>
      <c r="I645" s="2"/>
      <c r="J645" s="2"/>
    </row>
    <row r="646" spans="1:10" x14ac:dyDescent="0.2">
      <c r="A646" s="4"/>
      <c r="B646" s="2"/>
      <c r="C646" s="2"/>
      <c r="I646" s="2"/>
      <c r="J646" s="2"/>
    </row>
    <row r="647" spans="1:10" x14ac:dyDescent="0.2">
      <c r="A647" s="4"/>
      <c r="B647" s="2"/>
      <c r="C647" s="2"/>
      <c r="I647" s="2"/>
      <c r="J647" s="2"/>
    </row>
    <row r="648" spans="1:10" x14ac:dyDescent="0.2">
      <c r="A648" s="4"/>
      <c r="B648" s="2"/>
      <c r="C648" s="2"/>
      <c r="I648" s="2"/>
      <c r="J648" s="2"/>
    </row>
    <row r="649" spans="1:10" x14ac:dyDescent="0.2">
      <c r="A649" s="4"/>
      <c r="B649" s="2"/>
      <c r="C649" s="2"/>
      <c r="I649" s="2"/>
      <c r="J649" s="2"/>
    </row>
    <row r="650" spans="1:10" x14ac:dyDescent="0.2">
      <c r="A650" s="4"/>
      <c r="B650" s="2"/>
      <c r="C650" s="2"/>
      <c r="I650" s="2"/>
      <c r="J650" s="2"/>
    </row>
    <row r="651" spans="1:10" x14ac:dyDescent="0.2">
      <c r="A651" s="4"/>
      <c r="B651" s="2"/>
      <c r="C651" s="2"/>
      <c r="I651" s="2"/>
      <c r="J651" s="2"/>
    </row>
    <row r="652" spans="1:10" x14ac:dyDescent="0.2">
      <c r="A652" s="4"/>
      <c r="B652" s="2"/>
      <c r="C652" s="2"/>
      <c r="I652" s="2"/>
      <c r="J652" s="2"/>
    </row>
    <row r="653" spans="1:10" x14ac:dyDescent="0.2">
      <c r="A653" s="4"/>
      <c r="B653" s="2"/>
      <c r="C653" s="2"/>
      <c r="I653" s="2"/>
      <c r="J653" s="2"/>
    </row>
    <row r="654" spans="1:10" x14ac:dyDescent="0.2">
      <c r="A654" s="4"/>
      <c r="B654" s="2"/>
      <c r="C654" s="2"/>
      <c r="I654" s="2"/>
      <c r="J654" s="2"/>
    </row>
    <row r="655" spans="1:10" x14ac:dyDescent="0.2">
      <c r="A655" s="4"/>
      <c r="B655" s="2"/>
      <c r="C655" s="2"/>
      <c r="I655" s="2"/>
      <c r="J655" s="2"/>
    </row>
    <row r="656" spans="1:10" x14ac:dyDescent="0.2">
      <c r="A656" s="4"/>
      <c r="B656" s="2"/>
      <c r="C656" s="2"/>
      <c r="I656" s="2"/>
      <c r="J656" s="2"/>
    </row>
    <row r="657" spans="1:10" x14ac:dyDescent="0.2">
      <c r="A657" s="4"/>
      <c r="B657" s="2"/>
      <c r="C657" s="2"/>
      <c r="I657" s="2"/>
      <c r="J657" s="2"/>
    </row>
    <row r="658" spans="1:10" x14ac:dyDescent="0.2">
      <c r="A658" s="4"/>
      <c r="B658" s="2"/>
      <c r="C658" s="2"/>
      <c r="I658" s="2"/>
      <c r="J658" s="2"/>
    </row>
    <row r="659" spans="1:10" x14ac:dyDescent="0.2">
      <c r="A659" s="4"/>
      <c r="B659" s="2"/>
      <c r="C659" s="2"/>
      <c r="I659" s="2"/>
      <c r="J659" s="2"/>
    </row>
    <row r="660" spans="1:10" x14ac:dyDescent="0.2">
      <c r="A660" s="4"/>
      <c r="B660" s="2"/>
      <c r="C660" s="2"/>
      <c r="I660" s="2"/>
      <c r="J660" s="2"/>
    </row>
    <row r="661" spans="1:10" x14ac:dyDescent="0.2">
      <c r="A661" s="4"/>
      <c r="B661" s="2"/>
      <c r="C661" s="2"/>
      <c r="I661" s="2"/>
      <c r="J661" s="2"/>
    </row>
    <row r="662" spans="1:10" x14ac:dyDescent="0.2">
      <c r="A662" s="4"/>
      <c r="B662" s="2"/>
      <c r="C662" s="2"/>
      <c r="I662" s="2"/>
      <c r="J662" s="2"/>
    </row>
    <row r="663" spans="1:10" x14ac:dyDescent="0.2">
      <c r="A663" s="4"/>
      <c r="B663" s="2"/>
      <c r="C663" s="2"/>
      <c r="I663" s="2"/>
      <c r="J663" s="2"/>
    </row>
    <row r="664" spans="1:10" x14ac:dyDescent="0.2">
      <c r="A664" s="4"/>
      <c r="B664" s="2"/>
      <c r="C664" s="2"/>
      <c r="I664" s="2"/>
      <c r="J664" s="2"/>
    </row>
    <row r="665" spans="1:10" x14ac:dyDescent="0.2">
      <c r="A665" s="4"/>
      <c r="B665" s="2"/>
      <c r="C665" s="2"/>
      <c r="I665" s="2"/>
      <c r="J665" s="2"/>
    </row>
    <row r="666" spans="1:10" x14ac:dyDescent="0.2">
      <c r="A666" s="4"/>
      <c r="B666" s="2"/>
      <c r="C666" s="2"/>
      <c r="I666" s="2"/>
      <c r="J666" s="2"/>
    </row>
    <row r="667" spans="1:10" x14ac:dyDescent="0.2">
      <c r="A667" s="4"/>
      <c r="B667" s="2"/>
      <c r="C667" s="2"/>
      <c r="I667" s="2"/>
      <c r="J667" s="2"/>
    </row>
    <row r="668" spans="1:10" x14ac:dyDescent="0.2">
      <c r="A668" s="4"/>
      <c r="B668" s="2"/>
      <c r="C668" s="2"/>
      <c r="I668" s="2"/>
      <c r="J668" s="2"/>
    </row>
    <row r="669" spans="1:10" x14ac:dyDescent="0.2">
      <c r="A669" s="4"/>
      <c r="B669" s="2"/>
      <c r="C669" s="2"/>
      <c r="I669" s="2"/>
      <c r="J669" s="2"/>
    </row>
    <row r="670" spans="1:10" x14ac:dyDescent="0.2">
      <c r="A670" s="4"/>
      <c r="B670" s="2"/>
      <c r="C670" s="2"/>
      <c r="I670" s="2"/>
      <c r="J670" s="2"/>
    </row>
    <row r="671" spans="1:10" x14ac:dyDescent="0.2">
      <c r="A671" s="4"/>
      <c r="B671" s="2"/>
      <c r="C671" s="2"/>
      <c r="I671" s="2"/>
      <c r="J671" s="2"/>
    </row>
    <row r="672" spans="1:10" x14ac:dyDescent="0.2">
      <c r="A672" s="4"/>
      <c r="B672" s="2"/>
      <c r="C672" s="2"/>
      <c r="I672" s="2"/>
      <c r="J672" s="2"/>
    </row>
    <row r="673" spans="1:10" x14ac:dyDescent="0.2">
      <c r="A673" s="4"/>
      <c r="B673" s="2"/>
      <c r="C673" s="2"/>
      <c r="I673" s="2"/>
      <c r="J673" s="2"/>
    </row>
    <row r="674" spans="1:10" x14ac:dyDescent="0.2">
      <c r="A674" s="4"/>
      <c r="B674" s="2"/>
      <c r="C674" s="2"/>
      <c r="I674" s="2"/>
      <c r="J674" s="2"/>
    </row>
    <row r="675" spans="1:10" x14ac:dyDescent="0.2">
      <c r="A675" s="4"/>
      <c r="B675" s="2"/>
      <c r="C675" s="2"/>
      <c r="I675" s="2"/>
      <c r="J675" s="2"/>
    </row>
    <row r="676" spans="1:10" x14ac:dyDescent="0.2">
      <c r="A676" s="4"/>
      <c r="B676" s="2"/>
      <c r="C676" s="2"/>
      <c r="I676" s="2"/>
      <c r="J676" s="2"/>
    </row>
    <row r="677" spans="1:10" x14ac:dyDescent="0.2">
      <c r="A677" s="4"/>
      <c r="B677" s="2"/>
      <c r="C677" s="2"/>
      <c r="I677" s="2"/>
      <c r="J677" s="2"/>
    </row>
    <row r="678" spans="1:10" x14ac:dyDescent="0.2">
      <c r="A678" s="4"/>
      <c r="B678" s="2"/>
      <c r="C678" s="2"/>
      <c r="I678" s="2"/>
      <c r="J678" s="2"/>
    </row>
    <row r="679" spans="1:10" x14ac:dyDescent="0.2">
      <c r="A679" s="4"/>
      <c r="B679" s="2"/>
      <c r="C679" s="2"/>
      <c r="I679" s="2"/>
      <c r="J679" s="2"/>
    </row>
    <row r="680" spans="1:10" x14ac:dyDescent="0.2">
      <c r="A680" s="4"/>
      <c r="B680" s="2"/>
      <c r="C680" s="2"/>
      <c r="I680" s="2"/>
      <c r="J680" s="2"/>
    </row>
    <row r="681" spans="1:10" x14ac:dyDescent="0.2">
      <c r="A681" s="4"/>
      <c r="B681" s="2"/>
      <c r="C681" s="2"/>
      <c r="I681" s="2"/>
      <c r="J681" s="2"/>
    </row>
    <row r="682" spans="1:10" x14ac:dyDescent="0.2">
      <c r="A682" s="4"/>
      <c r="B682" s="2"/>
      <c r="C682" s="2"/>
      <c r="I682" s="2"/>
      <c r="J682" s="2"/>
    </row>
    <row r="683" spans="1:10" x14ac:dyDescent="0.2">
      <c r="A683" s="4"/>
      <c r="B683" s="2"/>
      <c r="C683" s="2"/>
      <c r="I683" s="2"/>
      <c r="J683" s="2"/>
    </row>
    <row r="684" spans="1:10" x14ac:dyDescent="0.2">
      <c r="A684" s="4"/>
      <c r="B684" s="2"/>
      <c r="C684" s="2"/>
      <c r="I684" s="2"/>
      <c r="J684" s="2"/>
    </row>
    <row r="685" spans="1:10" x14ac:dyDescent="0.2">
      <c r="A685" s="4"/>
      <c r="B685" s="2"/>
      <c r="C685" s="2"/>
      <c r="I685" s="2"/>
      <c r="J685" s="2"/>
    </row>
    <row r="686" spans="1:10" x14ac:dyDescent="0.2">
      <c r="A686" s="4"/>
      <c r="B686" s="2"/>
      <c r="C686" s="2"/>
      <c r="I686" s="2"/>
      <c r="J686" s="2"/>
    </row>
    <row r="687" spans="1:10" x14ac:dyDescent="0.2">
      <c r="A687" s="4"/>
      <c r="B687" s="2"/>
      <c r="C687" s="2"/>
      <c r="I687" s="2"/>
      <c r="J687" s="2"/>
    </row>
    <row r="688" spans="1:10" x14ac:dyDescent="0.2">
      <c r="A688" s="4"/>
      <c r="B688" s="2"/>
      <c r="C688" s="2"/>
      <c r="I688" s="2"/>
      <c r="J688" s="2"/>
    </row>
    <row r="689" spans="1:10" x14ac:dyDescent="0.2">
      <c r="A689" s="4"/>
      <c r="B689" s="2"/>
      <c r="C689" s="2"/>
      <c r="I689" s="2"/>
      <c r="J689" s="2"/>
    </row>
    <row r="690" spans="1:10" x14ac:dyDescent="0.2">
      <c r="A690" s="4"/>
      <c r="B690" s="2"/>
      <c r="C690" s="2"/>
      <c r="I690" s="2"/>
      <c r="J690" s="2"/>
    </row>
    <row r="691" spans="1:10" x14ac:dyDescent="0.2">
      <c r="A691" s="4"/>
      <c r="B691" s="2"/>
      <c r="C691" s="2"/>
      <c r="I691" s="2"/>
      <c r="J691" s="2"/>
    </row>
    <row r="692" spans="1:10" x14ac:dyDescent="0.2">
      <c r="A692" s="4"/>
      <c r="B692" s="2"/>
      <c r="C692" s="2"/>
      <c r="I692" s="2"/>
      <c r="J692" s="2"/>
    </row>
    <row r="693" spans="1:10" x14ac:dyDescent="0.2">
      <c r="A693" s="4"/>
      <c r="B693" s="2"/>
      <c r="C693" s="2"/>
      <c r="I693" s="2"/>
      <c r="J693" s="2"/>
    </row>
    <row r="694" spans="1:10" x14ac:dyDescent="0.2">
      <c r="A694" s="4"/>
      <c r="B694" s="2"/>
      <c r="C694" s="2"/>
      <c r="I694" s="2"/>
      <c r="J694" s="2"/>
    </row>
    <row r="695" spans="1:10" x14ac:dyDescent="0.2">
      <c r="A695" s="4"/>
      <c r="B695" s="2"/>
      <c r="C695" s="2"/>
      <c r="I695" s="2"/>
      <c r="J695" s="2"/>
    </row>
    <row r="696" spans="1:10" x14ac:dyDescent="0.2">
      <c r="A696" s="4"/>
      <c r="B696" s="2"/>
      <c r="C696" s="2"/>
      <c r="I696" s="2"/>
      <c r="J696" s="2"/>
    </row>
    <row r="697" spans="1:10" x14ac:dyDescent="0.2">
      <c r="A697" s="4"/>
      <c r="B697" s="2"/>
      <c r="C697" s="2"/>
      <c r="I697" s="2"/>
      <c r="J697" s="2"/>
    </row>
    <row r="698" spans="1:10" x14ac:dyDescent="0.2">
      <c r="A698" s="4"/>
      <c r="B698" s="2"/>
      <c r="C698" s="2"/>
      <c r="I698" s="2"/>
      <c r="J698" s="2"/>
    </row>
    <row r="699" spans="1:10" x14ac:dyDescent="0.2">
      <c r="A699" s="4"/>
      <c r="B699" s="2"/>
      <c r="C699" s="2"/>
      <c r="I699" s="2"/>
      <c r="J699" s="2"/>
    </row>
    <row r="700" spans="1:10" x14ac:dyDescent="0.2">
      <c r="A700" s="4"/>
      <c r="B700" s="2"/>
      <c r="C700" s="2"/>
      <c r="I700" s="2"/>
      <c r="J700" s="2"/>
    </row>
    <row r="701" spans="1:10" x14ac:dyDescent="0.2">
      <c r="A701" s="4"/>
      <c r="B701" s="2"/>
      <c r="C701" s="2"/>
      <c r="I701" s="2"/>
      <c r="J701" s="2"/>
    </row>
    <row r="702" spans="1:10" x14ac:dyDescent="0.2">
      <c r="A702" s="4"/>
      <c r="B702" s="2"/>
      <c r="C702" s="2"/>
      <c r="I702" s="2"/>
      <c r="J702" s="2"/>
    </row>
    <row r="703" spans="1:10" x14ac:dyDescent="0.2">
      <c r="A703" s="4"/>
      <c r="B703" s="2"/>
      <c r="C703" s="2"/>
      <c r="I703" s="2"/>
      <c r="J703" s="2"/>
    </row>
    <row r="704" spans="1:10" x14ac:dyDescent="0.2">
      <c r="A704" s="4"/>
      <c r="B704" s="2"/>
      <c r="C704" s="2"/>
      <c r="I704" s="2"/>
      <c r="J704" s="2"/>
    </row>
    <row r="705" spans="1:10" x14ac:dyDescent="0.2">
      <c r="A705" s="4"/>
      <c r="B705" s="2"/>
      <c r="C705" s="2"/>
      <c r="I705" s="2"/>
      <c r="J705" s="2"/>
    </row>
    <row r="706" spans="1:10" x14ac:dyDescent="0.2">
      <c r="A706" s="4"/>
      <c r="B706" s="2"/>
      <c r="C706" s="2"/>
      <c r="I706" s="2"/>
      <c r="J706" s="2"/>
    </row>
    <row r="707" spans="1:10" x14ac:dyDescent="0.2">
      <c r="A707" s="4"/>
      <c r="B707" s="2"/>
      <c r="C707" s="2"/>
      <c r="I707" s="2"/>
      <c r="J707" s="2"/>
    </row>
    <row r="708" spans="1:10" x14ac:dyDescent="0.2">
      <c r="A708" s="4"/>
      <c r="B708" s="2"/>
      <c r="C708" s="2"/>
      <c r="I708" s="2"/>
      <c r="J708" s="2"/>
    </row>
    <row r="709" spans="1:10" x14ac:dyDescent="0.2">
      <c r="A709" s="4"/>
      <c r="B709" s="2"/>
      <c r="C709" s="2"/>
      <c r="I709" s="2"/>
      <c r="J709" s="2"/>
    </row>
    <row r="710" spans="1:10" x14ac:dyDescent="0.2">
      <c r="A710" s="4"/>
      <c r="B710" s="2"/>
      <c r="C710" s="2"/>
      <c r="I710" s="2"/>
      <c r="J710" s="2"/>
    </row>
    <row r="711" spans="1:10" x14ac:dyDescent="0.2">
      <c r="A711" s="4"/>
      <c r="B711" s="2"/>
      <c r="C711" s="2"/>
      <c r="I711" s="2"/>
      <c r="J711" s="2"/>
    </row>
    <row r="712" spans="1:10" x14ac:dyDescent="0.2">
      <c r="A712" s="4"/>
      <c r="B712" s="2"/>
      <c r="C712" s="2"/>
      <c r="I712" s="2"/>
      <c r="J712" s="2"/>
    </row>
    <row r="713" spans="1:10" x14ac:dyDescent="0.2">
      <c r="A713" s="4"/>
      <c r="B713" s="2"/>
      <c r="C713" s="2"/>
      <c r="I713" s="2"/>
      <c r="J713" s="2"/>
    </row>
    <row r="714" spans="1:10" x14ac:dyDescent="0.2">
      <c r="A714" s="4"/>
      <c r="B714" s="2"/>
      <c r="C714" s="2"/>
      <c r="I714" s="2"/>
      <c r="J714" s="2"/>
    </row>
    <row r="715" spans="1:10" x14ac:dyDescent="0.2">
      <c r="A715" s="4"/>
      <c r="B715" s="2"/>
      <c r="C715" s="2"/>
      <c r="I715" s="2"/>
      <c r="J715" s="2"/>
    </row>
    <row r="716" spans="1:10" x14ac:dyDescent="0.2">
      <c r="A716" s="4"/>
      <c r="B716" s="2"/>
      <c r="C716" s="2"/>
      <c r="I716" s="2"/>
      <c r="J716" s="2"/>
    </row>
    <row r="717" spans="1:10" x14ac:dyDescent="0.2">
      <c r="A717" s="4"/>
      <c r="B717" s="2"/>
      <c r="C717" s="2"/>
      <c r="I717" s="2"/>
      <c r="J717" s="2"/>
    </row>
    <row r="718" spans="1:10" x14ac:dyDescent="0.2">
      <c r="A718" s="4"/>
      <c r="B718" s="2"/>
      <c r="C718" s="2"/>
      <c r="I718" s="2"/>
      <c r="J718" s="2"/>
    </row>
    <row r="719" spans="1:10" x14ac:dyDescent="0.2">
      <c r="A719" s="4"/>
      <c r="B719" s="2"/>
      <c r="C719" s="2"/>
      <c r="I719" s="2"/>
      <c r="J719" s="2"/>
    </row>
    <row r="720" spans="1:10" x14ac:dyDescent="0.2">
      <c r="A720" s="4"/>
      <c r="B720" s="2"/>
      <c r="C720" s="2"/>
      <c r="I720" s="2"/>
      <c r="J720" s="2"/>
    </row>
    <row r="721" spans="1:10" x14ac:dyDescent="0.2">
      <c r="A721" s="4"/>
      <c r="B721" s="2"/>
      <c r="C721" s="2"/>
      <c r="I721" s="2"/>
      <c r="J721" s="2"/>
    </row>
    <row r="722" spans="1:10" x14ac:dyDescent="0.2">
      <c r="A722" s="4"/>
      <c r="B722" s="2"/>
      <c r="C722" s="2"/>
      <c r="I722" s="2"/>
      <c r="J722" s="2"/>
    </row>
    <row r="723" spans="1:10" x14ac:dyDescent="0.2">
      <c r="A723" s="4"/>
      <c r="B723" s="2"/>
      <c r="C723" s="2"/>
      <c r="I723" s="2"/>
      <c r="J723" s="2"/>
    </row>
    <row r="724" spans="1:10" x14ac:dyDescent="0.2">
      <c r="A724" s="4"/>
      <c r="B724" s="2"/>
      <c r="C724" s="2"/>
      <c r="I724" s="2"/>
      <c r="J724" s="2"/>
    </row>
    <row r="725" spans="1:10" x14ac:dyDescent="0.2">
      <c r="A725" s="4"/>
      <c r="B725" s="2"/>
      <c r="C725" s="2"/>
      <c r="I725" s="2"/>
      <c r="J725" s="2"/>
    </row>
    <row r="726" spans="1:10" x14ac:dyDescent="0.2">
      <c r="A726" s="4"/>
      <c r="B726" s="2"/>
      <c r="C726" s="2"/>
      <c r="I726" s="2"/>
      <c r="J726" s="2"/>
    </row>
    <row r="727" spans="1:10" x14ac:dyDescent="0.2">
      <c r="A727" s="4"/>
      <c r="B727" s="2"/>
      <c r="C727" s="2"/>
      <c r="I727" s="2"/>
      <c r="J727" s="2"/>
    </row>
    <row r="728" spans="1:10" x14ac:dyDescent="0.2">
      <c r="A728" s="4"/>
      <c r="B728" s="2"/>
      <c r="C728" s="2"/>
      <c r="I728" s="2"/>
      <c r="J728" s="2"/>
    </row>
    <row r="729" spans="1:10" x14ac:dyDescent="0.2">
      <c r="A729" s="4"/>
      <c r="B729" s="2"/>
      <c r="C729" s="2"/>
      <c r="I729" s="2"/>
      <c r="J729" s="2"/>
    </row>
    <row r="730" spans="1:10" x14ac:dyDescent="0.2">
      <c r="A730" s="4"/>
      <c r="B730" s="2"/>
      <c r="C730" s="2"/>
      <c r="I730" s="2"/>
      <c r="J730" s="2"/>
    </row>
    <row r="731" spans="1:10" x14ac:dyDescent="0.2">
      <c r="A731" s="4"/>
      <c r="B731" s="2"/>
      <c r="C731" s="2"/>
      <c r="I731" s="2"/>
      <c r="J731" s="2"/>
    </row>
    <row r="732" spans="1:10" x14ac:dyDescent="0.2">
      <c r="A732" s="4"/>
      <c r="B732" s="2"/>
      <c r="C732" s="2"/>
      <c r="I732" s="2"/>
      <c r="J732" s="2"/>
    </row>
    <row r="733" spans="1:10" x14ac:dyDescent="0.2">
      <c r="A733" s="4"/>
      <c r="B733" s="2"/>
      <c r="C733" s="2"/>
      <c r="I733" s="2"/>
      <c r="J733" s="2"/>
    </row>
    <row r="734" spans="1:10" x14ac:dyDescent="0.2">
      <c r="A734" s="4"/>
      <c r="B734" s="2"/>
      <c r="C734" s="2"/>
      <c r="I734" s="2"/>
      <c r="J734" s="2"/>
    </row>
    <row r="735" spans="1:10" x14ac:dyDescent="0.2">
      <c r="A735" s="4"/>
      <c r="B735" s="2"/>
      <c r="C735" s="2"/>
      <c r="I735" s="2"/>
      <c r="J735" s="2"/>
    </row>
    <row r="736" spans="1:10" x14ac:dyDescent="0.2">
      <c r="A736" s="4"/>
      <c r="B736" s="2"/>
      <c r="C736" s="2"/>
      <c r="I736" s="2"/>
      <c r="J736" s="2"/>
    </row>
    <row r="737" spans="1:10" x14ac:dyDescent="0.2">
      <c r="A737" s="4"/>
      <c r="B737" s="2"/>
      <c r="C737" s="2"/>
      <c r="I737" s="2"/>
      <c r="J737" s="2"/>
    </row>
    <row r="738" spans="1:10" x14ac:dyDescent="0.2">
      <c r="A738" s="4"/>
      <c r="B738" s="2"/>
      <c r="C738" s="2"/>
      <c r="I738" s="2"/>
      <c r="J738" s="2"/>
    </row>
    <row r="739" spans="1:10" x14ac:dyDescent="0.2">
      <c r="A739" s="4"/>
      <c r="B739" s="2"/>
      <c r="C739" s="2"/>
      <c r="I739" s="2"/>
      <c r="J739" s="2"/>
    </row>
    <row r="740" spans="1:10" x14ac:dyDescent="0.2">
      <c r="A740" s="4"/>
      <c r="B740" s="2"/>
      <c r="C740" s="2"/>
      <c r="I740" s="2"/>
      <c r="J740" s="2"/>
    </row>
    <row r="741" spans="1:10" x14ac:dyDescent="0.2">
      <c r="A741" s="4"/>
      <c r="B741" s="2"/>
      <c r="C741" s="2"/>
      <c r="I741" s="2"/>
      <c r="J741" s="2"/>
    </row>
    <row r="742" spans="1:10" x14ac:dyDescent="0.2">
      <c r="A742" s="4"/>
      <c r="B742" s="2"/>
      <c r="C742" s="2"/>
      <c r="I742" s="2"/>
      <c r="J742" s="2"/>
    </row>
    <row r="743" spans="1:10" x14ac:dyDescent="0.2">
      <c r="A743" s="4"/>
      <c r="B743" s="2"/>
      <c r="C743" s="2"/>
      <c r="I743" s="2"/>
      <c r="J743" s="2"/>
    </row>
    <row r="744" spans="1:10" x14ac:dyDescent="0.2">
      <c r="A744" s="4"/>
      <c r="B744" s="2"/>
      <c r="C744" s="2"/>
      <c r="I744" s="2"/>
      <c r="J744" s="2"/>
    </row>
    <row r="745" spans="1:10" x14ac:dyDescent="0.2">
      <c r="A745" s="4"/>
      <c r="B745" s="2"/>
      <c r="C745" s="2"/>
      <c r="I745" s="2"/>
      <c r="J745" s="2"/>
    </row>
    <row r="746" spans="1:10" x14ac:dyDescent="0.2">
      <c r="A746" s="4"/>
      <c r="B746" s="2"/>
      <c r="C746" s="2"/>
      <c r="I746" s="2"/>
      <c r="J746" s="2"/>
    </row>
    <row r="747" spans="1:10" x14ac:dyDescent="0.2">
      <c r="A747" s="4"/>
      <c r="B747" s="2"/>
      <c r="C747" s="2"/>
      <c r="I747" s="2"/>
      <c r="J747" s="2"/>
    </row>
    <row r="748" spans="1:10" x14ac:dyDescent="0.2">
      <c r="A748" s="4"/>
      <c r="B748" s="2"/>
      <c r="C748" s="2"/>
      <c r="I748" s="2"/>
      <c r="J748" s="2"/>
    </row>
    <row r="749" spans="1:10" x14ac:dyDescent="0.2">
      <c r="A749" s="4"/>
      <c r="B749" s="2"/>
      <c r="C749" s="2"/>
      <c r="I749" s="2"/>
      <c r="J749" s="2"/>
    </row>
    <row r="750" spans="1:10" x14ac:dyDescent="0.2">
      <c r="A750" s="4"/>
      <c r="B750" s="2"/>
      <c r="C750" s="2"/>
      <c r="I750" s="2"/>
      <c r="J750" s="2"/>
    </row>
    <row r="751" spans="1:10" x14ac:dyDescent="0.2">
      <c r="A751" s="4"/>
      <c r="B751" s="2"/>
      <c r="C751" s="2"/>
      <c r="I751" s="2"/>
      <c r="J751" s="2"/>
    </row>
    <row r="752" spans="1:10" x14ac:dyDescent="0.2">
      <c r="A752" s="4"/>
      <c r="B752" s="2"/>
      <c r="C752" s="2"/>
      <c r="I752" s="2"/>
      <c r="J752" s="2"/>
    </row>
    <row r="753" spans="1:10" x14ac:dyDescent="0.2">
      <c r="A753" s="4"/>
      <c r="B753" s="2"/>
      <c r="C753" s="2"/>
      <c r="I753" s="2"/>
      <c r="J753" s="2"/>
    </row>
    <row r="754" spans="1:10" x14ac:dyDescent="0.2">
      <c r="A754" s="4"/>
      <c r="B754" s="2"/>
      <c r="C754" s="2"/>
      <c r="I754" s="2"/>
      <c r="J754" s="2"/>
    </row>
    <row r="755" spans="1:10" x14ac:dyDescent="0.2">
      <c r="A755" s="4"/>
      <c r="B755" s="2"/>
      <c r="C755" s="2"/>
      <c r="I755" s="2"/>
      <c r="J755" s="2"/>
    </row>
    <row r="756" spans="1:10" x14ac:dyDescent="0.2">
      <c r="A756" s="4"/>
      <c r="B756" s="2"/>
      <c r="C756" s="2"/>
      <c r="I756" s="2"/>
      <c r="J756" s="2"/>
    </row>
    <row r="757" spans="1:10" x14ac:dyDescent="0.2">
      <c r="A757" s="4"/>
      <c r="B757" s="2"/>
      <c r="C757" s="2"/>
      <c r="I757" s="2"/>
      <c r="J757" s="2"/>
    </row>
    <row r="758" spans="1:10" x14ac:dyDescent="0.2">
      <c r="A758" s="4"/>
      <c r="B758" s="2"/>
      <c r="C758" s="2"/>
      <c r="I758" s="2"/>
      <c r="J758" s="2"/>
    </row>
    <row r="759" spans="1:10" x14ac:dyDescent="0.2">
      <c r="A759" s="4"/>
      <c r="B759" s="2"/>
      <c r="C759" s="2"/>
      <c r="I759" s="2"/>
      <c r="J759" s="2"/>
    </row>
    <row r="760" spans="1:10" x14ac:dyDescent="0.2">
      <c r="A760" s="4"/>
      <c r="B760" s="2"/>
      <c r="C760" s="2"/>
      <c r="I760" s="2"/>
      <c r="J760" s="2"/>
    </row>
    <row r="761" spans="1:10" x14ac:dyDescent="0.2">
      <c r="A761" s="4"/>
      <c r="B761" s="2"/>
      <c r="C761" s="2"/>
      <c r="I761" s="2"/>
      <c r="J761" s="2"/>
    </row>
    <row r="762" spans="1:10" x14ac:dyDescent="0.2">
      <c r="A762" s="4"/>
      <c r="B762" s="2"/>
      <c r="C762" s="2"/>
      <c r="I762" s="2"/>
      <c r="J762" s="2"/>
    </row>
    <row r="763" spans="1:10" x14ac:dyDescent="0.2">
      <c r="A763" s="4"/>
      <c r="B763" s="2"/>
      <c r="C763" s="2"/>
      <c r="I763" s="2"/>
      <c r="J763" s="2"/>
    </row>
    <row r="764" spans="1:10" x14ac:dyDescent="0.2">
      <c r="A764" s="4"/>
      <c r="B764" s="2"/>
      <c r="C764" s="2"/>
      <c r="I764" s="2"/>
      <c r="J764" s="2"/>
    </row>
    <row r="765" spans="1:10" x14ac:dyDescent="0.2">
      <c r="A765" s="4"/>
      <c r="B765" s="2"/>
      <c r="C765" s="2"/>
      <c r="I765" s="2"/>
      <c r="J765" s="2"/>
    </row>
    <row r="766" spans="1:10" x14ac:dyDescent="0.2">
      <c r="A766" s="4"/>
      <c r="B766" s="2"/>
      <c r="C766" s="2"/>
      <c r="I766" s="2"/>
      <c r="J766" s="2"/>
    </row>
    <row r="767" spans="1:10" x14ac:dyDescent="0.2">
      <c r="A767" s="4"/>
      <c r="B767" s="2"/>
      <c r="C767" s="2"/>
      <c r="I767" s="2"/>
      <c r="J767" s="2"/>
    </row>
    <row r="768" spans="1:10" x14ac:dyDescent="0.2">
      <c r="A768" s="4"/>
      <c r="B768" s="2"/>
      <c r="C768" s="2"/>
      <c r="I768" s="2"/>
      <c r="J768" s="2"/>
    </row>
    <row r="769" spans="1:10" x14ac:dyDescent="0.2">
      <c r="A769" s="4"/>
      <c r="B769" s="2"/>
      <c r="C769" s="2"/>
      <c r="I769" s="2"/>
      <c r="J769" s="2"/>
    </row>
    <row r="770" spans="1:10" x14ac:dyDescent="0.2">
      <c r="A770" s="4"/>
      <c r="B770" s="2"/>
      <c r="C770" s="2"/>
      <c r="I770" s="2"/>
      <c r="J770" s="2"/>
    </row>
    <row r="771" spans="1:10" x14ac:dyDescent="0.2">
      <c r="A771" s="4"/>
      <c r="B771" s="2"/>
      <c r="C771" s="2"/>
      <c r="I771" s="2"/>
      <c r="J771" s="2"/>
    </row>
    <row r="772" spans="1:10" x14ac:dyDescent="0.2">
      <c r="A772" s="4"/>
      <c r="B772" s="2"/>
      <c r="C772" s="2"/>
      <c r="I772" s="2"/>
      <c r="J772" s="2"/>
    </row>
    <row r="773" spans="1:10" x14ac:dyDescent="0.2">
      <c r="A773" s="4"/>
      <c r="B773" s="2"/>
      <c r="C773" s="2"/>
      <c r="I773" s="2"/>
      <c r="J773" s="2"/>
    </row>
    <row r="774" spans="1:10" x14ac:dyDescent="0.2">
      <c r="A774" s="4"/>
      <c r="B774" s="2"/>
      <c r="C774" s="2"/>
      <c r="I774" s="2"/>
      <c r="J774" s="2"/>
    </row>
    <row r="775" spans="1:10" x14ac:dyDescent="0.2">
      <c r="A775" s="4"/>
      <c r="B775" s="2"/>
      <c r="C775" s="2"/>
      <c r="I775" s="2"/>
      <c r="J775" s="2"/>
    </row>
    <row r="776" spans="1:10" x14ac:dyDescent="0.2">
      <c r="A776" s="4"/>
      <c r="B776" s="2"/>
      <c r="C776" s="2"/>
      <c r="I776" s="2"/>
      <c r="J776" s="2"/>
    </row>
    <row r="777" spans="1:10" x14ac:dyDescent="0.2">
      <c r="A777" s="4"/>
      <c r="B777" s="2"/>
      <c r="C777" s="2"/>
      <c r="I777" s="2"/>
      <c r="J777" s="2"/>
    </row>
    <row r="778" spans="1:10" x14ac:dyDescent="0.2">
      <c r="A778" s="4"/>
      <c r="B778" s="2"/>
      <c r="C778" s="2"/>
      <c r="I778" s="2"/>
      <c r="J778" s="2"/>
    </row>
    <row r="779" spans="1:10" x14ac:dyDescent="0.2">
      <c r="A779" s="4"/>
      <c r="B779" s="2"/>
      <c r="C779" s="2"/>
      <c r="I779" s="2"/>
      <c r="J779" s="2"/>
    </row>
    <row r="780" spans="1:10" x14ac:dyDescent="0.2">
      <c r="A780" s="4"/>
      <c r="B780" s="2"/>
      <c r="C780" s="2"/>
      <c r="I780" s="2"/>
      <c r="J780" s="2"/>
    </row>
    <row r="781" spans="1:10" x14ac:dyDescent="0.2">
      <c r="A781" s="4"/>
      <c r="B781" s="2"/>
      <c r="C781" s="2"/>
      <c r="I781" s="2"/>
      <c r="J781" s="2"/>
    </row>
    <row r="782" spans="1:10" x14ac:dyDescent="0.2">
      <c r="A782" s="4"/>
      <c r="B782" s="2"/>
      <c r="C782" s="2"/>
      <c r="I782" s="2"/>
      <c r="J782" s="2"/>
    </row>
    <row r="783" spans="1:10" x14ac:dyDescent="0.2">
      <c r="A783" s="4"/>
      <c r="B783" s="2"/>
      <c r="C783" s="2"/>
      <c r="I783" s="2"/>
      <c r="J783" s="2"/>
    </row>
    <row r="784" spans="1:10" x14ac:dyDescent="0.2">
      <c r="A784" s="4"/>
      <c r="B784" s="2"/>
      <c r="C784" s="2"/>
      <c r="I784" s="2"/>
      <c r="J784" s="2"/>
    </row>
    <row r="785" spans="1:10" x14ac:dyDescent="0.2">
      <c r="A785" s="4"/>
      <c r="B785" s="2"/>
      <c r="C785" s="2"/>
      <c r="I785" s="2"/>
      <c r="J785" s="2"/>
    </row>
    <row r="786" spans="1:10" x14ac:dyDescent="0.2">
      <c r="A786" s="4"/>
      <c r="B786" s="2"/>
      <c r="C786" s="2"/>
      <c r="I786" s="2"/>
      <c r="J786" s="2"/>
    </row>
    <row r="787" spans="1:10" x14ac:dyDescent="0.2">
      <c r="A787" s="4"/>
      <c r="B787" s="2"/>
      <c r="C787" s="2"/>
      <c r="I787" s="2"/>
      <c r="J787" s="2"/>
    </row>
    <row r="788" spans="1:10" x14ac:dyDescent="0.2">
      <c r="A788" s="4"/>
      <c r="B788" s="2"/>
      <c r="C788" s="2"/>
      <c r="I788" s="2"/>
      <c r="J788" s="2"/>
    </row>
    <row r="789" spans="1:10" x14ac:dyDescent="0.2">
      <c r="A789" s="4"/>
      <c r="B789" s="2"/>
      <c r="C789" s="2"/>
      <c r="I789" s="2"/>
      <c r="J789" s="2"/>
    </row>
    <row r="790" spans="1:10" x14ac:dyDescent="0.2">
      <c r="A790" s="4"/>
      <c r="B790" s="2"/>
      <c r="C790" s="2"/>
      <c r="I790" s="2"/>
      <c r="J790" s="2"/>
    </row>
    <row r="791" spans="1:10" x14ac:dyDescent="0.2">
      <c r="A791" s="4"/>
      <c r="B791" s="2"/>
      <c r="C791" s="2"/>
      <c r="I791" s="2"/>
      <c r="J791" s="2"/>
    </row>
    <row r="792" spans="1:10" x14ac:dyDescent="0.2">
      <c r="A792" s="4"/>
      <c r="B792" s="2"/>
      <c r="C792" s="2"/>
      <c r="I792" s="2"/>
      <c r="J792" s="2"/>
    </row>
    <row r="793" spans="1:10" x14ac:dyDescent="0.2">
      <c r="A793" s="4"/>
      <c r="B793" s="2"/>
      <c r="C793" s="2"/>
      <c r="I793" s="2"/>
      <c r="J793" s="2"/>
    </row>
    <row r="794" spans="1:10" x14ac:dyDescent="0.2">
      <c r="A794" s="4"/>
      <c r="B794" s="2"/>
      <c r="C794" s="2"/>
      <c r="I794" s="2"/>
      <c r="J794" s="2"/>
    </row>
    <row r="795" spans="1:10" x14ac:dyDescent="0.2">
      <c r="A795" s="4"/>
      <c r="B795" s="2"/>
      <c r="C795" s="2"/>
      <c r="I795" s="2"/>
      <c r="J795" s="2"/>
    </row>
    <row r="796" spans="1:10" x14ac:dyDescent="0.2">
      <c r="A796" s="4"/>
      <c r="B796" s="2"/>
      <c r="C796" s="2"/>
      <c r="I796" s="2"/>
      <c r="J796" s="2"/>
    </row>
    <row r="797" spans="1:10" x14ac:dyDescent="0.2">
      <c r="A797" s="4"/>
      <c r="B797" s="2"/>
      <c r="C797" s="2"/>
      <c r="I797" s="2"/>
      <c r="J797" s="2"/>
    </row>
    <row r="798" spans="1:10" x14ac:dyDescent="0.2">
      <c r="A798" s="4"/>
      <c r="B798" s="2"/>
      <c r="C798" s="2"/>
      <c r="I798" s="2"/>
      <c r="J798" s="2"/>
    </row>
    <row r="799" spans="1:10" x14ac:dyDescent="0.2">
      <c r="A799" s="4"/>
      <c r="B799" s="2"/>
      <c r="C799" s="2"/>
      <c r="I799" s="2"/>
      <c r="J799" s="2"/>
    </row>
    <row r="800" spans="1:10" x14ac:dyDescent="0.2">
      <c r="A800" s="4"/>
      <c r="B800" s="2"/>
      <c r="C800" s="2"/>
      <c r="I800" s="2"/>
      <c r="J800" s="2"/>
    </row>
    <row r="801" spans="1:10" x14ac:dyDescent="0.2">
      <c r="A801" s="4"/>
      <c r="B801" s="2"/>
      <c r="C801" s="2"/>
      <c r="I801" s="2"/>
      <c r="J801" s="2"/>
    </row>
    <row r="802" spans="1:10" x14ac:dyDescent="0.2">
      <c r="A802" s="4"/>
      <c r="B802" s="2"/>
      <c r="C802" s="2"/>
      <c r="I802" s="2"/>
      <c r="J802" s="2"/>
    </row>
    <row r="803" spans="1:10" x14ac:dyDescent="0.2">
      <c r="A803" s="4"/>
      <c r="B803" s="2"/>
      <c r="C803" s="2"/>
      <c r="I803" s="2"/>
      <c r="J803" s="2"/>
    </row>
    <row r="804" spans="1:10" x14ac:dyDescent="0.2">
      <c r="A804" s="4"/>
      <c r="B804" s="2"/>
      <c r="C804" s="2"/>
      <c r="I804" s="2"/>
      <c r="J804" s="2"/>
    </row>
    <row r="805" spans="1:10" x14ac:dyDescent="0.2">
      <c r="A805" s="4"/>
      <c r="B805" s="2"/>
      <c r="C805" s="2"/>
      <c r="I805" s="2"/>
      <c r="J805" s="2"/>
    </row>
    <row r="806" spans="1:10" x14ac:dyDescent="0.2">
      <c r="A806" s="4"/>
      <c r="B806" s="2"/>
      <c r="C806" s="2"/>
      <c r="I806" s="2"/>
      <c r="J806" s="2"/>
    </row>
    <row r="807" spans="1:10" x14ac:dyDescent="0.2">
      <c r="A807" s="4"/>
      <c r="B807" s="2"/>
      <c r="C807" s="2"/>
      <c r="I807" s="2"/>
      <c r="J807" s="2"/>
    </row>
    <row r="808" spans="1:10" x14ac:dyDescent="0.2">
      <c r="A808" s="4"/>
      <c r="B808" s="2"/>
      <c r="C808" s="2"/>
      <c r="I808" s="2"/>
      <c r="J808" s="2"/>
    </row>
    <row r="809" spans="1:10" x14ac:dyDescent="0.2">
      <c r="A809" s="4"/>
      <c r="B809" s="2"/>
      <c r="C809" s="2"/>
      <c r="I809" s="2"/>
      <c r="J809" s="2"/>
    </row>
    <row r="810" spans="1:10" x14ac:dyDescent="0.2">
      <c r="A810" s="4"/>
      <c r="B810" s="2"/>
      <c r="C810" s="2"/>
      <c r="I810" s="2"/>
      <c r="J810" s="2"/>
    </row>
    <row r="811" spans="1:10" x14ac:dyDescent="0.2">
      <c r="A811" s="4"/>
      <c r="B811" s="2"/>
      <c r="C811" s="2"/>
      <c r="I811" s="2"/>
      <c r="J811" s="2"/>
    </row>
    <row r="812" spans="1:10" x14ac:dyDescent="0.2">
      <c r="A812" s="4"/>
      <c r="B812" s="2"/>
      <c r="C812" s="2"/>
      <c r="I812" s="2"/>
      <c r="J812" s="2"/>
    </row>
    <row r="813" spans="1:10" x14ac:dyDescent="0.2">
      <c r="A813" s="4"/>
      <c r="B813" s="2"/>
      <c r="C813" s="2"/>
      <c r="I813" s="2"/>
      <c r="J813" s="2"/>
    </row>
    <row r="814" spans="1:10" x14ac:dyDescent="0.2">
      <c r="A814" s="4"/>
      <c r="B814" s="2"/>
      <c r="C814" s="2"/>
      <c r="I814" s="2"/>
      <c r="J814" s="2"/>
    </row>
    <row r="815" spans="1:10" x14ac:dyDescent="0.2">
      <c r="A815" s="4"/>
      <c r="B815" s="2"/>
      <c r="C815" s="2"/>
      <c r="I815" s="2"/>
      <c r="J815" s="2"/>
    </row>
    <row r="816" spans="1:10" x14ac:dyDescent="0.2">
      <c r="A816" s="4"/>
      <c r="B816" s="2"/>
      <c r="C816" s="2"/>
      <c r="I816" s="2"/>
      <c r="J816" s="2"/>
    </row>
    <row r="817" spans="1:10" x14ac:dyDescent="0.2">
      <c r="A817" s="4"/>
      <c r="B817" s="2"/>
      <c r="C817" s="2"/>
      <c r="I817" s="2"/>
      <c r="J817" s="2"/>
    </row>
    <row r="818" spans="1:10" x14ac:dyDescent="0.2">
      <c r="A818" s="4"/>
      <c r="B818" s="2"/>
      <c r="C818" s="2"/>
      <c r="I818" s="2"/>
      <c r="J818" s="2"/>
    </row>
    <row r="819" spans="1:10" x14ac:dyDescent="0.2">
      <c r="A819" s="4"/>
      <c r="B819" s="2"/>
      <c r="C819" s="2"/>
      <c r="I819" s="2"/>
      <c r="J819" s="2"/>
    </row>
    <row r="820" spans="1:10" x14ac:dyDescent="0.2">
      <c r="A820" s="4"/>
      <c r="B820" s="2"/>
      <c r="C820" s="2"/>
      <c r="I820" s="2"/>
      <c r="J820" s="2"/>
    </row>
    <row r="821" spans="1:10" x14ac:dyDescent="0.2">
      <c r="A821" s="4"/>
      <c r="B821" s="2"/>
      <c r="C821" s="2"/>
      <c r="I821" s="2"/>
      <c r="J821" s="2"/>
    </row>
    <row r="822" spans="1:10" x14ac:dyDescent="0.2">
      <c r="A822" s="4"/>
      <c r="B822" s="2"/>
      <c r="C822" s="2"/>
      <c r="I822" s="2"/>
      <c r="J822" s="2"/>
    </row>
    <row r="823" spans="1:10" x14ac:dyDescent="0.2">
      <c r="A823" s="4"/>
      <c r="B823" s="2"/>
      <c r="C823" s="2"/>
      <c r="I823" s="2"/>
      <c r="J823" s="2"/>
    </row>
    <row r="824" spans="1:10" x14ac:dyDescent="0.2">
      <c r="A824" s="4"/>
      <c r="B824" s="2"/>
      <c r="C824" s="2"/>
      <c r="I824" s="2"/>
      <c r="J824" s="2"/>
    </row>
    <row r="825" spans="1:10" x14ac:dyDescent="0.2">
      <c r="A825" s="4"/>
      <c r="B825" s="2"/>
      <c r="C825" s="2"/>
      <c r="I825" s="2"/>
      <c r="J825" s="2"/>
    </row>
    <row r="826" spans="1:10" x14ac:dyDescent="0.2">
      <c r="A826" s="4"/>
      <c r="B826" s="2"/>
      <c r="C826" s="2"/>
      <c r="I826" s="2"/>
      <c r="J826" s="2"/>
    </row>
    <row r="827" spans="1:10" x14ac:dyDescent="0.2">
      <c r="A827" s="4"/>
      <c r="B827" s="2"/>
      <c r="C827" s="2"/>
      <c r="I827" s="2"/>
      <c r="J827" s="2"/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0" x14ac:dyDescent="0.2">
      <c r="A833" s="4"/>
      <c r="B833" s="2"/>
      <c r="C833" s="2"/>
      <c r="I833" s="2"/>
      <c r="J833" s="2"/>
    </row>
    <row r="834" spans="1:10" x14ac:dyDescent="0.2">
      <c r="A834" s="4"/>
      <c r="B834" s="2"/>
      <c r="C834" s="2"/>
      <c r="I834" s="2"/>
      <c r="J834" s="2"/>
    </row>
    <row r="835" spans="1:10" x14ac:dyDescent="0.2">
      <c r="A835" s="4"/>
      <c r="B835" s="2"/>
      <c r="C835" s="2"/>
      <c r="I835" s="2"/>
      <c r="J835" s="2"/>
    </row>
    <row r="836" spans="1:10" x14ac:dyDescent="0.2">
      <c r="A836" s="4"/>
      <c r="B836" s="2"/>
      <c r="C836" s="2"/>
      <c r="I836" s="2"/>
      <c r="J836" s="2"/>
    </row>
    <row r="837" spans="1:10" x14ac:dyDescent="0.2">
      <c r="A837" s="4"/>
      <c r="B837" s="2"/>
      <c r="C837" s="2"/>
      <c r="I837" s="2"/>
      <c r="J837" s="2"/>
    </row>
    <row r="838" spans="1:10" x14ac:dyDescent="0.2">
      <c r="A838" s="4"/>
      <c r="B838" s="2"/>
      <c r="C838" s="2"/>
      <c r="I838" s="2"/>
      <c r="J838" s="2"/>
    </row>
    <row r="839" spans="1:10" x14ac:dyDescent="0.2">
      <c r="A839" s="4"/>
      <c r="B839" s="2"/>
      <c r="C839" s="2"/>
      <c r="I839" s="2"/>
      <c r="J839" s="2"/>
    </row>
    <row r="840" spans="1:10" x14ac:dyDescent="0.2">
      <c r="A840" s="4"/>
      <c r="B840" s="2"/>
      <c r="C840" s="2"/>
      <c r="I840" s="2"/>
      <c r="J840" s="2"/>
    </row>
    <row r="841" spans="1:10" x14ac:dyDescent="0.2">
      <c r="A841" s="4"/>
      <c r="B841" s="2"/>
      <c r="C841" s="2"/>
      <c r="I841" s="2"/>
      <c r="J841" s="2"/>
    </row>
    <row r="842" spans="1:10" x14ac:dyDescent="0.2">
      <c r="A842" s="4"/>
      <c r="B842" s="2"/>
      <c r="C842" s="2"/>
      <c r="I842" s="2"/>
      <c r="J842" s="2"/>
    </row>
    <row r="843" spans="1:10" x14ac:dyDescent="0.2">
      <c r="A843" s="4"/>
      <c r="B843" s="2"/>
      <c r="C843" s="2"/>
      <c r="I843" s="2"/>
      <c r="J843" s="2"/>
    </row>
    <row r="844" spans="1:10" x14ac:dyDescent="0.2">
      <c r="A844" s="4"/>
      <c r="B844" s="2"/>
      <c r="C844" s="2"/>
      <c r="I844" s="2"/>
      <c r="J844" s="2"/>
    </row>
    <row r="845" spans="1:10" x14ac:dyDescent="0.2">
      <c r="A845" s="4"/>
      <c r="B845" s="2"/>
      <c r="C845" s="2"/>
      <c r="I845" s="2"/>
      <c r="J845" s="2"/>
    </row>
    <row r="846" spans="1:10" x14ac:dyDescent="0.2">
      <c r="A846" s="4"/>
      <c r="B846" s="2"/>
      <c r="C846" s="2"/>
      <c r="I846" s="2"/>
      <c r="J846" s="2"/>
    </row>
    <row r="847" spans="1:10" x14ac:dyDescent="0.2">
      <c r="A847" s="4"/>
      <c r="B847" s="2"/>
      <c r="C847" s="2"/>
      <c r="I847" s="2"/>
      <c r="J847" s="2"/>
    </row>
    <row r="848" spans="1:10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s="7" customFormat="1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  <row r="2398" spans="1:10" x14ac:dyDescent="0.2">
      <c r="A2398" s="4"/>
      <c r="B2398" s="2"/>
      <c r="C2398" s="2"/>
      <c r="I2398" s="2"/>
      <c r="J2398" s="2"/>
    </row>
    <row r="2399" spans="1:10" x14ac:dyDescent="0.2">
      <c r="A2399" s="4"/>
      <c r="B2399" s="2"/>
      <c r="C2399" s="2"/>
      <c r="I2399" s="2"/>
      <c r="J2399" s="2"/>
    </row>
    <row r="2400" spans="1:10" x14ac:dyDescent="0.2">
      <c r="A2400" s="4"/>
      <c r="B2400" s="2"/>
      <c r="C2400" s="2"/>
      <c r="I2400" s="2"/>
      <c r="J2400" s="2"/>
    </row>
    <row r="2401" spans="1:10" x14ac:dyDescent="0.2">
      <c r="A2401" s="4"/>
      <c r="B2401" s="2"/>
      <c r="C2401" s="2"/>
      <c r="I2401" s="2"/>
      <c r="J2401" s="2"/>
    </row>
    <row r="2402" spans="1:10" x14ac:dyDescent="0.2">
      <c r="A2402" s="4"/>
      <c r="B2402" s="2"/>
      <c r="C2402" s="2"/>
      <c r="I2402" s="2"/>
      <c r="J2402" s="2"/>
    </row>
    <row r="2403" spans="1:10" x14ac:dyDescent="0.2">
      <c r="A2403" s="4"/>
      <c r="B2403" s="2"/>
      <c r="C2403" s="2"/>
      <c r="I2403" s="2"/>
      <c r="J2403" s="2"/>
    </row>
    <row r="2404" spans="1:10" x14ac:dyDescent="0.2">
      <c r="A2404" s="4"/>
      <c r="B2404" s="2"/>
      <c r="C2404" s="2"/>
      <c r="I2404" s="2"/>
      <c r="J2404" s="2"/>
    </row>
    <row r="2405" spans="1:10" x14ac:dyDescent="0.2">
      <c r="A2405" s="4"/>
      <c r="B2405" s="2"/>
      <c r="C2405" s="2"/>
      <c r="I2405" s="2"/>
      <c r="J2405" s="2"/>
    </row>
    <row r="2406" spans="1:10" x14ac:dyDescent="0.2">
      <c r="A2406" s="4"/>
      <c r="B2406" s="2"/>
      <c r="C2406" s="2"/>
      <c r="I2406" s="2"/>
      <c r="J2406" s="2"/>
    </row>
    <row r="2407" spans="1:10" x14ac:dyDescent="0.2">
      <c r="A2407" s="4"/>
      <c r="B2407" s="2"/>
      <c r="C2407" s="2"/>
      <c r="I2407" s="2"/>
      <c r="J2407" s="2"/>
    </row>
    <row r="2408" spans="1:10" x14ac:dyDescent="0.2">
      <c r="A2408" s="4"/>
      <c r="B2408" s="2"/>
      <c r="C2408" s="2"/>
      <c r="I2408" s="2"/>
      <c r="J2408" s="2"/>
    </row>
    <row r="2409" spans="1:10" x14ac:dyDescent="0.2">
      <c r="A2409" s="4"/>
      <c r="B2409" s="2"/>
      <c r="C2409" s="2"/>
      <c r="I2409" s="2"/>
      <c r="J2409" s="2"/>
    </row>
    <row r="2410" spans="1:10" x14ac:dyDescent="0.2">
      <c r="A2410" s="4"/>
      <c r="B2410" s="2"/>
      <c r="C2410" s="2"/>
      <c r="I2410" s="2"/>
      <c r="J2410" s="2"/>
    </row>
    <row r="2411" spans="1:10" x14ac:dyDescent="0.2">
      <c r="A2411" s="4"/>
      <c r="B2411" s="2"/>
      <c r="C2411" s="2"/>
      <c r="I2411" s="2"/>
      <c r="J2411" s="2"/>
    </row>
    <row r="2412" spans="1:10" x14ac:dyDescent="0.2">
      <c r="A2412" s="4"/>
      <c r="B2412" s="2"/>
      <c r="C2412" s="2"/>
      <c r="I2412" s="2"/>
      <c r="J2412" s="2"/>
    </row>
    <row r="2413" spans="1:10" x14ac:dyDescent="0.2">
      <c r="A2413" s="4"/>
      <c r="B2413" s="2"/>
      <c r="C2413" s="2"/>
      <c r="I2413" s="2"/>
      <c r="J2413" s="2"/>
    </row>
    <row r="2414" spans="1:10" x14ac:dyDescent="0.2">
      <c r="A2414" s="4"/>
      <c r="B2414" s="2"/>
      <c r="C2414" s="2"/>
      <c r="I2414" s="2"/>
      <c r="J2414" s="2"/>
    </row>
    <row r="2415" spans="1:10" x14ac:dyDescent="0.2">
      <c r="A2415" s="4"/>
      <c r="B2415" s="2"/>
      <c r="C2415" s="2"/>
      <c r="I2415" s="2"/>
      <c r="J2415" s="2"/>
    </row>
    <row r="2416" spans="1:10" x14ac:dyDescent="0.2">
      <c r="A2416" s="4"/>
      <c r="B2416" s="2"/>
      <c r="C2416" s="2"/>
      <c r="I2416" s="2"/>
      <c r="J2416" s="2"/>
    </row>
    <row r="2417" spans="1:10" x14ac:dyDescent="0.2">
      <c r="A2417" s="4"/>
      <c r="B2417" s="2"/>
      <c r="C2417" s="2"/>
      <c r="I2417" s="2"/>
      <c r="J2417" s="2"/>
    </row>
    <row r="2418" spans="1:10" x14ac:dyDescent="0.2">
      <c r="A2418" s="4"/>
      <c r="B2418" s="2"/>
      <c r="C2418" s="2"/>
      <c r="I2418" s="2"/>
      <c r="J2418" s="2"/>
    </row>
    <row r="2419" spans="1:10" x14ac:dyDescent="0.2">
      <c r="A2419" s="4"/>
      <c r="B2419" s="2"/>
      <c r="C2419" s="2"/>
      <c r="I2419" s="2"/>
      <c r="J2419" s="2"/>
    </row>
    <row r="2420" spans="1:10" x14ac:dyDescent="0.2">
      <c r="A2420" s="4"/>
      <c r="B2420" s="2"/>
      <c r="C2420" s="2"/>
      <c r="I2420" s="2"/>
      <c r="J2420" s="2"/>
    </row>
    <row r="2421" spans="1:10" x14ac:dyDescent="0.2">
      <c r="A2421" s="4"/>
      <c r="B2421" s="2"/>
      <c r="C2421" s="2"/>
      <c r="I2421" s="2"/>
      <c r="J2421" s="2"/>
    </row>
    <row r="2422" spans="1:10" x14ac:dyDescent="0.2">
      <c r="A2422" s="4"/>
      <c r="B2422" s="2"/>
      <c r="C2422" s="2"/>
      <c r="I2422" s="2"/>
      <c r="J2422" s="2"/>
    </row>
    <row r="2423" spans="1:10" x14ac:dyDescent="0.2">
      <c r="A2423" s="4"/>
      <c r="B2423" s="2"/>
      <c r="C2423" s="2"/>
      <c r="I2423" s="2"/>
      <c r="J2423" s="2"/>
    </row>
    <row r="2424" spans="1:10" x14ac:dyDescent="0.2">
      <c r="A2424" s="4"/>
      <c r="B2424" s="2"/>
      <c r="C2424" s="2"/>
      <c r="I2424" s="2"/>
      <c r="J2424" s="2"/>
    </row>
    <row r="2425" spans="1:10" x14ac:dyDescent="0.2">
      <c r="A2425" s="4"/>
      <c r="B2425" s="2"/>
      <c r="C2425" s="2"/>
      <c r="I2425" s="2"/>
      <c r="J2425" s="2"/>
    </row>
    <row r="2426" spans="1:10" x14ac:dyDescent="0.2">
      <c r="A2426" s="4"/>
      <c r="B2426" s="2"/>
      <c r="C2426" s="2"/>
      <c r="I2426" s="2"/>
      <c r="J2426" s="2"/>
    </row>
    <row r="2427" spans="1:10" x14ac:dyDescent="0.2">
      <c r="A2427" s="4"/>
      <c r="B2427" s="2"/>
      <c r="C2427" s="2"/>
      <c r="I2427" s="2"/>
      <c r="J2427" s="2"/>
    </row>
    <row r="2428" spans="1:10" x14ac:dyDescent="0.2">
      <c r="A2428" s="4"/>
      <c r="B2428" s="2"/>
      <c r="C2428" s="2"/>
      <c r="I2428" s="2"/>
      <c r="J2428" s="2"/>
    </row>
    <row r="2429" spans="1:10" x14ac:dyDescent="0.2">
      <c r="A2429" s="4"/>
      <c r="B2429" s="2"/>
      <c r="C2429" s="2"/>
      <c r="I2429" s="2"/>
      <c r="J2429" s="2"/>
    </row>
    <row r="2430" spans="1:10" x14ac:dyDescent="0.2">
      <c r="A2430" s="4"/>
      <c r="B2430" s="2"/>
      <c r="C2430" s="2"/>
      <c r="I2430" s="2"/>
      <c r="J2430" s="2"/>
    </row>
    <row r="2431" spans="1:10" x14ac:dyDescent="0.2">
      <c r="A2431" s="4"/>
      <c r="B2431" s="2"/>
      <c r="C2431" s="2"/>
      <c r="I2431" s="2"/>
      <c r="J2431" s="2"/>
    </row>
    <row r="2432" spans="1:10" x14ac:dyDescent="0.2">
      <c r="A2432" s="4"/>
      <c r="B2432" s="2"/>
      <c r="C2432" s="2"/>
      <c r="I2432" s="2"/>
      <c r="J2432" s="2"/>
    </row>
    <row r="2433" spans="1:10" x14ac:dyDescent="0.2">
      <c r="A2433" s="4"/>
      <c r="B2433" s="2"/>
      <c r="C2433" s="2"/>
      <c r="I2433" s="2"/>
      <c r="J2433" s="2"/>
    </row>
    <row r="2434" spans="1:10" x14ac:dyDescent="0.2">
      <c r="A2434" s="4"/>
      <c r="B2434" s="2"/>
      <c r="C2434" s="2"/>
      <c r="I2434" s="2"/>
      <c r="J2434" s="2"/>
    </row>
    <row r="2435" spans="1:10" x14ac:dyDescent="0.2">
      <c r="A2435" s="4"/>
      <c r="B2435" s="2"/>
      <c r="C2435" s="2"/>
      <c r="I2435" s="2"/>
      <c r="J2435" s="2"/>
    </row>
    <row r="2436" spans="1:10" x14ac:dyDescent="0.2">
      <c r="A2436" s="4"/>
      <c r="B2436" s="2"/>
      <c r="C2436" s="2"/>
      <c r="I2436" s="2"/>
      <c r="J2436" s="2"/>
    </row>
    <row r="2437" spans="1:10" x14ac:dyDescent="0.2">
      <c r="A2437" s="4"/>
      <c r="B2437" s="2"/>
      <c r="C2437" s="2"/>
      <c r="I2437" s="2"/>
      <c r="J2437" s="2"/>
    </row>
    <row r="2438" spans="1:10" x14ac:dyDescent="0.2">
      <c r="A2438" s="4"/>
      <c r="B2438" s="2"/>
      <c r="C2438" s="2"/>
      <c r="I2438" s="2"/>
      <c r="J2438" s="2"/>
    </row>
    <row r="2439" spans="1:10" x14ac:dyDescent="0.2">
      <c r="A2439" s="4"/>
      <c r="B2439" s="2"/>
      <c r="C2439" s="2"/>
      <c r="I2439" s="2"/>
      <c r="J2439" s="2"/>
    </row>
    <row r="2440" spans="1:10" x14ac:dyDescent="0.2">
      <c r="A2440" s="4"/>
      <c r="B2440" s="2"/>
      <c r="C2440" s="2"/>
      <c r="I2440" s="2"/>
      <c r="J2440" s="2"/>
    </row>
    <row r="2441" spans="1:10" x14ac:dyDescent="0.2">
      <c r="A2441" s="4"/>
      <c r="B2441" s="2"/>
      <c r="C2441" s="2"/>
      <c r="I2441" s="2"/>
      <c r="J2441" s="2"/>
    </row>
    <row r="2442" spans="1:10" x14ac:dyDescent="0.2">
      <c r="A2442" s="4"/>
      <c r="B2442" s="2"/>
      <c r="C2442" s="2"/>
      <c r="I2442" s="2"/>
      <c r="J2442" s="2"/>
    </row>
    <row r="2443" spans="1:10" x14ac:dyDescent="0.2">
      <c r="A2443" s="4"/>
      <c r="B2443" s="2"/>
      <c r="C2443" s="2"/>
      <c r="I2443" s="2"/>
      <c r="J2443" s="2"/>
    </row>
    <row r="2444" spans="1:10" x14ac:dyDescent="0.2">
      <c r="A2444" s="4"/>
      <c r="B2444" s="2"/>
      <c r="C2444" s="2"/>
      <c r="I2444" s="2"/>
      <c r="J2444" s="2"/>
    </row>
    <row r="2445" spans="1:10" x14ac:dyDescent="0.2">
      <c r="A2445" s="4"/>
      <c r="B2445" s="2"/>
      <c r="C2445" s="2"/>
      <c r="I2445" s="2"/>
      <c r="J2445" s="2"/>
    </row>
    <row r="2446" spans="1:10" x14ac:dyDescent="0.2">
      <c r="A2446" s="4"/>
      <c r="B2446" s="2"/>
      <c r="C2446" s="2"/>
      <c r="I2446" s="2"/>
      <c r="J2446" s="2"/>
    </row>
    <row r="2447" spans="1:10" x14ac:dyDescent="0.2">
      <c r="A2447" s="4"/>
      <c r="B2447" s="2"/>
      <c r="C2447" s="2"/>
      <c r="I2447" s="2"/>
      <c r="J2447" s="2"/>
    </row>
    <row r="2448" spans="1:10" x14ac:dyDescent="0.2">
      <c r="A2448" s="4"/>
      <c r="B2448" s="2"/>
      <c r="C2448" s="2"/>
      <c r="I2448" s="2"/>
      <c r="J2448" s="2"/>
    </row>
    <row r="2449" spans="1:10" x14ac:dyDescent="0.2">
      <c r="A2449" s="4"/>
      <c r="B2449" s="2"/>
      <c r="C2449" s="2"/>
      <c r="I2449" s="2"/>
      <c r="J2449" s="2"/>
    </row>
    <row r="2450" spans="1:10" x14ac:dyDescent="0.2">
      <c r="A2450" s="4"/>
      <c r="B2450" s="2"/>
      <c r="C2450" s="2"/>
      <c r="I2450" s="2"/>
      <c r="J2450" s="2"/>
    </row>
    <row r="2451" spans="1:10" x14ac:dyDescent="0.2">
      <c r="A2451" s="4"/>
      <c r="B2451" s="2"/>
      <c r="C2451" s="2"/>
      <c r="I2451" s="2"/>
      <c r="J2451" s="2"/>
    </row>
    <row r="2452" spans="1:10" x14ac:dyDescent="0.2">
      <c r="A2452" s="4"/>
      <c r="B2452" s="2"/>
      <c r="C2452" s="2"/>
      <c r="I2452" s="2"/>
      <c r="J2452" s="2"/>
    </row>
    <row r="2453" spans="1:10" x14ac:dyDescent="0.2">
      <c r="A2453" s="4"/>
      <c r="B2453" s="2"/>
      <c r="C2453" s="2"/>
      <c r="I2453" s="2"/>
      <c r="J2453" s="2"/>
    </row>
    <row r="2454" spans="1:10" x14ac:dyDescent="0.2">
      <c r="A2454" s="4"/>
      <c r="B2454" s="2"/>
      <c r="C2454" s="2"/>
      <c r="I2454" s="2"/>
      <c r="J2454" s="2"/>
    </row>
    <row r="2455" spans="1:10" x14ac:dyDescent="0.2">
      <c r="A2455" s="4"/>
      <c r="B2455" s="2"/>
      <c r="C2455" s="2"/>
      <c r="I2455" s="2"/>
      <c r="J2455" s="2"/>
    </row>
    <row r="2456" spans="1:10" x14ac:dyDescent="0.2">
      <c r="A2456" s="4"/>
      <c r="B2456" s="2"/>
      <c r="C2456" s="2"/>
      <c r="I2456" s="2"/>
      <c r="J2456" s="2"/>
    </row>
    <row r="2457" spans="1:10" x14ac:dyDescent="0.2">
      <c r="A2457" s="4"/>
      <c r="B2457" s="2"/>
      <c r="C2457" s="2"/>
      <c r="I2457" s="2"/>
      <c r="J2457" s="2"/>
    </row>
    <row r="2458" spans="1:10" x14ac:dyDescent="0.2">
      <c r="A2458" s="4"/>
      <c r="B2458" s="2"/>
      <c r="C2458" s="2"/>
      <c r="I2458" s="2"/>
      <c r="J2458" s="2"/>
    </row>
    <row r="2459" spans="1:10" x14ac:dyDescent="0.2">
      <c r="A2459" s="4"/>
      <c r="B2459" s="2"/>
      <c r="C2459" s="2"/>
      <c r="I2459" s="2"/>
      <c r="J2459" s="2"/>
    </row>
    <row r="2460" spans="1:10" x14ac:dyDescent="0.2">
      <c r="A2460" s="4"/>
      <c r="B2460" s="2"/>
      <c r="C2460" s="2"/>
      <c r="I2460" s="2"/>
      <c r="J2460" s="2"/>
    </row>
    <row r="2461" spans="1:10" x14ac:dyDescent="0.2">
      <c r="A2461" s="4"/>
      <c r="B2461" s="2"/>
      <c r="C2461" s="2"/>
      <c r="I2461" s="2"/>
      <c r="J2461" s="2"/>
    </row>
    <row r="2462" spans="1:10" x14ac:dyDescent="0.2">
      <c r="A2462" s="4"/>
      <c r="B2462" s="2"/>
      <c r="C2462" s="2"/>
      <c r="I2462" s="2"/>
      <c r="J2462" s="2"/>
    </row>
    <row r="2463" spans="1:10" x14ac:dyDescent="0.2">
      <c r="A2463" s="4"/>
      <c r="B2463" s="2"/>
      <c r="C2463" s="2"/>
      <c r="I2463" s="2"/>
      <c r="J2463" s="2"/>
    </row>
    <row r="2464" spans="1:10" x14ac:dyDescent="0.2">
      <c r="A2464" s="4"/>
      <c r="B2464" s="2"/>
      <c r="C2464" s="2"/>
      <c r="I2464" s="2"/>
      <c r="J2464" s="2"/>
    </row>
    <row r="2465" spans="1:10" x14ac:dyDescent="0.2">
      <c r="A2465" s="4"/>
      <c r="B2465" s="2"/>
      <c r="C2465" s="2"/>
      <c r="I2465" s="2"/>
      <c r="J2465" s="2"/>
    </row>
    <row r="2466" spans="1:10" x14ac:dyDescent="0.2">
      <c r="A2466" s="4"/>
      <c r="B2466" s="2"/>
      <c r="C2466" s="2"/>
      <c r="I2466" s="2"/>
      <c r="J2466" s="2"/>
    </row>
    <row r="2467" spans="1:10" x14ac:dyDescent="0.2">
      <c r="A2467" s="4"/>
      <c r="B2467" s="2"/>
      <c r="C2467" s="2"/>
      <c r="I2467" s="2"/>
      <c r="J2467" s="2"/>
    </row>
    <row r="2468" spans="1:10" x14ac:dyDescent="0.2">
      <c r="A2468" s="4"/>
      <c r="B2468" s="2"/>
      <c r="C2468" s="2"/>
      <c r="I2468" s="2"/>
      <c r="J2468" s="2"/>
    </row>
    <row r="2469" spans="1:10" x14ac:dyDescent="0.2">
      <c r="A2469" s="4"/>
      <c r="B2469" s="2"/>
      <c r="C2469" s="2"/>
      <c r="I2469" s="2"/>
      <c r="J2469" s="2"/>
    </row>
    <row r="2470" spans="1:10" x14ac:dyDescent="0.2">
      <c r="A2470" s="4"/>
      <c r="B2470" s="2"/>
      <c r="C2470" s="2"/>
      <c r="I2470" s="2"/>
      <c r="J2470" s="2"/>
    </row>
    <row r="2471" spans="1:10" x14ac:dyDescent="0.2">
      <c r="A2471" s="4"/>
      <c r="B2471" s="2"/>
      <c r="C2471" s="2"/>
      <c r="I2471" s="2"/>
      <c r="J2471" s="2"/>
    </row>
    <row r="2472" spans="1:10" x14ac:dyDescent="0.2">
      <c r="A2472" s="4"/>
      <c r="B2472" s="2"/>
      <c r="C2472" s="2"/>
      <c r="I2472" s="2"/>
      <c r="J2472" s="2"/>
    </row>
    <row r="2473" spans="1:10" x14ac:dyDescent="0.2">
      <c r="A2473" s="4"/>
      <c r="B2473" s="2"/>
      <c r="C2473" s="2"/>
      <c r="I2473" s="2"/>
      <c r="J2473" s="2"/>
    </row>
    <row r="2474" spans="1:10" x14ac:dyDescent="0.2">
      <c r="A2474" s="4"/>
      <c r="B2474" s="2"/>
      <c r="C2474" s="2"/>
      <c r="I2474" s="2"/>
      <c r="J2474" s="2"/>
    </row>
    <row r="2475" spans="1:10" x14ac:dyDescent="0.2">
      <c r="A2475" s="4"/>
      <c r="B2475" s="2"/>
      <c r="C2475" s="2"/>
      <c r="I2475" s="2"/>
      <c r="J2475" s="2"/>
    </row>
    <row r="2476" spans="1:10" x14ac:dyDescent="0.2">
      <c r="A2476" s="4"/>
      <c r="B2476" s="2"/>
      <c r="C2476" s="2"/>
      <c r="I2476" s="2"/>
      <c r="J2476" s="2"/>
    </row>
    <row r="2477" spans="1:10" x14ac:dyDescent="0.2">
      <c r="A2477" s="4"/>
      <c r="B2477" s="2"/>
      <c r="C2477" s="2"/>
      <c r="I2477" s="2"/>
      <c r="J2477" s="2"/>
    </row>
    <row r="2478" spans="1:10" x14ac:dyDescent="0.2">
      <c r="A2478" s="4"/>
      <c r="B2478" s="2"/>
      <c r="C2478" s="2"/>
      <c r="I2478" s="2"/>
      <c r="J2478" s="2"/>
    </row>
    <row r="2479" spans="1:10" x14ac:dyDescent="0.2">
      <c r="A2479" s="4"/>
      <c r="B2479" s="2"/>
      <c r="C2479" s="2"/>
      <c r="I2479" s="2"/>
      <c r="J2479" s="2"/>
    </row>
    <row r="2480" spans="1:10" x14ac:dyDescent="0.2">
      <c r="A2480" s="4"/>
      <c r="B2480" s="2"/>
      <c r="C2480" s="2"/>
      <c r="I2480" s="2"/>
      <c r="J2480" s="2"/>
    </row>
    <row r="2481" spans="1:10" x14ac:dyDescent="0.2">
      <c r="A2481" s="4"/>
      <c r="B2481" s="2"/>
      <c r="C2481" s="2"/>
      <c r="I2481" s="2"/>
      <c r="J2481" s="2"/>
    </row>
    <row r="2482" spans="1:10" x14ac:dyDescent="0.2">
      <c r="A2482" s="4"/>
      <c r="B2482" s="2"/>
      <c r="C2482" s="2"/>
      <c r="I2482" s="2"/>
      <c r="J2482" s="2"/>
    </row>
    <row r="2483" spans="1:10" x14ac:dyDescent="0.2">
      <c r="A2483" s="4"/>
      <c r="B2483" s="2"/>
      <c r="C2483" s="2"/>
      <c r="I2483" s="2"/>
      <c r="J2483" s="2"/>
    </row>
    <row r="2484" spans="1:10" x14ac:dyDescent="0.2">
      <c r="A2484" s="4"/>
      <c r="B2484" s="2"/>
      <c r="C2484" s="2"/>
      <c r="I2484" s="2"/>
      <c r="J2484" s="2"/>
    </row>
    <row r="2485" spans="1:10" x14ac:dyDescent="0.2">
      <c r="A2485" s="4"/>
      <c r="B2485" s="2"/>
      <c r="C2485" s="2"/>
      <c r="I2485" s="2"/>
      <c r="J2485" s="2"/>
    </row>
    <row r="2486" spans="1:10" x14ac:dyDescent="0.2">
      <c r="A2486" s="4"/>
      <c r="B2486" s="2"/>
      <c r="C2486" s="2"/>
      <c r="I2486" s="2"/>
      <c r="J2486" s="2"/>
    </row>
    <row r="2487" spans="1:10" x14ac:dyDescent="0.2">
      <c r="A2487" s="4"/>
      <c r="B2487" s="2"/>
      <c r="C2487" s="2"/>
      <c r="I2487" s="2"/>
      <c r="J2487" s="2"/>
    </row>
    <row r="2488" spans="1:10" x14ac:dyDescent="0.2">
      <c r="A2488" s="4"/>
      <c r="B2488" s="2"/>
      <c r="C2488" s="2"/>
      <c r="I2488" s="2"/>
      <c r="J2488" s="2"/>
    </row>
    <row r="2489" spans="1:10" x14ac:dyDescent="0.2">
      <c r="A2489" s="4"/>
      <c r="B2489" s="2"/>
      <c r="C2489" s="2"/>
      <c r="I2489" s="2"/>
      <c r="J2489" s="2"/>
    </row>
    <row r="2490" spans="1:10" x14ac:dyDescent="0.2">
      <c r="A2490" s="4"/>
      <c r="B2490" s="2"/>
      <c r="C2490" s="2"/>
      <c r="I2490" s="2"/>
      <c r="J2490" s="2"/>
    </row>
    <row r="2491" spans="1:10" x14ac:dyDescent="0.2">
      <c r="A2491" s="4"/>
      <c r="B2491" s="2"/>
      <c r="C2491" s="2"/>
      <c r="I2491" s="2"/>
      <c r="J2491" s="2"/>
    </row>
    <row r="2492" spans="1:10" x14ac:dyDescent="0.2">
      <c r="A2492" s="4"/>
      <c r="B2492" s="2"/>
      <c r="C2492" s="2"/>
      <c r="I2492" s="2"/>
      <c r="J2492" s="2"/>
    </row>
    <row r="2493" spans="1:10" x14ac:dyDescent="0.2">
      <c r="A2493" s="4"/>
      <c r="B2493" s="2"/>
      <c r="C2493" s="2"/>
      <c r="I2493" s="2"/>
      <c r="J2493" s="2"/>
    </row>
    <row r="2494" spans="1:10" x14ac:dyDescent="0.2">
      <c r="A2494" s="4"/>
      <c r="B2494" s="2"/>
      <c r="C2494" s="2"/>
      <c r="I2494" s="2"/>
      <c r="J2494" s="2"/>
    </row>
    <row r="2495" spans="1:10" x14ac:dyDescent="0.2">
      <c r="A2495" s="4"/>
      <c r="B2495" s="2"/>
      <c r="C2495" s="2"/>
      <c r="I2495" s="2"/>
      <c r="J2495" s="2"/>
    </row>
    <row r="2496" spans="1:10" x14ac:dyDescent="0.2">
      <c r="A2496" s="4"/>
      <c r="B2496" s="2"/>
      <c r="C2496" s="2"/>
      <c r="I2496" s="2"/>
      <c r="J2496" s="2"/>
    </row>
    <row r="2497" spans="1:10" x14ac:dyDescent="0.2">
      <c r="A2497" s="4"/>
      <c r="B2497" s="2"/>
      <c r="C2497" s="2"/>
      <c r="I2497" s="2"/>
      <c r="J2497" s="2"/>
    </row>
    <row r="2498" spans="1:10" x14ac:dyDescent="0.2">
      <c r="A2498" s="4"/>
      <c r="B2498" s="2"/>
      <c r="C2498" s="2"/>
      <c r="I2498" s="2"/>
      <c r="J2498" s="2"/>
    </row>
    <row r="2499" spans="1:10" x14ac:dyDescent="0.2">
      <c r="A2499" s="4"/>
      <c r="B2499" s="2"/>
      <c r="C2499" s="2"/>
      <c r="I2499" s="2"/>
      <c r="J2499" s="2"/>
    </row>
    <row r="2500" spans="1:10" x14ac:dyDescent="0.2">
      <c r="A2500" s="4"/>
      <c r="B2500" s="2"/>
      <c r="C2500" s="2"/>
      <c r="I2500" s="2"/>
      <c r="J2500" s="2"/>
    </row>
    <row r="2501" spans="1:10" x14ac:dyDescent="0.2">
      <c r="A2501" s="4"/>
      <c r="B2501" s="2"/>
      <c r="C2501" s="2"/>
      <c r="I2501" s="2"/>
      <c r="J2501" s="2"/>
    </row>
    <row r="2502" spans="1:10" x14ac:dyDescent="0.2">
      <c r="A2502" s="4"/>
      <c r="B2502" s="2"/>
      <c r="C2502" s="2"/>
      <c r="I2502" s="2"/>
      <c r="J2502" s="2"/>
    </row>
    <row r="2503" spans="1:10" x14ac:dyDescent="0.2">
      <c r="A2503" s="4"/>
      <c r="B2503" s="2"/>
      <c r="C2503" s="2"/>
      <c r="I2503" s="2"/>
      <c r="J2503" s="2"/>
    </row>
    <row r="2504" spans="1:10" x14ac:dyDescent="0.2">
      <c r="A2504" s="4"/>
      <c r="B2504" s="2"/>
      <c r="C2504" s="2"/>
      <c r="I2504" s="2"/>
      <c r="J2504" s="2"/>
    </row>
    <row r="2505" spans="1:10" x14ac:dyDescent="0.2">
      <c r="A2505" s="4"/>
      <c r="B2505" s="2"/>
      <c r="C2505" s="2"/>
      <c r="I2505" s="2"/>
      <c r="J2505" s="2"/>
    </row>
    <row r="2506" spans="1:10" x14ac:dyDescent="0.2">
      <c r="A2506" s="4"/>
      <c r="B2506" s="2"/>
      <c r="C2506" s="2"/>
      <c r="I2506" s="2"/>
      <c r="J2506" s="2"/>
    </row>
    <row r="2507" spans="1:10" x14ac:dyDescent="0.2">
      <c r="A2507" s="4"/>
      <c r="B2507" s="2"/>
      <c r="C2507" s="2"/>
      <c r="I2507" s="2"/>
      <c r="J2507" s="2"/>
    </row>
    <row r="2508" spans="1:10" x14ac:dyDescent="0.2">
      <c r="A2508" s="4"/>
      <c r="B2508" s="2"/>
      <c r="C2508" s="2"/>
      <c r="I2508" s="2"/>
      <c r="J2508" s="2"/>
    </row>
    <row r="2509" spans="1:10" x14ac:dyDescent="0.2">
      <c r="A2509" s="4"/>
      <c r="B2509" s="2"/>
      <c r="C2509" s="2"/>
      <c r="I2509" s="2"/>
      <c r="J2509" s="2"/>
    </row>
    <row r="2510" spans="1:10" x14ac:dyDescent="0.2">
      <c r="A2510" s="4"/>
      <c r="B2510" s="2"/>
      <c r="C2510" s="2"/>
      <c r="I2510" s="2"/>
      <c r="J2510" s="2"/>
    </row>
    <row r="2511" spans="1:10" x14ac:dyDescent="0.2">
      <c r="A2511" s="4"/>
      <c r="B2511" s="2"/>
      <c r="C2511" s="2"/>
      <c r="I2511" s="2"/>
      <c r="J2511" s="2"/>
    </row>
    <row r="2512" spans="1:10" x14ac:dyDescent="0.2">
      <c r="A2512" s="4"/>
      <c r="B2512" s="2"/>
      <c r="C2512" s="2"/>
      <c r="I2512" s="2"/>
      <c r="J2512" s="2"/>
    </row>
    <row r="2513" spans="1:10" x14ac:dyDescent="0.2">
      <c r="A2513" s="4"/>
      <c r="B2513" s="2"/>
      <c r="C2513" s="2"/>
      <c r="I2513" s="2"/>
      <c r="J2513" s="2"/>
    </row>
    <row r="2514" spans="1:10" x14ac:dyDescent="0.2">
      <c r="A2514" s="4"/>
      <c r="B2514" s="2"/>
      <c r="C2514" s="2"/>
      <c r="I2514" s="2"/>
      <c r="J2514" s="2"/>
    </row>
    <row r="2515" spans="1:10" x14ac:dyDescent="0.2">
      <c r="A2515" s="4"/>
      <c r="B2515" s="2"/>
      <c r="C2515" s="2"/>
      <c r="I2515" s="2"/>
      <c r="J2515" s="2"/>
    </row>
    <row r="2516" spans="1:10" x14ac:dyDescent="0.2">
      <c r="A2516" s="4"/>
      <c r="B2516" s="2"/>
      <c r="C2516" s="2"/>
      <c r="I2516" s="2"/>
      <c r="J2516" s="2"/>
    </row>
    <row r="2517" spans="1:10" x14ac:dyDescent="0.2">
      <c r="A2517" s="4"/>
      <c r="B2517" s="2"/>
      <c r="C2517" s="2"/>
      <c r="I2517" s="2"/>
      <c r="J2517" s="2"/>
    </row>
    <row r="2518" spans="1:10" x14ac:dyDescent="0.2">
      <c r="A2518" s="4"/>
      <c r="B2518" s="2"/>
      <c r="C2518" s="2"/>
      <c r="I2518" s="2"/>
      <c r="J2518" s="2"/>
    </row>
    <row r="2519" spans="1:10" x14ac:dyDescent="0.2">
      <c r="A2519" s="4"/>
      <c r="B2519" s="2"/>
      <c r="C2519" s="2"/>
      <c r="I2519" s="2"/>
      <c r="J2519" s="2"/>
    </row>
    <row r="2520" spans="1:10" x14ac:dyDescent="0.2">
      <c r="A2520" s="4"/>
      <c r="B2520" s="2"/>
      <c r="C2520" s="2"/>
      <c r="I2520" s="2"/>
      <c r="J2520" s="2"/>
    </row>
    <row r="2521" spans="1:10" x14ac:dyDescent="0.2">
      <c r="A2521" s="4"/>
      <c r="B2521" s="2"/>
      <c r="C2521" s="2"/>
      <c r="I2521" s="2"/>
      <c r="J2521" s="2"/>
    </row>
    <row r="2522" spans="1:10" x14ac:dyDescent="0.2">
      <c r="A2522" s="4"/>
      <c r="B2522" s="2"/>
      <c r="C2522" s="2"/>
      <c r="I2522" s="2"/>
      <c r="J2522" s="2"/>
    </row>
    <row r="2523" spans="1:10" x14ac:dyDescent="0.2">
      <c r="A2523" s="4"/>
      <c r="B2523" s="2"/>
      <c r="C2523" s="2"/>
      <c r="I2523" s="2"/>
      <c r="J2523" s="2"/>
    </row>
    <row r="2524" spans="1:10" x14ac:dyDescent="0.2">
      <c r="A2524" s="4"/>
      <c r="B2524" s="2"/>
      <c r="C2524" s="2"/>
      <c r="I2524" s="2"/>
      <c r="J2524" s="2"/>
    </row>
    <row r="2525" spans="1:10" x14ac:dyDescent="0.2">
      <c r="A2525" s="4"/>
      <c r="B2525" s="2"/>
      <c r="C2525" s="2"/>
      <c r="I2525" s="2"/>
      <c r="J2525" s="2"/>
    </row>
    <row r="2526" spans="1:10" x14ac:dyDescent="0.2">
      <c r="A2526" s="4"/>
      <c r="B2526" s="2"/>
      <c r="C2526" s="2"/>
      <c r="I2526" s="2"/>
      <c r="J2526" s="2"/>
    </row>
    <row r="2527" spans="1:10" x14ac:dyDescent="0.2">
      <c r="A2527" s="4"/>
      <c r="B2527" s="2"/>
      <c r="C2527" s="2"/>
      <c r="I2527" s="2"/>
      <c r="J2527" s="2"/>
    </row>
    <row r="2528" spans="1:10" x14ac:dyDescent="0.2">
      <c r="A2528" s="4"/>
      <c r="B2528" s="2"/>
      <c r="C2528" s="2"/>
      <c r="I2528" s="2"/>
      <c r="J2528" s="2"/>
    </row>
    <row r="2529" spans="1:10" x14ac:dyDescent="0.2">
      <c r="A2529" s="4"/>
      <c r="B2529" s="2"/>
      <c r="C2529" s="2"/>
      <c r="I2529" s="2"/>
      <c r="J2529" s="2"/>
    </row>
    <row r="2530" spans="1:10" x14ac:dyDescent="0.2">
      <c r="A2530" s="4"/>
      <c r="B2530" s="2"/>
      <c r="C2530" s="2"/>
      <c r="I2530" s="2"/>
      <c r="J2530" s="2"/>
    </row>
    <row r="2531" spans="1:10" x14ac:dyDescent="0.2">
      <c r="A2531" s="4"/>
      <c r="B2531" s="2"/>
      <c r="C2531" s="2"/>
      <c r="I2531" s="2"/>
      <c r="J2531" s="2"/>
    </row>
    <row r="2532" spans="1:10" x14ac:dyDescent="0.2">
      <c r="A2532" s="4"/>
      <c r="B2532" s="2"/>
      <c r="C2532" s="2"/>
      <c r="I2532" s="2"/>
      <c r="J2532" s="2"/>
    </row>
    <row r="2533" spans="1:10" x14ac:dyDescent="0.2">
      <c r="A2533" s="4"/>
      <c r="B2533" s="2"/>
      <c r="C2533" s="2"/>
      <c r="I2533" s="2"/>
      <c r="J2533" s="2"/>
    </row>
    <row r="2534" spans="1:10" x14ac:dyDescent="0.2">
      <c r="A2534" s="4"/>
      <c r="B2534" s="2"/>
      <c r="C2534" s="2"/>
      <c r="I2534" s="2"/>
      <c r="J2534" s="2"/>
    </row>
    <row r="2535" spans="1:10" x14ac:dyDescent="0.2">
      <c r="A2535" s="4"/>
      <c r="B2535" s="2"/>
      <c r="C2535" s="2"/>
      <c r="I2535" s="2"/>
      <c r="J2535" s="2"/>
    </row>
    <row r="2536" spans="1:10" x14ac:dyDescent="0.2">
      <c r="A2536" s="4"/>
      <c r="B2536" s="2"/>
      <c r="C2536" s="2"/>
      <c r="I2536" s="2"/>
      <c r="J2536" s="2"/>
    </row>
    <row r="2537" spans="1:10" x14ac:dyDescent="0.2">
      <c r="A2537" s="4"/>
      <c r="B2537" s="2"/>
      <c r="C2537" s="2"/>
      <c r="I2537" s="2"/>
      <c r="J2537" s="2"/>
    </row>
    <row r="2538" spans="1:10" x14ac:dyDescent="0.2">
      <c r="A2538" s="4"/>
      <c r="B2538" s="2"/>
      <c r="C2538" s="2"/>
      <c r="I2538" s="2"/>
      <c r="J2538" s="2"/>
    </row>
    <row r="2539" spans="1:10" x14ac:dyDescent="0.2">
      <c r="A2539" s="4"/>
      <c r="B2539" s="2"/>
      <c r="C2539" s="2"/>
      <c r="I2539" s="2"/>
      <c r="J2539" s="2"/>
    </row>
    <row r="2540" spans="1:10" x14ac:dyDescent="0.2">
      <c r="A2540" s="4"/>
      <c r="B2540" s="2"/>
      <c r="C2540" s="2"/>
      <c r="I2540" s="2"/>
      <c r="J2540" s="2"/>
    </row>
    <row r="2541" spans="1:10" x14ac:dyDescent="0.2">
      <c r="A2541" s="4"/>
      <c r="B2541" s="2"/>
      <c r="C2541" s="2"/>
      <c r="I2541" s="2"/>
      <c r="J2541" s="2"/>
    </row>
    <row r="2542" spans="1:10" x14ac:dyDescent="0.2">
      <c r="A2542" s="4"/>
      <c r="B2542" s="2"/>
      <c r="C2542" s="2"/>
      <c r="I2542" s="2"/>
      <c r="J2542" s="2"/>
    </row>
    <row r="2543" spans="1:10" x14ac:dyDescent="0.2">
      <c r="A2543" s="4"/>
      <c r="B2543" s="2"/>
      <c r="C2543" s="2"/>
      <c r="I2543" s="2"/>
      <c r="J2543" s="2"/>
    </row>
    <row r="2544" spans="1:10" x14ac:dyDescent="0.2">
      <c r="A2544" s="4"/>
      <c r="B2544" s="2"/>
      <c r="C2544" s="2"/>
      <c r="I2544" s="2"/>
      <c r="J2544" s="2"/>
    </row>
    <row r="2545" spans="1:10" x14ac:dyDescent="0.2">
      <c r="A2545" s="4"/>
      <c r="B2545" s="2"/>
      <c r="C2545" s="2"/>
      <c r="I2545" s="2"/>
      <c r="J2545" s="2"/>
    </row>
    <row r="2546" spans="1:10" x14ac:dyDescent="0.2">
      <c r="A2546" s="4"/>
      <c r="B2546" s="2"/>
      <c r="C2546" s="2"/>
      <c r="I2546" s="2"/>
      <c r="J2546" s="2"/>
    </row>
    <row r="2547" spans="1:10" x14ac:dyDescent="0.2">
      <c r="A2547" s="4"/>
      <c r="B2547" s="2"/>
      <c r="C2547" s="2"/>
      <c r="I2547" s="2"/>
      <c r="J2547" s="2"/>
    </row>
    <row r="2548" spans="1:10" x14ac:dyDescent="0.2">
      <c r="A2548" s="4"/>
      <c r="B2548" s="2"/>
      <c r="C2548" s="2"/>
      <c r="I2548" s="2"/>
      <c r="J2548" s="2"/>
    </row>
    <row r="2549" spans="1:10" x14ac:dyDescent="0.2">
      <c r="A2549" s="4"/>
      <c r="B2549" s="2"/>
      <c r="C2549" s="2"/>
      <c r="I2549" s="2"/>
      <c r="J2549" s="2"/>
    </row>
    <row r="2550" spans="1:10" x14ac:dyDescent="0.2">
      <c r="A2550" s="4"/>
      <c r="B2550" s="2"/>
      <c r="C2550" s="2"/>
      <c r="I2550" s="2"/>
      <c r="J2550" s="2"/>
    </row>
    <row r="2551" spans="1:10" x14ac:dyDescent="0.2">
      <c r="A2551" s="4"/>
      <c r="B2551" s="2"/>
      <c r="C2551" s="2"/>
      <c r="I2551" s="2"/>
      <c r="J2551" s="2"/>
    </row>
    <row r="2552" spans="1:10" x14ac:dyDescent="0.2">
      <c r="A2552" s="4"/>
      <c r="B2552" s="2"/>
      <c r="C2552" s="2"/>
      <c r="I2552" s="2"/>
      <c r="J2552" s="2"/>
    </row>
    <row r="2553" spans="1:10" x14ac:dyDescent="0.2">
      <c r="A2553" s="4"/>
      <c r="B2553" s="2"/>
      <c r="C2553" s="2"/>
      <c r="I2553" s="2"/>
      <c r="J2553" s="2"/>
    </row>
    <row r="2554" spans="1:10" x14ac:dyDescent="0.2">
      <c r="A2554" s="4"/>
      <c r="B2554" s="2"/>
      <c r="C2554" s="2"/>
      <c r="I2554" s="2"/>
      <c r="J2554" s="2"/>
    </row>
    <row r="2555" spans="1:10" x14ac:dyDescent="0.2">
      <c r="A2555" s="4"/>
      <c r="B2555" s="2"/>
      <c r="C2555" s="2"/>
      <c r="I2555" s="2"/>
      <c r="J2555" s="2"/>
    </row>
    <row r="2556" spans="1:10" x14ac:dyDescent="0.2">
      <c r="A2556" s="4"/>
      <c r="B2556" s="2"/>
      <c r="C2556" s="2"/>
      <c r="I2556" s="2"/>
      <c r="J2556" s="2"/>
    </row>
    <row r="2557" spans="1:10" x14ac:dyDescent="0.2">
      <c r="A2557" s="4"/>
      <c r="B2557" s="2"/>
      <c r="C2557" s="2"/>
      <c r="I2557" s="2"/>
      <c r="J2557" s="2"/>
    </row>
    <row r="2558" spans="1:10" x14ac:dyDescent="0.2">
      <c r="A2558" s="4"/>
      <c r="B2558" s="2"/>
      <c r="C2558" s="2"/>
      <c r="I2558" s="2"/>
      <c r="J2558" s="2"/>
    </row>
    <row r="2559" spans="1:10" x14ac:dyDescent="0.2">
      <c r="A2559" s="4"/>
      <c r="B2559" s="2"/>
      <c r="C2559" s="2"/>
      <c r="I2559" s="2"/>
      <c r="J2559" s="2"/>
    </row>
    <row r="2560" spans="1:10" x14ac:dyDescent="0.2">
      <c r="A2560" s="4"/>
      <c r="B2560" s="2"/>
      <c r="C2560" s="2"/>
      <c r="I2560" s="2"/>
      <c r="J2560" s="2"/>
    </row>
    <row r="2561" spans="1:10" x14ac:dyDescent="0.2">
      <c r="A2561" s="4"/>
      <c r="B2561" s="2"/>
      <c r="C2561" s="2"/>
      <c r="I2561" s="2"/>
      <c r="J2561" s="2"/>
    </row>
    <row r="2562" spans="1:10" x14ac:dyDescent="0.2">
      <c r="A2562" s="4"/>
      <c r="B2562" s="2"/>
      <c r="C2562" s="2"/>
      <c r="I2562" s="2"/>
      <c r="J2562" s="2"/>
    </row>
    <row r="2563" spans="1:10" x14ac:dyDescent="0.2">
      <c r="A2563" s="4"/>
      <c r="B2563" s="2"/>
      <c r="C2563" s="2"/>
      <c r="I2563" s="2"/>
      <c r="J2563" s="2"/>
    </row>
    <row r="2564" spans="1:10" x14ac:dyDescent="0.2">
      <c r="A2564" s="4"/>
      <c r="B2564" s="2"/>
      <c r="C2564" s="2"/>
      <c r="I2564" s="2"/>
      <c r="J2564" s="2"/>
    </row>
    <row r="2565" spans="1:10" x14ac:dyDescent="0.2">
      <c r="A2565" s="4"/>
      <c r="B2565" s="2"/>
      <c r="C2565" s="2"/>
      <c r="I2565" s="2"/>
      <c r="J2565" s="2"/>
    </row>
    <row r="2566" spans="1:10" x14ac:dyDescent="0.2">
      <c r="A2566" s="4"/>
      <c r="B2566" s="2"/>
      <c r="C2566" s="2"/>
      <c r="I2566" s="2"/>
      <c r="J2566" s="2"/>
    </row>
    <row r="2567" spans="1:10" x14ac:dyDescent="0.2">
      <c r="A2567" s="4"/>
      <c r="B2567" s="2"/>
      <c r="C2567" s="2"/>
      <c r="I2567" s="2"/>
      <c r="J2567" s="2"/>
    </row>
    <row r="2568" spans="1:10" x14ac:dyDescent="0.2">
      <c r="A2568" s="4"/>
      <c r="B2568" s="2"/>
      <c r="C2568" s="2"/>
      <c r="I2568" s="2"/>
      <c r="J2568" s="2"/>
    </row>
    <row r="2569" spans="1:10" x14ac:dyDescent="0.2">
      <c r="A2569" s="4"/>
      <c r="B2569" s="2"/>
      <c r="C2569" s="2"/>
      <c r="I2569" s="2"/>
      <c r="J2569" s="2"/>
    </row>
    <row r="2570" spans="1:10" x14ac:dyDescent="0.2">
      <c r="A2570" s="4"/>
      <c r="B2570" s="2"/>
      <c r="C2570" s="2"/>
      <c r="I2570" s="2"/>
      <c r="J2570" s="2"/>
    </row>
    <row r="2571" spans="1:10" x14ac:dyDescent="0.2">
      <c r="A2571" s="4"/>
      <c r="B2571" s="2"/>
      <c r="C2571" s="2"/>
      <c r="I2571" s="2"/>
      <c r="J2571" s="2"/>
    </row>
    <row r="2572" spans="1:10" x14ac:dyDescent="0.2">
      <c r="A2572" s="4"/>
      <c r="B2572" s="2"/>
      <c r="C2572" s="2"/>
      <c r="I2572" s="2"/>
      <c r="J2572" s="2"/>
    </row>
    <row r="2573" spans="1:10" x14ac:dyDescent="0.2">
      <c r="A2573" s="4"/>
      <c r="B2573" s="2"/>
      <c r="C2573" s="2"/>
      <c r="I2573" s="2"/>
      <c r="J2573" s="2"/>
    </row>
    <row r="2574" spans="1:10" x14ac:dyDescent="0.2">
      <c r="A2574" s="4"/>
      <c r="B2574" s="2"/>
      <c r="C2574" s="2"/>
      <c r="I2574" s="2"/>
      <c r="J2574" s="2"/>
    </row>
    <row r="2575" spans="1:10" x14ac:dyDescent="0.2">
      <c r="A2575" s="4"/>
      <c r="B2575" s="2"/>
      <c r="C2575" s="2"/>
      <c r="I2575" s="2"/>
      <c r="J2575" s="2"/>
    </row>
    <row r="2576" spans="1:10" x14ac:dyDescent="0.2">
      <c r="A2576" s="4"/>
      <c r="B2576" s="2"/>
      <c r="C2576" s="2"/>
      <c r="I2576" s="2"/>
      <c r="J2576" s="2"/>
    </row>
    <row r="2577" spans="1:10" x14ac:dyDescent="0.2">
      <c r="A2577" s="4"/>
      <c r="B2577" s="2"/>
      <c r="C2577" s="2"/>
      <c r="I2577" s="2"/>
      <c r="J2577" s="2"/>
    </row>
    <row r="2578" spans="1:10" x14ac:dyDescent="0.2">
      <c r="A2578" s="4"/>
      <c r="B2578" s="2"/>
      <c r="C2578" s="2"/>
      <c r="I2578" s="2"/>
      <c r="J2578" s="2"/>
    </row>
    <row r="2579" spans="1:10" x14ac:dyDescent="0.2">
      <c r="A2579" s="4"/>
      <c r="B2579" s="2"/>
      <c r="C2579" s="2"/>
      <c r="I2579" s="2"/>
      <c r="J2579" s="2"/>
    </row>
    <row r="2580" spans="1:10" x14ac:dyDescent="0.2">
      <c r="A2580" s="4"/>
      <c r="B2580" s="2"/>
      <c r="C2580" s="2"/>
      <c r="I2580" s="2"/>
      <c r="J2580" s="2"/>
    </row>
    <row r="2581" spans="1:10" x14ac:dyDescent="0.2">
      <c r="A2581" s="4"/>
      <c r="B2581" s="2"/>
      <c r="C2581" s="2"/>
      <c r="I2581" s="2"/>
      <c r="J2581" s="2"/>
    </row>
    <row r="2582" spans="1:10" x14ac:dyDescent="0.2">
      <c r="A2582" s="4"/>
      <c r="B2582" s="2"/>
      <c r="C2582" s="2"/>
      <c r="I2582" s="2"/>
      <c r="J2582" s="2"/>
    </row>
    <row r="2583" spans="1:10" x14ac:dyDescent="0.2">
      <c r="A2583" s="4"/>
      <c r="B2583" s="2"/>
      <c r="C2583" s="2"/>
      <c r="I2583" s="2"/>
      <c r="J2583" s="2"/>
    </row>
    <row r="2584" spans="1:10" x14ac:dyDescent="0.2">
      <c r="A2584" s="4"/>
      <c r="B2584" s="2"/>
      <c r="C2584" s="2"/>
      <c r="I2584" s="2"/>
      <c r="J2584" s="2"/>
    </row>
    <row r="2585" spans="1:10" x14ac:dyDescent="0.2">
      <c r="A2585" s="4"/>
      <c r="B2585" s="2"/>
      <c r="C2585" s="2"/>
      <c r="I2585" s="2"/>
      <c r="J2585" s="2"/>
    </row>
    <row r="2586" spans="1:10" x14ac:dyDescent="0.2">
      <c r="A2586" s="4"/>
      <c r="B2586" s="2"/>
      <c r="C2586" s="2"/>
      <c r="I2586" s="2"/>
      <c r="J2586" s="2"/>
    </row>
    <row r="2587" spans="1:10" x14ac:dyDescent="0.2">
      <c r="A2587" s="4"/>
      <c r="B2587" s="2"/>
      <c r="C2587" s="2"/>
      <c r="I2587" s="2"/>
      <c r="J2587" s="2"/>
    </row>
    <row r="2588" spans="1:10" x14ac:dyDescent="0.2">
      <c r="A2588" s="4"/>
      <c r="B2588" s="2"/>
      <c r="C2588" s="2"/>
      <c r="I2588" s="2"/>
      <c r="J2588" s="2"/>
    </row>
    <row r="2589" spans="1:10" x14ac:dyDescent="0.2">
      <c r="A2589" s="4"/>
      <c r="B2589" s="2"/>
      <c r="C2589" s="2"/>
      <c r="I2589" s="2"/>
      <c r="J2589" s="2"/>
    </row>
    <row r="2590" spans="1:10" x14ac:dyDescent="0.2">
      <c r="A2590" s="4"/>
      <c r="B2590" s="2"/>
      <c r="C2590" s="2"/>
      <c r="I2590" s="2"/>
      <c r="J2590" s="2"/>
    </row>
    <row r="2591" spans="1:10" x14ac:dyDescent="0.2">
      <c r="A2591" s="4"/>
      <c r="B2591" s="2"/>
      <c r="C2591" s="2"/>
      <c r="I2591" s="2"/>
      <c r="J2591" s="2"/>
    </row>
    <row r="2592" spans="1:10" x14ac:dyDescent="0.2">
      <c r="A2592" s="4"/>
      <c r="B2592" s="2"/>
      <c r="C2592" s="2"/>
      <c r="I2592" s="2"/>
      <c r="J2592" s="2"/>
    </row>
    <row r="2593" spans="1:10" x14ac:dyDescent="0.2">
      <c r="A2593" s="4"/>
      <c r="B2593" s="2"/>
      <c r="C2593" s="2"/>
      <c r="I2593" s="2"/>
      <c r="J2593" s="2"/>
    </row>
    <row r="2594" spans="1:10" x14ac:dyDescent="0.2">
      <c r="A2594" s="4"/>
      <c r="B2594" s="2"/>
      <c r="C2594" s="2"/>
      <c r="I2594" s="2"/>
      <c r="J2594" s="2"/>
    </row>
    <row r="2595" spans="1:10" x14ac:dyDescent="0.2">
      <c r="A2595" s="4"/>
      <c r="B2595" s="2"/>
      <c r="C2595" s="2"/>
      <c r="I2595" s="2"/>
      <c r="J2595" s="2"/>
    </row>
    <row r="2596" spans="1:10" x14ac:dyDescent="0.2">
      <c r="A2596" s="4"/>
      <c r="B2596" s="2"/>
      <c r="C2596" s="2"/>
      <c r="I2596" s="2"/>
      <c r="J2596" s="2"/>
    </row>
    <row r="2597" spans="1:10" x14ac:dyDescent="0.2">
      <c r="A2597" s="4"/>
      <c r="B2597" s="2"/>
      <c r="C2597" s="2"/>
      <c r="I2597" s="2"/>
      <c r="J2597" s="2"/>
    </row>
    <row r="2598" spans="1:10" x14ac:dyDescent="0.2">
      <c r="A2598" s="4"/>
      <c r="B2598" s="2"/>
      <c r="C2598" s="2"/>
      <c r="I2598" s="2"/>
      <c r="J2598" s="2"/>
    </row>
    <row r="2599" spans="1:10" x14ac:dyDescent="0.2">
      <c r="A2599" s="4"/>
      <c r="B2599" s="2"/>
      <c r="C2599" s="2"/>
      <c r="I2599" s="2"/>
      <c r="J2599" s="2"/>
    </row>
    <row r="2600" spans="1:10" x14ac:dyDescent="0.2">
      <c r="A2600" s="4"/>
      <c r="B2600" s="2"/>
      <c r="C2600" s="2"/>
      <c r="I2600" s="2"/>
      <c r="J2600" s="2"/>
    </row>
    <row r="2601" spans="1:10" x14ac:dyDescent="0.2">
      <c r="A2601" s="4"/>
      <c r="B2601" s="2"/>
      <c r="C2601" s="2"/>
      <c r="I2601" s="2"/>
      <c r="J2601" s="2"/>
    </row>
    <row r="2602" spans="1:10" x14ac:dyDescent="0.2">
      <c r="A2602" s="4"/>
      <c r="B2602" s="2"/>
      <c r="C2602" s="2"/>
      <c r="I2602" s="2"/>
      <c r="J2602" s="2"/>
    </row>
    <row r="2603" spans="1:10" x14ac:dyDescent="0.2">
      <c r="A2603" s="4"/>
      <c r="B2603" s="2"/>
      <c r="C2603" s="2"/>
      <c r="I2603" s="2"/>
      <c r="J2603" s="2"/>
    </row>
    <row r="2604" spans="1:10" x14ac:dyDescent="0.2">
      <c r="A2604" s="4"/>
      <c r="B2604" s="2"/>
      <c r="C2604" s="2"/>
      <c r="I2604" s="2"/>
      <c r="J2604" s="2"/>
    </row>
    <row r="2605" spans="1:10" x14ac:dyDescent="0.2">
      <c r="A2605" s="4"/>
      <c r="B2605" s="2"/>
      <c r="C2605" s="2"/>
      <c r="I2605" s="2"/>
      <c r="J2605" s="2"/>
    </row>
    <row r="2606" spans="1:10" x14ac:dyDescent="0.2">
      <c r="A2606" s="4"/>
      <c r="B2606" s="2"/>
      <c r="C2606" s="2"/>
      <c r="I2606" s="2"/>
      <c r="J2606" s="2"/>
    </row>
    <row r="2607" spans="1:10" x14ac:dyDescent="0.2">
      <c r="A2607" s="4"/>
      <c r="B2607" s="2"/>
      <c r="C2607" s="2"/>
      <c r="I2607" s="2"/>
      <c r="J2607" s="2"/>
    </row>
    <row r="2608" spans="1:10" x14ac:dyDescent="0.2">
      <c r="A2608" s="4"/>
      <c r="B2608" s="2"/>
      <c r="C2608" s="2"/>
      <c r="I2608" s="2"/>
      <c r="J2608" s="2"/>
    </row>
    <row r="2609" spans="1:10" x14ac:dyDescent="0.2">
      <c r="A2609" s="4"/>
      <c r="B2609" s="2"/>
      <c r="C2609" s="2"/>
      <c r="I2609" s="2"/>
      <c r="J2609" s="2"/>
    </row>
    <row r="2610" spans="1:10" x14ac:dyDescent="0.2">
      <c r="A2610" s="4"/>
      <c r="B2610" s="2"/>
      <c r="C2610" s="2"/>
      <c r="I2610" s="2"/>
      <c r="J2610" s="2"/>
    </row>
    <row r="2611" spans="1:10" x14ac:dyDescent="0.2">
      <c r="A2611" s="4"/>
      <c r="B2611" s="2"/>
      <c r="C2611" s="2"/>
      <c r="I2611" s="2"/>
      <c r="J2611" s="2"/>
    </row>
    <row r="2612" spans="1:10" x14ac:dyDescent="0.2">
      <c r="A2612" s="4"/>
      <c r="B2612" s="2"/>
      <c r="C2612" s="2"/>
      <c r="I2612" s="2"/>
      <c r="J2612" s="2"/>
    </row>
    <row r="2613" spans="1:10" x14ac:dyDescent="0.2">
      <c r="A2613" s="4"/>
      <c r="B2613" s="2"/>
      <c r="C2613" s="2"/>
      <c r="I2613" s="2"/>
      <c r="J2613" s="2"/>
    </row>
    <row r="2614" spans="1:10" x14ac:dyDescent="0.2">
      <c r="A2614" s="4"/>
      <c r="B2614" s="2"/>
      <c r="C2614" s="2"/>
      <c r="I2614" s="2"/>
      <c r="J2614" s="2"/>
    </row>
    <row r="2615" spans="1:10" x14ac:dyDescent="0.2">
      <c r="A2615" s="4"/>
      <c r="B2615" s="2"/>
      <c r="C2615" s="2"/>
      <c r="I2615" s="2"/>
      <c r="J2615" s="2"/>
    </row>
    <row r="2616" spans="1:10" x14ac:dyDescent="0.2">
      <c r="A2616" s="4"/>
      <c r="B2616" s="2"/>
      <c r="C2616" s="2"/>
      <c r="I2616" s="2"/>
      <c r="J2616" s="2"/>
    </row>
    <row r="2617" spans="1:10" x14ac:dyDescent="0.2">
      <c r="A2617" s="4"/>
      <c r="B2617" s="2"/>
      <c r="C2617" s="2"/>
      <c r="I2617" s="2"/>
      <c r="J2617" s="2"/>
    </row>
    <row r="2618" spans="1:10" x14ac:dyDescent="0.2">
      <c r="A2618" s="4"/>
      <c r="B2618" s="2"/>
      <c r="C2618" s="2"/>
      <c r="I2618" s="2"/>
      <c r="J2618" s="2"/>
    </row>
    <row r="2619" spans="1:10" x14ac:dyDescent="0.2">
      <c r="A2619" s="4"/>
      <c r="B2619" s="2"/>
      <c r="C2619" s="2"/>
      <c r="I2619" s="2"/>
      <c r="J2619" s="2"/>
    </row>
    <row r="2620" spans="1:10" x14ac:dyDescent="0.2">
      <c r="A2620" s="4"/>
      <c r="B2620" s="2"/>
      <c r="C2620" s="2"/>
      <c r="I2620" s="2"/>
      <c r="J2620" s="2"/>
    </row>
    <row r="2621" spans="1:10" x14ac:dyDescent="0.2">
      <c r="A2621" s="4"/>
      <c r="B2621" s="2"/>
      <c r="C2621" s="2"/>
      <c r="I2621" s="2"/>
      <c r="J2621" s="2"/>
    </row>
    <row r="2622" spans="1:10" x14ac:dyDescent="0.2">
      <c r="A2622" s="4"/>
      <c r="B2622" s="2"/>
      <c r="C2622" s="2"/>
      <c r="I2622" s="2"/>
      <c r="J2622" s="2"/>
    </row>
    <row r="2623" spans="1:10" x14ac:dyDescent="0.2">
      <c r="A2623" s="4"/>
      <c r="B2623" s="2"/>
      <c r="C2623" s="2"/>
      <c r="I2623" s="2"/>
      <c r="J2623" s="2"/>
    </row>
    <row r="2624" spans="1:10" x14ac:dyDescent="0.2">
      <c r="A2624" s="4"/>
      <c r="B2624" s="2"/>
      <c r="C2624" s="2"/>
      <c r="I2624" s="2"/>
      <c r="J2624" s="2"/>
    </row>
    <row r="2625" spans="1:10" x14ac:dyDescent="0.2">
      <c r="A2625" s="4"/>
      <c r="B2625" s="2"/>
      <c r="C2625" s="2"/>
      <c r="I2625" s="2"/>
      <c r="J2625" s="2"/>
    </row>
    <row r="2626" spans="1:10" x14ac:dyDescent="0.2">
      <c r="A2626" s="4"/>
      <c r="B2626" s="2"/>
      <c r="C2626" s="2"/>
      <c r="I2626" s="2"/>
      <c r="J2626" s="2"/>
    </row>
    <row r="2627" spans="1:10" x14ac:dyDescent="0.2">
      <c r="A2627" s="4"/>
      <c r="B2627" s="2"/>
      <c r="C2627" s="2"/>
      <c r="I2627" s="2"/>
      <c r="J2627" s="2"/>
    </row>
    <row r="2628" spans="1:10" x14ac:dyDescent="0.2">
      <c r="A2628" s="4"/>
      <c r="B2628" s="2"/>
      <c r="C2628" s="2"/>
      <c r="I2628" s="2"/>
      <c r="J2628" s="2"/>
    </row>
    <row r="2629" spans="1:10" x14ac:dyDescent="0.2">
      <c r="A2629" s="4"/>
      <c r="B2629" s="2"/>
      <c r="C2629" s="2"/>
      <c r="I2629" s="2"/>
      <c r="J2629" s="2"/>
    </row>
    <row r="2630" spans="1:10" x14ac:dyDescent="0.2">
      <c r="A2630" s="4"/>
      <c r="B2630" s="2"/>
      <c r="C2630" s="2"/>
      <c r="I2630" s="2"/>
      <c r="J2630" s="2"/>
    </row>
    <row r="2631" spans="1:10" x14ac:dyDescent="0.2">
      <c r="A2631" s="4"/>
      <c r="B2631" s="2"/>
      <c r="C2631" s="2"/>
      <c r="I2631" s="2"/>
      <c r="J2631" s="2"/>
    </row>
    <row r="2632" spans="1:10" x14ac:dyDescent="0.2">
      <c r="A2632" s="4"/>
      <c r="B2632" s="2"/>
      <c r="C2632" s="2"/>
      <c r="I2632" s="2"/>
      <c r="J2632" s="2"/>
    </row>
    <row r="2633" spans="1:10" x14ac:dyDescent="0.2">
      <c r="A2633" s="4"/>
      <c r="B2633" s="2"/>
      <c r="C2633" s="2"/>
      <c r="I2633" s="2"/>
      <c r="J2633" s="2"/>
    </row>
    <row r="2634" spans="1:10" x14ac:dyDescent="0.2">
      <c r="A2634" s="4"/>
      <c r="B2634" s="2"/>
      <c r="C2634" s="2"/>
      <c r="I2634" s="2"/>
      <c r="J2634" s="2"/>
    </row>
    <row r="2635" spans="1:10" x14ac:dyDescent="0.2">
      <c r="A2635" s="4"/>
      <c r="B2635" s="2"/>
      <c r="C2635" s="2"/>
      <c r="I2635" s="2"/>
      <c r="J2635" s="2"/>
    </row>
    <row r="2636" spans="1:10" x14ac:dyDescent="0.2">
      <c r="A2636" s="4"/>
      <c r="B2636" s="2"/>
      <c r="C2636" s="2"/>
      <c r="I2636" s="2"/>
      <c r="J2636" s="2"/>
    </row>
    <row r="2637" spans="1:10" x14ac:dyDescent="0.2">
      <c r="A2637" s="4"/>
      <c r="B2637" s="2"/>
      <c r="C2637" s="2"/>
      <c r="I2637" s="2"/>
      <c r="J2637" s="2"/>
    </row>
    <row r="2638" spans="1:10" x14ac:dyDescent="0.2">
      <c r="A2638" s="4"/>
      <c r="B2638" s="2"/>
      <c r="C2638" s="2"/>
      <c r="I2638" s="2"/>
      <c r="J2638" s="2"/>
    </row>
    <row r="2639" spans="1:10" x14ac:dyDescent="0.2">
      <c r="A2639" s="4"/>
      <c r="B2639" s="2"/>
      <c r="C2639" s="2"/>
      <c r="I2639" s="2"/>
      <c r="J2639" s="2"/>
    </row>
    <row r="2640" spans="1:10" x14ac:dyDescent="0.2">
      <c r="A2640" s="4"/>
      <c r="B2640" s="2"/>
      <c r="C2640" s="2"/>
      <c r="I2640" s="2"/>
      <c r="J2640" s="2"/>
    </row>
    <row r="2641" spans="1:10" x14ac:dyDescent="0.2">
      <c r="A2641" s="4"/>
      <c r="B2641" s="2"/>
      <c r="C2641" s="2"/>
      <c r="I2641" s="2"/>
      <c r="J2641" s="2"/>
    </row>
    <row r="2642" spans="1:10" x14ac:dyDescent="0.2">
      <c r="A2642" s="4"/>
      <c r="B2642" s="2"/>
      <c r="C2642" s="2"/>
      <c r="I2642" s="2"/>
      <c r="J2642" s="2"/>
    </row>
    <row r="2643" spans="1:10" x14ac:dyDescent="0.2">
      <c r="A2643" s="4"/>
      <c r="B2643" s="2"/>
      <c r="C2643" s="2"/>
      <c r="I2643" s="2"/>
      <c r="J2643" s="2"/>
    </row>
    <row r="2644" spans="1:10" x14ac:dyDescent="0.2">
      <c r="A2644" s="4"/>
      <c r="B2644" s="2"/>
      <c r="C2644" s="2"/>
      <c r="I2644" s="2"/>
      <c r="J2644" s="2"/>
    </row>
    <row r="2645" spans="1:10" x14ac:dyDescent="0.2">
      <c r="A2645" s="4"/>
      <c r="B2645" s="2"/>
      <c r="C2645" s="2"/>
      <c r="I2645" s="2"/>
      <c r="J2645" s="2"/>
    </row>
    <row r="2646" spans="1:10" x14ac:dyDescent="0.2">
      <c r="A2646" s="4"/>
      <c r="B2646" s="2"/>
      <c r="C2646" s="2"/>
      <c r="I2646" s="2"/>
      <c r="J2646" s="2"/>
    </row>
    <row r="2647" spans="1:10" x14ac:dyDescent="0.2">
      <c r="A2647" s="4"/>
      <c r="B2647" s="2"/>
      <c r="C2647" s="2"/>
      <c r="I2647" s="2"/>
      <c r="J2647" s="2"/>
    </row>
    <row r="2648" spans="1:10" x14ac:dyDescent="0.2">
      <c r="A2648" s="4"/>
      <c r="B2648" s="2"/>
      <c r="C2648" s="2"/>
      <c r="I2648" s="2"/>
      <c r="J2648" s="2"/>
    </row>
    <row r="2649" spans="1:10" x14ac:dyDescent="0.2">
      <c r="A2649" s="4"/>
      <c r="B2649" s="2"/>
      <c r="C2649" s="2"/>
      <c r="I2649" s="2"/>
      <c r="J2649" s="2"/>
    </row>
    <row r="2650" spans="1:10" x14ac:dyDescent="0.2">
      <c r="A2650" s="4"/>
      <c r="B2650" s="2"/>
      <c r="C2650" s="2"/>
      <c r="I2650" s="2"/>
      <c r="J2650" s="2"/>
    </row>
    <row r="2651" spans="1:10" x14ac:dyDescent="0.2">
      <c r="A2651" s="4"/>
      <c r="B2651" s="2"/>
      <c r="C2651" s="2"/>
      <c r="I2651" s="2"/>
      <c r="J2651" s="2"/>
    </row>
    <row r="2652" spans="1:10" x14ac:dyDescent="0.2">
      <c r="A2652" s="4"/>
      <c r="B2652" s="2"/>
      <c r="C2652" s="2"/>
      <c r="I2652" s="2"/>
      <c r="J2652" s="2"/>
    </row>
    <row r="2653" spans="1:10" x14ac:dyDescent="0.2">
      <c r="A2653" s="4"/>
      <c r="B2653" s="2"/>
      <c r="C2653" s="2"/>
      <c r="I2653" s="2"/>
      <c r="J2653" s="2"/>
    </row>
    <row r="2654" spans="1:10" x14ac:dyDescent="0.2">
      <c r="A2654" s="4"/>
      <c r="B2654" s="2"/>
      <c r="C2654" s="2"/>
      <c r="I2654" s="2"/>
      <c r="J2654" s="2"/>
    </row>
    <row r="2655" spans="1:10" x14ac:dyDescent="0.2">
      <c r="A2655" s="4"/>
      <c r="B2655" s="2"/>
      <c r="C2655" s="2"/>
      <c r="I2655" s="2"/>
      <c r="J2655" s="2"/>
    </row>
    <row r="2656" spans="1:10" x14ac:dyDescent="0.2">
      <c r="A2656" s="4"/>
      <c r="B2656" s="2"/>
      <c r="C2656" s="2"/>
      <c r="I2656" s="2"/>
      <c r="J2656" s="2"/>
    </row>
    <row r="2657" spans="1:10" x14ac:dyDescent="0.2">
      <c r="A2657" s="4"/>
      <c r="B2657" s="2"/>
      <c r="C2657" s="2"/>
      <c r="I2657" s="2"/>
      <c r="J2657" s="2"/>
    </row>
    <row r="2658" spans="1:10" x14ac:dyDescent="0.2">
      <c r="A2658" s="4"/>
      <c r="B2658" s="2"/>
      <c r="C2658" s="2"/>
      <c r="I2658" s="2"/>
      <c r="J2658" s="2"/>
    </row>
    <row r="2659" spans="1:10" x14ac:dyDescent="0.2">
      <c r="A2659" s="4"/>
      <c r="B2659" s="2"/>
      <c r="C2659" s="2"/>
      <c r="I2659" s="2"/>
      <c r="J2659" s="2"/>
    </row>
    <row r="2660" spans="1:10" x14ac:dyDescent="0.2">
      <c r="A2660" s="4"/>
      <c r="B2660" s="2"/>
      <c r="C2660" s="2"/>
      <c r="I2660" s="2"/>
      <c r="J2660" s="2"/>
    </row>
    <row r="2661" spans="1:10" x14ac:dyDescent="0.2">
      <c r="A2661" s="4"/>
      <c r="B2661" s="2"/>
      <c r="C2661" s="2"/>
      <c r="I2661" s="2"/>
      <c r="J2661" s="2"/>
    </row>
    <row r="2662" spans="1:10" x14ac:dyDescent="0.2">
      <c r="A2662" s="4"/>
      <c r="B2662" s="2"/>
      <c r="C2662" s="2"/>
      <c r="I2662" s="2"/>
      <c r="J2662" s="2"/>
    </row>
    <row r="2663" spans="1:10" x14ac:dyDescent="0.2">
      <c r="A2663" s="4"/>
      <c r="B2663" s="2"/>
      <c r="C2663" s="2"/>
      <c r="I2663" s="2"/>
      <c r="J2663" s="2"/>
    </row>
    <row r="2664" spans="1:10" x14ac:dyDescent="0.2">
      <c r="A2664" s="4"/>
      <c r="B2664" s="2"/>
      <c r="C2664" s="2"/>
      <c r="I2664" s="2"/>
      <c r="J2664" s="2"/>
    </row>
    <row r="2665" spans="1:10" x14ac:dyDescent="0.2">
      <c r="A2665" s="4"/>
      <c r="B2665" s="2"/>
      <c r="C2665" s="2"/>
      <c r="I2665" s="2"/>
      <c r="J2665" s="2"/>
    </row>
    <row r="2666" spans="1:10" x14ac:dyDescent="0.2">
      <c r="A2666" s="4"/>
      <c r="B2666" s="2"/>
      <c r="C2666" s="2"/>
      <c r="I2666" s="2"/>
      <c r="J2666" s="2"/>
    </row>
    <row r="2667" spans="1:10" x14ac:dyDescent="0.2">
      <c r="A2667" s="4"/>
      <c r="B2667" s="2"/>
      <c r="C2667" s="2"/>
      <c r="I2667" s="2"/>
      <c r="J2667" s="2"/>
    </row>
    <row r="2668" spans="1:10" x14ac:dyDescent="0.2">
      <c r="A2668" s="4"/>
      <c r="B2668" s="2"/>
      <c r="C2668" s="2"/>
      <c r="I2668" s="2"/>
      <c r="J2668" s="2"/>
    </row>
    <row r="2669" spans="1:10" x14ac:dyDescent="0.2">
      <c r="A2669" s="4"/>
      <c r="B2669" s="2"/>
      <c r="C2669" s="2"/>
      <c r="I2669" s="2"/>
      <c r="J2669" s="2"/>
    </row>
    <row r="2670" spans="1:10" x14ac:dyDescent="0.2">
      <c r="A2670" s="4"/>
      <c r="B2670" s="2"/>
      <c r="C2670" s="2"/>
      <c r="I2670" s="2"/>
      <c r="J2670" s="2"/>
    </row>
    <row r="2671" spans="1:10" x14ac:dyDescent="0.2">
      <c r="A2671" s="4"/>
      <c r="B2671" s="2"/>
      <c r="C2671" s="2"/>
      <c r="I2671" s="2"/>
      <c r="J2671" s="2"/>
    </row>
    <row r="2672" spans="1:10" x14ac:dyDescent="0.2">
      <c r="A2672" s="4"/>
      <c r="B2672" s="2"/>
      <c r="C2672" s="2"/>
      <c r="I2672" s="2"/>
      <c r="J2672" s="2"/>
    </row>
    <row r="2673" spans="1:10" x14ac:dyDescent="0.2">
      <c r="A2673" s="4"/>
      <c r="B2673" s="2"/>
      <c r="C2673" s="2"/>
      <c r="I2673" s="2"/>
      <c r="J2673" s="2"/>
    </row>
    <row r="2674" spans="1:10" x14ac:dyDescent="0.2">
      <c r="A2674" s="4"/>
      <c r="B2674" s="2"/>
      <c r="C2674" s="2"/>
      <c r="I2674" s="2"/>
      <c r="J2674" s="2"/>
    </row>
    <row r="2675" spans="1:10" x14ac:dyDescent="0.2">
      <c r="A2675" s="4"/>
      <c r="B2675" s="2"/>
      <c r="C2675" s="2"/>
      <c r="I2675" s="2"/>
      <c r="J2675" s="2"/>
    </row>
    <row r="2676" spans="1:10" x14ac:dyDescent="0.2">
      <c r="A2676" s="4"/>
      <c r="B2676" s="2"/>
      <c r="C2676" s="2"/>
      <c r="I2676" s="2"/>
      <c r="J2676" s="2"/>
    </row>
    <row r="2677" spans="1:10" x14ac:dyDescent="0.2">
      <c r="A2677" s="4"/>
      <c r="B2677" s="2"/>
      <c r="C2677" s="2"/>
      <c r="I2677" s="2"/>
      <c r="J2677" s="2"/>
    </row>
    <row r="2678" spans="1:10" x14ac:dyDescent="0.2">
      <c r="A2678" s="4"/>
      <c r="B2678" s="2"/>
      <c r="C2678" s="2"/>
      <c r="I2678" s="2"/>
      <c r="J2678" s="2"/>
    </row>
    <row r="2679" spans="1:10" x14ac:dyDescent="0.2">
      <c r="A2679" s="4"/>
      <c r="B2679" s="2"/>
      <c r="C2679" s="2"/>
      <c r="I2679" s="2"/>
      <c r="J2679" s="2"/>
    </row>
    <row r="2680" spans="1:10" x14ac:dyDescent="0.2">
      <c r="A2680" s="4"/>
      <c r="B2680" s="2"/>
      <c r="C2680" s="2"/>
      <c r="I2680" s="2"/>
      <c r="J2680" s="2"/>
    </row>
    <row r="2681" spans="1:10" x14ac:dyDescent="0.2">
      <c r="A2681" s="4"/>
      <c r="B2681" s="2"/>
      <c r="C2681" s="2"/>
      <c r="I2681" s="2"/>
      <c r="J2681" s="2"/>
    </row>
    <row r="2682" spans="1:10" x14ac:dyDescent="0.2">
      <c r="A2682" s="4"/>
      <c r="B2682" s="2"/>
      <c r="C2682" s="2"/>
      <c r="I2682" s="2"/>
      <c r="J2682" s="2"/>
    </row>
    <row r="2683" spans="1:10" x14ac:dyDescent="0.2">
      <c r="A2683" s="4"/>
      <c r="B2683" s="2"/>
      <c r="C2683" s="2"/>
      <c r="I2683" s="2"/>
      <c r="J2683" s="2"/>
    </row>
    <row r="2684" spans="1:10" x14ac:dyDescent="0.2">
      <c r="A2684" s="4"/>
      <c r="B2684" s="2"/>
      <c r="C2684" s="2"/>
      <c r="I2684" s="2"/>
      <c r="J2684" s="2"/>
    </row>
    <row r="2685" spans="1:10" x14ac:dyDescent="0.2">
      <c r="A2685" s="4"/>
      <c r="B2685" s="2"/>
      <c r="C2685" s="2"/>
      <c r="I2685" s="2"/>
      <c r="J2685" s="2"/>
    </row>
    <row r="2686" spans="1:10" x14ac:dyDescent="0.2">
      <c r="A2686" s="4"/>
      <c r="B2686" s="2"/>
      <c r="C2686" s="2"/>
      <c r="I2686" s="2"/>
      <c r="J2686" s="2"/>
    </row>
    <row r="2687" spans="1:10" x14ac:dyDescent="0.2">
      <c r="A2687" s="4"/>
      <c r="B2687" s="2"/>
      <c r="C2687" s="2"/>
      <c r="I2687" s="2"/>
      <c r="J2687" s="2"/>
    </row>
    <row r="2688" spans="1:10" x14ac:dyDescent="0.2">
      <c r="A2688" s="4"/>
      <c r="B2688" s="2"/>
      <c r="C2688" s="2"/>
      <c r="I2688" s="2"/>
      <c r="J2688" s="2"/>
    </row>
    <row r="2689" spans="1:10" x14ac:dyDescent="0.2">
      <c r="A2689" s="4"/>
      <c r="B2689" s="2"/>
      <c r="C2689" s="2"/>
      <c r="I2689" s="2"/>
      <c r="J2689" s="2"/>
    </row>
    <row r="2690" spans="1:10" x14ac:dyDescent="0.2">
      <c r="A2690" s="4"/>
      <c r="B2690" s="2"/>
      <c r="C2690" s="2"/>
      <c r="I2690" s="2"/>
      <c r="J2690" s="2"/>
    </row>
    <row r="2691" spans="1:10" x14ac:dyDescent="0.2">
      <c r="A2691" s="4"/>
      <c r="B2691" s="2"/>
      <c r="C2691" s="2"/>
      <c r="I2691" s="2"/>
      <c r="J2691" s="2"/>
    </row>
    <row r="2692" spans="1:10" x14ac:dyDescent="0.2">
      <c r="A2692" s="4"/>
      <c r="B2692" s="2"/>
      <c r="C2692" s="2"/>
      <c r="I2692" s="2"/>
      <c r="J2692" s="2"/>
    </row>
    <row r="2693" spans="1:10" x14ac:dyDescent="0.2">
      <c r="A2693" s="4"/>
      <c r="B2693" s="2"/>
      <c r="C2693" s="2"/>
      <c r="I2693" s="2"/>
      <c r="J2693" s="2"/>
    </row>
    <row r="2694" spans="1:10" x14ac:dyDescent="0.2">
      <c r="A2694" s="4"/>
      <c r="B2694" s="2"/>
      <c r="C2694" s="2"/>
      <c r="I2694" s="2"/>
      <c r="J2694" s="2"/>
    </row>
    <row r="2695" spans="1:10" x14ac:dyDescent="0.2">
      <c r="A2695" s="4"/>
      <c r="B2695" s="2"/>
      <c r="C2695" s="2"/>
      <c r="I2695" s="2"/>
      <c r="J2695" s="2"/>
    </row>
    <row r="2696" spans="1:10" x14ac:dyDescent="0.2">
      <c r="A2696" s="4"/>
      <c r="B2696" s="2"/>
      <c r="C2696" s="2"/>
      <c r="I2696" s="2"/>
      <c r="J2696" s="2"/>
    </row>
    <row r="2697" spans="1:10" x14ac:dyDescent="0.2">
      <c r="A2697" s="4"/>
      <c r="B2697" s="2"/>
      <c r="C2697" s="2"/>
      <c r="I2697" s="2"/>
      <c r="J2697" s="2"/>
    </row>
    <row r="2698" spans="1:10" x14ac:dyDescent="0.2">
      <c r="A2698" s="4"/>
      <c r="B2698" s="2"/>
      <c r="C2698" s="2"/>
      <c r="I2698" s="2"/>
      <c r="J2698" s="2"/>
    </row>
    <row r="2699" spans="1:10" x14ac:dyDescent="0.2">
      <c r="A2699" s="4"/>
      <c r="B2699" s="2"/>
      <c r="C2699" s="2"/>
      <c r="I2699" s="2"/>
      <c r="J2699" s="2"/>
    </row>
    <row r="2700" spans="1:10" x14ac:dyDescent="0.2">
      <c r="A2700" s="4"/>
      <c r="B2700" s="2"/>
      <c r="C2700" s="2"/>
      <c r="I2700" s="2"/>
      <c r="J2700" s="2"/>
    </row>
    <row r="2701" spans="1:10" x14ac:dyDescent="0.2">
      <c r="A2701" s="4"/>
      <c r="B2701" s="2"/>
      <c r="C2701" s="2"/>
      <c r="I2701" s="2"/>
      <c r="J2701" s="2"/>
    </row>
    <row r="2702" spans="1:10" x14ac:dyDescent="0.2">
      <c r="A2702" s="4"/>
      <c r="B2702" s="2"/>
      <c r="C2702" s="2"/>
      <c r="I2702" s="2"/>
      <c r="J2702" s="2"/>
    </row>
    <row r="2703" spans="1:10" x14ac:dyDescent="0.2">
      <c r="A2703" s="4"/>
      <c r="B2703" s="2"/>
      <c r="C2703" s="2"/>
      <c r="I2703" s="2"/>
      <c r="J2703" s="2"/>
    </row>
    <row r="2704" spans="1:10" x14ac:dyDescent="0.2">
      <c r="A2704" s="4"/>
      <c r="B2704" s="2"/>
      <c r="C2704" s="2"/>
      <c r="I2704" s="2"/>
      <c r="J2704" s="2"/>
    </row>
    <row r="2705" spans="1:10" x14ac:dyDescent="0.2">
      <c r="A2705" s="4"/>
      <c r="B2705" s="2"/>
      <c r="C2705" s="2"/>
      <c r="I2705" s="2"/>
      <c r="J2705" s="2"/>
    </row>
    <row r="2706" spans="1:10" x14ac:dyDescent="0.2">
      <c r="A2706" s="4"/>
      <c r="B2706" s="2"/>
      <c r="C2706" s="2"/>
      <c r="I2706" s="2"/>
      <c r="J2706" s="2"/>
    </row>
    <row r="2707" spans="1:10" x14ac:dyDescent="0.2">
      <c r="A2707" s="4"/>
      <c r="B2707" s="2"/>
      <c r="C2707" s="2"/>
      <c r="I2707" s="2"/>
      <c r="J2707" s="2"/>
    </row>
    <row r="2708" spans="1:10" x14ac:dyDescent="0.2">
      <c r="A2708" s="4"/>
      <c r="B2708" s="2"/>
      <c r="C2708" s="2"/>
      <c r="I2708" s="2"/>
      <c r="J2708" s="2"/>
    </row>
    <row r="2709" spans="1:10" x14ac:dyDescent="0.2">
      <c r="A2709" s="4"/>
      <c r="B2709" s="2"/>
      <c r="C2709" s="2"/>
      <c r="I2709" s="2"/>
      <c r="J2709" s="2"/>
    </row>
    <row r="2710" spans="1:10" x14ac:dyDescent="0.2">
      <c r="A2710" s="4"/>
      <c r="B2710" s="2"/>
      <c r="C2710" s="2"/>
      <c r="I2710" s="2"/>
      <c r="J2710" s="2"/>
    </row>
    <row r="2711" spans="1:10" x14ac:dyDescent="0.2">
      <c r="A2711" s="4"/>
      <c r="B2711" s="2"/>
      <c r="C2711" s="2"/>
      <c r="I2711" s="2"/>
      <c r="J2711" s="2"/>
    </row>
    <row r="2712" spans="1:10" x14ac:dyDescent="0.2">
      <c r="A2712" s="4"/>
      <c r="B2712" s="2"/>
      <c r="C2712" s="2"/>
      <c r="I2712" s="2"/>
      <c r="J2712" s="2"/>
    </row>
    <row r="2713" spans="1:10" x14ac:dyDescent="0.2">
      <c r="A2713" s="4"/>
      <c r="B2713" s="2"/>
      <c r="C2713" s="2"/>
      <c r="I2713" s="2"/>
      <c r="J2713" s="2"/>
    </row>
    <row r="2714" spans="1:10" x14ac:dyDescent="0.2">
      <c r="A2714" s="4"/>
      <c r="B2714" s="2"/>
      <c r="C2714" s="2"/>
      <c r="I2714" s="2"/>
      <c r="J2714" s="2"/>
    </row>
    <row r="2715" spans="1:10" x14ac:dyDescent="0.2">
      <c r="A2715" s="4"/>
      <c r="B2715" s="2"/>
      <c r="C2715" s="2"/>
      <c r="I2715" s="2"/>
      <c r="J2715" s="2"/>
    </row>
    <row r="2716" spans="1:10" x14ac:dyDescent="0.2">
      <c r="A2716" s="4"/>
      <c r="B2716" s="2"/>
      <c r="C2716" s="2"/>
      <c r="I2716" s="2"/>
      <c r="J2716" s="2"/>
    </row>
    <row r="2717" spans="1:10" x14ac:dyDescent="0.2">
      <c r="A2717" s="4"/>
      <c r="B2717" s="2"/>
      <c r="C2717" s="2"/>
      <c r="I2717" s="2"/>
      <c r="J2717" s="2"/>
    </row>
    <row r="2718" spans="1:10" x14ac:dyDescent="0.2">
      <c r="A2718" s="4"/>
      <c r="B2718" s="2"/>
      <c r="C2718" s="2"/>
      <c r="I2718" s="2"/>
      <c r="J2718" s="2"/>
    </row>
    <row r="2719" spans="1:10" x14ac:dyDescent="0.2">
      <c r="A2719" s="4"/>
      <c r="B2719" s="2"/>
      <c r="C2719" s="2"/>
      <c r="I2719" s="2"/>
      <c r="J2719" s="2"/>
    </row>
    <row r="2720" spans="1:10" x14ac:dyDescent="0.2">
      <c r="A2720" s="4"/>
      <c r="B2720" s="2"/>
      <c r="C2720" s="2"/>
      <c r="I2720" s="2"/>
      <c r="J2720" s="2"/>
    </row>
    <row r="2721" spans="1:10" x14ac:dyDescent="0.2">
      <c r="A2721" s="4"/>
      <c r="B2721" s="2"/>
      <c r="C2721" s="2"/>
      <c r="I2721" s="2"/>
      <c r="J2721" s="2"/>
    </row>
    <row r="2722" spans="1:10" x14ac:dyDescent="0.2">
      <c r="A2722" s="4"/>
      <c r="B2722" s="2"/>
      <c r="C2722" s="2"/>
      <c r="I2722" s="2"/>
      <c r="J2722" s="2"/>
    </row>
    <row r="2723" spans="1:10" x14ac:dyDescent="0.2">
      <c r="A2723" s="4"/>
      <c r="B2723" s="2"/>
      <c r="C2723" s="2"/>
      <c r="I2723" s="2"/>
      <c r="J2723" s="2"/>
    </row>
    <row r="2724" spans="1:10" x14ac:dyDescent="0.2">
      <c r="A2724" s="4"/>
      <c r="B2724" s="2"/>
      <c r="C2724" s="2"/>
      <c r="I2724" s="2"/>
      <c r="J2724" s="2"/>
    </row>
    <row r="2725" spans="1:10" x14ac:dyDescent="0.2">
      <c r="A2725" s="4"/>
      <c r="B2725" s="2"/>
      <c r="C2725" s="2"/>
      <c r="I2725" s="2"/>
      <c r="J2725" s="2"/>
    </row>
    <row r="2726" spans="1:10" x14ac:dyDescent="0.2">
      <c r="A2726" s="4"/>
      <c r="B2726" s="2"/>
      <c r="C2726" s="2"/>
      <c r="I2726" s="2"/>
      <c r="J2726" s="2"/>
    </row>
    <row r="2727" spans="1:10" x14ac:dyDescent="0.2">
      <c r="A2727" s="4"/>
      <c r="B2727" s="2"/>
      <c r="C2727" s="2"/>
      <c r="I2727" s="2"/>
      <c r="J2727" s="2"/>
    </row>
    <row r="2728" spans="1:10" x14ac:dyDescent="0.2">
      <c r="A2728" s="4"/>
      <c r="B2728" s="2"/>
      <c r="C2728" s="2"/>
      <c r="I2728" s="2"/>
      <c r="J2728" s="2"/>
    </row>
    <row r="2729" spans="1:10" x14ac:dyDescent="0.2">
      <c r="A2729" s="4"/>
      <c r="B2729" s="2"/>
      <c r="C2729" s="2"/>
      <c r="I2729" s="2"/>
      <c r="J2729" s="2"/>
    </row>
    <row r="2730" spans="1:10" x14ac:dyDescent="0.2">
      <c r="A2730" s="4"/>
      <c r="B2730" s="2"/>
      <c r="C2730" s="2"/>
      <c r="I2730" s="2"/>
      <c r="J2730" s="2"/>
    </row>
    <row r="2731" spans="1:10" x14ac:dyDescent="0.2">
      <c r="A2731" s="4"/>
      <c r="B2731" s="2"/>
      <c r="C2731" s="2"/>
      <c r="I2731" s="2"/>
      <c r="J2731" s="2"/>
    </row>
    <row r="2732" spans="1:10" x14ac:dyDescent="0.2">
      <c r="A2732" s="4"/>
      <c r="B2732" s="2"/>
      <c r="C2732" s="2"/>
      <c r="I2732" s="2"/>
      <c r="J2732" s="2"/>
    </row>
    <row r="2733" spans="1:10" x14ac:dyDescent="0.2">
      <c r="A2733" s="4"/>
      <c r="B2733" s="2"/>
      <c r="C2733" s="2"/>
      <c r="I2733" s="2"/>
      <c r="J2733" s="2"/>
    </row>
    <row r="2734" spans="1:10" x14ac:dyDescent="0.2">
      <c r="A2734" s="4"/>
      <c r="B2734" s="2"/>
      <c r="C2734" s="2"/>
      <c r="I2734" s="2"/>
      <c r="J2734" s="2"/>
    </row>
    <row r="2735" spans="1:10" x14ac:dyDescent="0.2">
      <c r="A2735" s="4"/>
      <c r="B2735" s="2"/>
      <c r="C2735" s="2"/>
      <c r="I2735" s="2"/>
      <c r="J2735" s="2"/>
    </row>
    <row r="2736" spans="1:10" x14ac:dyDescent="0.2">
      <c r="A2736" s="4"/>
      <c r="B2736" s="2"/>
      <c r="C2736" s="2"/>
      <c r="I2736" s="2"/>
      <c r="J2736" s="2"/>
    </row>
    <row r="2737" spans="1:10" x14ac:dyDescent="0.2">
      <c r="A2737" s="4"/>
      <c r="B2737" s="2"/>
      <c r="C2737" s="2"/>
      <c r="I2737" s="2"/>
      <c r="J2737" s="2"/>
    </row>
    <row r="2738" spans="1:10" x14ac:dyDescent="0.2">
      <c r="A2738" s="4"/>
      <c r="B2738" s="2"/>
      <c r="C2738" s="2"/>
      <c r="I2738" s="2"/>
      <c r="J2738" s="2"/>
    </row>
    <row r="2739" spans="1:10" x14ac:dyDescent="0.2">
      <c r="A2739" s="4"/>
      <c r="B2739" s="2"/>
      <c r="C2739" s="2"/>
      <c r="I2739" s="2"/>
      <c r="J2739" s="2"/>
    </row>
    <row r="2740" spans="1:10" x14ac:dyDescent="0.2">
      <c r="A2740" s="4"/>
      <c r="B2740" s="2"/>
      <c r="C2740" s="2"/>
      <c r="I2740" s="2"/>
      <c r="J2740" s="2"/>
    </row>
    <row r="2741" spans="1:10" x14ac:dyDescent="0.2">
      <c r="A2741" s="4"/>
      <c r="B2741" s="2"/>
      <c r="C2741" s="2"/>
      <c r="I2741" s="2"/>
      <c r="J2741" s="2"/>
    </row>
    <row r="2742" spans="1:10" x14ac:dyDescent="0.2">
      <c r="A2742" s="4"/>
      <c r="B2742" s="2"/>
      <c r="C2742" s="2"/>
      <c r="I2742" s="2"/>
      <c r="J2742" s="2"/>
    </row>
    <row r="2743" spans="1:10" x14ac:dyDescent="0.2">
      <c r="A2743" s="4"/>
      <c r="B2743" s="2"/>
      <c r="C2743" s="2"/>
      <c r="I2743" s="2"/>
      <c r="J2743" s="2"/>
    </row>
    <row r="2744" spans="1:10" x14ac:dyDescent="0.2">
      <c r="A2744" s="4"/>
      <c r="B2744" s="2"/>
      <c r="C2744" s="2"/>
      <c r="I2744" s="2"/>
      <c r="J2744" s="2"/>
    </row>
    <row r="2745" spans="1:10" x14ac:dyDescent="0.2">
      <c r="A2745" s="4"/>
      <c r="B2745" s="2"/>
      <c r="C2745" s="2"/>
      <c r="I2745" s="2"/>
      <c r="J2745" s="2"/>
    </row>
    <row r="2746" spans="1:10" x14ac:dyDescent="0.2">
      <c r="A2746" s="4"/>
      <c r="B2746" s="2"/>
      <c r="C2746" s="2"/>
      <c r="I2746" s="2"/>
      <c r="J2746" s="2"/>
    </row>
    <row r="2747" spans="1:10" x14ac:dyDescent="0.2">
      <c r="A2747" s="4"/>
      <c r="B2747" s="2"/>
      <c r="C2747" s="2"/>
      <c r="I2747" s="2"/>
      <c r="J2747" s="2"/>
    </row>
    <row r="2748" spans="1:10" x14ac:dyDescent="0.2">
      <c r="A2748" s="4"/>
      <c r="B2748" s="2"/>
      <c r="C2748" s="2"/>
      <c r="I2748" s="2"/>
      <c r="J2748" s="2"/>
    </row>
    <row r="2749" spans="1:10" x14ac:dyDescent="0.2">
      <c r="A2749" s="4"/>
      <c r="B2749" s="2"/>
      <c r="C2749" s="2"/>
      <c r="I2749" s="2"/>
      <c r="J2749" s="2"/>
    </row>
    <row r="2750" spans="1:10" x14ac:dyDescent="0.2">
      <c r="A2750" s="4"/>
      <c r="B2750" s="2"/>
      <c r="C2750" s="2"/>
      <c r="I2750" s="2"/>
      <c r="J2750" s="2"/>
    </row>
    <row r="2751" spans="1:10" x14ac:dyDescent="0.2">
      <c r="A2751" s="4"/>
      <c r="B2751" s="2"/>
      <c r="C2751" s="2"/>
      <c r="I2751" s="2"/>
      <c r="J2751" s="2"/>
    </row>
    <row r="2752" spans="1:10" x14ac:dyDescent="0.2">
      <c r="A2752" s="4"/>
      <c r="B2752" s="2"/>
      <c r="C2752" s="2"/>
      <c r="I2752" s="2"/>
      <c r="J2752" s="2"/>
    </row>
    <row r="2753" spans="1:10" x14ac:dyDescent="0.2">
      <c r="A2753" s="4"/>
      <c r="B2753" s="2"/>
      <c r="C2753" s="2"/>
      <c r="I2753" s="2"/>
      <c r="J2753" s="2"/>
    </row>
    <row r="2754" spans="1:10" x14ac:dyDescent="0.2">
      <c r="A2754" s="4"/>
      <c r="B2754" s="2"/>
      <c r="C2754" s="2"/>
      <c r="I2754" s="2"/>
      <c r="J2754" s="2"/>
    </row>
    <row r="2755" spans="1:10" x14ac:dyDescent="0.2">
      <c r="A2755" s="4"/>
      <c r="B2755" s="2"/>
      <c r="C2755" s="2"/>
      <c r="I2755" s="2"/>
      <c r="J2755" s="2"/>
    </row>
    <row r="2756" spans="1:10" x14ac:dyDescent="0.2">
      <c r="A2756" s="4"/>
      <c r="B2756" s="2"/>
      <c r="C2756" s="2"/>
      <c r="I2756" s="2"/>
      <c r="J2756" s="2"/>
    </row>
    <row r="2757" spans="1:10" x14ac:dyDescent="0.2">
      <c r="A2757" s="4"/>
      <c r="B2757" s="2"/>
      <c r="C2757" s="2"/>
      <c r="I2757" s="2"/>
      <c r="J2757" s="2"/>
    </row>
    <row r="2758" spans="1:10" x14ac:dyDescent="0.2">
      <c r="A2758" s="4"/>
      <c r="B2758" s="2"/>
      <c r="C2758" s="2"/>
      <c r="I2758" s="2"/>
      <c r="J2758" s="2"/>
    </row>
    <row r="2759" spans="1:10" x14ac:dyDescent="0.2">
      <c r="A2759" s="4"/>
      <c r="B2759" s="2"/>
      <c r="C2759" s="2"/>
      <c r="I2759" s="2"/>
      <c r="J2759" s="2"/>
    </row>
    <row r="2760" spans="1:10" x14ac:dyDescent="0.2">
      <c r="A2760" s="4"/>
      <c r="B2760" s="2"/>
      <c r="C2760" s="2"/>
      <c r="I2760" s="2"/>
      <c r="J2760" s="2"/>
    </row>
    <row r="2761" spans="1:10" x14ac:dyDescent="0.2">
      <c r="A2761" s="4"/>
      <c r="B2761" s="2"/>
      <c r="C2761" s="2"/>
      <c r="I2761" s="2"/>
      <c r="J2761" s="2"/>
    </row>
    <row r="2762" spans="1:10" x14ac:dyDescent="0.2">
      <c r="A2762" s="4"/>
      <c r="B2762" s="2"/>
      <c r="C2762" s="2"/>
      <c r="I2762" s="2"/>
      <c r="J2762" s="2"/>
    </row>
    <row r="2763" spans="1:10" x14ac:dyDescent="0.2">
      <c r="A2763" s="4"/>
      <c r="B2763" s="2"/>
      <c r="C2763" s="2"/>
      <c r="I2763" s="2"/>
      <c r="J2763" s="2"/>
    </row>
    <row r="2764" spans="1:10" x14ac:dyDescent="0.2">
      <c r="A2764" s="4"/>
      <c r="B2764" s="2"/>
      <c r="C2764" s="2"/>
      <c r="I2764" s="2"/>
      <c r="J2764" s="2"/>
    </row>
    <row r="2765" spans="1:10" x14ac:dyDescent="0.2">
      <c r="A2765" s="4"/>
      <c r="B2765" s="2"/>
      <c r="C2765" s="2"/>
      <c r="I2765" s="2"/>
      <c r="J2765" s="2"/>
    </row>
    <row r="2766" spans="1:10" x14ac:dyDescent="0.2">
      <c r="A2766" s="4"/>
      <c r="B2766" s="2"/>
      <c r="C2766" s="2"/>
      <c r="I2766" s="2"/>
      <c r="J2766" s="2"/>
    </row>
    <row r="2767" spans="1:10" x14ac:dyDescent="0.2">
      <c r="A2767" s="4"/>
      <c r="B2767" s="2"/>
      <c r="C2767" s="2"/>
      <c r="I2767" s="2"/>
      <c r="J2767" s="2"/>
    </row>
    <row r="2768" spans="1:10" x14ac:dyDescent="0.2">
      <c r="A2768" s="4"/>
      <c r="B2768" s="2"/>
      <c r="C2768" s="2"/>
      <c r="I2768" s="2"/>
      <c r="J2768" s="2"/>
    </row>
    <row r="2769" spans="1:10" x14ac:dyDescent="0.2">
      <c r="A2769" s="4"/>
      <c r="B2769" s="2"/>
      <c r="C2769" s="2"/>
      <c r="I2769" s="2"/>
      <c r="J2769" s="2"/>
    </row>
    <row r="2770" spans="1:10" x14ac:dyDescent="0.2">
      <c r="A2770" s="4"/>
      <c r="B2770" s="2"/>
      <c r="C2770" s="2"/>
      <c r="I2770" s="2"/>
      <c r="J2770" s="2"/>
    </row>
    <row r="2771" spans="1:10" x14ac:dyDescent="0.2">
      <c r="A2771" s="4"/>
      <c r="B2771" s="2"/>
      <c r="C2771" s="2"/>
      <c r="I2771" s="2"/>
      <c r="J2771" s="2"/>
    </row>
    <row r="2772" spans="1:10" x14ac:dyDescent="0.2">
      <c r="A2772" s="4"/>
      <c r="B2772" s="2"/>
      <c r="C2772" s="2"/>
      <c r="I2772" s="2"/>
      <c r="J2772" s="2"/>
    </row>
    <row r="2773" spans="1:10" x14ac:dyDescent="0.2">
      <c r="A2773" s="4"/>
      <c r="B2773" s="2"/>
      <c r="C2773" s="2"/>
      <c r="I2773" s="2"/>
      <c r="J2773" s="2"/>
    </row>
    <row r="2774" spans="1:10" x14ac:dyDescent="0.2">
      <c r="A2774" s="4"/>
      <c r="B2774" s="2"/>
      <c r="C2774" s="2"/>
      <c r="I2774" s="2"/>
      <c r="J2774" s="2"/>
    </row>
    <row r="2775" spans="1:10" x14ac:dyDescent="0.2">
      <c r="A2775" s="4"/>
      <c r="B2775" s="2"/>
      <c r="C2775" s="2"/>
      <c r="I2775" s="2"/>
      <c r="J2775" s="2"/>
    </row>
    <row r="2776" spans="1:10" x14ac:dyDescent="0.2">
      <c r="A2776" s="4"/>
      <c r="B2776" s="2"/>
      <c r="C2776" s="2"/>
      <c r="I2776" s="2"/>
      <c r="J2776" s="2"/>
    </row>
    <row r="2777" spans="1:10" x14ac:dyDescent="0.2">
      <c r="A2777" s="4"/>
      <c r="B2777" s="2"/>
      <c r="C2777" s="2"/>
      <c r="I2777" s="2"/>
      <c r="J2777" s="2"/>
    </row>
    <row r="2778" spans="1:10" x14ac:dyDescent="0.2">
      <c r="A2778" s="4"/>
      <c r="B2778" s="2"/>
      <c r="C2778" s="2"/>
      <c r="I2778" s="2"/>
      <c r="J2778" s="2"/>
    </row>
    <row r="2779" spans="1:10" x14ac:dyDescent="0.2">
      <c r="A2779" s="4"/>
      <c r="B2779" s="2"/>
      <c r="C2779" s="2"/>
      <c r="I2779" s="2"/>
      <c r="J2779" s="2"/>
    </row>
    <row r="2780" spans="1:10" x14ac:dyDescent="0.2">
      <c r="A2780" s="4"/>
      <c r="B2780" s="2"/>
      <c r="C2780" s="2"/>
      <c r="I2780" s="2"/>
      <c r="J2780" s="2"/>
    </row>
    <row r="2781" spans="1:10" x14ac:dyDescent="0.2">
      <c r="A2781" s="4"/>
      <c r="B2781" s="2"/>
      <c r="C2781" s="2"/>
      <c r="I2781" s="2"/>
      <c r="J2781" s="2"/>
    </row>
    <row r="2782" spans="1:10" x14ac:dyDescent="0.2">
      <c r="A2782" s="4"/>
      <c r="B2782" s="2"/>
      <c r="C2782" s="2"/>
      <c r="I2782" s="2"/>
      <c r="J2782" s="2"/>
    </row>
    <row r="2783" spans="1:10" x14ac:dyDescent="0.2">
      <c r="A2783" s="4"/>
      <c r="B2783" s="2"/>
      <c r="C2783" s="2"/>
      <c r="I2783" s="2"/>
      <c r="J2783" s="2"/>
    </row>
    <row r="2784" spans="1:10" x14ac:dyDescent="0.2">
      <c r="A2784" s="4"/>
      <c r="B2784" s="2"/>
      <c r="C2784" s="2"/>
      <c r="I2784" s="2"/>
      <c r="J2784" s="2"/>
    </row>
    <row r="2785" spans="1:10" x14ac:dyDescent="0.2">
      <c r="A2785" s="4"/>
      <c r="B2785" s="2"/>
      <c r="C2785" s="2"/>
      <c r="I2785" s="2"/>
      <c r="J2785" s="2"/>
    </row>
    <row r="2786" spans="1:10" x14ac:dyDescent="0.2">
      <c r="A2786" s="4"/>
      <c r="B2786" s="2"/>
      <c r="C2786" s="2"/>
      <c r="I2786" s="2"/>
      <c r="J2786" s="2"/>
    </row>
    <row r="2787" spans="1:10" x14ac:dyDescent="0.2">
      <c r="A2787" s="4"/>
      <c r="B2787" s="2"/>
      <c r="C2787" s="2"/>
      <c r="I2787" s="2"/>
      <c r="J2787" s="2"/>
    </row>
    <row r="2788" spans="1:10" x14ac:dyDescent="0.2">
      <c r="A2788" s="4"/>
      <c r="B2788" s="2"/>
      <c r="C2788" s="2"/>
      <c r="I2788" s="2"/>
      <c r="J2788" s="2"/>
    </row>
    <row r="2789" spans="1:10" x14ac:dyDescent="0.2">
      <c r="A2789" s="4"/>
      <c r="B2789" s="2"/>
      <c r="C2789" s="2"/>
      <c r="I2789" s="2"/>
      <c r="J2789" s="2"/>
    </row>
    <row r="2790" spans="1:10" x14ac:dyDescent="0.2">
      <c r="A2790" s="4"/>
      <c r="B2790" s="2"/>
      <c r="C2790" s="2"/>
      <c r="I2790" s="2"/>
      <c r="J2790" s="2"/>
    </row>
    <row r="2791" spans="1:10" x14ac:dyDescent="0.2">
      <c r="A2791" s="4"/>
      <c r="B2791" s="2"/>
      <c r="C2791" s="2"/>
      <c r="I2791" s="2"/>
      <c r="J2791" s="2"/>
    </row>
    <row r="2792" spans="1:10" x14ac:dyDescent="0.2">
      <c r="A2792" s="4"/>
      <c r="B2792" s="2"/>
      <c r="C2792" s="2"/>
      <c r="I2792" s="2"/>
      <c r="J2792" s="2"/>
    </row>
    <row r="2793" spans="1:10" x14ac:dyDescent="0.2">
      <c r="A2793" s="4"/>
      <c r="B2793" s="2"/>
      <c r="C2793" s="2"/>
      <c r="I2793" s="2"/>
      <c r="J2793" s="2"/>
    </row>
  </sheetData>
  <pageMargins left="0.75" right="0.75" top="1" bottom="1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527FA-79FD-4F4C-B8FF-A1F17BBD2FCF}">
  <dimension ref="A1:Q2667"/>
  <sheetViews>
    <sheetView workbookViewId="0">
      <selection activeCell="O16" sqref="O16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3</v>
      </c>
      <c r="B4" s="2" t="s">
        <v>36</v>
      </c>
      <c r="C4" s="2">
        <v>2.64E-2</v>
      </c>
      <c r="D4" s="2">
        <v>3.9601999999999999</v>
      </c>
      <c r="E4" s="2">
        <v>100</v>
      </c>
      <c r="F4" s="2">
        <v>5.3</v>
      </c>
      <c r="G4" s="2">
        <v>40</v>
      </c>
      <c r="I4" s="2"/>
      <c r="J4" s="2"/>
      <c r="K4">
        <f>F4/1000*G4/1000</f>
        <v>2.12E-4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/>
      <c r="C9" s="2"/>
      <c r="D9">
        <f>$E$4</f>
        <v>100</v>
      </c>
      <c r="E9">
        <f>$F$4</f>
        <v>5.3</v>
      </c>
      <c r="F9">
        <f>$G$4</f>
        <v>40</v>
      </c>
      <c r="G9">
        <f>3*C9*D9*1000/(2*F9*E9^2)</f>
        <v>0</v>
      </c>
      <c r="H9">
        <f>6*B9*E9/(D9^2)</f>
        <v>0</v>
      </c>
      <c r="I9" s="2">
        <v>0.1933</v>
      </c>
      <c r="J9" s="2">
        <v>1.1000000000000001E-3</v>
      </c>
      <c r="K9">
        <f>(C10+C9)/2*(B10-B9)</f>
        <v>0</v>
      </c>
      <c r="L9">
        <f>K398/K4</f>
        <v>14.937382075471692</v>
      </c>
      <c r="M9">
        <f>L9/1000</f>
        <v>1.4937382075471692E-2</v>
      </c>
      <c r="N9">
        <f>SLOPE(C58:C295,B58:B295)</f>
        <v>6.6643087453974473E-2</v>
      </c>
      <c r="O9">
        <f>N9*1000</f>
        <v>66.643087453974474</v>
      </c>
      <c r="P9">
        <f>(E4^3*O9)/(4*G4*F4^3)</f>
        <v>2797.7410653582524</v>
      </c>
      <c r="Q9">
        <f>P9/1000</f>
        <v>2.7977410653582524</v>
      </c>
    </row>
    <row r="10" spans="1:17" x14ac:dyDescent="0.2">
      <c r="A10" s="4">
        <v>0.1</v>
      </c>
      <c r="B10" s="2"/>
      <c r="C10" s="2"/>
      <c r="D10">
        <f t="shared" ref="D10:D73" si="0">$E$4</f>
        <v>100</v>
      </c>
      <c r="E10">
        <f t="shared" ref="E10:E73" si="1">$F$4</f>
        <v>5.3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2">
        <v>0.1966</v>
      </c>
      <c r="J10" s="2">
        <v>1.2999999999999999E-3</v>
      </c>
      <c r="K10">
        <f t="shared" ref="K10:K73" si="5">(C11+C10)/2*(B11-B10)</f>
        <v>0</v>
      </c>
    </row>
    <row r="11" spans="1:17" x14ac:dyDescent="0.2">
      <c r="A11" s="4">
        <v>0.2</v>
      </c>
      <c r="B11" s="2"/>
      <c r="C11" s="2"/>
      <c r="D11">
        <f t="shared" si="0"/>
        <v>100</v>
      </c>
      <c r="E11">
        <f t="shared" si="1"/>
        <v>5.3</v>
      </c>
      <c r="F11">
        <f t="shared" si="2"/>
        <v>40</v>
      </c>
      <c r="G11">
        <f t="shared" si="3"/>
        <v>0</v>
      </c>
      <c r="H11">
        <f t="shared" si="4"/>
        <v>0</v>
      </c>
      <c r="I11" s="2">
        <v>0.1961</v>
      </c>
      <c r="J11" s="2">
        <v>1.1999999999999999E-3</v>
      </c>
      <c r="K11">
        <f t="shared" si="5"/>
        <v>0</v>
      </c>
    </row>
    <row r="12" spans="1:17" x14ac:dyDescent="0.2">
      <c r="A12" s="4">
        <v>0.3</v>
      </c>
      <c r="B12" s="2"/>
      <c r="C12" s="2"/>
      <c r="D12">
        <f t="shared" si="0"/>
        <v>100</v>
      </c>
      <c r="E12">
        <f t="shared" si="1"/>
        <v>5.3</v>
      </c>
      <c r="F12">
        <f t="shared" si="2"/>
        <v>40</v>
      </c>
      <c r="G12">
        <f t="shared" si="3"/>
        <v>0</v>
      </c>
      <c r="H12">
        <f t="shared" si="4"/>
        <v>0</v>
      </c>
      <c r="I12" s="2">
        <v>0.19589999999999999</v>
      </c>
      <c r="J12" s="2">
        <v>1.1999999999999999E-3</v>
      </c>
      <c r="K12">
        <f t="shared" si="5"/>
        <v>0</v>
      </c>
    </row>
    <row r="13" spans="1:17" x14ac:dyDescent="0.2">
      <c r="A13" s="4">
        <v>0.4</v>
      </c>
      <c r="B13" s="2"/>
      <c r="C13" s="2"/>
      <c r="D13">
        <f t="shared" si="0"/>
        <v>100</v>
      </c>
      <c r="E13">
        <f t="shared" si="1"/>
        <v>5.3</v>
      </c>
      <c r="F13">
        <f t="shared" si="2"/>
        <v>40</v>
      </c>
      <c r="G13">
        <f t="shared" si="3"/>
        <v>0</v>
      </c>
      <c r="H13">
        <f t="shared" si="4"/>
        <v>0</v>
      </c>
      <c r="I13" s="2">
        <v>0.19589999999999999</v>
      </c>
      <c r="J13" s="2">
        <v>1.1999999999999999E-3</v>
      </c>
      <c r="K13">
        <f t="shared" si="5"/>
        <v>0</v>
      </c>
    </row>
    <row r="14" spans="1:17" x14ac:dyDescent="0.2">
      <c r="A14" s="4">
        <v>0.5</v>
      </c>
      <c r="B14" s="2"/>
      <c r="C14" s="2"/>
      <c r="D14">
        <f t="shared" si="0"/>
        <v>100</v>
      </c>
      <c r="E14">
        <f t="shared" si="1"/>
        <v>5.3</v>
      </c>
      <c r="F14">
        <f t="shared" si="2"/>
        <v>40</v>
      </c>
      <c r="G14">
        <f t="shared" si="3"/>
        <v>0</v>
      </c>
      <c r="H14">
        <f t="shared" si="4"/>
        <v>0</v>
      </c>
      <c r="I14" s="2">
        <v>0.19600000000000001</v>
      </c>
      <c r="J14" s="2">
        <v>1E-3</v>
      </c>
      <c r="K14">
        <f t="shared" si="5"/>
        <v>0</v>
      </c>
    </row>
    <row r="15" spans="1:17" x14ac:dyDescent="0.2">
      <c r="A15" s="4">
        <v>0.6</v>
      </c>
      <c r="B15" s="2"/>
      <c r="C15" s="2"/>
      <c r="D15">
        <f t="shared" si="0"/>
        <v>100</v>
      </c>
      <c r="E15">
        <f t="shared" si="1"/>
        <v>5.3</v>
      </c>
      <c r="F15">
        <f t="shared" si="2"/>
        <v>40</v>
      </c>
      <c r="G15">
        <f t="shared" si="3"/>
        <v>0</v>
      </c>
      <c r="H15">
        <f t="shared" si="4"/>
        <v>0</v>
      </c>
      <c r="I15" s="2">
        <v>0.1966</v>
      </c>
      <c r="J15" s="2">
        <v>1.2999999999999999E-3</v>
      </c>
      <c r="K15">
        <f t="shared" si="5"/>
        <v>0</v>
      </c>
    </row>
    <row r="16" spans="1:17" x14ac:dyDescent="0.2">
      <c r="A16" s="4">
        <v>0.7</v>
      </c>
      <c r="B16" s="2"/>
      <c r="C16" s="2"/>
      <c r="D16">
        <f t="shared" si="0"/>
        <v>100</v>
      </c>
      <c r="E16">
        <f t="shared" si="1"/>
        <v>5.3</v>
      </c>
      <c r="F16">
        <f t="shared" si="2"/>
        <v>40</v>
      </c>
      <c r="G16">
        <f t="shared" si="3"/>
        <v>0</v>
      </c>
      <c r="H16">
        <f t="shared" si="4"/>
        <v>0</v>
      </c>
      <c r="I16" s="2">
        <v>0.19789999999999999</v>
      </c>
      <c r="J16" s="2">
        <v>1.5E-3</v>
      </c>
      <c r="K16">
        <f t="shared" si="5"/>
        <v>0</v>
      </c>
    </row>
    <row r="17" spans="1:11" x14ac:dyDescent="0.2">
      <c r="A17" s="4">
        <v>0.8</v>
      </c>
      <c r="B17" s="2">
        <f>I17-$I$17</f>
        <v>0</v>
      </c>
      <c r="C17" s="2">
        <f>J17-$J$17</f>
        <v>0</v>
      </c>
      <c r="D17">
        <f t="shared" si="0"/>
        <v>100</v>
      </c>
      <c r="E17">
        <f t="shared" si="1"/>
        <v>5.3</v>
      </c>
      <c r="F17">
        <f t="shared" si="2"/>
        <v>40</v>
      </c>
      <c r="G17">
        <f t="shared" si="3"/>
        <v>0</v>
      </c>
      <c r="H17">
        <f t="shared" si="4"/>
        <v>0</v>
      </c>
      <c r="I17" s="2">
        <v>0.19939999999999999</v>
      </c>
      <c r="J17" s="2">
        <v>1.1000000000000001E-3</v>
      </c>
      <c r="K17">
        <f t="shared" si="5"/>
        <v>9.0000000000001137E-8</v>
      </c>
    </row>
    <row r="18" spans="1:11" x14ac:dyDescent="0.2">
      <c r="A18" s="4">
        <v>0.9</v>
      </c>
      <c r="B18" s="2">
        <f t="shared" ref="B18:B81" si="6">I18-$I$17</f>
        <v>9.000000000000119E-4</v>
      </c>
      <c r="C18" s="2">
        <f t="shared" ref="C18:C81" si="7">J18-$J$17</f>
        <v>1.9999999999999987E-4</v>
      </c>
      <c r="D18">
        <f t="shared" si="0"/>
        <v>100</v>
      </c>
      <c r="E18">
        <f t="shared" si="1"/>
        <v>5.3</v>
      </c>
      <c r="F18">
        <f t="shared" si="2"/>
        <v>40</v>
      </c>
      <c r="G18">
        <f t="shared" si="3"/>
        <v>2.6699893200427184E-2</v>
      </c>
      <c r="H18">
        <f t="shared" si="4"/>
        <v>2.862000000000038E-6</v>
      </c>
      <c r="I18" s="2">
        <v>0.20030000000000001</v>
      </c>
      <c r="J18" s="2">
        <v>1.2999999999999999E-3</v>
      </c>
      <c r="K18">
        <f t="shared" si="5"/>
        <v>1.4000000000000115E-7</v>
      </c>
    </row>
    <row r="19" spans="1:11" x14ac:dyDescent="0.2">
      <c r="A19" s="4">
        <v>1</v>
      </c>
      <c r="B19" s="2">
        <f t="shared" si="6"/>
        <v>1.6000000000000181E-3</v>
      </c>
      <c r="C19" s="2">
        <f t="shared" si="7"/>
        <v>1.9999999999999987E-4</v>
      </c>
      <c r="D19">
        <f t="shared" si="0"/>
        <v>100</v>
      </c>
      <c r="E19">
        <f t="shared" si="1"/>
        <v>5.3</v>
      </c>
      <c r="F19">
        <f t="shared" si="2"/>
        <v>40</v>
      </c>
      <c r="G19">
        <f t="shared" si="3"/>
        <v>2.6699893200427184E-2</v>
      </c>
      <c r="H19">
        <f t="shared" si="4"/>
        <v>5.088000000000057E-6</v>
      </c>
      <c r="I19" s="2">
        <v>0.20100000000000001</v>
      </c>
      <c r="J19" s="2">
        <v>1.2999999999999999E-3</v>
      </c>
      <c r="K19">
        <f t="shared" si="5"/>
        <v>2.5000000000000009E-7</v>
      </c>
    </row>
    <row r="20" spans="1:11" x14ac:dyDescent="0.2">
      <c r="A20" s="4">
        <v>1.1000000000000001</v>
      </c>
      <c r="B20" s="2">
        <f t="shared" si="6"/>
        <v>2.600000000000019E-3</v>
      </c>
      <c r="C20" s="2">
        <f t="shared" si="7"/>
        <v>2.9999999999999992E-4</v>
      </c>
      <c r="D20">
        <f t="shared" si="0"/>
        <v>100</v>
      </c>
      <c r="E20">
        <f t="shared" si="1"/>
        <v>5.3</v>
      </c>
      <c r="F20">
        <f t="shared" si="2"/>
        <v>40</v>
      </c>
      <c r="G20">
        <f t="shared" si="3"/>
        <v>4.0049839800640787E-2</v>
      </c>
      <c r="H20">
        <f t="shared" si="4"/>
        <v>8.2680000000000604E-6</v>
      </c>
      <c r="I20" s="2">
        <v>0.20200000000000001</v>
      </c>
      <c r="J20" s="2">
        <v>1.4E-3</v>
      </c>
      <c r="K20">
        <f t="shared" si="5"/>
        <v>3.1499999999999439E-7</v>
      </c>
    </row>
    <row r="21" spans="1:11" x14ac:dyDescent="0.2">
      <c r="A21" s="4">
        <v>1.2</v>
      </c>
      <c r="B21" s="2">
        <f t="shared" si="6"/>
        <v>3.5000000000000031E-3</v>
      </c>
      <c r="C21" s="2">
        <f t="shared" si="7"/>
        <v>3.9999999999999996E-4</v>
      </c>
      <c r="D21">
        <f t="shared" si="0"/>
        <v>100</v>
      </c>
      <c r="E21">
        <f t="shared" si="1"/>
        <v>5.3</v>
      </c>
      <c r="F21">
        <f t="shared" si="2"/>
        <v>40</v>
      </c>
      <c r="G21">
        <f t="shared" si="3"/>
        <v>5.3399786400854403E-2</v>
      </c>
      <c r="H21">
        <f t="shared" si="4"/>
        <v>1.1130000000000009E-5</v>
      </c>
      <c r="I21" s="2">
        <v>0.2029</v>
      </c>
      <c r="J21" s="2">
        <v>1.5E-3</v>
      </c>
      <c r="K21">
        <f t="shared" si="5"/>
        <v>2.450000000000021E-7</v>
      </c>
    </row>
    <row r="22" spans="1:11" x14ac:dyDescent="0.2">
      <c r="A22" s="4">
        <v>1.3</v>
      </c>
      <c r="B22" s="2">
        <f t="shared" si="6"/>
        <v>4.2000000000000093E-3</v>
      </c>
      <c r="C22" s="2">
        <f t="shared" si="7"/>
        <v>2.9999999999999992E-4</v>
      </c>
      <c r="D22">
        <f t="shared" si="0"/>
        <v>100</v>
      </c>
      <c r="E22">
        <f t="shared" si="1"/>
        <v>5.3</v>
      </c>
      <c r="F22">
        <f t="shared" si="2"/>
        <v>40</v>
      </c>
      <c r="G22">
        <f t="shared" si="3"/>
        <v>4.0049839800640787E-2</v>
      </c>
      <c r="H22">
        <f t="shared" si="4"/>
        <v>1.3356000000000029E-5</v>
      </c>
      <c r="I22" s="2">
        <v>0.2036</v>
      </c>
      <c r="J22" s="2">
        <v>1.4E-3</v>
      </c>
      <c r="K22">
        <f t="shared" si="5"/>
        <v>1.9999999999999872E-7</v>
      </c>
    </row>
    <row r="23" spans="1:11" x14ac:dyDescent="0.2">
      <c r="A23" s="4">
        <v>1.4</v>
      </c>
      <c r="B23" s="2">
        <f t="shared" si="6"/>
        <v>5.0000000000000044E-3</v>
      </c>
      <c r="C23" s="2">
        <f t="shared" si="7"/>
        <v>1.9999999999999987E-4</v>
      </c>
      <c r="D23">
        <f t="shared" si="0"/>
        <v>100</v>
      </c>
      <c r="E23">
        <f t="shared" si="1"/>
        <v>5.3</v>
      </c>
      <c r="F23">
        <f t="shared" si="2"/>
        <v>40</v>
      </c>
      <c r="G23">
        <f t="shared" si="3"/>
        <v>2.6699893200427184E-2</v>
      </c>
      <c r="H23">
        <f t="shared" si="4"/>
        <v>1.5900000000000014E-5</v>
      </c>
      <c r="I23" s="2">
        <v>0.2044</v>
      </c>
      <c r="J23" s="2">
        <v>1.2999999999999999E-3</v>
      </c>
      <c r="K23">
        <f t="shared" si="5"/>
        <v>3.1500000000000413E-7</v>
      </c>
    </row>
    <row r="24" spans="1:11" x14ac:dyDescent="0.2">
      <c r="A24" s="4">
        <v>1.5</v>
      </c>
      <c r="B24" s="2">
        <f t="shared" si="6"/>
        <v>5.9000000000000163E-3</v>
      </c>
      <c r="C24" s="2">
        <f t="shared" si="7"/>
        <v>5.0000000000000001E-4</v>
      </c>
      <c r="D24">
        <f t="shared" si="0"/>
        <v>100</v>
      </c>
      <c r="E24">
        <f t="shared" si="1"/>
        <v>5.3</v>
      </c>
      <c r="F24">
        <f t="shared" si="2"/>
        <v>40</v>
      </c>
      <c r="G24">
        <f t="shared" si="3"/>
        <v>6.6749733001067998E-2</v>
      </c>
      <c r="H24">
        <f t="shared" si="4"/>
        <v>1.8762000000000052E-5</v>
      </c>
      <c r="I24" s="2">
        <v>0.20530000000000001</v>
      </c>
      <c r="J24" s="2">
        <v>1.6000000000000001E-3</v>
      </c>
      <c r="K24">
        <f t="shared" si="5"/>
        <v>3.1999999999999805E-7</v>
      </c>
    </row>
    <row r="25" spans="1:11" x14ac:dyDescent="0.2">
      <c r="A25" s="4">
        <v>1.6</v>
      </c>
      <c r="B25" s="2">
        <f t="shared" si="6"/>
        <v>6.7000000000000115E-3</v>
      </c>
      <c r="C25" s="2">
        <f t="shared" si="7"/>
        <v>2.9999999999999992E-4</v>
      </c>
      <c r="D25">
        <f t="shared" si="0"/>
        <v>100</v>
      </c>
      <c r="E25">
        <f t="shared" si="1"/>
        <v>5.3</v>
      </c>
      <c r="F25">
        <f t="shared" si="2"/>
        <v>40</v>
      </c>
      <c r="G25">
        <f t="shared" si="3"/>
        <v>4.0049839800640787E-2</v>
      </c>
      <c r="H25">
        <f t="shared" si="4"/>
        <v>2.1306000000000036E-5</v>
      </c>
      <c r="I25" s="2">
        <v>0.20610000000000001</v>
      </c>
      <c r="J25" s="2">
        <v>1.4E-3</v>
      </c>
      <c r="K25">
        <f t="shared" si="5"/>
        <v>2.8000000000000245E-7</v>
      </c>
    </row>
    <row r="26" spans="1:11" x14ac:dyDescent="0.2">
      <c r="A26" s="4">
        <v>1.7</v>
      </c>
      <c r="B26" s="2">
        <f t="shared" si="6"/>
        <v>7.4000000000000177E-3</v>
      </c>
      <c r="C26" s="2">
        <f t="shared" si="7"/>
        <v>5.0000000000000001E-4</v>
      </c>
      <c r="D26">
        <f t="shared" si="0"/>
        <v>100</v>
      </c>
      <c r="E26">
        <f t="shared" si="1"/>
        <v>5.3</v>
      </c>
      <c r="F26">
        <f t="shared" si="2"/>
        <v>40</v>
      </c>
      <c r="G26">
        <f t="shared" si="3"/>
        <v>6.6749733001067998E-2</v>
      </c>
      <c r="H26">
        <f t="shared" si="4"/>
        <v>2.3532000000000055E-5</v>
      </c>
      <c r="I26" s="2">
        <v>0.20680000000000001</v>
      </c>
      <c r="J26" s="2">
        <v>1.6000000000000001E-3</v>
      </c>
      <c r="K26">
        <f t="shared" si="5"/>
        <v>4.9499999999999547E-7</v>
      </c>
    </row>
    <row r="27" spans="1:11" x14ac:dyDescent="0.2">
      <c r="A27" s="4">
        <v>1.8</v>
      </c>
      <c r="B27" s="2">
        <f t="shared" si="6"/>
        <v>8.5000000000000075E-3</v>
      </c>
      <c r="C27" s="2">
        <f t="shared" si="7"/>
        <v>3.9999999999999996E-4</v>
      </c>
      <c r="D27">
        <f t="shared" si="0"/>
        <v>100</v>
      </c>
      <c r="E27">
        <f t="shared" si="1"/>
        <v>5.3</v>
      </c>
      <c r="F27">
        <f t="shared" si="2"/>
        <v>40</v>
      </c>
      <c r="G27">
        <f t="shared" si="3"/>
        <v>5.3399786400854403E-2</v>
      </c>
      <c r="H27">
        <f t="shared" si="4"/>
        <v>2.7030000000000021E-5</v>
      </c>
      <c r="I27" s="2">
        <v>0.2079</v>
      </c>
      <c r="J27" s="2">
        <v>1.5E-3</v>
      </c>
      <c r="K27">
        <f t="shared" si="5"/>
        <v>3.9999999999999749E-7</v>
      </c>
    </row>
    <row r="28" spans="1:11" x14ac:dyDescent="0.2">
      <c r="A28" s="4">
        <v>1.9</v>
      </c>
      <c r="B28" s="2">
        <f t="shared" si="6"/>
        <v>9.3000000000000027E-3</v>
      </c>
      <c r="C28" s="2">
        <f t="shared" si="7"/>
        <v>5.9999999999999984E-4</v>
      </c>
      <c r="D28">
        <f t="shared" si="0"/>
        <v>100</v>
      </c>
      <c r="E28">
        <f t="shared" si="1"/>
        <v>5.3</v>
      </c>
      <c r="F28">
        <f t="shared" si="2"/>
        <v>40</v>
      </c>
      <c r="G28">
        <f t="shared" si="3"/>
        <v>8.0099679601281573E-2</v>
      </c>
      <c r="H28">
        <f t="shared" si="4"/>
        <v>2.9574000000000005E-5</v>
      </c>
      <c r="I28" s="2">
        <v>0.2087</v>
      </c>
      <c r="J28" s="2">
        <v>1.6999999999999999E-3</v>
      </c>
      <c r="K28">
        <f t="shared" si="5"/>
        <v>3.3000000000000939E-7</v>
      </c>
    </row>
    <row r="29" spans="1:11" x14ac:dyDescent="0.2">
      <c r="A29" s="4">
        <v>2</v>
      </c>
      <c r="B29" s="2">
        <f t="shared" si="6"/>
        <v>9.9000000000000199E-3</v>
      </c>
      <c r="C29" s="2">
        <f t="shared" si="7"/>
        <v>5.0000000000000001E-4</v>
      </c>
      <c r="D29">
        <f t="shared" si="0"/>
        <v>100</v>
      </c>
      <c r="E29">
        <f t="shared" si="1"/>
        <v>5.3</v>
      </c>
      <c r="F29">
        <f t="shared" si="2"/>
        <v>40</v>
      </c>
      <c r="G29">
        <f t="shared" si="3"/>
        <v>6.6749733001067998E-2</v>
      </c>
      <c r="H29">
        <f t="shared" si="4"/>
        <v>3.1482000000000062E-5</v>
      </c>
      <c r="I29" s="2">
        <v>0.20930000000000001</v>
      </c>
      <c r="J29" s="2">
        <v>1.6000000000000001E-3</v>
      </c>
      <c r="K29">
        <f t="shared" si="5"/>
        <v>4.799999999999971E-7</v>
      </c>
    </row>
    <row r="30" spans="1:11" s="7" customFormat="1" x14ac:dyDescent="0.2">
      <c r="A30" s="4">
        <v>2.1</v>
      </c>
      <c r="B30" s="2">
        <f t="shared" si="6"/>
        <v>1.0700000000000015E-2</v>
      </c>
      <c r="C30" s="2">
        <f t="shared" si="7"/>
        <v>6.9999999999999988E-4</v>
      </c>
      <c r="D30" s="7">
        <f t="shared" si="0"/>
        <v>100</v>
      </c>
      <c r="E30" s="7">
        <f t="shared" si="1"/>
        <v>5.3</v>
      </c>
      <c r="F30" s="7">
        <f t="shared" si="2"/>
        <v>40</v>
      </c>
      <c r="G30" s="7">
        <f t="shared" si="3"/>
        <v>9.3449626201495176E-2</v>
      </c>
      <c r="H30" s="7">
        <f t="shared" si="4"/>
        <v>3.4026000000000043E-5</v>
      </c>
      <c r="I30" s="2">
        <v>0.21010000000000001</v>
      </c>
      <c r="J30" s="2">
        <v>1.8E-3</v>
      </c>
      <c r="K30" s="7">
        <f t="shared" si="5"/>
        <v>8.2499999999999231E-7</v>
      </c>
    </row>
    <row r="31" spans="1:11" x14ac:dyDescent="0.2">
      <c r="A31" s="4">
        <v>2.2000000000000002</v>
      </c>
      <c r="B31" s="2">
        <f t="shared" si="6"/>
        <v>1.1800000000000005E-2</v>
      </c>
      <c r="C31" s="2">
        <f t="shared" si="7"/>
        <v>7.9999999999999993E-4</v>
      </c>
      <c r="D31">
        <f t="shared" si="0"/>
        <v>100</v>
      </c>
      <c r="E31">
        <f t="shared" si="1"/>
        <v>5.3</v>
      </c>
      <c r="F31">
        <f t="shared" si="2"/>
        <v>40</v>
      </c>
      <c r="G31">
        <f t="shared" si="3"/>
        <v>0.10679957280170881</v>
      </c>
      <c r="H31">
        <f t="shared" si="4"/>
        <v>3.7524000000000015E-5</v>
      </c>
      <c r="I31" s="2">
        <v>0.2112</v>
      </c>
      <c r="J31" s="2">
        <v>1.9E-3</v>
      </c>
      <c r="K31">
        <f t="shared" si="5"/>
        <v>6.399999999999961E-7</v>
      </c>
    </row>
    <row r="32" spans="1:11" x14ac:dyDescent="0.2">
      <c r="A32" s="4">
        <v>2.2999999999999998</v>
      </c>
      <c r="B32" s="2">
        <f t="shared" si="6"/>
        <v>1.26E-2</v>
      </c>
      <c r="C32" s="2">
        <f t="shared" si="7"/>
        <v>7.9999999999999993E-4</v>
      </c>
      <c r="D32">
        <f t="shared" si="0"/>
        <v>100</v>
      </c>
      <c r="E32">
        <f t="shared" si="1"/>
        <v>5.3</v>
      </c>
      <c r="F32">
        <f t="shared" si="2"/>
        <v>40</v>
      </c>
      <c r="G32">
        <f t="shared" si="3"/>
        <v>0.10679957280170881</v>
      </c>
      <c r="H32">
        <f t="shared" si="4"/>
        <v>4.0067999999999997E-5</v>
      </c>
      <c r="I32" s="2">
        <v>0.21199999999999999</v>
      </c>
      <c r="J32" s="2">
        <v>1.9E-3</v>
      </c>
      <c r="K32">
        <f t="shared" si="5"/>
        <v>5.9999999999999627E-7</v>
      </c>
    </row>
    <row r="33" spans="1:11" x14ac:dyDescent="0.2">
      <c r="A33" s="4">
        <v>2.4</v>
      </c>
      <c r="B33" s="2">
        <f t="shared" si="6"/>
        <v>1.3399999999999995E-2</v>
      </c>
      <c r="C33" s="2">
        <f t="shared" si="7"/>
        <v>6.9999999999999988E-4</v>
      </c>
      <c r="D33">
        <f t="shared" si="0"/>
        <v>100</v>
      </c>
      <c r="E33">
        <f t="shared" si="1"/>
        <v>5.3</v>
      </c>
      <c r="F33">
        <f t="shared" si="2"/>
        <v>40</v>
      </c>
      <c r="G33">
        <f t="shared" si="3"/>
        <v>9.3449626201495176E-2</v>
      </c>
      <c r="H33">
        <f t="shared" si="4"/>
        <v>4.2611999999999984E-5</v>
      </c>
      <c r="I33" s="2">
        <v>0.21279999999999999</v>
      </c>
      <c r="J33" s="2">
        <v>1.8E-3</v>
      </c>
      <c r="K33">
        <f t="shared" si="5"/>
        <v>8.000000000000006E-7</v>
      </c>
    </row>
    <row r="34" spans="1:11" x14ac:dyDescent="0.2">
      <c r="A34" s="4">
        <v>2.5</v>
      </c>
      <c r="B34" s="2">
        <f t="shared" si="6"/>
        <v>1.4399999999999996E-2</v>
      </c>
      <c r="C34" s="2">
        <f t="shared" si="7"/>
        <v>8.9999999999999998E-4</v>
      </c>
      <c r="D34">
        <f t="shared" si="0"/>
        <v>100</v>
      </c>
      <c r="E34">
        <f t="shared" si="1"/>
        <v>5.3</v>
      </c>
      <c r="F34">
        <f t="shared" si="2"/>
        <v>40</v>
      </c>
      <c r="G34">
        <f t="shared" si="3"/>
        <v>0.12014951940192241</v>
      </c>
      <c r="H34">
        <f t="shared" si="4"/>
        <v>4.5791999999999991E-5</v>
      </c>
      <c r="I34" s="2">
        <v>0.21379999999999999</v>
      </c>
      <c r="J34" s="2">
        <v>2E-3</v>
      </c>
      <c r="K34">
        <f t="shared" si="5"/>
        <v>8.5500000000001119E-7</v>
      </c>
    </row>
    <row r="35" spans="1:11" x14ac:dyDescent="0.2">
      <c r="A35" s="4">
        <v>2.6</v>
      </c>
      <c r="B35" s="2">
        <f t="shared" si="6"/>
        <v>1.5300000000000008E-2</v>
      </c>
      <c r="C35" s="2">
        <f t="shared" si="7"/>
        <v>9.999999999999998E-4</v>
      </c>
      <c r="D35">
        <f t="shared" si="0"/>
        <v>100</v>
      </c>
      <c r="E35">
        <f t="shared" si="1"/>
        <v>5.3</v>
      </c>
      <c r="F35">
        <f t="shared" si="2"/>
        <v>40</v>
      </c>
      <c r="G35">
        <f t="shared" si="3"/>
        <v>0.13349946600213597</v>
      </c>
      <c r="H35">
        <f t="shared" si="4"/>
        <v>4.8654000000000026E-5</v>
      </c>
      <c r="I35" s="2">
        <v>0.2147</v>
      </c>
      <c r="J35" s="2">
        <v>2.0999999999999999E-3</v>
      </c>
      <c r="K35">
        <f t="shared" si="5"/>
        <v>5.9999999999998928E-7</v>
      </c>
    </row>
    <row r="36" spans="1:11" x14ac:dyDescent="0.2">
      <c r="A36" s="4">
        <v>2.7</v>
      </c>
      <c r="B36" s="2">
        <f t="shared" si="6"/>
        <v>1.5899999999999997E-2</v>
      </c>
      <c r="C36" s="2">
        <f t="shared" si="7"/>
        <v>9.999999999999998E-4</v>
      </c>
      <c r="D36">
        <f t="shared" si="0"/>
        <v>100</v>
      </c>
      <c r="E36">
        <f t="shared" si="1"/>
        <v>5.3</v>
      </c>
      <c r="F36">
        <f t="shared" si="2"/>
        <v>40</v>
      </c>
      <c r="G36">
        <f t="shared" si="3"/>
        <v>0.13349946600213597</v>
      </c>
      <c r="H36">
        <f t="shared" si="4"/>
        <v>5.0561999999999988E-5</v>
      </c>
      <c r="I36" s="2">
        <v>0.21529999999999999</v>
      </c>
      <c r="J36" s="2">
        <v>2.0999999999999999E-3</v>
      </c>
      <c r="K36">
        <f t="shared" si="5"/>
        <v>7.5999999999999526E-7</v>
      </c>
    </row>
    <row r="37" spans="1:11" x14ac:dyDescent="0.2">
      <c r="A37" s="4">
        <v>2.8</v>
      </c>
      <c r="B37" s="2">
        <f t="shared" si="6"/>
        <v>1.6699999999999993E-2</v>
      </c>
      <c r="C37" s="2">
        <f t="shared" si="7"/>
        <v>8.9999999999999998E-4</v>
      </c>
      <c r="D37">
        <f t="shared" si="0"/>
        <v>100</v>
      </c>
      <c r="E37">
        <f t="shared" si="1"/>
        <v>5.3</v>
      </c>
      <c r="F37">
        <f t="shared" si="2"/>
        <v>40</v>
      </c>
      <c r="G37">
        <f t="shared" si="3"/>
        <v>0.12014951940192241</v>
      </c>
      <c r="H37">
        <f t="shared" si="4"/>
        <v>5.3105999999999976E-5</v>
      </c>
      <c r="I37" s="2">
        <v>0.21609999999999999</v>
      </c>
      <c r="J37" s="2">
        <v>2E-3</v>
      </c>
      <c r="K37">
        <f t="shared" si="5"/>
        <v>8.5500000000001119E-7</v>
      </c>
    </row>
    <row r="38" spans="1:11" x14ac:dyDescent="0.2">
      <c r="A38" s="4">
        <v>2.9</v>
      </c>
      <c r="B38" s="2">
        <f t="shared" si="6"/>
        <v>1.7600000000000005E-2</v>
      </c>
      <c r="C38" s="2">
        <f t="shared" si="7"/>
        <v>9.999999999999998E-4</v>
      </c>
      <c r="D38">
        <f t="shared" si="0"/>
        <v>100</v>
      </c>
      <c r="E38">
        <f t="shared" si="1"/>
        <v>5.3</v>
      </c>
      <c r="F38">
        <f t="shared" si="2"/>
        <v>40</v>
      </c>
      <c r="G38">
        <f t="shared" si="3"/>
        <v>0.13349946600213597</v>
      </c>
      <c r="H38">
        <f t="shared" si="4"/>
        <v>5.5968000000000017E-5</v>
      </c>
      <c r="I38" s="2">
        <v>0.217</v>
      </c>
      <c r="J38" s="2">
        <v>2.0999999999999999E-3</v>
      </c>
      <c r="K38">
        <f t="shared" si="5"/>
        <v>7.7000000000000671E-7</v>
      </c>
    </row>
    <row r="39" spans="1:11" x14ac:dyDescent="0.2">
      <c r="A39" s="4">
        <v>3</v>
      </c>
      <c r="B39" s="2">
        <f t="shared" si="6"/>
        <v>1.8300000000000011E-2</v>
      </c>
      <c r="C39" s="2">
        <f t="shared" si="7"/>
        <v>1.1999999999999999E-3</v>
      </c>
      <c r="D39">
        <f t="shared" si="0"/>
        <v>100</v>
      </c>
      <c r="E39">
        <f t="shared" si="1"/>
        <v>5.3</v>
      </c>
      <c r="F39">
        <f t="shared" si="2"/>
        <v>40</v>
      </c>
      <c r="G39">
        <f t="shared" si="3"/>
        <v>0.1601993592025632</v>
      </c>
      <c r="H39">
        <f t="shared" si="4"/>
        <v>5.8194000000000033E-5</v>
      </c>
      <c r="I39" s="2">
        <v>0.2177</v>
      </c>
      <c r="J39" s="2">
        <v>2.3E-3</v>
      </c>
      <c r="K39">
        <f t="shared" si="5"/>
        <v>8.4000000000000731E-7</v>
      </c>
    </row>
    <row r="40" spans="1:11" x14ac:dyDescent="0.2">
      <c r="A40" s="4">
        <v>3.1</v>
      </c>
      <c r="B40" s="2">
        <f t="shared" si="6"/>
        <v>1.9000000000000017E-2</v>
      </c>
      <c r="C40" s="2">
        <f t="shared" si="7"/>
        <v>1.1999999999999999E-3</v>
      </c>
      <c r="D40">
        <f t="shared" si="0"/>
        <v>100</v>
      </c>
      <c r="E40">
        <f t="shared" si="1"/>
        <v>5.3</v>
      </c>
      <c r="F40">
        <f t="shared" si="2"/>
        <v>40</v>
      </c>
      <c r="G40">
        <f t="shared" si="3"/>
        <v>0.1601993592025632</v>
      </c>
      <c r="H40">
        <f t="shared" si="4"/>
        <v>6.0420000000000048E-5</v>
      </c>
      <c r="I40" s="2">
        <v>0.21840000000000001</v>
      </c>
      <c r="J40" s="2">
        <v>2.3E-3</v>
      </c>
      <c r="K40">
        <f t="shared" si="5"/>
        <v>1.1500000000000011E-6</v>
      </c>
    </row>
    <row r="41" spans="1:11" x14ac:dyDescent="0.2">
      <c r="A41" s="4">
        <v>3.2</v>
      </c>
      <c r="B41" s="2">
        <f t="shared" si="6"/>
        <v>2.0000000000000018E-2</v>
      </c>
      <c r="C41" s="2">
        <f t="shared" si="7"/>
        <v>1.1000000000000001E-3</v>
      </c>
      <c r="D41">
        <f t="shared" si="0"/>
        <v>100</v>
      </c>
      <c r="E41">
        <f t="shared" si="1"/>
        <v>5.3</v>
      </c>
      <c r="F41">
        <f t="shared" si="2"/>
        <v>40</v>
      </c>
      <c r="G41">
        <f t="shared" si="3"/>
        <v>0.1468494126023496</v>
      </c>
      <c r="H41">
        <f t="shared" si="4"/>
        <v>6.3600000000000055E-5</v>
      </c>
      <c r="I41" s="2">
        <v>0.21940000000000001</v>
      </c>
      <c r="J41" s="2">
        <v>2.2000000000000001E-3</v>
      </c>
      <c r="K41">
        <f t="shared" si="5"/>
        <v>1.2500000000000012E-6</v>
      </c>
    </row>
    <row r="42" spans="1:11" x14ac:dyDescent="0.2">
      <c r="A42" s="4">
        <v>3.3</v>
      </c>
      <c r="B42" s="2">
        <f t="shared" si="6"/>
        <v>2.1000000000000019E-2</v>
      </c>
      <c r="C42" s="2">
        <f t="shared" si="7"/>
        <v>1.4E-3</v>
      </c>
      <c r="D42">
        <f t="shared" si="0"/>
        <v>100</v>
      </c>
      <c r="E42">
        <f t="shared" si="1"/>
        <v>5.3</v>
      </c>
      <c r="F42">
        <f t="shared" si="2"/>
        <v>40</v>
      </c>
      <c r="G42">
        <f t="shared" si="3"/>
        <v>0.18689925240299041</v>
      </c>
      <c r="H42">
        <f t="shared" si="4"/>
        <v>6.6780000000000062E-5</v>
      </c>
      <c r="I42" s="2">
        <v>0.22040000000000001</v>
      </c>
      <c r="J42" s="2">
        <v>2.5000000000000001E-3</v>
      </c>
      <c r="K42">
        <f t="shared" si="5"/>
        <v>9.7999999999996986E-7</v>
      </c>
    </row>
    <row r="43" spans="1:11" x14ac:dyDescent="0.2">
      <c r="A43" s="4">
        <v>3.4</v>
      </c>
      <c r="B43" s="2">
        <f t="shared" si="6"/>
        <v>2.1699999999999997E-2</v>
      </c>
      <c r="C43" s="2">
        <f t="shared" si="7"/>
        <v>1.4E-3</v>
      </c>
      <c r="D43">
        <f t="shared" si="0"/>
        <v>100</v>
      </c>
      <c r="E43">
        <f t="shared" si="1"/>
        <v>5.3</v>
      </c>
      <c r="F43">
        <f t="shared" si="2"/>
        <v>40</v>
      </c>
      <c r="G43">
        <f t="shared" si="3"/>
        <v>0.18689925240299041</v>
      </c>
      <c r="H43">
        <f t="shared" si="4"/>
        <v>6.9005999999999996E-5</v>
      </c>
      <c r="I43" s="2">
        <v>0.22109999999999999</v>
      </c>
      <c r="J43" s="2">
        <v>2.5000000000000001E-3</v>
      </c>
      <c r="K43">
        <f t="shared" si="5"/>
        <v>9.8000000000000862E-7</v>
      </c>
    </row>
    <row r="44" spans="1:11" x14ac:dyDescent="0.2">
      <c r="A44" s="4">
        <v>3.5</v>
      </c>
      <c r="B44" s="2">
        <f t="shared" si="6"/>
        <v>2.2400000000000003E-2</v>
      </c>
      <c r="C44" s="2">
        <f t="shared" si="7"/>
        <v>1.4E-3</v>
      </c>
      <c r="D44">
        <f t="shared" si="0"/>
        <v>100</v>
      </c>
      <c r="E44">
        <f t="shared" si="1"/>
        <v>5.3</v>
      </c>
      <c r="F44">
        <f t="shared" si="2"/>
        <v>40</v>
      </c>
      <c r="G44">
        <f t="shared" si="3"/>
        <v>0.18689925240299041</v>
      </c>
      <c r="H44">
        <f t="shared" si="4"/>
        <v>7.1232000000000012E-5</v>
      </c>
      <c r="I44" s="2">
        <v>0.2218</v>
      </c>
      <c r="J44" s="2">
        <v>2.5000000000000001E-3</v>
      </c>
      <c r="K44">
        <f t="shared" si="5"/>
        <v>1.4299999999999867E-6</v>
      </c>
    </row>
    <row r="45" spans="1:11" x14ac:dyDescent="0.2">
      <c r="A45" s="4">
        <v>3.6</v>
      </c>
      <c r="B45" s="2">
        <f t="shared" si="6"/>
        <v>2.3499999999999993E-2</v>
      </c>
      <c r="C45" s="2">
        <f t="shared" si="7"/>
        <v>1.1999999999999999E-3</v>
      </c>
      <c r="D45">
        <f t="shared" si="0"/>
        <v>100</v>
      </c>
      <c r="E45">
        <f t="shared" si="1"/>
        <v>5.3</v>
      </c>
      <c r="F45">
        <f t="shared" si="2"/>
        <v>40</v>
      </c>
      <c r="G45">
        <f t="shared" si="3"/>
        <v>0.1601993592025632</v>
      </c>
      <c r="H45">
        <f t="shared" si="4"/>
        <v>7.4729999999999971E-5</v>
      </c>
      <c r="I45" s="2">
        <v>0.22289999999999999</v>
      </c>
      <c r="J45" s="2">
        <v>2.3E-3</v>
      </c>
      <c r="K45">
        <f t="shared" si="5"/>
        <v>1.0800000000000307E-6</v>
      </c>
    </row>
    <row r="46" spans="1:11" x14ac:dyDescent="0.2">
      <c r="A46" s="4">
        <v>3.7</v>
      </c>
      <c r="B46" s="2">
        <f t="shared" si="6"/>
        <v>2.4300000000000016E-2</v>
      </c>
      <c r="C46" s="2">
        <f t="shared" si="7"/>
        <v>1.4999999999999998E-3</v>
      </c>
      <c r="D46">
        <f t="shared" si="0"/>
        <v>100</v>
      </c>
      <c r="E46">
        <f t="shared" si="1"/>
        <v>5.3</v>
      </c>
      <c r="F46">
        <f t="shared" si="2"/>
        <v>40</v>
      </c>
      <c r="G46">
        <f t="shared" si="3"/>
        <v>0.20024919900320398</v>
      </c>
      <c r="H46">
        <f t="shared" si="4"/>
        <v>7.727400000000006E-5</v>
      </c>
      <c r="I46" s="2">
        <v>0.22370000000000001</v>
      </c>
      <c r="J46" s="2">
        <v>2.5999999999999999E-3</v>
      </c>
      <c r="K46">
        <f t="shared" si="5"/>
        <v>1.0149999999999687E-6</v>
      </c>
    </row>
    <row r="47" spans="1:11" x14ac:dyDescent="0.2">
      <c r="A47" s="4">
        <v>3.8</v>
      </c>
      <c r="B47" s="2">
        <f t="shared" si="6"/>
        <v>2.4999999999999994E-2</v>
      </c>
      <c r="C47" s="2">
        <f t="shared" si="7"/>
        <v>1.4E-3</v>
      </c>
      <c r="D47">
        <f t="shared" si="0"/>
        <v>100</v>
      </c>
      <c r="E47">
        <f t="shared" si="1"/>
        <v>5.3</v>
      </c>
      <c r="F47">
        <f t="shared" si="2"/>
        <v>40</v>
      </c>
      <c r="G47">
        <f t="shared" si="3"/>
        <v>0.18689925240299041</v>
      </c>
      <c r="H47">
        <f t="shared" si="4"/>
        <v>7.9499999999999981E-5</v>
      </c>
      <c r="I47" s="2">
        <v>0.22439999999999999</v>
      </c>
      <c r="J47" s="2">
        <v>2.5000000000000001E-3</v>
      </c>
      <c r="K47">
        <f t="shared" si="5"/>
        <v>1.3500000000000178E-6</v>
      </c>
    </row>
    <row r="48" spans="1:11" x14ac:dyDescent="0.2">
      <c r="A48" s="4">
        <v>3.9</v>
      </c>
      <c r="B48" s="2">
        <f t="shared" si="6"/>
        <v>2.5900000000000006E-2</v>
      </c>
      <c r="C48" s="2">
        <f t="shared" si="7"/>
        <v>1.6000000000000001E-3</v>
      </c>
      <c r="D48">
        <f t="shared" si="0"/>
        <v>100</v>
      </c>
      <c r="E48">
        <f t="shared" si="1"/>
        <v>5.3</v>
      </c>
      <c r="F48">
        <f t="shared" si="2"/>
        <v>40</v>
      </c>
      <c r="G48">
        <f t="shared" si="3"/>
        <v>0.21359914560341764</v>
      </c>
      <c r="H48">
        <f t="shared" si="4"/>
        <v>8.2362000000000009E-5</v>
      </c>
      <c r="I48" s="2">
        <v>0.2253</v>
      </c>
      <c r="J48" s="2">
        <v>2.7000000000000001E-3</v>
      </c>
      <c r="K48">
        <f t="shared" si="5"/>
        <v>1.5500000000000013E-6</v>
      </c>
    </row>
    <row r="49" spans="1:11" x14ac:dyDescent="0.2">
      <c r="A49" s="4">
        <v>4</v>
      </c>
      <c r="B49" s="2">
        <f t="shared" si="6"/>
        <v>2.6900000000000007E-2</v>
      </c>
      <c r="C49" s="2">
        <f t="shared" si="7"/>
        <v>1.4999999999999998E-3</v>
      </c>
      <c r="D49">
        <f t="shared" si="0"/>
        <v>100</v>
      </c>
      <c r="E49">
        <f t="shared" si="1"/>
        <v>5.3</v>
      </c>
      <c r="F49">
        <f t="shared" si="2"/>
        <v>40</v>
      </c>
      <c r="G49">
        <f t="shared" si="3"/>
        <v>0.20024919900320398</v>
      </c>
      <c r="H49">
        <f t="shared" si="4"/>
        <v>8.5542000000000015E-5</v>
      </c>
      <c r="I49" s="2">
        <v>0.2263</v>
      </c>
      <c r="J49" s="2">
        <v>2.5999999999999999E-3</v>
      </c>
      <c r="K49">
        <f t="shared" si="5"/>
        <v>8.9999999999998408E-7</v>
      </c>
    </row>
    <row r="50" spans="1:11" x14ac:dyDescent="0.2">
      <c r="A50" s="4">
        <v>4.0999999999999996</v>
      </c>
      <c r="B50" s="2">
        <f t="shared" si="6"/>
        <v>2.7499999999999997E-2</v>
      </c>
      <c r="C50" s="2">
        <f t="shared" si="7"/>
        <v>1.4999999999999998E-3</v>
      </c>
      <c r="D50">
        <f t="shared" si="0"/>
        <v>100</v>
      </c>
      <c r="E50">
        <f t="shared" si="1"/>
        <v>5.3</v>
      </c>
      <c r="F50">
        <f t="shared" si="2"/>
        <v>40</v>
      </c>
      <c r="G50">
        <f t="shared" si="3"/>
        <v>0.20024919900320398</v>
      </c>
      <c r="H50">
        <f t="shared" si="4"/>
        <v>8.7449999999999984E-5</v>
      </c>
      <c r="I50" s="2">
        <v>0.22689999999999999</v>
      </c>
      <c r="J50" s="2">
        <v>2.5999999999999999E-3</v>
      </c>
      <c r="K50">
        <f t="shared" si="5"/>
        <v>1.2800000000000364E-6</v>
      </c>
    </row>
    <row r="51" spans="1:11" x14ac:dyDescent="0.2">
      <c r="A51" s="4">
        <v>4.2</v>
      </c>
      <c r="B51" s="2">
        <f t="shared" si="6"/>
        <v>2.830000000000002E-2</v>
      </c>
      <c r="C51" s="2">
        <f t="shared" si="7"/>
        <v>1.6999999999999999E-3</v>
      </c>
      <c r="D51">
        <f t="shared" si="0"/>
        <v>100</v>
      </c>
      <c r="E51">
        <f t="shared" si="1"/>
        <v>5.3</v>
      </c>
      <c r="F51">
        <f t="shared" si="2"/>
        <v>40</v>
      </c>
      <c r="G51">
        <f t="shared" si="3"/>
        <v>0.22694909220363116</v>
      </c>
      <c r="H51">
        <f t="shared" si="4"/>
        <v>8.999400000000006E-5</v>
      </c>
      <c r="I51" s="2">
        <v>0.22770000000000001</v>
      </c>
      <c r="J51" s="2">
        <v>2.8E-3</v>
      </c>
      <c r="K51">
        <f t="shared" si="5"/>
        <v>1.4849999999999739E-6</v>
      </c>
    </row>
    <row r="52" spans="1:11" x14ac:dyDescent="0.2">
      <c r="A52" s="4">
        <v>4.3</v>
      </c>
      <c r="B52" s="2">
        <f t="shared" si="6"/>
        <v>2.9200000000000004E-2</v>
      </c>
      <c r="C52" s="2">
        <f t="shared" si="7"/>
        <v>1.6000000000000001E-3</v>
      </c>
      <c r="D52">
        <f t="shared" si="0"/>
        <v>100</v>
      </c>
      <c r="E52">
        <f t="shared" si="1"/>
        <v>5.3</v>
      </c>
      <c r="F52">
        <f t="shared" si="2"/>
        <v>40</v>
      </c>
      <c r="G52">
        <f t="shared" si="3"/>
        <v>0.21359914560341764</v>
      </c>
      <c r="H52">
        <f t="shared" si="4"/>
        <v>9.2856000000000007E-5</v>
      </c>
      <c r="I52" s="2">
        <v>0.2286</v>
      </c>
      <c r="J52" s="2">
        <v>2.7000000000000001E-3</v>
      </c>
      <c r="K52">
        <f t="shared" si="5"/>
        <v>1.4850000000000197E-6</v>
      </c>
    </row>
    <row r="53" spans="1:11" x14ac:dyDescent="0.2">
      <c r="A53" s="4">
        <v>4.4000000000000004</v>
      </c>
      <c r="B53" s="2">
        <f t="shared" si="6"/>
        <v>3.0100000000000016E-2</v>
      </c>
      <c r="C53" s="2">
        <f t="shared" si="7"/>
        <v>1.6999999999999999E-3</v>
      </c>
      <c r="D53">
        <f t="shared" si="0"/>
        <v>100</v>
      </c>
      <c r="E53">
        <f t="shared" si="1"/>
        <v>5.3</v>
      </c>
      <c r="F53">
        <f t="shared" si="2"/>
        <v>40</v>
      </c>
      <c r="G53">
        <f t="shared" si="3"/>
        <v>0.22694909220363116</v>
      </c>
      <c r="H53">
        <f t="shared" si="4"/>
        <v>9.5718000000000048E-5</v>
      </c>
      <c r="I53" s="2">
        <v>0.22950000000000001</v>
      </c>
      <c r="J53" s="2">
        <v>2.8E-3</v>
      </c>
      <c r="K53">
        <f t="shared" si="5"/>
        <v>1.224999999999962E-6</v>
      </c>
    </row>
    <row r="54" spans="1:11" x14ac:dyDescent="0.2">
      <c r="A54" s="4">
        <v>4.5</v>
      </c>
      <c r="B54" s="2">
        <f t="shared" si="6"/>
        <v>3.0799999999999994E-2</v>
      </c>
      <c r="C54" s="2">
        <f t="shared" si="7"/>
        <v>1.7999999999999997E-3</v>
      </c>
      <c r="D54">
        <f t="shared" si="0"/>
        <v>100</v>
      </c>
      <c r="E54">
        <f t="shared" si="1"/>
        <v>5.3</v>
      </c>
      <c r="F54">
        <f t="shared" si="2"/>
        <v>40</v>
      </c>
      <c r="G54">
        <f t="shared" si="3"/>
        <v>0.24029903880384476</v>
      </c>
      <c r="H54">
        <f t="shared" si="4"/>
        <v>9.7943999999999969E-5</v>
      </c>
      <c r="I54" s="2">
        <v>0.23019999999999999</v>
      </c>
      <c r="J54" s="2">
        <v>2.8999999999999998E-3</v>
      </c>
      <c r="K54">
        <f t="shared" si="5"/>
        <v>1.5750000000000207E-6</v>
      </c>
    </row>
    <row r="55" spans="1:11" x14ac:dyDescent="0.2">
      <c r="A55" s="4">
        <v>4.5999999999999996</v>
      </c>
      <c r="B55" s="2">
        <f t="shared" si="6"/>
        <v>3.1700000000000006E-2</v>
      </c>
      <c r="C55" s="2">
        <f t="shared" si="7"/>
        <v>1.6999999999999999E-3</v>
      </c>
      <c r="D55">
        <f t="shared" si="0"/>
        <v>100</v>
      </c>
      <c r="E55">
        <f t="shared" si="1"/>
        <v>5.3</v>
      </c>
      <c r="F55">
        <f t="shared" si="2"/>
        <v>40</v>
      </c>
      <c r="G55">
        <f t="shared" si="3"/>
        <v>0.22694909220363116</v>
      </c>
      <c r="H55">
        <f t="shared" si="4"/>
        <v>1.0080600000000002E-4</v>
      </c>
      <c r="I55" s="2">
        <v>0.2311</v>
      </c>
      <c r="J55" s="2">
        <v>2.8E-3</v>
      </c>
      <c r="K55">
        <f t="shared" si="5"/>
        <v>1.7500000000000015E-6</v>
      </c>
    </row>
    <row r="56" spans="1:11" x14ac:dyDescent="0.2">
      <c r="A56" s="4">
        <v>4.7</v>
      </c>
      <c r="B56" s="2">
        <f t="shared" si="6"/>
        <v>3.2700000000000007E-2</v>
      </c>
      <c r="C56" s="2">
        <f t="shared" si="7"/>
        <v>1.7999999999999997E-3</v>
      </c>
      <c r="D56">
        <f t="shared" si="0"/>
        <v>100</v>
      </c>
      <c r="E56">
        <f t="shared" si="1"/>
        <v>5.3</v>
      </c>
      <c r="F56">
        <f t="shared" si="2"/>
        <v>40</v>
      </c>
      <c r="G56">
        <f t="shared" si="3"/>
        <v>0.24029903880384476</v>
      </c>
      <c r="H56">
        <f t="shared" si="4"/>
        <v>1.0398600000000002E-4</v>
      </c>
      <c r="I56" s="2">
        <v>0.2321</v>
      </c>
      <c r="J56" s="2">
        <v>2.8999999999999998E-3</v>
      </c>
      <c r="K56">
        <f t="shared" si="5"/>
        <v>1.260000000000011E-6</v>
      </c>
    </row>
    <row r="57" spans="1:11" x14ac:dyDescent="0.2">
      <c r="A57" s="4">
        <v>4.8</v>
      </c>
      <c r="B57" s="2">
        <f t="shared" si="6"/>
        <v>3.3400000000000013E-2</v>
      </c>
      <c r="C57" s="2">
        <f t="shared" si="7"/>
        <v>1.7999999999999997E-3</v>
      </c>
      <c r="D57">
        <f t="shared" si="0"/>
        <v>100</v>
      </c>
      <c r="E57">
        <f t="shared" si="1"/>
        <v>5.3</v>
      </c>
      <c r="F57">
        <f t="shared" si="2"/>
        <v>40</v>
      </c>
      <c r="G57">
        <f t="shared" si="3"/>
        <v>0.24029903880384476</v>
      </c>
      <c r="H57">
        <f t="shared" si="4"/>
        <v>1.0621200000000005E-4</v>
      </c>
      <c r="I57" s="2">
        <v>0.23280000000000001</v>
      </c>
      <c r="J57" s="2">
        <v>2.8999999999999998E-3</v>
      </c>
      <c r="K57">
        <f t="shared" si="5"/>
        <v>1.2250000000000107E-6</v>
      </c>
    </row>
    <row r="58" spans="1:11" s="1" customFormat="1" x14ac:dyDescent="0.2">
      <c r="A58" s="8">
        <v>4.9000000000000004</v>
      </c>
      <c r="B58" s="2">
        <f t="shared" si="6"/>
        <v>3.4100000000000019E-2</v>
      </c>
      <c r="C58" s="2">
        <f t="shared" si="7"/>
        <v>1.6999999999999999E-3</v>
      </c>
      <c r="D58" s="1">
        <f t="shared" si="0"/>
        <v>100</v>
      </c>
      <c r="E58" s="1">
        <f t="shared" si="1"/>
        <v>5.3</v>
      </c>
      <c r="F58" s="1">
        <f t="shared" si="2"/>
        <v>40</v>
      </c>
      <c r="G58" s="1">
        <f t="shared" si="3"/>
        <v>0.22694909220363116</v>
      </c>
      <c r="H58" s="1">
        <f t="shared" si="4"/>
        <v>1.0843800000000006E-4</v>
      </c>
      <c r="I58" s="9">
        <v>0.23350000000000001</v>
      </c>
      <c r="J58" s="9">
        <v>2.8E-3</v>
      </c>
      <c r="K58" s="1">
        <f t="shared" si="5"/>
        <v>1.6199999999999714E-6</v>
      </c>
    </row>
    <row r="59" spans="1:11" x14ac:dyDescent="0.2">
      <c r="A59" s="4">
        <v>5</v>
      </c>
      <c r="B59" s="2">
        <f t="shared" si="6"/>
        <v>3.5000000000000003E-2</v>
      </c>
      <c r="C59" s="2">
        <f t="shared" si="7"/>
        <v>1.9E-3</v>
      </c>
      <c r="D59">
        <f t="shared" si="0"/>
        <v>100</v>
      </c>
      <c r="E59">
        <f t="shared" si="1"/>
        <v>5.3</v>
      </c>
      <c r="F59">
        <f t="shared" si="2"/>
        <v>40</v>
      </c>
      <c r="G59">
        <f t="shared" si="3"/>
        <v>0.25364898540405845</v>
      </c>
      <c r="H59">
        <f t="shared" si="4"/>
        <v>1.1129999999999999E-4</v>
      </c>
      <c r="I59" s="2">
        <v>0.2344</v>
      </c>
      <c r="J59" s="2">
        <v>3.0000000000000001E-3</v>
      </c>
      <c r="K59">
        <f t="shared" si="5"/>
        <v>1.9000000000000017E-6</v>
      </c>
    </row>
    <row r="60" spans="1:11" x14ac:dyDescent="0.2">
      <c r="A60" s="4">
        <v>5.0999999999999996</v>
      </c>
      <c r="B60" s="2">
        <f t="shared" si="6"/>
        <v>3.6000000000000004E-2</v>
      </c>
      <c r="C60" s="2">
        <f t="shared" si="7"/>
        <v>1.9E-3</v>
      </c>
      <c r="D60">
        <f t="shared" si="0"/>
        <v>100</v>
      </c>
      <c r="E60">
        <f t="shared" si="1"/>
        <v>5.3</v>
      </c>
      <c r="F60">
        <f t="shared" si="2"/>
        <v>40</v>
      </c>
      <c r="G60">
        <f t="shared" si="3"/>
        <v>0.25364898540405845</v>
      </c>
      <c r="H60">
        <f t="shared" si="4"/>
        <v>1.1448E-4</v>
      </c>
      <c r="I60" s="2">
        <v>0.2354</v>
      </c>
      <c r="J60" s="2">
        <v>3.0000000000000001E-3</v>
      </c>
      <c r="K60">
        <f t="shared" si="5"/>
        <v>1.3650000000000119E-6</v>
      </c>
    </row>
    <row r="61" spans="1:11" x14ac:dyDescent="0.2">
      <c r="A61" s="4">
        <v>5.2</v>
      </c>
      <c r="B61" s="2">
        <f t="shared" si="6"/>
        <v>3.670000000000001E-2</v>
      </c>
      <c r="C61" s="2">
        <f t="shared" si="7"/>
        <v>2E-3</v>
      </c>
      <c r="D61">
        <f t="shared" si="0"/>
        <v>100</v>
      </c>
      <c r="E61">
        <f t="shared" si="1"/>
        <v>5.3</v>
      </c>
      <c r="F61">
        <f t="shared" si="2"/>
        <v>40</v>
      </c>
      <c r="G61">
        <f t="shared" si="3"/>
        <v>0.26699893200427199</v>
      </c>
      <c r="H61">
        <f t="shared" si="4"/>
        <v>1.1670600000000002E-4</v>
      </c>
      <c r="I61" s="2">
        <v>0.2361</v>
      </c>
      <c r="J61" s="2">
        <v>3.0999999999999999E-3</v>
      </c>
      <c r="K61">
        <f t="shared" si="5"/>
        <v>1.5999999999999904E-6</v>
      </c>
    </row>
    <row r="62" spans="1:11" x14ac:dyDescent="0.2">
      <c r="A62" s="4">
        <v>5.3</v>
      </c>
      <c r="B62" s="2">
        <f t="shared" si="6"/>
        <v>3.7500000000000006E-2</v>
      </c>
      <c r="C62" s="2">
        <f t="shared" si="7"/>
        <v>2E-3</v>
      </c>
      <c r="D62">
        <f t="shared" si="0"/>
        <v>100</v>
      </c>
      <c r="E62">
        <f t="shared" si="1"/>
        <v>5.3</v>
      </c>
      <c r="F62">
        <f t="shared" si="2"/>
        <v>40</v>
      </c>
      <c r="G62">
        <f t="shared" si="3"/>
        <v>0.26699893200427199</v>
      </c>
      <c r="H62">
        <f t="shared" si="4"/>
        <v>1.1925000000000001E-4</v>
      </c>
      <c r="I62" s="2">
        <v>0.2369</v>
      </c>
      <c r="J62" s="2">
        <v>3.0999999999999999E-3</v>
      </c>
      <c r="K62">
        <f t="shared" si="5"/>
        <v>2.1000000000000019E-6</v>
      </c>
    </row>
    <row r="63" spans="1:11" x14ac:dyDescent="0.2">
      <c r="A63" s="4">
        <v>5.4</v>
      </c>
      <c r="B63" s="2">
        <f t="shared" si="6"/>
        <v>3.8500000000000006E-2</v>
      </c>
      <c r="C63" s="2">
        <f t="shared" si="7"/>
        <v>2.1999999999999997E-3</v>
      </c>
      <c r="D63">
        <f t="shared" si="0"/>
        <v>100</v>
      </c>
      <c r="E63">
        <f t="shared" si="1"/>
        <v>5.3</v>
      </c>
      <c r="F63">
        <f t="shared" si="2"/>
        <v>40</v>
      </c>
      <c r="G63">
        <f t="shared" si="3"/>
        <v>0.29369882520469914</v>
      </c>
      <c r="H63">
        <f t="shared" si="4"/>
        <v>1.2243000000000001E-4</v>
      </c>
      <c r="I63" s="2">
        <v>0.2379</v>
      </c>
      <c r="J63" s="2">
        <v>3.3E-3</v>
      </c>
      <c r="K63">
        <f t="shared" si="5"/>
        <v>1.7599999999999891E-6</v>
      </c>
    </row>
    <row r="64" spans="1:11" x14ac:dyDescent="0.2">
      <c r="A64" s="4">
        <v>5.5</v>
      </c>
      <c r="B64" s="2">
        <f t="shared" si="6"/>
        <v>3.9300000000000002E-2</v>
      </c>
      <c r="C64" s="2">
        <f t="shared" si="7"/>
        <v>2.1999999999999997E-3</v>
      </c>
      <c r="D64">
        <f t="shared" si="0"/>
        <v>100</v>
      </c>
      <c r="E64">
        <f t="shared" si="1"/>
        <v>5.3</v>
      </c>
      <c r="F64">
        <f t="shared" si="2"/>
        <v>40</v>
      </c>
      <c r="G64">
        <f t="shared" si="3"/>
        <v>0.29369882520469914</v>
      </c>
      <c r="H64">
        <f t="shared" si="4"/>
        <v>1.24974E-4</v>
      </c>
      <c r="I64" s="2">
        <v>0.2387</v>
      </c>
      <c r="J64" s="2">
        <v>3.3E-3</v>
      </c>
      <c r="K64">
        <f t="shared" si="5"/>
        <v>1.4700000000000128E-6</v>
      </c>
    </row>
    <row r="65" spans="1:11" x14ac:dyDescent="0.2">
      <c r="A65" s="4">
        <v>5.6</v>
      </c>
      <c r="B65" s="2">
        <f t="shared" si="6"/>
        <v>4.0000000000000008E-2</v>
      </c>
      <c r="C65" s="2">
        <f t="shared" si="7"/>
        <v>2E-3</v>
      </c>
      <c r="D65">
        <f t="shared" si="0"/>
        <v>100</v>
      </c>
      <c r="E65">
        <f t="shared" si="1"/>
        <v>5.3</v>
      </c>
      <c r="F65">
        <f t="shared" si="2"/>
        <v>40</v>
      </c>
      <c r="G65">
        <f t="shared" si="3"/>
        <v>0.26699893200427199</v>
      </c>
      <c r="H65">
        <f t="shared" si="4"/>
        <v>1.2720000000000003E-4</v>
      </c>
      <c r="I65" s="2">
        <v>0.2394</v>
      </c>
      <c r="J65" s="2">
        <v>3.0999999999999999E-3</v>
      </c>
      <c r="K65">
        <f t="shared" si="5"/>
        <v>1.8900000000000249E-6</v>
      </c>
    </row>
    <row r="66" spans="1:11" x14ac:dyDescent="0.2">
      <c r="A66" s="4">
        <v>5.7</v>
      </c>
      <c r="B66" s="2">
        <f t="shared" si="6"/>
        <v>4.090000000000002E-2</v>
      </c>
      <c r="C66" s="2">
        <f t="shared" si="7"/>
        <v>2.1999999999999997E-3</v>
      </c>
      <c r="D66">
        <f t="shared" si="0"/>
        <v>100</v>
      </c>
      <c r="E66">
        <f t="shared" si="1"/>
        <v>5.3</v>
      </c>
      <c r="F66">
        <f t="shared" si="2"/>
        <v>40</v>
      </c>
      <c r="G66">
        <f t="shared" si="3"/>
        <v>0.29369882520469914</v>
      </c>
      <c r="H66">
        <f t="shared" si="4"/>
        <v>1.3006200000000004E-4</v>
      </c>
      <c r="I66" s="2">
        <v>0.24030000000000001</v>
      </c>
      <c r="J66" s="2">
        <v>3.3E-3</v>
      </c>
      <c r="K66">
        <f t="shared" si="5"/>
        <v>2.2999999999999382E-6</v>
      </c>
    </row>
    <row r="67" spans="1:11" x14ac:dyDescent="0.2">
      <c r="A67" s="4">
        <v>5.8</v>
      </c>
      <c r="B67" s="2">
        <f t="shared" si="6"/>
        <v>4.1899999999999993E-2</v>
      </c>
      <c r="C67" s="2">
        <f t="shared" si="7"/>
        <v>2.4000000000000002E-3</v>
      </c>
      <c r="D67">
        <f t="shared" si="0"/>
        <v>100</v>
      </c>
      <c r="E67">
        <f t="shared" si="1"/>
        <v>5.3</v>
      </c>
      <c r="F67">
        <f t="shared" si="2"/>
        <v>40</v>
      </c>
      <c r="G67">
        <f t="shared" si="3"/>
        <v>0.32039871840512646</v>
      </c>
      <c r="H67">
        <f t="shared" si="4"/>
        <v>1.3324199999999997E-4</v>
      </c>
      <c r="I67" s="2">
        <v>0.24129999999999999</v>
      </c>
      <c r="J67" s="2">
        <v>3.5000000000000001E-3</v>
      </c>
      <c r="K67">
        <f t="shared" si="5"/>
        <v>1.4100000000000405E-6</v>
      </c>
    </row>
    <row r="68" spans="1:11" x14ac:dyDescent="0.2">
      <c r="A68" s="4">
        <v>5.9</v>
      </c>
      <c r="B68" s="2">
        <f t="shared" si="6"/>
        <v>4.250000000000001E-2</v>
      </c>
      <c r="C68" s="2">
        <f t="shared" si="7"/>
        <v>2.3E-3</v>
      </c>
      <c r="D68">
        <f t="shared" si="0"/>
        <v>100</v>
      </c>
      <c r="E68">
        <f t="shared" si="1"/>
        <v>5.3</v>
      </c>
      <c r="F68">
        <f t="shared" si="2"/>
        <v>40</v>
      </c>
      <c r="G68">
        <f t="shared" si="3"/>
        <v>0.3070487718049128</v>
      </c>
      <c r="H68">
        <f t="shared" si="4"/>
        <v>1.3515000000000003E-4</v>
      </c>
      <c r="I68" s="2">
        <v>0.2419</v>
      </c>
      <c r="J68" s="2">
        <v>3.3999999999999998E-3</v>
      </c>
      <c r="K68">
        <f t="shared" si="5"/>
        <v>1.8399999999999887E-6</v>
      </c>
    </row>
    <row r="69" spans="1:11" x14ac:dyDescent="0.2">
      <c r="A69" s="4">
        <v>6</v>
      </c>
      <c r="B69" s="2">
        <f t="shared" si="6"/>
        <v>4.3300000000000005E-2</v>
      </c>
      <c r="C69" s="2">
        <f t="shared" si="7"/>
        <v>2.3E-3</v>
      </c>
      <c r="D69">
        <f t="shared" si="0"/>
        <v>100</v>
      </c>
      <c r="E69">
        <f t="shared" si="1"/>
        <v>5.3</v>
      </c>
      <c r="F69">
        <f t="shared" si="2"/>
        <v>40</v>
      </c>
      <c r="G69">
        <f t="shared" si="3"/>
        <v>0.3070487718049128</v>
      </c>
      <c r="H69">
        <f t="shared" si="4"/>
        <v>1.37694E-4</v>
      </c>
      <c r="I69" s="2">
        <v>0.2427</v>
      </c>
      <c r="J69" s="2">
        <v>3.3999999999999998E-3</v>
      </c>
      <c r="K69">
        <f t="shared" si="5"/>
        <v>2.3000000000000021E-6</v>
      </c>
    </row>
    <row r="70" spans="1:11" x14ac:dyDescent="0.2">
      <c r="A70" s="4">
        <v>6.1</v>
      </c>
      <c r="B70" s="2">
        <f t="shared" si="6"/>
        <v>4.4300000000000006E-2</v>
      </c>
      <c r="C70" s="2">
        <f t="shared" si="7"/>
        <v>2.3E-3</v>
      </c>
      <c r="D70">
        <f t="shared" si="0"/>
        <v>100</v>
      </c>
      <c r="E70">
        <f t="shared" si="1"/>
        <v>5.3</v>
      </c>
      <c r="F70">
        <f t="shared" si="2"/>
        <v>40</v>
      </c>
      <c r="G70">
        <f t="shared" si="3"/>
        <v>0.3070487718049128</v>
      </c>
      <c r="H70">
        <f t="shared" si="4"/>
        <v>1.4087400000000001E-4</v>
      </c>
      <c r="I70" s="2">
        <v>0.2437</v>
      </c>
      <c r="J70" s="2">
        <v>3.3999999999999998E-3</v>
      </c>
      <c r="K70">
        <f t="shared" si="5"/>
        <v>1.9999999999999881E-6</v>
      </c>
    </row>
    <row r="71" spans="1:11" x14ac:dyDescent="0.2">
      <c r="A71" s="4">
        <v>6.2</v>
      </c>
      <c r="B71" s="2">
        <f t="shared" si="6"/>
        <v>4.5100000000000001E-2</v>
      </c>
      <c r="C71" s="2">
        <f t="shared" si="7"/>
        <v>2.7000000000000001E-3</v>
      </c>
      <c r="D71">
        <f t="shared" si="0"/>
        <v>100</v>
      </c>
      <c r="E71">
        <f t="shared" si="1"/>
        <v>5.3</v>
      </c>
      <c r="F71">
        <f t="shared" si="2"/>
        <v>40</v>
      </c>
      <c r="G71">
        <f t="shared" si="3"/>
        <v>0.36044855820576716</v>
      </c>
      <c r="H71">
        <f t="shared" si="4"/>
        <v>1.43418E-4</v>
      </c>
      <c r="I71" s="2">
        <v>0.2445</v>
      </c>
      <c r="J71" s="2">
        <v>3.8E-3</v>
      </c>
      <c r="K71">
        <f t="shared" si="5"/>
        <v>1.5600000000000446E-6</v>
      </c>
    </row>
    <row r="72" spans="1:11" x14ac:dyDescent="0.2">
      <c r="A72" s="4">
        <v>6.3</v>
      </c>
      <c r="B72" s="2">
        <f t="shared" si="6"/>
        <v>4.5700000000000018E-2</v>
      </c>
      <c r="C72" s="2">
        <f t="shared" si="7"/>
        <v>2.4999999999999996E-3</v>
      </c>
      <c r="D72">
        <f t="shared" si="0"/>
        <v>100</v>
      </c>
      <c r="E72">
        <f t="shared" si="1"/>
        <v>5.3</v>
      </c>
      <c r="F72">
        <f t="shared" si="2"/>
        <v>40</v>
      </c>
      <c r="G72">
        <f t="shared" si="3"/>
        <v>0.33374866500533995</v>
      </c>
      <c r="H72">
        <f t="shared" si="4"/>
        <v>1.4532600000000004E-4</v>
      </c>
      <c r="I72" s="2">
        <v>0.24510000000000001</v>
      </c>
      <c r="J72" s="2">
        <v>3.5999999999999999E-3</v>
      </c>
      <c r="K72">
        <f t="shared" si="5"/>
        <v>2.0799999999999873E-6</v>
      </c>
    </row>
    <row r="73" spans="1:11" x14ac:dyDescent="0.2">
      <c r="A73" s="4">
        <v>6.4</v>
      </c>
      <c r="B73" s="2">
        <f t="shared" si="6"/>
        <v>4.6500000000000014E-2</v>
      </c>
      <c r="C73" s="2">
        <f t="shared" si="7"/>
        <v>2.7000000000000001E-3</v>
      </c>
      <c r="D73">
        <f t="shared" si="0"/>
        <v>100</v>
      </c>
      <c r="E73">
        <f t="shared" si="1"/>
        <v>5.3</v>
      </c>
      <c r="F73">
        <f t="shared" si="2"/>
        <v>40</v>
      </c>
      <c r="G73">
        <f t="shared" si="3"/>
        <v>0.36044855820576716</v>
      </c>
      <c r="H73">
        <f t="shared" si="4"/>
        <v>1.4787000000000003E-4</v>
      </c>
      <c r="I73" s="2">
        <v>0.24590000000000001</v>
      </c>
      <c r="J73" s="2">
        <v>3.8E-3</v>
      </c>
      <c r="K73">
        <f t="shared" si="5"/>
        <v>3.2399999999999431E-6</v>
      </c>
    </row>
    <row r="74" spans="1:11" x14ac:dyDescent="0.2">
      <c r="A74" s="4">
        <v>6.5</v>
      </c>
      <c r="B74" s="2">
        <f t="shared" si="6"/>
        <v>4.7699999999999992E-2</v>
      </c>
      <c r="C74" s="2">
        <f t="shared" si="7"/>
        <v>2.7000000000000001E-3</v>
      </c>
      <c r="D74">
        <f t="shared" ref="D74:D137" si="8">$E$4</f>
        <v>100</v>
      </c>
      <c r="E74">
        <f t="shared" ref="E74:E137" si="9">$F$4</f>
        <v>5.3</v>
      </c>
      <c r="F74">
        <f t="shared" ref="F74:F137" si="10">$G$4</f>
        <v>40</v>
      </c>
      <c r="G74">
        <f t="shared" ref="G74:G137" si="11">3*C74*D74*1000/(2*F74*E74^2)</f>
        <v>0.36044855820576716</v>
      </c>
      <c r="H74">
        <f t="shared" ref="H74:H137" si="12">6*B74*E74/(D74^2)</f>
        <v>1.5168599999999997E-4</v>
      </c>
      <c r="I74" s="2">
        <v>0.24709999999999999</v>
      </c>
      <c r="J74" s="2">
        <v>3.8E-3</v>
      </c>
      <c r="K74">
        <f t="shared" ref="K74:K137" si="13">(C75+C74)/2*(B75-B74)</f>
        <v>1.8550000000000163E-6</v>
      </c>
    </row>
    <row r="75" spans="1:11" x14ac:dyDescent="0.2">
      <c r="A75" s="4">
        <v>6.6</v>
      </c>
      <c r="B75" s="2">
        <f t="shared" si="6"/>
        <v>4.8399999999999999E-2</v>
      </c>
      <c r="C75" s="2">
        <f t="shared" si="7"/>
        <v>2.5999999999999999E-3</v>
      </c>
      <c r="D75">
        <f t="shared" si="8"/>
        <v>100</v>
      </c>
      <c r="E75">
        <f t="shared" si="9"/>
        <v>5.3</v>
      </c>
      <c r="F75">
        <f t="shared" si="10"/>
        <v>40</v>
      </c>
      <c r="G75">
        <f t="shared" si="11"/>
        <v>0.34709861160555355</v>
      </c>
      <c r="H75">
        <f t="shared" si="12"/>
        <v>1.5391199999999997E-4</v>
      </c>
      <c r="I75" s="2">
        <v>0.24779999999999999</v>
      </c>
      <c r="J75" s="2">
        <v>3.7000000000000002E-3</v>
      </c>
      <c r="K75">
        <f t="shared" si="13"/>
        <v>2.1599999999999865E-6</v>
      </c>
    </row>
    <row r="76" spans="1:11" x14ac:dyDescent="0.2">
      <c r="A76" s="4">
        <v>6.7</v>
      </c>
      <c r="B76" s="2">
        <f t="shared" si="6"/>
        <v>4.9199999999999994E-2</v>
      </c>
      <c r="C76" s="2">
        <f t="shared" si="7"/>
        <v>2.7999999999999995E-3</v>
      </c>
      <c r="D76">
        <f t="shared" si="8"/>
        <v>100</v>
      </c>
      <c r="E76">
        <f t="shared" si="9"/>
        <v>5.3</v>
      </c>
      <c r="F76">
        <f t="shared" si="10"/>
        <v>40</v>
      </c>
      <c r="G76">
        <f t="shared" si="11"/>
        <v>0.3737985048059807</v>
      </c>
      <c r="H76">
        <f t="shared" si="12"/>
        <v>1.5645599999999997E-4</v>
      </c>
      <c r="I76" s="2">
        <v>0.24859999999999999</v>
      </c>
      <c r="J76" s="2">
        <v>3.8999999999999998E-3</v>
      </c>
      <c r="K76">
        <f t="shared" si="13"/>
        <v>2.7000000000000021E-6</v>
      </c>
    </row>
    <row r="77" spans="1:11" x14ac:dyDescent="0.2">
      <c r="A77" s="4">
        <v>6.8</v>
      </c>
      <c r="B77" s="2">
        <f t="shared" si="6"/>
        <v>5.0199999999999995E-2</v>
      </c>
      <c r="C77" s="2">
        <f t="shared" si="7"/>
        <v>2.5999999999999999E-3</v>
      </c>
      <c r="D77">
        <f t="shared" si="8"/>
        <v>100</v>
      </c>
      <c r="E77">
        <f t="shared" si="9"/>
        <v>5.3</v>
      </c>
      <c r="F77">
        <f t="shared" si="10"/>
        <v>40</v>
      </c>
      <c r="G77">
        <f t="shared" si="11"/>
        <v>0.34709861160555355</v>
      </c>
      <c r="H77">
        <f t="shared" si="12"/>
        <v>1.5963599999999997E-4</v>
      </c>
      <c r="I77" s="2">
        <v>0.24959999999999999</v>
      </c>
      <c r="J77" s="2">
        <v>3.7000000000000002E-3</v>
      </c>
      <c r="K77">
        <f t="shared" si="13"/>
        <v>2.1600000000000615E-6</v>
      </c>
    </row>
    <row r="78" spans="1:11" x14ac:dyDescent="0.2">
      <c r="A78" s="4">
        <v>6.9</v>
      </c>
      <c r="B78" s="2">
        <f t="shared" si="6"/>
        <v>5.1000000000000018E-2</v>
      </c>
      <c r="C78" s="2">
        <f t="shared" si="7"/>
        <v>2.7999999999999995E-3</v>
      </c>
      <c r="D78">
        <f t="shared" si="8"/>
        <v>100</v>
      </c>
      <c r="E78">
        <f t="shared" si="9"/>
        <v>5.3</v>
      </c>
      <c r="F78">
        <f t="shared" si="10"/>
        <v>40</v>
      </c>
      <c r="G78">
        <f t="shared" si="11"/>
        <v>0.3737985048059807</v>
      </c>
      <c r="H78">
        <f t="shared" si="12"/>
        <v>1.6218000000000005E-4</v>
      </c>
      <c r="I78" s="2">
        <v>0.25040000000000001</v>
      </c>
      <c r="J78" s="2">
        <v>3.8999999999999998E-3</v>
      </c>
      <c r="K78">
        <f t="shared" si="13"/>
        <v>1.9949999999999381E-6</v>
      </c>
    </row>
    <row r="79" spans="1:11" x14ac:dyDescent="0.2">
      <c r="A79" s="4">
        <v>7</v>
      </c>
      <c r="B79" s="2">
        <f t="shared" si="6"/>
        <v>5.1699999999999996E-2</v>
      </c>
      <c r="C79" s="2">
        <f t="shared" si="7"/>
        <v>2.8999999999999998E-3</v>
      </c>
      <c r="D79">
        <f t="shared" si="8"/>
        <v>100</v>
      </c>
      <c r="E79">
        <f t="shared" si="9"/>
        <v>5.3</v>
      </c>
      <c r="F79">
        <f t="shared" si="10"/>
        <v>40</v>
      </c>
      <c r="G79">
        <f t="shared" si="11"/>
        <v>0.38714845140619436</v>
      </c>
      <c r="H79">
        <f t="shared" si="12"/>
        <v>1.64406E-4</v>
      </c>
      <c r="I79" s="2">
        <v>0.25109999999999999</v>
      </c>
      <c r="J79" s="2">
        <v>4.0000000000000001E-3</v>
      </c>
      <c r="K79">
        <f t="shared" si="13"/>
        <v>2.3200000000000663E-6</v>
      </c>
    </row>
    <row r="80" spans="1:11" x14ac:dyDescent="0.2">
      <c r="A80" s="4">
        <v>7.1</v>
      </c>
      <c r="B80" s="2">
        <f t="shared" si="6"/>
        <v>5.2500000000000019E-2</v>
      </c>
      <c r="C80" s="2">
        <f t="shared" si="7"/>
        <v>2.8999999999999998E-3</v>
      </c>
      <c r="D80">
        <f t="shared" si="8"/>
        <v>100</v>
      </c>
      <c r="E80">
        <f t="shared" si="9"/>
        <v>5.3</v>
      </c>
      <c r="F80">
        <f t="shared" si="10"/>
        <v>40</v>
      </c>
      <c r="G80">
        <f t="shared" si="11"/>
        <v>0.38714845140619436</v>
      </c>
      <c r="H80">
        <f t="shared" si="12"/>
        <v>1.6695000000000007E-4</v>
      </c>
      <c r="I80" s="2">
        <v>0.25190000000000001</v>
      </c>
      <c r="J80" s="2">
        <v>4.0000000000000001E-3</v>
      </c>
      <c r="K80">
        <f t="shared" si="13"/>
        <v>2.9000000000000023E-6</v>
      </c>
    </row>
    <row r="81" spans="1:11" x14ac:dyDescent="0.2">
      <c r="A81" s="4">
        <v>7.2</v>
      </c>
      <c r="B81" s="2">
        <f t="shared" si="6"/>
        <v>5.350000000000002E-2</v>
      </c>
      <c r="C81" s="2">
        <f t="shared" si="7"/>
        <v>2.8999999999999998E-3</v>
      </c>
      <c r="D81">
        <f t="shared" si="8"/>
        <v>100</v>
      </c>
      <c r="E81">
        <f t="shared" si="9"/>
        <v>5.3</v>
      </c>
      <c r="F81">
        <f t="shared" si="10"/>
        <v>40</v>
      </c>
      <c r="G81">
        <f t="shared" si="11"/>
        <v>0.38714845140619436</v>
      </c>
      <c r="H81">
        <f t="shared" si="12"/>
        <v>1.7013000000000005E-4</v>
      </c>
      <c r="I81" s="2">
        <v>0.25290000000000001</v>
      </c>
      <c r="J81" s="2">
        <v>4.0000000000000001E-3</v>
      </c>
      <c r="K81">
        <f t="shared" si="13"/>
        <v>1.9949999999999381E-6</v>
      </c>
    </row>
    <row r="82" spans="1:11" x14ac:dyDescent="0.2">
      <c r="A82" s="4">
        <v>7.3</v>
      </c>
      <c r="B82" s="2">
        <f t="shared" ref="B82:B145" si="14">I82-$I$17</f>
        <v>5.4199999999999998E-2</v>
      </c>
      <c r="C82" s="2">
        <f t="shared" ref="C82:C145" si="15">J82-$J$17</f>
        <v>2.7999999999999995E-3</v>
      </c>
      <c r="D82">
        <f t="shared" si="8"/>
        <v>100</v>
      </c>
      <c r="E82">
        <f t="shared" si="9"/>
        <v>5.3</v>
      </c>
      <c r="F82">
        <f t="shared" si="10"/>
        <v>40</v>
      </c>
      <c r="G82">
        <f t="shared" si="11"/>
        <v>0.3737985048059807</v>
      </c>
      <c r="H82">
        <f t="shared" si="12"/>
        <v>1.72356E-4</v>
      </c>
      <c r="I82" s="2">
        <v>0.25359999999999999</v>
      </c>
      <c r="J82" s="2">
        <v>3.8999999999999998E-3</v>
      </c>
      <c r="K82">
        <f t="shared" si="13"/>
        <v>1.9950000000000965E-6</v>
      </c>
    </row>
    <row r="83" spans="1:11" x14ac:dyDescent="0.2">
      <c r="A83" s="4">
        <v>7.4</v>
      </c>
      <c r="B83" s="2">
        <f t="shared" si="14"/>
        <v>5.4900000000000032E-2</v>
      </c>
      <c r="C83" s="2">
        <f t="shared" si="15"/>
        <v>2.8999999999999998E-3</v>
      </c>
      <c r="D83">
        <f t="shared" si="8"/>
        <v>100</v>
      </c>
      <c r="E83">
        <f t="shared" si="9"/>
        <v>5.3</v>
      </c>
      <c r="F83">
        <f t="shared" si="10"/>
        <v>40</v>
      </c>
      <c r="G83">
        <f t="shared" si="11"/>
        <v>0.38714845140619436</v>
      </c>
      <c r="H83">
        <f t="shared" si="12"/>
        <v>1.7458200000000011E-4</v>
      </c>
      <c r="I83" s="2">
        <v>0.25430000000000003</v>
      </c>
      <c r="J83" s="2">
        <v>4.0000000000000001E-3</v>
      </c>
      <c r="K83">
        <f t="shared" si="13"/>
        <v>2.9000000000000023E-6</v>
      </c>
    </row>
    <row r="84" spans="1:11" x14ac:dyDescent="0.2">
      <c r="A84" s="4">
        <v>7.5</v>
      </c>
      <c r="B84" s="2">
        <f t="shared" si="14"/>
        <v>5.5900000000000033E-2</v>
      </c>
      <c r="C84" s="2">
        <f t="shared" si="15"/>
        <v>2.8999999999999998E-3</v>
      </c>
      <c r="D84">
        <f t="shared" si="8"/>
        <v>100</v>
      </c>
      <c r="E84">
        <f t="shared" si="9"/>
        <v>5.3</v>
      </c>
      <c r="F84">
        <f t="shared" si="10"/>
        <v>40</v>
      </c>
      <c r="G84">
        <f t="shared" si="11"/>
        <v>0.38714845140619436</v>
      </c>
      <c r="H84">
        <f t="shared" si="12"/>
        <v>1.7776200000000012E-4</v>
      </c>
      <c r="I84" s="2">
        <v>0.25530000000000003</v>
      </c>
      <c r="J84" s="2">
        <v>4.0000000000000001E-3</v>
      </c>
      <c r="K84">
        <f t="shared" si="13"/>
        <v>2.6099999999998734E-6</v>
      </c>
    </row>
    <row r="85" spans="1:11" x14ac:dyDescent="0.2">
      <c r="A85" s="4">
        <v>7.6</v>
      </c>
      <c r="B85" s="2">
        <f t="shared" si="14"/>
        <v>5.6799999999999989E-2</v>
      </c>
      <c r="C85" s="2">
        <f t="shared" si="15"/>
        <v>2.8999999999999998E-3</v>
      </c>
      <c r="D85">
        <f t="shared" si="8"/>
        <v>100</v>
      </c>
      <c r="E85">
        <f t="shared" si="9"/>
        <v>5.3</v>
      </c>
      <c r="F85">
        <f t="shared" si="10"/>
        <v>40</v>
      </c>
      <c r="G85">
        <f t="shared" si="11"/>
        <v>0.38714845140619436</v>
      </c>
      <c r="H85">
        <f t="shared" si="12"/>
        <v>1.8062399999999997E-4</v>
      </c>
      <c r="I85" s="2">
        <v>0.25619999999999998</v>
      </c>
      <c r="J85" s="2">
        <v>4.0000000000000001E-3</v>
      </c>
      <c r="K85">
        <f t="shared" si="13"/>
        <v>2.0300000000000983E-6</v>
      </c>
    </row>
    <row r="86" spans="1:11" x14ac:dyDescent="0.2">
      <c r="A86" s="4">
        <v>7.7</v>
      </c>
      <c r="B86" s="2">
        <f t="shared" si="14"/>
        <v>5.7500000000000023E-2</v>
      </c>
      <c r="C86" s="2">
        <f t="shared" si="15"/>
        <v>2.8999999999999998E-3</v>
      </c>
      <c r="D86">
        <f t="shared" si="8"/>
        <v>100</v>
      </c>
      <c r="E86">
        <f t="shared" si="9"/>
        <v>5.3</v>
      </c>
      <c r="F86">
        <f t="shared" si="10"/>
        <v>40</v>
      </c>
      <c r="G86">
        <f t="shared" si="11"/>
        <v>0.38714845140619436</v>
      </c>
      <c r="H86">
        <f t="shared" si="12"/>
        <v>1.8285000000000008E-4</v>
      </c>
      <c r="I86" s="2">
        <v>0.25690000000000002</v>
      </c>
      <c r="J86" s="2">
        <v>4.0000000000000001E-3</v>
      </c>
      <c r="K86">
        <f t="shared" si="13"/>
        <v>2.0649999999999362E-6</v>
      </c>
    </row>
    <row r="87" spans="1:11" x14ac:dyDescent="0.2">
      <c r="A87" s="4">
        <v>7.8</v>
      </c>
      <c r="B87" s="2">
        <f t="shared" si="14"/>
        <v>5.8200000000000002E-2</v>
      </c>
      <c r="C87" s="2">
        <f t="shared" si="15"/>
        <v>3.0000000000000001E-3</v>
      </c>
      <c r="D87">
        <f t="shared" si="8"/>
        <v>100</v>
      </c>
      <c r="E87">
        <f t="shared" si="9"/>
        <v>5.3</v>
      </c>
      <c r="F87">
        <f t="shared" si="10"/>
        <v>40</v>
      </c>
      <c r="G87">
        <f t="shared" si="11"/>
        <v>0.40049839800640807</v>
      </c>
      <c r="H87">
        <f t="shared" si="12"/>
        <v>1.85076E-4</v>
      </c>
      <c r="I87" s="2">
        <v>0.2576</v>
      </c>
      <c r="J87" s="2">
        <v>4.1000000000000003E-3</v>
      </c>
      <c r="K87">
        <f t="shared" si="13"/>
        <v>3.1000000000000025E-6</v>
      </c>
    </row>
    <row r="88" spans="1:11" x14ac:dyDescent="0.2">
      <c r="A88" s="4">
        <v>7.9</v>
      </c>
      <c r="B88" s="2">
        <f t="shared" si="14"/>
        <v>5.9200000000000003E-2</v>
      </c>
      <c r="C88" s="2">
        <f t="shared" si="15"/>
        <v>3.1999999999999997E-3</v>
      </c>
      <c r="D88">
        <f t="shared" si="8"/>
        <v>100</v>
      </c>
      <c r="E88">
        <f t="shared" si="9"/>
        <v>5.3</v>
      </c>
      <c r="F88">
        <f t="shared" si="10"/>
        <v>40</v>
      </c>
      <c r="G88">
        <f t="shared" si="11"/>
        <v>0.42719829120683522</v>
      </c>
      <c r="H88">
        <f t="shared" si="12"/>
        <v>1.8825600000000001E-4</v>
      </c>
      <c r="I88" s="2">
        <v>0.2586</v>
      </c>
      <c r="J88" s="2">
        <v>4.3E-3</v>
      </c>
      <c r="K88">
        <f t="shared" si="13"/>
        <v>3.2500000000000028E-6</v>
      </c>
    </row>
    <row r="89" spans="1:11" x14ac:dyDescent="0.2">
      <c r="A89" s="4">
        <v>8</v>
      </c>
      <c r="B89" s="2">
        <f t="shared" si="14"/>
        <v>6.0200000000000004E-2</v>
      </c>
      <c r="C89" s="2">
        <f t="shared" si="15"/>
        <v>3.3E-3</v>
      </c>
      <c r="D89">
        <f t="shared" si="8"/>
        <v>100</v>
      </c>
      <c r="E89">
        <f t="shared" si="9"/>
        <v>5.3</v>
      </c>
      <c r="F89">
        <f t="shared" si="10"/>
        <v>40</v>
      </c>
      <c r="G89">
        <f t="shared" si="11"/>
        <v>0.44054823780704877</v>
      </c>
      <c r="H89">
        <f t="shared" si="12"/>
        <v>1.9143600000000002E-4</v>
      </c>
      <c r="I89" s="2">
        <v>0.2596</v>
      </c>
      <c r="J89" s="2">
        <v>4.4000000000000003E-3</v>
      </c>
      <c r="K89">
        <f t="shared" si="13"/>
        <v>2.3099999999999288E-6</v>
      </c>
    </row>
    <row r="90" spans="1:11" x14ac:dyDescent="0.2">
      <c r="A90" s="4">
        <v>8.1</v>
      </c>
      <c r="B90" s="2">
        <f t="shared" si="14"/>
        <v>6.0899999999999982E-2</v>
      </c>
      <c r="C90" s="2">
        <f t="shared" si="15"/>
        <v>3.3E-3</v>
      </c>
      <c r="D90">
        <f t="shared" si="8"/>
        <v>100</v>
      </c>
      <c r="E90">
        <f t="shared" si="9"/>
        <v>5.3</v>
      </c>
      <c r="F90">
        <f t="shared" si="10"/>
        <v>40</v>
      </c>
      <c r="G90">
        <f t="shared" si="11"/>
        <v>0.44054823780704877</v>
      </c>
      <c r="H90">
        <f t="shared" si="12"/>
        <v>1.9366199999999994E-4</v>
      </c>
      <c r="I90" s="2">
        <v>0.26029999999999998</v>
      </c>
      <c r="J90" s="2">
        <v>4.4000000000000003E-3</v>
      </c>
      <c r="K90">
        <f t="shared" si="13"/>
        <v>2.9700000000000393E-6</v>
      </c>
    </row>
    <row r="91" spans="1:11" x14ac:dyDescent="0.2">
      <c r="A91" s="4">
        <v>8.1999999999999993</v>
      </c>
      <c r="B91" s="2">
        <f t="shared" si="14"/>
        <v>6.1799999999999994E-2</v>
      </c>
      <c r="C91" s="2">
        <f t="shared" si="15"/>
        <v>3.3E-3</v>
      </c>
      <c r="D91">
        <f t="shared" si="8"/>
        <v>100</v>
      </c>
      <c r="E91">
        <f t="shared" si="9"/>
        <v>5.3</v>
      </c>
      <c r="F91">
        <f t="shared" si="10"/>
        <v>40</v>
      </c>
      <c r="G91">
        <f t="shared" si="11"/>
        <v>0.44054823780704877</v>
      </c>
      <c r="H91">
        <f t="shared" si="12"/>
        <v>1.9652399999999998E-4</v>
      </c>
      <c r="I91" s="2">
        <v>0.26119999999999999</v>
      </c>
      <c r="J91" s="2">
        <v>4.4000000000000003E-3</v>
      </c>
      <c r="K91">
        <f t="shared" si="13"/>
        <v>3.1500000000000414E-6</v>
      </c>
    </row>
    <row r="92" spans="1:11" x14ac:dyDescent="0.2">
      <c r="A92" s="4">
        <v>8.3000000000000007</v>
      </c>
      <c r="B92" s="2">
        <f t="shared" si="14"/>
        <v>6.2700000000000006E-2</v>
      </c>
      <c r="C92" s="2">
        <f t="shared" si="15"/>
        <v>3.6999999999999993E-3</v>
      </c>
      <c r="D92">
        <f t="shared" si="8"/>
        <v>100</v>
      </c>
      <c r="E92">
        <f t="shared" si="9"/>
        <v>5.3</v>
      </c>
      <c r="F92">
        <f t="shared" si="10"/>
        <v>40</v>
      </c>
      <c r="G92">
        <f t="shared" si="11"/>
        <v>0.49394802420790312</v>
      </c>
      <c r="H92">
        <f t="shared" si="12"/>
        <v>1.9938600000000002E-4</v>
      </c>
      <c r="I92" s="2">
        <v>0.2621</v>
      </c>
      <c r="J92" s="2">
        <v>4.7999999999999996E-3</v>
      </c>
      <c r="K92">
        <f t="shared" si="13"/>
        <v>2.4849999999999228E-6</v>
      </c>
    </row>
    <row r="93" spans="1:11" x14ac:dyDescent="0.2">
      <c r="A93" s="4">
        <v>8.4</v>
      </c>
      <c r="B93" s="2">
        <f t="shared" si="14"/>
        <v>6.3399999999999984E-2</v>
      </c>
      <c r="C93" s="2">
        <f t="shared" si="15"/>
        <v>3.3999999999999994E-3</v>
      </c>
      <c r="D93">
        <f t="shared" si="8"/>
        <v>100</v>
      </c>
      <c r="E93">
        <f t="shared" si="9"/>
        <v>5.3</v>
      </c>
      <c r="F93">
        <f t="shared" si="10"/>
        <v>40</v>
      </c>
      <c r="G93">
        <f t="shared" si="11"/>
        <v>0.45389818440726232</v>
      </c>
      <c r="H93">
        <f t="shared" si="12"/>
        <v>2.0161199999999994E-4</v>
      </c>
      <c r="I93" s="2">
        <v>0.26279999999999998</v>
      </c>
      <c r="J93" s="2">
        <v>4.4999999999999997E-3</v>
      </c>
      <c r="K93">
        <f t="shared" si="13"/>
        <v>2.3800000000001149E-6</v>
      </c>
    </row>
    <row r="94" spans="1:11" x14ac:dyDescent="0.2">
      <c r="A94" s="4">
        <v>8.5</v>
      </c>
      <c r="B94" s="2">
        <f t="shared" si="14"/>
        <v>6.4100000000000018E-2</v>
      </c>
      <c r="C94" s="2">
        <f t="shared" si="15"/>
        <v>3.3999999999999994E-3</v>
      </c>
      <c r="D94">
        <f t="shared" si="8"/>
        <v>100</v>
      </c>
      <c r="E94">
        <f t="shared" si="9"/>
        <v>5.3</v>
      </c>
      <c r="F94">
        <f t="shared" si="10"/>
        <v>40</v>
      </c>
      <c r="G94">
        <f t="shared" si="11"/>
        <v>0.45389818440726232</v>
      </c>
      <c r="H94">
        <f t="shared" si="12"/>
        <v>2.0383800000000005E-4</v>
      </c>
      <c r="I94" s="2">
        <v>0.26350000000000001</v>
      </c>
      <c r="J94" s="2">
        <v>4.4999999999999997E-3</v>
      </c>
      <c r="K94">
        <f t="shared" si="13"/>
        <v>3.4500000000000025E-6</v>
      </c>
    </row>
    <row r="95" spans="1:11" x14ac:dyDescent="0.2">
      <c r="A95" s="4">
        <v>8.6</v>
      </c>
      <c r="B95" s="2">
        <f t="shared" si="14"/>
        <v>6.5100000000000019E-2</v>
      </c>
      <c r="C95" s="2">
        <f t="shared" si="15"/>
        <v>3.4999999999999996E-3</v>
      </c>
      <c r="D95">
        <f t="shared" si="8"/>
        <v>100</v>
      </c>
      <c r="E95">
        <f t="shared" si="9"/>
        <v>5.3</v>
      </c>
      <c r="F95">
        <f t="shared" si="10"/>
        <v>40</v>
      </c>
      <c r="G95">
        <f t="shared" si="11"/>
        <v>0.46724813100747592</v>
      </c>
      <c r="H95">
        <f t="shared" si="12"/>
        <v>2.0701800000000006E-4</v>
      </c>
      <c r="I95" s="2">
        <v>0.26450000000000001</v>
      </c>
      <c r="J95" s="2">
        <v>4.5999999999999999E-3</v>
      </c>
      <c r="K95">
        <f t="shared" si="13"/>
        <v>2.8399999999998843E-6</v>
      </c>
    </row>
    <row r="96" spans="1:11" x14ac:dyDescent="0.2">
      <c r="A96" s="4">
        <v>8.6999999999999993</v>
      </c>
      <c r="B96" s="2">
        <f t="shared" si="14"/>
        <v>6.5899999999999986E-2</v>
      </c>
      <c r="C96" s="2">
        <f t="shared" si="15"/>
        <v>3.5999999999999999E-3</v>
      </c>
      <c r="D96">
        <f t="shared" si="8"/>
        <v>100</v>
      </c>
      <c r="E96">
        <f t="shared" si="9"/>
        <v>5.3</v>
      </c>
      <c r="F96">
        <f t="shared" si="10"/>
        <v>40</v>
      </c>
      <c r="G96">
        <f t="shared" si="11"/>
        <v>0.48059807760768963</v>
      </c>
      <c r="H96">
        <f t="shared" si="12"/>
        <v>2.0956199999999994E-4</v>
      </c>
      <c r="I96" s="2">
        <v>0.26529999999999998</v>
      </c>
      <c r="J96" s="2">
        <v>4.7000000000000002E-3</v>
      </c>
      <c r="K96">
        <f t="shared" si="13"/>
        <v>2.5900000000001256E-6</v>
      </c>
    </row>
    <row r="97" spans="1:11" x14ac:dyDescent="0.2">
      <c r="A97" s="4">
        <v>8.8000000000000007</v>
      </c>
      <c r="B97" s="2">
        <f t="shared" si="14"/>
        <v>6.660000000000002E-2</v>
      </c>
      <c r="C97" s="2">
        <f t="shared" si="15"/>
        <v>3.7999999999999996E-3</v>
      </c>
      <c r="D97">
        <f t="shared" si="8"/>
        <v>100</v>
      </c>
      <c r="E97">
        <f t="shared" si="9"/>
        <v>5.3</v>
      </c>
      <c r="F97">
        <f t="shared" si="10"/>
        <v>40</v>
      </c>
      <c r="G97">
        <f t="shared" si="11"/>
        <v>0.50729797080811678</v>
      </c>
      <c r="H97">
        <f t="shared" si="12"/>
        <v>2.1178800000000005E-4</v>
      </c>
      <c r="I97" s="2">
        <v>0.26600000000000001</v>
      </c>
      <c r="J97" s="2">
        <v>4.8999999999999998E-3</v>
      </c>
      <c r="K97">
        <f t="shared" si="13"/>
        <v>3.3750000000000439E-6</v>
      </c>
    </row>
    <row r="98" spans="1:11" x14ac:dyDescent="0.2">
      <c r="A98" s="4">
        <v>8.9</v>
      </c>
      <c r="B98" s="2">
        <f t="shared" si="14"/>
        <v>6.7500000000000032E-2</v>
      </c>
      <c r="C98" s="2">
        <f t="shared" si="15"/>
        <v>3.6999999999999993E-3</v>
      </c>
      <c r="D98">
        <f t="shared" si="8"/>
        <v>100</v>
      </c>
      <c r="E98">
        <f t="shared" si="9"/>
        <v>5.3</v>
      </c>
      <c r="F98">
        <f t="shared" si="10"/>
        <v>40</v>
      </c>
      <c r="G98">
        <f t="shared" si="11"/>
        <v>0.49394802420790312</v>
      </c>
      <c r="H98">
        <f t="shared" si="12"/>
        <v>2.1465000000000009E-4</v>
      </c>
      <c r="I98" s="2">
        <v>0.26690000000000003</v>
      </c>
      <c r="J98" s="2">
        <v>4.7999999999999996E-3</v>
      </c>
      <c r="K98">
        <f t="shared" si="13"/>
        <v>4.0149999999999624E-6</v>
      </c>
    </row>
    <row r="99" spans="1:11" x14ac:dyDescent="0.2">
      <c r="A99" s="4">
        <v>9</v>
      </c>
      <c r="B99" s="2">
        <f t="shared" si="14"/>
        <v>6.8600000000000022E-2</v>
      </c>
      <c r="C99" s="2">
        <f t="shared" si="15"/>
        <v>3.5999999999999999E-3</v>
      </c>
      <c r="D99">
        <f t="shared" si="8"/>
        <v>100</v>
      </c>
      <c r="E99">
        <f t="shared" si="9"/>
        <v>5.3</v>
      </c>
      <c r="F99">
        <f t="shared" si="10"/>
        <v>40</v>
      </c>
      <c r="G99">
        <f t="shared" si="11"/>
        <v>0.48059807760768963</v>
      </c>
      <c r="H99">
        <f t="shared" si="12"/>
        <v>2.1814800000000004E-4</v>
      </c>
      <c r="I99" s="2">
        <v>0.26800000000000002</v>
      </c>
      <c r="J99" s="2">
        <v>4.7000000000000002E-3</v>
      </c>
      <c r="K99">
        <f t="shared" si="13"/>
        <v>2.159999999999962E-6</v>
      </c>
    </row>
    <row r="100" spans="1:11" x14ac:dyDescent="0.2">
      <c r="A100" s="4">
        <v>9.1</v>
      </c>
      <c r="B100" s="2">
        <f t="shared" si="14"/>
        <v>6.9200000000000012E-2</v>
      </c>
      <c r="C100" s="2">
        <f t="shared" si="15"/>
        <v>3.5999999999999999E-3</v>
      </c>
      <c r="D100">
        <f t="shared" si="8"/>
        <v>100</v>
      </c>
      <c r="E100">
        <f t="shared" si="9"/>
        <v>5.3</v>
      </c>
      <c r="F100">
        <f t="shared" si="10"/>
        <v>40</v>
      </c>
      <c r="G100">
        <f t="shared" si="11"/>
        <v>0.48059807760768963</v>
      </c>
      <c r="H100">
        <f t="shared" si="12"/>
        <v>2.2005600000000002E-4</v>
      </c>
      <c r="I100" s="2">
        <v>0.26860000000000001</v>
      </c>
      <c r="J100" s="2">
        <v>4.7000000000000002E-3</v>
      </c>
      <c r="K100">
        <f t="shared" si="13"/>
        <v>2.624999999999919E-6</v>
      </c>
    </row>
    <row r="101" spans="1:11" x14ac:dyDescent="0.2">
      <c r="A101" s="4">
        <v>9.1999999999999993</v>
      </c>
      <c r="B101" s="2">
        <f t="shared" si="14"/>
        <v>6.989999999999999E-2</v>
      </c>
      <c r="C101" s="2">
        <f t="shared" si="15"/>
        <v>3.8999999999999998E-3</v>
      </c>
      <c r="D101">
        <f t="shared" si="8"/>
        <v>100</v>
      </c>
      <c r="E101">
        <f t="shared" si="9"/>
        <v>5.3</v>
      </c>
      <c r="F101">
        <f t="shared" si="10"/>
        <v>40</v>
      </c>
      <c r="G101">
        <f t="shared" si="11"/>
        <v>0.52064791740833039</v>
      </c>
      <c r="H101">
        <f t="shared" si="12"/>
        <v>2.2228199999999997E-4</v>
      </c>
      <c r="I101" s="2">
        <v>0.26929999999999998</v>
      </c>
      <c r="J101" s="2">
        <v>5.0000000000000001E-3</v>
      </c>
      <c r="K101">
        <f t="shared" si="13"/>
        <v>3.8500000000000029E-6</v>
      </c>
    </row>
    <row r="102" spans="1:11" x14ac:dyDescent="0.2">
      <c r="A102" s="4">
        <v>9.3000000000000007</v>
      </c>
      <c r="B102" s="2">
        <f t="shared" si="14"/>
        <v>7.0899999999999991E-2</v>
      </c>
      <c r="C102" s="2">
        <f t="shared" si="15"/>
        <v>3.7999999999999996E-3</v>
      </c>
      <c r="D102">
        <f t="shared" si="8"/>
        <v>100</v>
      </c>
      <c r="E102">
        <f t="shared" si="9"/>
        <v>5.3</v>
      </c>
      <c r="F102">
        <f t="shared" si="10"/>
        <v>40</v>
      </c>
      <c r="G102">
        <f t="shared" si="11"/>
        <v>0.50729797080811678</v>
      </c>
      <c r="H102">
        <f t="shared" si="12"/>
        <v>2.2546199999999995E-4</v>
      </c>
      <c r="I102" s="2">
        <v>0.27029999999999998</v>
      </c>
      <c r="J102" s="2">
        <v>4.8999999999999998E-3</v>
      </c>
      <c r="K102">
        <f t="shared" si="13"/>
        <v>3.4650000000000456E-6</v>
      </c>
    </row>
    <row r="103" spans="1:11" x14ac:dyDescent="0.2">
      <c r="A103" s="4">
        <v>9.4</v>
      </c>
      <c r="B103" s="2">
        <f t="shared" si="14"/>
        <v>7.1800000000000003E-2</v>
      </c>
      <c r="C103" s="2">
        <f t="shared" si="15"/>
        <v>3.8999999999999998E-3</v>
      </c>
      <c r="D103">
        <f t="shared" si="8"/>
        <v>100</v>
      </c>
      <c r="E103">
        <f t="shared" si="9"/>
        <v>5.3</v>
      </c>
      <c r="F103">
        <f t="shared" si="10"/>
        <v>40</v>
      </c>
      <c r="G103">
        <f t="shared" si="11"/>
        <v>0.52064791740833039</v>
      </c>
      <c r="H103">
        <f t="shared" si="12"/>
        <v>2.2832400000000002E-4</v>
      </c>
      <c r="I103" s="2">
        <v>0.2712</v>
      </c>
      <c r="J103" s="2">
        <v>5.0000000000000001E-3</v>
      </c>
      <c r="K103">
        <f t="shared" si="13"/>
        <v>2.7999999999999139E-6</v>
      </c>
    </row>
    <row r="104" spans="1:11" x14ac:dyDescent="0.2">
      <c r="A104" s="4">
        <v>9.5</v>
      </c>
      <c r="B104" s="2">
        <f t="shared" si="14"/>
        <v>7.2499999999999981E-2</v>
      </c>
      <c r="C104" s="2">
        <f t="shared" si="15"/>
        <v>4.0999999999999995E-3</v>
      </c>
      <c r="D104">
        <f t="shared" si="8"/>
        <v>100</v>
      </c>
      <c r="E104">
        <f t="shared" si="9"/>
        <v>5.3</v>
      </c>
      <c r="F104">
        <f t="shared" si="10"/>
        <v>40</v>
      </c>
      <c r="G104">
        <f t="shared" si="11"/>
        <v>0.54734781060875748</v>
      </c>
      <c r="H104">
        <f t="shared" si="12"/>
        <v>2.3054999999999994E-4</v>
      </c>
      <c r="I104" s="2">
        <v>0.27189999999999998</v>
      </c>
      <c r="J104" s="2">
        <v>5.1999999999999998E-3</v>
      </c>
      <c r="K104">
        <f t="shared" si="13"/>
        <v>3.2800000000000935E-6</v>
      </c>
    </row>
    <row r="105" spans="1:11" x14ac:dyDescent="0.2">
      <c r="A105" s="4">
        <v>9.6</v>
      </c>
      <c r="B105" s="2">
        <f t="shared" si="14"/>
        <v>7.3300000000000004E-2</v>
      </c>
      <c r="C105" s="2">
        <f t="shared" si="15"/>
        <v>4.0999999999999995E-3</v>
      </c>
      <c r="D105">
        <f t="shared" si="8"/>
        <v>100</v>
      </c>
      <c r="E105">
        <f t="shared" si="9"/>
        <v>5.3</v>
      </c>
      <c r="F105">
        <f t="shared" si="10"/>
        <v>40</v>
      </c>
      <c r="G105">
        <f t="shared" si="11"/>
        <v>0.54734781060875748</v>
      </c>
      <c r="H105">
        <f t="shared" si="12"/>
        <v>2.3309399999999999E-4</v>
      </c>
      <c r="I105" s="2">
        <v>0.2727</v>
      </c>
      <c r="J105" s="2">
        <v>5.1999999999999998E-3</v>
      </c>
      <c r="K105">
        <f t="shared" si="13"/>
        <v>4.5099999999999577E-6</v>
      </c>
    </row>
    <row r="106" spans="1:11" x14ac:dyDescent="0.2">
      <c r="A106" s="4">
        <v>9.6999999999999993</v>
      </c>
      <c r="B106" s="2">
        <f t="shared" si="14"/>
        <v>7.4399999999999994E-2</v>
      </c>
      <c r="C106" s="2">
        <f t="shared" si="15"/>
        <v>4.0999999999999995E-3</v>
      </c>
      <c r="D106">
        <f t="shared" si="8"/>
        <v>100</v>
      </c>
      <c r="E106">
        <f t="shared" si="9"/>
        <v>5.3</v>
      </c>
      <c r="F106">
        <f t="shared" si="10"/>
        <v>40</v>
      </c>
      <c r="G106">
        <f t="shared" si="11"/>
        <v>0.54734781060875748</v>
      </c>
      <c r="H106">
        <f t="shared" si="12"/>
        <v>2.3659199999999996E-4</v>
      </c>
      <c r="I106" s="2">
        <v>0.27379999999999999</v>
      </c>
      <c r="J106" s="2">
        <v>5.1999999999999998E-3</v>
      </c>
      <c r="K106">
        <f t="shared" si="13"/>
        <v>2.9050000000001403E-6</v>
      </c>
    </row>
    <row r="107" spans="1:11" x14ac:dyDescent="0.2">
      <c r="A107" s="4">
        <v>9.8000000000000007</v>
      </c>
      <c r="B107" s="2">
        <f t="shared" si="14"/>
        <v>7.5100000000000028E-2</v>
      </c>
      <c r="C107" s="2">
        <f t="shared" si="15"/>
        <v>4.1999999999999997E-3</v>
      </c>
      <c r="D107">
        <f t="shared" si="8"/>
        <v>100</v>
      </c>
      <c r="E107">
        <f t="shared" si="9"/>
        <v>5.3</v>
      </c>
      <c r="F107">
        <f t="shared" si="10"/>
        <v>40</v>
      </c>
      <c r="G107">
        <f t="shared" si="11"/>
        <v>0.56069775720897119</v>
      </c>
      <c r="H107">
        <f t="shared" si="12"/>
        <v>2.3881800000000007E-4</v>
      </c>
      <c r="I107" s="2">
        <v>0.27450000000000002</v>
      </c>
      <c r="J107" s="2">
        <v>5.3E-3</v>
      </c>
      <c r="K107">
        <f t="shared" si="13"/>
        <v>2.9399999999999092E-6</v>
      </c>
    </row>
    <row r="108" spans="1:11" x14ac:dyDescent="0.2">
      <c r="A108" s="4">
        <v>9.9</v>
      </c>
      <c r="B108" s="2">
        <f t="shared" si="14"/>
        <v>7.5800000000000006E-2</v>
      </c>
      <c r="C108" s="2">
        <f t="shared" si="15"/>
        <v>4.1999999999999997E-3</v>
      </c>
      <c r="D108">
        <f t="shared" si="8"/>
        <v>100</v>
      </c>
      <c r="E108">
        <f t="shared" si="9"/>
        <v>5.3</v>
      </c>
      <c r="F108">
        <f t="shared" si="10"/>
        <v>40</v>
      </c>
      <c r="G108">
        <f t="shared" si="11"/>
        <v>0.56069775720897119</v>
      </c>
      <c r="H108">
        <f t="shared" si="12"/>
        <v>2.4104399999999999E-4</v>
      </c>
      <c r="I108" s="2">
        <v>0.2752</v>
      </c>
      <c r="J108" s="2">
        <v>5.3E-3</v>
      </c>
      <c r="K108">
        <f t="shared" si="13"/>
        <v>3.7800000000000498E-6</v>
      </c>
    </row>
    <row r="109" spans="1:11" x14ac:dyDescent="0.2">
      <c r="A109" s="4">
        <v>10</v>
      </c>
      <c r="B109" s="2">
        <f t="shared" si="14"/>
        <v>7.6700000000000018E-2</v>
      </c>
      <c r="C109" s="2">
        <f t="shared" si="15"/>
        <v>4.1999999999999997E-3</v>
      </c>
      <c r="D109">
        <f t="shared" si="8"/>
        <v>100</v>
      </c>
      <c r="E109">
        <f t="shared" si="9"/>
        <v>5.3</v>
      </c>
      <c r="F109">
        <f t="shared" si="10"/>
        <v>40</v>
      </c>
      <c r="G109">
        <f t="shared" si="11"/>
        <v>0.56069775720897119</v>
      </c>
      <c r="H109">
        <f t="shared" si="12"/>
        <v>2.4390600000000003E-4</v>
      </c>
      <c r="I109" s="2">
        <v>0.27610000000000001</v>
      </c>
      <c r="J109" s="2">
        <v>5.3E-3</v>
      </c>
      <c r="K109">
        <f t="shared" si="13"/>
        <v>4.3000000000000037E-6</v>
      </c>
    </row>
    <row r="110" spans="1:11" x14ac:dyDescent="0.2">
      <c r="A110" s="4">
        <v>10.1</v>
      </c>
      <c r="B110" s="2">
        <f t="shared" si="14"/>
        <v>7.7700000000000019E-2</v>
      </c>
      <c r="C110" s="2">
        <f t="shared" si="15"/>
        <v>4.3999999999999994E-3</v>
      </c>
      <c r="D110">
        <f t="shared" si="8"/>
        <v>100</v>
      </c>
      <c r="E110">
        <f t="shared" si="9"/>
        <v>5.3</v>
      </c>
      <c r="F110">
        <f t="shared" si="10"/>
        <v>40</v>
      </c>
      <c r="G110">
        <f t="shared" si="11"/>
        <v>0.58739765040939829</v>
      </c>
      <c r="H110">
        <f t="shared" si="12"/>
        <v>2.4708600000000004E-4</v>
      </c>
      <c r="I110" s="2">
        <v>0.27710000000000001</v>
      </c>
      <c r="J110" s="2">
        <v>5.4999999999999997E-3</v>
      </c>
      <c r="K110">
        <f t="shared" si="13"/>
        <v>3.0099999999999072E-6</v>
      </c>
    </row>
    <row r="111" spans="1:11" x14ac:dyDescent="0.2">
      <c r="A111" s="4">
        <v>10.199999999999999</v>
      </c>
      <c r="B111" s="2">
        <f t="shared" si="14"/>
        <v>7.8399999999999997E-2</v>
      </c>
      <c r="C111" s="2">
        <f t="shared" si="15"/>
        <v>4.1999999999999997E-3</v>
      </c>
      <c r="D111">
        <f t="shared" si="8"/>
        <v>100</v>
      </c>
      <c r="E111">
        <f t="shared" si="9"/>
        <v>5.3</v>
      </c>
      <c r="F111">
        <f t="shared" si="10"/>
        <v>40</v>
      </c>
      <c r="G111">
        <f t="shared" si="11"/>
        <v>0.56069775720897119</v>
      </c>
      <c r="H111">
        <f t="shared" si="12"/>
        <v>2.4931199999999996E-4</v>
      </c>
      <c r="I111" s="2">
        <v>0.27779999999999999</v>
      </c>
      <c r="J111" s="2">
        <v>5.3E-3</v>
      </c>
      <c r="K111">
        <f t="shared" si="13"/>
        <v>3.0100000000001461E-6</v>
      </c>
    </row>
    <row r="112" spans="1:11" x14ac:dyDescent="0.2">
      <c r="A112" s="4">
        <v>10.3</v>
      </c>
      <c r="B112" s="2">
        <f t="shared" si="14"/>
        <v>7.9100000000000031E-2</v>
      </c>
      <c r="C112" s="2">
        <f t="shared" si="15"/>
        <v>4.3999999999999994E-3</v>
      </c>
      <c r="D112">
        <f t="shared" si="8"/>
        <v>100</v>
      </c>
      <c r="E112">
        <f t="shared" si="9"/>
        <v>5.3</v>
      </c>
      <c r="F112">
        <f t="shared" si="10"/>
        <v>40</v>
      </c>
      <c r="G112">
        <f t="shared" si="11"/>
        <v>0.58739765040939829</v>
      </c>
      <c r="H112">
        <f t="shared" si="12"/>
        <v>2.515380000000001E-4</v>
      </c>
      <c r="I112" s="2">
        <v>0.27850000000000003</v>
      </c>
      <c r="J112" s="2">
        <v>5.4999999999999997E-3</v>
      </c>
      <c r="K112">
        <f t="shared" si="13"/>
        <v>4.8399999999999545E-6</v>
      </c>
    </row>
    <row r="113" spans="1:11" x14ac:dyDescent="0.2">
      <c r="A113" s="4">
        <v>10.4</v>
      </c>
      <c r="B113" s="2">
        <f t="shared" si="14"/>
        <v>8.0200000000000021E-2</v>
      </c>
      <c r="C113" s="2">
        <f t="shared" si="15"/>
        <v>4.3999999999999994E-3</v>
      </c>
      <c r="D113">
        <f t="shared" si="8"/>
        <v>100</v>
      </c>
      <c r="E113">
        <f t="shared" si="9"/>
        <v>5.3</v>
      </c>
      <c r="F113">
        <f t="shared" si="10"/>
        <v>40</v>
      </c>
      <c r="G113">
        <f t="shared" si="11"/>
        <v>0.58739765040939829</v>
      </c>
      <c r="H113">
        <f t="shared" si="12"/>
        <v>2.5503600000000004E-4</v>
      </c>
      <c r="I113" s="2">
        <v>0.27960000000000002</v>
      </c>
      <c r="J113" s="2">
        <v>5.4999999999999997E-3</v>
      </c>
      <c r="K113">
        <f t="shared" si="13"/>
        <v>3.044999999999906E-6</v>
      </c>
    </row>
    <row r="114" spans="1:11" x14ac:dyDescent="0.2">
      <c r="A114" s="4">
        <v>10.5</v>
      </c>
      <c r="B114" s="2">
        <f t="shared" si="14"/>
        <v>8.09E-2</v>
      </c>
      <c r="C114" s="2">
        <f t="shared" si="15"/>
        <v>4.3E-3</v>
      </c>
      <c r="D114">
        <f t="shared" si="8"/>
        <v>100</v>
      </c>
      <c r="E114">
        <f t="shared" si="9"/>
        <v>5.3</v>
      </c>
      <c r="F114">
        <f t="shared" si="10"/>
        <v>40</v>
      </c>
      <c r="G114">
        <f t="shared" si="11"/>
        <v>0.57404770380918479</v>
      </c>
      <c r="H114">
        <f t="shared" si="12"/>
        <v>2.5726199999999996E-4</v>
      </c>
      <c r="I114" s="2">
        <v>0.28029999999999999</v>
      </c>
      <c r="J114" s="2">
        <v>5.4000000000000003E-3</v>
      </c>
      <c r="K114">
        <f t="shared" si="13"/>
        <v>2.6399999999999531E-6</v>
      </c>
    </row>
    <row r="115" spans="1:11" x14ac:dyDescent="0.2">
      <c r="A115" s="4">
        <v>10.6</v>
      </c>
      <c r="B115" s="2">
        <f t="shared" si="14"/>
        <v>8.1499999999999989E-2</v>
      </c>
      <c r="C115" s="2">
        <f t="shared" si="15"/>
        <v>4.4999999999999997E-3</v>
      </c>
      <c r="D115">
        <f t="shared" si="8"/>
        <v>100</v>
      </c>
      <c r="E115">
        <f t="shared" si="9"/>
        <v>5.3</v>
      </c>
      <c r="F115">
        <f t="shared" si="10"/>
        <v>40</v>
      </c>
      <c r="G115">
        <f t="shared" si="11"/>
        <v>0.60074759700961189</v>
      </c>
      <c r="H115">
        <f t="shared" si="12"/>
        <v>2.5916999999999992E-4</v>
      </c>
      <c r="I115" s="2">
        <v>0.28089999999999998</v>
      </c>
      <c r="J115" s="2">
        <v>5.5999999999999999E-3</v>
      </c>
      <c r="K115">
        <f t="shared" si="13"/>
        <v>4.0500000000000536E-6</v>
      </c>
    </row>
    <row r="116" spans="1:11" x14ac:dyDescent="0.2">
      <c r="A116" s="4">
        <v>10.7</v>
      </c>
      <c r="B116" s="2">
        <f t="shared" si="14"/>
        <v>8.2400000000000001E-2</v>
      </c>
      <c r="C116" s="2">
        <f t="shared" si="15"/>
        <v>4.4999999999999997E-3</v>
      </c>
      <c r="D116">
        <f t="shared" si="8"/>
        <v>100</v>
      </c>
      <c r="E116">
        <f t="shared" si="9"/>
        <v>5.3</v>
      </c>
      <c r="F116">
        <f t="shared" si="10"/>
        <v>40</v>
      </c>
      <c r="G116">
        <f t="shared" si="11"/>
        <v>0.60074759700961189</v>
      </c>
      <c r="H116">
        <f t="shared" si="12"/>
        <v>2.6203199999999999E-4</v>
      </c>
      <c r="I116" s="2">
        <v>0.28179999999999999</v>
      </c>
      <c r="J116" s="2">
        <v>5.5999999999999999E-3</v>
      </c>
      <c r="K116">
        <f t="shared" si="13"/>
        <v>4.9499999999999543E-6</v>
      </c>
    </row>
    <row r="117" spans="1:11" x14ac:dyDescent="0.2">
      <c r="A117" s="4">
        <v>10.8</v>
      </c>
      <c r="B117" s="2">
        <f t="shared" si="14"/>
        <v>8.3499999999999991E-2</v>
      </c>
      <c r="C117" s="2">
        <f t="shared" si="15"/>
        <v>4.4999999999999997E-3</v>
      </c>
      <c r="D117">
        <f t="shared" si="8"/>
        <v>100</v>
      </c>
      <c r="E117">
        <f t="shared" si="9"/>
        <v>5.3</v>
      </c>
      <c r="F117">
        <f t="shared" si="10"/>
        <v>40</v>
      </c>
      <c r="G117">
        <f t="shared" si="11"/>
        <v>0.60074759700961189</v>
      </c>
      <c r="H117">
        <f t="shared" si="12"/>
        <v>2.6552999999999993E-4</v>
      </c>
      <c r="I117" s="2">
        <v>0.28289999999999998</v>
      </c>
      <c r="J117" s="2">
        <v>5.5999999999999999E-3</v>
      </c>
      <c r="K117">
        <f t="shared" si="13"/>
        <v>3.3250000000001613E-6</v>
      </c>
    </row>
    <row r="118" spans="1:11" x14ac:dyDescent="0.2">
      <c r="A118" s="4">
        <v>10.9</v>
      </c>
      <c r="B118" s="2">
        <f t="shared" si="14"/>
        <v>8.4200000000000025E-2</v>
      </c>
      <c r="C118" s="2">
        <f t="shared" si="15"/>
        <v>5.0000000000000001E-3</v>
      </c>
      <c r="D118">
        <f t="shared" si="8"/>
        <v>100</v>
      </c>
      <c r="E118">
        <f t="shared" si="9"/>
        <v>5.3</v>
      </c>
      <c r="F118">
        <f t="shared" si="10"/>
        <v>40</v>
      </c>
      <c r="G118">
        <f t="shared" si="11"/>
        <v>0.66749733001068001</v>
      </c>
      <c r="H118">
        <f t="shared" si="12"/>
        <v>2.6775600000000007E-4</v>
      </c>
      <c r="I118" s="2">
        <v>0.28360000000000002</v>
      </c>
      <c r="J118" s="2">
        <v>6.1000000000000004E-3</v>
      </c>
      <c r="K118">
        <f t="shared" si="13"/>
        <v>3.9599999999998384E-6</v>
      </c>
    </row>
    <row r="119" spans="1:11" x14ac:dyDescent="0.2">
      <c r="A119" s="4">
        <v>11</v>
      </c>
      <c r="B119" s="2">
        <f t="shared" si="14"/>
        <v>8.4999999999999992E-2</v>
      </c>
      <c r="C119" s="2">
        <f t="shared" si="15"/>
        <v>4.8999999999999998E-3</v>
      </c>
      <c r="D119">
        <f t="shared" si="8"/>
        <v>100</v>
      </c>
      <c r="E119">
        <f t="shared" si="9"/>
        <v>5.3</v>
      </c>
      <c r="F119">
        <f t="shared" si="10"/>
        <v>40</v>
      </c>
      <c r="G119">
        <f t="shared" si="11"/>
        <v>0.65414738341046641</v>
      </c>
      <c r="H119">
        <f t="shared" si="12"/>
        <v>2.7030000000000001E-4</v>
      </c>
      <c r="I119" s="2">
        <v>0.28439999999999999</v>
      </c>
      <c r="J119" s="2">
        <v>6.0000000000000001E-3</v>
      </c>
      <c r="K119">
        <f t="shared" si="13"/>
        <v>4.9500000000000043E-6</v>
      </c>
    </row>
    <row r="120" spans="1:11" x14ac:dyDescent="0.2">
      <c r="A120" s="4">
        <v>11.1</v>
      </c>
      <c r="B120" s="2">
        <f t="shared" si="14"/>
        <v>8.5999999999999993E-2</v>
      </c>
      <c r="C120" s="2">
        <f t="shared" si="15"/>
        <v>5.0000000000000001E-3</v>
      </c>
      <c r="D120">
        <f t="shared" si="8"/>
        <v>100</v>
      </c>
      <c r="E120">
        <f t="shared" si="9"/>
        <v>5.3</v>
      </c>
      <c r="F120">
        <f t="shared" si="10"/>
        <v>40</v>
      </c>
      <c r="G120">
        <f t="shared" si="11"/>
        <v>0.66749733001068001</v>
      </c>
      <c r="H120">
        <f t="shared" si="12"/>
        <v>2.7347999999999999E-4</v>
      </c>
      <c r="I120" s="2">
        <v>0.28539999999999999</v>
      </c>
      <c r="J120" s="2">
        <v>6.1000000000000004E-3</v>
      </c>
      <c r="K120">
        <f t="shared" si="13"/>
        <v>4.000000000000115E-6</v>
      </c>
    </row>
    <row r="121" spans="1:11" x14ac:dyDescent="0.2">
      <c r="A121" s="4">
        <v>11.2</v>
      </c>
      <c r="B121" s="2">
        <f t="shared" si="14"/>
        <v>8.6800000000000016E-2</v>
      </c>
      <c r="C121" s="2">
        <f t="shared" si="15"/>
        <v>5.0000000000000001E-3</v>
      </c>
      <c r="D121">
        <f t="shared" si="8"/>
        <v>100</v>
      </c>
      <c r="E121">
        <f t="shared" si="9"/>
        <v>5.3</v>
      </c>
      <c r="F121">
        <f t="shared" si="10"/>
        <v>40</v>
      </c>
      <c r="G121">
        <f t="shared" si="11"/>
        <v>0.66749733001068001</v>
      </c>
      <c r="H121">
        <f t="shared" si="12"/>
        <v>2.7602400000000009E-4</v>
      </c>
      <c r="I121" s="2">
        <v>0.28620000000000001</v>
      </c>
      <c r="J121" s="2">
        <v>6.1000000000000004E-3</v>
      </c>
      <c r="K121">
        <f t="shared" si="13"/>
        <v>3.499999999999892E-6</v>
      </c>
    </row>
    <row r="122" spans="1:11" x14ac:dyDescent="0.2">
      <c r="A122" s="4">
        <v>11.3</v>
      </c>
      <c r="B122" s="2">
        <f t="shared" si="14"/>
        <v>8.7499999999999994E-2</v>
      </c>
      <c r="C122" s="2">
        <f t="shared" si="15"/>
        <v>5.0000000000000001E-3</v>
      </c>
      <c r="D122">
        <f t="shared" si="8"/>
        <v>100</v>
      </c>
      <c r="E122">
        <f t="shared" si="9"/>
        <v>5.3</v>
      </c>
      <c r="F122">
        <f t="shared" si="10"/>
        <v>40</v>
      </c>
      <c r="G122">
        <f t="shared" si="11"/>
        <v>0.66749733001068001</v>
      </c>
      <c r="H122">
        <f t="shared" si="12"/>
        <v>2.7824999999999991E-4</v>
      </c>
      <c r="I122" s="2">
        <v>0.28689999999999999</v>
      </c>
      <c r="J122" s="2">
        <v>6.1000000000000004E-3</v>
      </c>
      <c r="K122">
        <f t="shared" si="13"/>
        <v>4.4550000000000581E-6</v>
      </c>
    </row>
    <row r="123" spans="1:11" x14ac:dyDescent="0.2">
      <c r="A123" s="4">
        <v>11.4</v>
      </c>
      <c r="B123" s="2">
        <f t="shared" si="14"/>
        <v>8.8400000000000006E-2</v>
      </c>
      <c r="C123" s="2">
        <f t="shared" si="15"/>
        <v>4.8999999999999998E-3</v>
      </c>
      <c r="D123">
        <f t="shared" si="8"/>
        <v>100</v>
      </c>
      <c r="E123">
        <f t="shared" si="9"/>
        <v>5.3</v>
      </c>
      <c r="F123">
        <f t="shared" si="10"/>
        <v>40</v>
      </c>
      <c r="G123">
        <f t="shared" si="11"/>
        <v>0.65414738341046641</v>
      </c>
      <c r="H123">
        <f t="shared" si="12"/>
        <v>2.8111199999999997E-4</v>
      </c>
      <c r="I123" s="2">
        <v>0.2878</v>
      </c>
      <c r="J123" s="2">
        <v>6.0000000000000001E-3</v>
      </c>
      <c r="K123">
        <f t="shared" si="13"/>
        <v>4.4550000000000581E-6</v>
      </c>
    </row>
    <row r="124" spans="1:11" x14ac:dyDescent="0.2">
      <c r="A124" s="4">
        <v>11.5</v>
      </c>
      <c r="B124" s="2">
        <f t="shared" si="14"/>
        <v>8.9300000000000018E-2</v>
      </c>
      <c r="C124" s="2">
        <f t="shared" si="15"/>
        <v>5.0000000000000001E-3</v>
      </c>
      <c r="D124">
        <f t="shared" si="8"/>
        <v>100</v>
      </c>
      <c r="E124">
        <f t="shared" si="9"/>
        <v>5.3</v>
      </c>
      <c r="F124">
        <f t="shared" si="10"/>
        <v>40</v>
      </c>
      <c r="G124">
        <f t="shared" si="11"/>
        <v>0.66749733001068001</v>
      </c>
      <c r="H124">
        <f t="shared" si="12"/>
        <v>2.8397400000000004E-4</v>
      </c>
      <c r="I124" s="2">
        <v>0.28870000000000001</v>
      </c>
      <c r="J124" s="2">
        <v>6.1000000000000004E-3</v>
      </c>
      <c r="K124">
        <f t="shared" si="13"/>
        <v>3.56999999999989E-6</v>
      </c>
    </row>
    <row r="125" spans="1:11" x14ac:dyDescent="0.2">
      <c r="A125" s="4">
        <v>11.6</v>
      </c>
      <c r="B125" s="2">
        <f t="shared" si="14"/>
        <v>0.09</v>
      </c>
      <c r="C125" s="2">
        <f t="shared" si="15"/>
        <v>5.1999999999999998E-3</v>
      </c>
      <c r="D125">
        <f t="shared" si="8"/>
        <v>100</v>
      </c>
      <c r="E125">
        <f t="shared" si="9"/>
        <v>5.3</v>
      </c>
      <c r="F125">
        <f t="shared" si="10"/>
        <v>40</v>
      </c>
      <c r="G125">
        <f t="shared" si="11"/>
        <v>0.69419722321110711</v>
      </c>
      <c r="H125">
        <f t="shared" si="12"/>
        <v>2.8620000000000002E-4</v>
      </c>
      <c r="I125" s="2">
        <v>0.28939999999999999</v>
      </c>
      <c r="J125" s="2">
        <v>6.3E-3</v>
      </c>
      <c r="K125">
        <f t="shared" si="13"/>
        <v>3.6750000000001778E-6</v>
      </c>
    </row>
    <row r="126" spans="1:11" x14ac:dyDescent="0.2">
      <c r="A126" s="4">
        <v>11.7</v>
      </c>
      <c r="B126" s="2">
        <f t="shared" si="14"/>
        <v>9.0700000000000031E-2</v>
      </c>
      <c r="C126" s="2">
        <f t="shared" si="15"/>
        <v>5.3E-3</v>
      </c>
      <c r="D126">
        <f t="shared" si="8"/>
        <v>100</v>
      </c>
      <c r="E126">
        <f t="shared" si="9"/>
        <v>5.3</v>
      </c>
      <c r="F126">
        <f t="shared" si="10"/>
        <v>40</v>
      </c>
      <c r="G126">
        <f t="shared" si="11"/>
        <v>0.70754716981132082</v>
      </c>
      <c r="H126">
        <f t="shared" si="12"/>
        <v>2.884260000000001E-4</v>
      </c>
      <c r="I126" s="2">
        <v>0.29010000000000002</v>
      </c>
      <c r="J126" s="2">
        <v>6.4000000000000003E-3</v>
      </c>
      <c r="K126">
        <f t="shared" si="13"/>
        <v>5.7749999999999464E-6</v>
      </c>
    </row>
    <row r="127" spans="1:11" x14ac:dyDescent="0.2">
      <c r="A127" s="4">
        <v>11.8</v>
      </c>
      <c r="B127" s="2">
        <f t="shared" si="14"/>
        <v>9.180000000000002E-2</v>
      </c>
      <c r="C127" s="2">
        <f t="shared" si="15"/>
        <v>5.1999999999999998E-3</v>
      </c>
      <c r="D127">
        <f t="shared" si="8"/>
        <v>100</v>
      </c>
      <c r="E127">
        <f t="shared" si="9"/>
        <v>5.3</v>
      </c>
      <c r="F127">
        <f t="shared" si="10"/>
        <v>40</v>
      </c>
      <c r="G127">
        <f t="shared" si="11"/>
        <v>0.69419722321110711</v>
      </c>
      <c r="H127">
        <f t="shared" si="12"/>
        <v>2.9192400000000005E-4</v>
      </c>
      <c r="I127" s="2">
        <v>0.29120000000000001</v>
      </c>
      <c r="J127" s="2">
        <v>6.3E-3</v>
      </c>
      <c r="K127">
        <f t="shared" si="13"/>
        <v>4.8150000000000632E-6</v>
      </c>
    </row>
    <row r="128" spans="1:11" x14ac:dyDescent="0.2">
      <c r="A128" s="4">
        <v>11.9</v>
      </c>
      <c r="B128" s="2">
        <f t="shared" si="14"/>
        <v>9.2700000000000032E-2</v>
      </c>
      <c r="C128" s="2">
        <f t="shared" si="15"/>
        <v>5.4999999999999997E-3</v>
      </c>
      <c r="D128">
        <f t="shared" si="8"/>
        <v>100</v>
      </c>
      <c r="E128">
        <f t="shared" si="9"/>
        <v>5.3</v>
      </c>
      <c r="F128">
        <f t="shared" si="10"/>
        <v>40</v>
      </c>
      <c r="G128">
        <f t="shared" si="11"/>
        <v>0.73424706301174814</v>
      </c>
      <c r="H128">
        <f t="shared" si="12"/>
        <v>2.9478600000000011E-4</v>
      </c>
      <c r="I128" s="2">
        <v>0.29210000000000003</v>
      </c>
      <c r="J128" s="2">
        <v>6.6E-3</v>
      </c>
      <c r="K128">
        <f t="shared" si="13"/>
        <v>3.2099999999999434E-6</v>
      </c>
    </row>
    <row r="129" spans="1:11" x14ac:dyDescent="0.2">
      <c r="A129" s="4">
        <v>12</v>
      </c>
      <c r="B129" s="2">
        <f t="shared" si="14"/>
        <v>9.3300000000000022E-2</v>
      </c>
      <c r="C129" s="2">
        <f t="shared" si="15"/>
        <v>5.1999999999999998E-3</v>
      </c>
      <c r="D129">
        <f t="shared" si="8"/>
        <v>100</v>
      </c>
      <c r="E129">
        <f t="shared" si="9"/>
        <v>5.3</v>
      </c>
      <c r="F129">
        <f t="shared" si="10"/>
        <v>40</v>
      </c>
      <c r="G129">
        <f t="shared" si="11"/>
        <v>0.69419722321110711</v>
      </c>
      <c r="H129">
        <f t="shared" si="12"/>
        <v>2.9669400000000002E-4</v>
      </c>
      <c r="I129" s="2">
        <v>0.29270000000000002</v>
      </c>
      <c r="J129" s="2">
        <v>6.3E-3</v>
      </c>
      <c r="K129">
        <f t="shared" si="13"/>
        <v>3.7099999999998849E-6</v>
      </c>
    </row>
    <row r="130" spans="1:11" x14ac:dyDescent="0.2">
      <c r="A130" s="4">
        <v>12.1</v>
      </c>
      <c r="B130" s="2">
        <f t="shared" si="14"/>
        <v>9.4E-2</v>
      </c>
      <c r="C130" s="2">
        <f t="shared" si="15"/>
        <v>5.3999999999999994E-3</v>
      </c>
      <c r="D130">
        <f t="shared" si="8"/>
        <v>100</v>
      </c>
      <c r="E130">
        <f t="shared" si="9"/>
        <v>5.3</v>
      </c>
      <c r="F130">
        <f t="shared" si="10"/>
        <v>40</v>
      </c>
      <c r="G130">
        <f t="shared" si="11"/>
        <v>0.72089711641153431</v>
      </c>
      <c r="H130">
        <f t="shared" si="12"/>
        <v>2.9892000000000005E-4</v>
      </c>
      <c r="I130" s="2">
        <v>0.29339999999999999</v>
      </c>
      <c r="J130" s="2">
        <v>6.4999999999999997E-3</v>
      </c>
      <c r="K130">
        <f t="shared" si="13"/>
        <v>6.5999999999998834E-6</v>
      </c>
    </row>
    <row r="131" spans="1:11" x14ac:dyDescent="0.2">
      <c r="A131" s="4">
        <v>12.2</v>
      </c>
      <c r="B131" s="2">
        <f t="shared" si="14"/>
        <v>9.5199999999999979E-2</v>
      </c>
      <c r="C131" s="2">
        <f t="shared" si="15"/>
        <v>5.5999999999999999E-3</v>
      </c>
      <c r="D131">
        <f t="shared" si="8"/>
        <v>100</v>
      </c>
      <c r="E131">
        <f t="shared" si="9"/>
        <v>5.3</v>
      </c>
      <c r="F131">
        <f t="shared" si="10"/>
        <v>40</v>
      </c>
      <c r="G131">
        <f t="shared" si="11"/>
        <v>0.74759700961196163</v>
      </c>
      <c r="H131">
        <f t="shared" si="12"/>
        <v>3.0273599999999996E-4</v>
      </c>
      <c r="I131" s="2">
        <v>0.29459999999999997</v>
      </c>
      <c r="J131" s="2">
        <v>6.7000000000000002E-3</v>
      </c>
      <c r="K131">
        <f t="shared" si="13"/>
        <v>4.4400000000001269E-6</v>
      </c>
    </row>
    <row r="132" spans="1:11" x14ac:dyDescent="0.2">
      <c r="A132" s="4">
        <v>12.3</v>
      </c>
      <c r="B132" s="2">
        <f t="shared" si="14"/>
        <v>9.6000000000000002E-2</v>
      </c>
      <c r="C132" s="2">
        <f t="shared" si="15"/>
        <v>5.4999999999999997E-3</v>
      </c>
      <c r="D132">
        <f t="shared" si="8"/>
        <v>100</v>
      </c>
      <c r="E132">
        <f t="shared" si="9"/>
        <v>5.3</v>
      </c>
      <c r="F132">
        <f t="shared" si="10"/>
        <v>40</v>
      </c>
      <c r="G132">
        <f t="shared" si="11"/>
        <v>0.73424706301174814</v>
      </c>
      <c r="H132">
        <f t="shared" si="12"/>
        <v>3.0528000000000006E-4</v>
      </c>
      <c r="I132" s="2">
        <v>0.2954</v>
      </c>
      <c r="J132" s="2">
        <v>6.6E-3</v>
      </c>
      <c r="K132">
        <f t="shared" si="13"/>
        <v>3.849999999999881E-6</v>
      </c>
    </row>
    <row r="133" spans="1:11" x14ac:dyDescent="0.2">
      <c r="A133" s="4">
        <v>12.4</v>
      </c>
      <c r="B133" s="2">
        <f t="shared" si="14"/>
        <v>9.669999999999998E-2</v>
      </c>
      <c r="C133" s="2">
        <f t="shared" si="15"/>
        <v>5.4999999999999997E-3</v>
      </c>
      <c r="D133">
        <f t="shared" si="8"/>
        <v>100</v>
      </c>
      <c r="E133">
        <f t="shared" si="9"/>
        <v>5.3</v>
      </c>
      <c r="F133">
        <f t="shared" si="10"/>
        <v>40</v>
      </c>
      <c r="G133">
        <f t="shared" si="11"/>
        <v>0.73424706301174814</v>
      </c>
      <c r="H133">
        <f t="shared" si="12"/>
        <v>3.0750599999999987E-4</v>
      </c>
      <c r="I133" s="2">
        <v>0.29609999999999997</v>
      </c>
      <c r="J133" s="2">
        <v>6.6E-3</v>
      </c>
      <c r="K133">
        <f t="shared" si="13"/>
        <v>4.9950000000000657E-6</v>
      </c>
    </row>
    <row r="134" spans="1:11" x14ac:dyDescent="0.2">
      <c r="A134" s="4">
        <v>12.5</v>
      </c>
      <c r="B134" s="2">
        <f t="shared" si="14"/>
        <v>9.7599999999999992E-2</v>
      </c>
      <c r="C134" s="2">
        <f t="shared" si="15"/>
        <v>5.5999999999999999E-3</v>
      </c>
      <c r="D134">
        <f t="shared" si="8"/>
        <v>100</v>
      </c>
      <c r="E134">
        <f t="shared" si="9"/>
        <v>5.3</v>
      </c>
      <c r="F134">
        <f t="shared" si="10"/>
        <v>40</v>
      </c>
      <c r="G134">
        <f t="shared" si="11"/>
        <v>0.74759700961196163</v>
      </c>
      <c r="H134">
        <f t="shared" si="12"/>
        <v>3.1036799999999994E-4</v>
      </c>
      <c r="I134" s="2">
        <v>0.29699999999999999</v>
      </c>
      <c r="J134" s="2">
        <v>6.7000000000000002E-3</v>
      </c>
      <c r="K134">
        <f t="shared" si="13"/>
        <v>5.1300000000000678E-6</v>
      </c>
    </row>
    <row r="135" spans="1:11" x14ac:dyDescent="0.2">
      <c r="A135" s="4">
        <v>12.6</v>
      </c>
      <c r="B135" s="2">
        <f t="shared" si="14"/>
        <v>9.8500000000000004E-2</v>
      </c>
      <c r="C135" s="2">
        <f t="shared" si="15"/>
        <v>5.7999999999999996E-3</v>
      </c>
      <c r="D135">
        <f t="shared" si="8"/>
        <v>100</v>
      </c>
      <c r="E135">
        <f t="shared" si="9"/>
        <v>5.3</v>
      </c>
      <c r="F135">
        <f t="shared" si="10"/>
        <v>40</v>
      </c>
      <c r="G135">
        <f t="shared" si="11"/>
        <v>0.77429690281238872</v>
      </c>
      <c r="H135">
        <f t="shared" si="12"/>
        <v>3.1323000000000001E-4</v>
      </c>
      <c r="I135" s="2">
        <v>0.2979</v>
      </c>
      <c r="J135" s="2">
        <v>6.8999999999999999E-3</v>
      </c>
      <c r="K135">
        <f t="shared" si="13"/>
        <v>4.0599999999998747E-6</v>
      </c>
    </row>
    <row r="136" spans="1:11" x14ac:dyDescent="0.2">
      <c r="A136" s="4">
        <v>12.7</v>
      </c>
      <c r="B136" s="2">
        <f t="shared" si="14"/>
        <v>9.9199999999999983E-2</v>
      </c>
      <c r="C136" s="2">
        <f t="shared" si="15"/>
        <v>5.7999999999999996E-3</v>
      </c>
      <c r="D136">
        <f t="shared" si="8"/>
        <v>100</v>
      </c>
      <c r="E136">
        <f t="shared" si="9"/>
        <v>5.3</v>
      </c>
      <c r="F136">
        <f t="shared" si="10"/>
        <v>40</v>
      </c>
      <c r="G136">
        <f t="shared" si="11"/>
        <v>0.77429690281238872</v>
      </c>
      <c r="H136">
        <f t="shared" si="12"/>
        <v>3.1545599999999998E-4</v>
      </c>
      <c r="I136" s="2">
        <v>0.29859999999999998</v>
      </c>
      <c r="J136" s="2">
        <v>6.8999999999999999E-3</v>
      </c>
      <c r="K136">
        <f t="shared" si="13"/>
        <v>4.0250000000001952E-6</v>
      </c>
    </row>
    <row r="137" spans="1:11" x14ac:dyDescent="0.2">
      <c r="A137" s="4">
        <v>12.8</v>
      </c>
      <c r="B137" s="2">
        <f t="shared" si="14"/>
        <v>9.9900000000000017E-2</v>
      </c>
      <c r="C137" s="2">
        <f t="shared" si="15"/>
        <v>5.6999999999999993E-3</v>
      </c>
      <c r="D137">
        <f t="shared" si="8"/>
        <v>100</v>
      </c>
      <c r="E137">
        <f t="shared" si="9"/>
        <v>5.3</v>
      </c>
      <c r="F137">
        <f t="shared" si="10"/>
        <v>40</v>
      </c>
      <c r="G137">
        <f t="shared" si="11"/>
        <v>0.76094695621217512</v>
      </c>
      <c r="H137">
        <f t="shared" si="12"/>
        <v>3.1768200000000007E-4</v>
      </c>
      <c r="I137" s="2">
        <v>0.29930000000000001</v>
      </c>
      <c r="J137" s="2">
        <v>6.7999999999999996E-3</v>
      </c>
      <c r="K137">
        <f t="shared" si="13"/>
        <v>5.7500000000000051E-6</v>
      </c>
    </row>
    <row r="138" spans="1:11" x14ac:dyDescent="0.2">
      <c r="A138" s="4">
        <v>12.9</v>
      </c>
      <c r="B138" s="2">
        <f t="shared" si="14"/>
        <v>0.10090000000000002</v>
      </c>
      <c r="C138" s="2">
        <f t="shared" si="15"/>
        <v>5.7999999999999996E-3</v>
      </c>
      <c r="D138">
        <f t="shared" ref="D138:D201" si="16">$E$4</f>
        <v>100</v>
      </c>
      <c r="E138">
        <f t="shared" ref="E138:E201" si="17">$F$4</f>
        <v>5.3</v>
      </c>
      <c r="F138">
        <f t="shared" ref="F138:F201" si="18">$G$4</f>
        <v>40</v>
      </c>
      <c r="G138">
        <f t="shared" ref="G138:G201" si="19">3*C138*D138*1000/(2*F138*E138^2)</f>
        <v>0.77429690281238872</v>
      </c>
      <c r="H138">
        <f t="shared" ref="H138:H201" si="20">6*B138*E138/(D138^2)</f>
        <v>3.2086200000000005E-4</v>
      </c>
      <c r="I138" s="2">
        <v>0.30030000000000001</v>
      </c>
      <c r="J138" s="2">
        <v>6.8999999999999999E-3</v>
      </c>
      <c r="K138">
        <f t="shared" ref="K138:K201" si="21">(C139+C138)/2*(B139-B138)</f>
        <v>4.6799999999998087E-6</v>
      </c>
    </row>
    <row r="139" spans="1:11" x14ac:dyDescent="0.2">
      <c r="A139" s="4">
        <v>13</v>
      </c>
      <c r="B139" s="2">
        <f t="shared" si="14"/>
        <v>0.10169999999999998</v>
      </c>
      <c r="C139" s="2">
        <f t="shared" si="15"/>
        <v>5.8999999999999999E-3</v>
      </c>
      <c r="D139">
        <f t="shared" si="16"/>
        <v>100</v>
      </c>
      <c r="E139">
        <f t="shared" si="17"/>
        <v>5.3</v>
      </c>
      <c r="F139">
        <f t="shared" si="18"/>
        <v>40</v>
      </c>
      <c r="G139">
        <f t="shared" si="19"/>
        <v>0.78764684941260243</v>
      </c>
      <c r="H139">
        <f t="shared" si="20"/>
        <v>3.2340599999999988E-4</v>
      </c>
      <c r="I139" s="2">
        <v>0.30109999999999998</v>
      </c>
      <c r="J139" s="2">
        <v>7.0000000000000001E-3</v>
      </c>
      <c r="K139">
        <f t="shared" si="21"/>
        <v>4.1650000000002024E-6</v>
      </c>
    </row>
    <row r="140" spans="1:11" x14ac:dyDescent="0.2">
      <c r="A140" s="4">
        <v>13.1</v>
      </c>
      <c r="B140" s="2">
        <f t="shared" si="14"/>
        <v>0.10240000000000002</v>
      </c>
      <c r="C140" s="2">
        <f t="shared" si="15"/>
        <v>6.0000000000000001E-3</v>
      </c>
      <c r="D140">
        <f t="shared" si="16"/>
        <v>100</v>
      </c>
      <c r="E140">
        <f t="shared" si="17"/>
        <v>5.3</v>
      </c>
      <c r="F140">
        <f t="shared" si="18"/>
        <v>40</v>
      </c>
      <c r="G140">
        <f t="shared" si="19"/>
        <v>0.80099679601281615</v>
      </c>
      <c r="H140">
        <f t="shared" si="20"/>
        <v>3.2563200000000002E-4</v>
      </c>
      <c r="I140" s="2">
        <v>0.30180000000000001</v>
      </c>
      <c r="J140" s="2">
        <v>7.1000000000000004E-3</v>
      </c>
      <c r="K140">
        <f t="shared" si="21"/>
        <v>5.9000000000000053E-6</v>
      </c>
    </row>
    <row r="141" spans="1:11" x14ac:dyDescent="0.2">
      <c r="A141" s="4">
        <v>13.2</v>
      </c>
      <c r="B141" s="2">
        <f t="shared" si="14"/>
        <v>0.10340000000000002</v>
      </c>
      <c r="C141" s="2">
        <f t="shared" si="15"/>
        <v>5.7999999999999996E-3</v>
      </c>
      <c r="D141">
        <f t="shared" si="16"/>
        <v>100</v>
      </c>
      <c r="E141">
        <f t="shared" si="17"/>
        <v>5.3</v>
      </c>
      <c r="F141">
        <f t="shared" si="18"/>
        <v>40</v>
      </c>
      <c r="G141">
        <f t="shared" si="19"/>
        <v>0.77429690281238872</v>
      </c>
      <c r="H141">
        <f t="shared" si="20"/>
        <v>3.28812E-4</v>
      </c>
      <c r="I141" s="2">
        <v>0.30280000000000001</v>
      </c>
      <c r="J141" s="2">
        <v>6.8999999999999999E-3</v>
      </c>
      <c r="K141">
        <f t="shared" si="21"/>
        <v>5.8500000000000041E-6</v>
      </c>
    </row>
    <row r="142" spans="1:11" x14ac:dyDescent="0.2">
      <c r="A142" s="4">
        <v>13.3</v>
      </c>
      <c r="B142" s="2">
        <f t="shared" si="14"/>
        <v>0.10440000000000002</v>
      </c>
      <c r="C142" s="2">
        <f t="shared" si="15"/>
        <v>5.8999999999999999E-3</v>
      </c>
      <c r="D142">
        <f t="shared" si="16"/>
        <v>100</v>
      </c>
      <c r="E142">
        <f t="shared" si="17"/>
        <v>5.3</v>
      </c>
      <c r="F142">
        <f t="shared" si="18"/>
        <v>40</v>
      </c>
      <c r="G142">
        <f t="shared" si="19"/>
        <v>0.78764684941260243</v>
      </c>
      <c r="H142">
        <f t="shared" si="20"/>
        <v>3.3199200000000003E-4</v>
      </c>
      <c r="I142" s="2">
        <v>0.30380000000000001</v>
      </c>
      <c r="J142" s="2">
        <v>7.0000000000000001E-3</v>
      </c>
      <c r="K142">
        <f t="shared" si="21"/>
        <v>3.5699999999999374E-6</v>
      </c>
    </row>
    <row r="143" spans="1:11" x14ac:dyDescent="0.2">
      <c r="A143" s="4">
        <v>13.4</v>
      </c>
      <c r="B143" s="2">
        <f t="shared" si="14"/>
        <v>0.10500000000000001</v>
      </c>
      <c r="C143" s="2">
        <f t="shared" si="15"/>
        <v>6.0000000000000001E-3</v>
      </c>
      <c r="D143">
        <f t="shared" si="16"/>
        <v>100</v>
      </c>
      <c r="E143">
        <f t="shared" si="17"/>
        <v>5.3</v>
      </c>
      <c r="F143">
        <f t="shared" si="18"/>
        <v>40</v>
      </c>
      <c r="G143">
        <f t="shared" si="19"/>
        <v>0.80099679601281615</v>
      </c>
      <c r="H143">
        <f t="shared" si="20"/>
        <v>3.3390000000000004E-4</v>
      </c>
      <c r="I143" s="2">
        <v>0.3044</v>
      </c>
      <c r="J143" s="2">
        <v>7.1000000000000004E-3</v>
      </c>
      <c r="K143">
        <f t="shared" si="21"/>
        <v>4.2349999999998697E-6</v>
      </c>
    </row>
    <row r="144" spans="1:11" x14ac:dyDescent="0.2">
      <c r="A144" s="4">
        <v>13.5</v>
      </c>
      <c r="B144" s="2">
        <f t="shared" si="14"/>
        <v>0.10569999999999999</v>
      </c>
      <c r="C144" s="2">
        <f t="shared" si="15"/>
        <v>6.0999999999999995E-3</v>
      </c>
      <c r="D144">
        <f t="shared" si="16"/>
        <v>100</v>
      </c>
      <c r="E144">
        <f t="shared" si="17"/>
        <v>5.3</v>
      </c>
      <c r="F144">
        <f t="shared" si="18"/>
        <v>40</v>
      </c>
      <c r="G144">
        <f t="shared" si="19"/>
        <v>0.81434674261302942</v>
      </c>
      <c r="H144">
        <f t="shared" si="20"/>
        <v>3.3612599999999991E-4</v>
      </c>
      <c r="I144" s="2">
        <v>0.30509999999999998</v>
      </c>
      <c r="J144" s="2">
        <v>7.1999999999999998E-3</v>
      </c>
      <c r="K144">
        <f t="shared" si="21"/>
        <v>6.1500000000000046E-6</v>
      </c>
    </row>
    <row r="145" spans="1:11" x14ac:dyDescent="0.2">
      <c r="A145" s="4">
        <v>13.6</v>
      </c>
      <c r="B145" s="2">
        <f t="shared" si="14"/>
        <v>0.10669999999999999</v>
      </c>
      <c r="C145" s="2">
        <f t="shared" si="15"/>
        <v>6.1999999999999998E-3</v>
      </c>
      <c r="D145">
        <f t="shared" si="16"/>
        <v>100</v>
      </c>
      <c r="E145">
        <f t="shared" si="17"/>
        <v>5.3</v>
      </c>
      <c r="F145">
        <f t="shared" si="18"/>
        <v>40</v>
      </c>
      <c r="G145">
        <f t="shared" si="19"/>
        <v>0.82769668921324313</v>
      </c>
      <c r="H145">
        <f t="shared" si="20"/>
        <v>3.3930599999999994E-4</v>
      </c>
      <c r="I145" s="2">
        <v>0.30609999999999998</v>
      </c>
      <c r="J145" s="2">
        <v>7.3000000000000001E-3</v>
      </c>
      <c r="K145">
        <f t="shared" si="21"/>
        <v>6.200000000000005E-6</v>
      </c>
    </row>
    <row r="146" spans="1:11" x14ac:dyDescent="0.2">
      <c r="A146" s="4">
        <v>13.7</v>
      </c>
      <c r="B146" s="2">
        <f t="shared" ref="B146:B209" si="22">I146-$I$17</f>
        <v>0.10769999999999999</v>
      </c>
      <c r="C146" s="2">
        <f t="shared" ref="C146:C209" si="23">J146-$J$17</f>
        <v>6.1999999999999998E-3</v>
      </c>
      <c r="D146">
        <f t="shared" si="16"/>
        <v>100</v>
      </c>
      <c r="E146">
        <f t="shared" si="17"/>
        <v>5.3</v>
      </c>
      <c r="F146">
        <f t="shared" si="18"/>
        <v>40</v>
      </c>
      <c r="G146">
        <f t="shared" si="19"/>
        <v>0.82769668921324313</v>
      </c>
      <c r="H146">
        <f t="shared" si="20"/>
        <v>3.4248599999999992E-4</v>
      </c>
      <c r="I146" s="2">
        <v>0.30709999999999998</v>
      </c>
      <c r="J146" s="2">
        <v>7.3000000000000001E-3</v>
      </c>
      <c r="K146">
        <f t="shared" si="21"/>
        <v>4.34000000000021E-6</v>
      </c>
    </row>
    <row r="147" spans="1:11" x14ac:dyDescent="0.2">
      <c r="A147" s="4">
        <v>13.8</v>
      </c>
      <c r="B147" s="2">
        <f t="shared" si="22"/>
        <v>0.10840000000000002</v>
      </c>
      <c r="C147" s="2">
        <f t="shared" si="23"/>
        <v>6.1999999999999998E-3</v>
      </c>
      <c r="D147">
        <f t="shared" si="16"/>
        <v>100</v>
      </c>
      <c r="E147">
        <f t="shared" si="17"/>
        <v>5.3</v>
      </c>
      <c r="F147">
        <f t="shared" si="18"/>
        <v>40</v>
      </c>
      <c r="G147">
        <f t="shared" si="19"/>
        <v>0.82769668921324313</v>
      </c>
      <c r="H147">
        <f t="shared" si="20"/>
        <v>3.4471200000000006E-4</v>
      </c>
      <c r="I147" s="2">
        <v>0.30780000000000002</v>
      </c>
      <c r="J147" s="2">
        <v>7.3000000000000001E-3</v>
      </c>
      <c r="K147">
        <f t="shared" si="21"/>
        <v>4.9999999999997963E-6</v>
      </c>
    </row>
    <row r="148" spans="1:11" x14ac:dyDescent="0.2">
      <c r="A148" s="4">
        <v>13.9</v>
      </c>
      <c r="B148" s="2">
        <f t="shared" si="22"/>
        <v>0.10919999999999999</v>
      </c>
      <c r="C148" s="2">
        <f t="shared" si="23"/>
        <v>6.3E-3</v>
      </c>
      <c r="D148">
        <f t="shared" si="16"/>
        <v>100</v>
      </c>
      <c r="E148">
        <f t="shared" si="17"/>
        <v>5.3</v>
      </c>
      <c r="F148">
        <f t="shared" si="18"/>
        <v>40</v>
      </c>
      <c r="G148">
        <f t="shared" si="19"/>
        <v>0.84104663581345696</v>
      </c>
      <c r="H148">
        <f t="shared" si="20"/>
        <v>3.47256E-4</v>
      </c>
      <c r="I148" s="2">
        <v>0.30859999999999999</v>
      </c>
      <c r="J148" s="2">
        <v>7.4000000000000003E-3</v>
      </c>
      <c r="K148">
        <f t="shared" si="21"/>
        <v>6.3500000000000053E-6</v>
      </c>
    </row>
    <row r="149" spans="1:11" x14ac:dyDescent="0.2">
      <c r="A149" s="4">
        <v>14</v>
      </c>
      <c r="B149" s="2">
        <f t="shared" si="22"/>
        <v>0.11019999999999999</v>
      </c>
      <c r="C149" s="2">
        <f t="shared" si="23"/>
        <v>6.3999999999999994E-3</v>
      </c>
      <c r="D149">
        <f t="shared" si="16"/>
        <v>100</v>
      </c>
      <c r="E149">
        <f t="shared" si="17"/>
        <v>5.3</v>
      </c>
      <c r="F149">
        <f t="shared" si="18"/>
        <v>40</v>
      </c>
      <c r="G149">
        <f t="shared" si="19"/>
        <v>0.85439658241367045</v>
      </c>
      <c r="H149">
        <f t="shared" si="20"/>
        <v>3.5043600000000003E-4</v>
      </c>
      <c r="I149" s="2">
        <v>0.30959999999999999</v>
      </c>
      <c r="J149" s="2">
        <v>7.4999999999999997E-3</v>
      </c>
      <c r="K149">
        <f t="shared" si="21"/>
        <v>4.4800000000002171E-6</v>
      </c>
    </row>
    <row r="150" spans="1:11" x14ac:dyDescent="0.2">
      <c r="A150" s="4">
        <v>14.1</v>
      </c>
      <c r="B150" s="2">
        <f t="shared" si="22"/>
        <v>0.11090000000000003</v>
      </c>
      <c r="C150" s="2">
        <f t="shared" si="23"/>
        <v>6.3999999999999994E-3</v>
      </c>
      <c r="D150">
        <f t="shared" si="16"/>
        <v>100</v>
      </c>
      <c r="E150">
        <f t="shared" si="17"/>
        <v>5.3</v>
      </c>
      <c r="F150">
        <f t="shared" si="18"/>
        <v>40</v>
      </c>
      <c r="G150">
        <f t="shared" si="19"/>
        <v>0.85439658241367045</v>
      </c>
      <c r="H150">
        <f t="shared" si="20"/>
        <v>3.5266200000000011E-4</v>
      </c>
      <c r="I150" s="2">
        <v>0.31030000000000002</v>
      </c>
      <c r="J150" s="2">
        <v>7.4999999999999997E-3</v>
      </c>
      <c r="K150">
        <f t="shared" si="21"/>
        <v>4.5849999999998578E-6</v>
      </c>
    </row>
    <row r="151" spans="1:11" x14ac:dyDescent="0.2">
      <c r="A151" s="4">
        <v>14.2</v>
      </c>
      <c r="B151" s="2">
        <f t="shared" si="22"/>
        <v>0.1116</v>
      </c>
      <c r="C151" s="2">
        <f t="shared" si="23"/>
        <v>6.6999999999999994E-3</v>
      </c>
      <c r="D151">
        <f t="shared" si="16"/>
        <v>100</v>
      </c>
      <c r="E151">
        <f t="shared" si="17"/>
        <v>5.3</v>
      </c>
      <c r="F151">
        <f t="shared" si="18"/>
        <v>40</v>
      </c>
      <c r="G151">
        <f t="shared" si="19"/>
        <v>0.89444642221431114</v>
      </c>
      <c r="H151">
        <f t="shared" si="20"/>
        <v>3.5488799999999998E-4</v>
      </c>
      <c r="I151" s="2">
        <v>0.311</v>
      </c>
      <c r="J151" s="2">
        <v>7.7999999999999996E-3</v>
      </c>
      <c r="K151">
        <f t="shared" si="21"/>
        <v>5.9850000000000791E-6</v>
      </c>
    </row>
    <row r="152" spans="1:11" x14ac:dyDescent="0.2">
      <c r="A152" s="4">
        <v>14.3</v>
      </c>
      <c r="B152" s="2">
        <f t="shared" si="22"/>
        <v>0.11250000000000002</v>
      </c>
      <c r="C152" s="2">
        <f t="shared" si="23"/>
        <v>6.6E-3</v>
      </c>
      <c r="D152">
        <f t="shared" si="16"/>
        <v>100</v>
      </c>
      <c r="E152">
        <f t="shared" si="17"/>
        <v>5.3</v>
      </c>
      <c r="F152">
        <f t="shared" si="18"/>
        <v>40</v>
      </c>
      <c r="G152">
        <f t="shared" si="19"/>
        <v>0.88109647561409754</v>
      </c>
      <c r="H152">
        <f t="shared" si="20"/>
        <v>3.5775E-4</v>
      </c>
      <c r="I152" s="2">
        <v>0.31190000000000001</v>
      </c>
      <c r="J152" s="2">
        <v>7.7000000000000002E-3</v>
      </c>
      <c r="K152">
        <f t="shared" si="21"/>
        <v>6.0300000000000803E-6</v>
      </c>
    </row>
    <row r="153" spans="1:11" x14ac:dyDescent="0.2">
      <c r="A153" s="4">
        <v>14.4</v>
      </c>
      <c r="B153" s="2">
        <f t="shared" si="22"/>
        <v>0.11340000000000003</v>
      </c>
      <c r="C153" s="2">
        <f t="shared" si="23"/>
        <v>6.8000000000000005E-3</v>
      </c>
      <c r="D153">
        <f t="shared" si="16"/>
        <v>100</v>
      </c>
      <c r="E153">
        <f t="shared" si="17"/>
        <v>5.3</v>
      </c>
      <c r="F153">
        <f t="shared" si="18"/>
        <v>40</v>
      </c>
      <c r="G153">
        <f t="shared" si="19"/>
        <v>0.90779636881452486</v>
      </c>
      <c r="H153">
        <f t="shared" si="20"/>
        <v>3.6061200000000006E-4</v>
      </c>
      <c r="I153" s="2">
        <v>0.31280000000000002</v>
      </c>
      <c r="J153" s="2">
        <v>7.9000000000000008E-3</v>
      </c>
      <c r="K153">
        <f t="shared" si="21"/>
        <v>4.724999999999854E-6</v>
      </c>
    </row>
    <row r="154" spans="1:11" x14ac:dyDescent="0.2">
      <c r="A154" s="4">
        <v>14.5</v>
      </c>
      <c r="B154" s="2">
        <f t="shared" si="22"/>
        <v>0.11410000000000001</v>
      </c>
      <c r="C154" s="2">
        <f t="shared" si="23"/>
        <v>6.6999999999999994E-3</v>
      </c>
      <c r="D154">
        <f t="shared" si="16"/>
        <v>100</v>
      </c>
      <c r="E154">
        <f t="shared" si="17"/>
        <v>5.3</v>
      </c>
      <c r="F154">
        <f t="shared" si="18"/>
        <v>40</v>
      </c>
      <c r="G154">
        <f t="shared" si="19"/>
        <v>0.89444642221431114</v>
      </c>
      <c r="H154">
        <f t="shared" si="20"/>
        <v>3.6283800000000004E-4</v>
      </c>
      <c r="I154" s="2">
        <v>0.3135</v>
      </c>
      <c r="J154" s="2">
        <v>7.7999999999999996E-3</v>
      </c>
      <c r="K154">
        <f t="shared" si="21"/>
        <v>6.1200000000000803E-6</v>
      </c>
    </row>
    <row r="155" spans="1:11" x14ac:dyDescent="0.2">
      <c r="A155" s="4">
        <v>14.6</v>
      </c>
      <c r="B155" s="2">
        <f t="shared" si="22"/>
        <v>0.11500000000000002</v>
      </c>
      <c r="C155" s="2">
        <f t="shared" si="23"/>
        <v>6.8999999999999999E-3</v>
      </c>
      <c r="D155">
        <f t="shared" si="16"/>
        <v>100</v>
      </c>
      <c r="E155">
        <f t="shared" si="17"/>
        <v>5.3</v>
      </c>
      <c r="F155">
        <f t="shared" si="18"/>
        <v>40</v>
      </c>
      <c r="G155">
        <f t="shared" si="19"/>
        <v>0.92114631541473846</v>
      </c>
      <c r="H155">
        <f t="shared" si="20"/>
        <v>3.6570000000000011E-4</v>
      </c>
      <c r="I155" s="2">
        <v>0.31440000000000001</v>
      </c>
      <c r="J155" s="2">
        <v>8.0000000000000002E-3</v>
      </c>
      <c r="K155">
        <f t="shared" si="21"/>
        <v>7.5899999999999299E-6</v>
      </c>
    </row>
    <row r="156" spans="1:11" x14ac:dyDescent="0.2">
      <c r="A156" s="4">
        <v>14.7</v>
      </c>
      <c r="B156" s="2">
        <f t="shared" si="22"/>
        <v>0.11610000000000001</v>
      </c>
      <c r="C156" s="2">
        <f t="shared" si="23"/>
        <v>6.8999999999999999E-3</v>
      </c>
      <c r="D156">
        <f t="shared" si="16"/>
        <v>100</v>
      </c>
      <c r="E156">
        <f t="shared" si="17"/>
        <v>5.3</v>
      </c>
      <c r="F156">
        <f t="shared" si="18"/>
        <v>40</v>
      </c>
      <c r="G156">
        <f t="shared" si="19"/>
        <v>0.92114631541473846</v>
      </c>
      <c r="H156">
        <f t="shared" si="20"/>
        <v>3.6919800000000005E-4</v>
      </c>
      <c r="I156" s="2">
        <v>0.3155</v>
      </c>
      <c r="J156" s="2">
        <v>8.0000000000000002E-3</v>
      </c>
      <c r="K156">
        <f t="shared" si="21"/>
        <v>4.1699999999999262E-6</v>
      </c>
    </row>
    <row r="157" spans="1:11" x14ac:dyDescent="0.2">
      <c r="A157" s="4">
        <v>14.8</v>
      </c>
      <c r="B157" s="2">
        <f t="shared" si="22"/>
        <v>0.1167</v>
      </c>
      <c r="C157" s="2">
        <f t="shared" si="23"/>
        <v>6.9999999999999993E-3</v>
      </c>
      <c r="D157">
        <f t="shared" si="16"/>
        <v>100</v>
      </c>
      <c r="E157">
        <f t="shared" si="17"/>
        <v>5.3</v>
      </c>
      <c r="F157">
        <f t="shared" si="18"/>
        <v>40</v>
      </c>
      <c r="G157">
        <f t="shared" si="19"/>
        <v>0.93449626201495184</v>
      </c>
      <c r="H157">
        <f t="shared" si="20"/>
        <v>3.7110599999999995E-4</v>
      </c>
      <c r="I157" s="2">
        <v>0.31609999999999999</v>
      </c>
      <c r="J157" s="2">
        <v>8.0999999999999996E-3</v>
      </c>
      <c r="K157">
        <f t="shared" si="21"/>
        <v>4.8650000000002355E-6</v>
      </c>
    </row>
    <row r="158" spans="1:11" x14ac:dyDescent="0.2">
      <c r="A158" s="4">
        <v>14.9</v>
      </c>
      <c r="B158" s="2">
        <f t="shared" si="22"/>
        <v>0.11740000000000003</v>
      </c>
      <c r="C158" s="2">
        <f t="shared" si="23"/>
        <v>6.8999999999999999E-3</v>
      </c>
      <c r="D158">
        <f t="shared" si="16"/>
        <v>100</v>
      </c>
      <c r="E158">
        <f t="shared" si="17"/>
        <v>5.3</v>
      </c>
      <c r="F158">
        <f t="shared" si="18"/>
        <v>40</v>
      </c>
      <c r="G158">
        <f t="shared" si="19"/>
        <v>0.92114631541473846</v>
      </c>
      <c r="H158">
        <f t="shared" si="20"/>
        <v>3.7333200000000004E-4</v>
      </c>
      <c r="I158" s="2">
        <v>0.31680000000000003</v>
      </c>
      <c r="J158" s="2">
        <v>8.0000000000000002E-3</v>
      </c>
      <c r="K158">
        <f t="shared" si="21"/>
        <v>6.3899999999996898E-6</v>
      </c>
    </row>
    <row r="159" spans="1:11" x14ac:dyDescent="0.2">
      <c r="A159" s="4">
        <v>15</v>
      </c>
      <c r="B159" s="2">
        <f t="shared" si="22"/>
        <v>0.11829999999999999</v>
      </c>
      <c r="C159" s="2">
        <f t="shared" si="23"/>
        <v>7.2999999999999992E-3</v>
      </c>
      <c r="D159">
        <f t="shared" si="16"/>
        <v>100</v>
      </c>
      <c r="E159">
        <f t="shared" si="17"/>
        <v>5.3</v>
      </c>
      <c r="F159">
        <f t="shared" si="18"/>
        <v>40</v>
      </c>
      <c r="G159">
        <f t="shared" si="19"/>
        <v>0.97454610181559265</v>
      </c>
      <c r="H159">
        <f t="shared" si="20"/>
        <v>3.7619399999999994E-4</v>
      </c>
      <c r="I159" s="2">
        <v>0.31769999999999998</v>
      </c>
      <c r="J159" s="2">
        <v>8.3999999999999995E-3</v>
      </c>
      <c r="K159">
        <f t="shared" si="21"/>
        <v>8.0299999999999248E-6</v>
      </c>
    </row>
    <row r="160" spans="1:11" x14ac:dyDescent="0.2">
      <c r="A160" s="4">
        <v>15.1</v>
      </c>
      <c r="B160" s="2">
        <f t="shared" si="22"/>
        <v>0.11939999999999998</v>
      </c>
      <c r="C160" s="2">
        <f t="shared" si="23"/>
        <v>7.2999999999999992E-3</v>
      </c>
      <c r="D160">
        <f t="shared" si="16"/>
        <v>100</v>
      </c>
      <c r="E160">
        <f t="shared" si="17"/>
        <v>5.3</v>
      </c>
      <c r="F160">
        <f t="shared" si="18"/>
        <v>40</v>
      </c>
      <c r="G160">
        <f t="shared" si="19"/>
        <v>0.97454610181559265</v>
      </c>
      <c r="H160">
        <f t="shared" si="20"/>
        <v>3.7969199999999994E-4</v>
      </c>
      <c r="I160" s="2">
        <v>0.31879999999999997</v>
      </c>
      <c r="J160" s="2">
        <v>8.3999999999999995E-3</v>
      </c>
      <c r="K160">
        <f t="shared" si="21"/>
        <v>4.3500000000003251E-6</v>
      </c>
    </row>
    <row r="161" spans="1:11" x14ac:dyDescent="0.2">
      <c r="A161" s="4">
        <v>15.2</v>
      </c>
      <c r="B161" s="2">
        <f t="shared" si="22"/>
        <v>0.12000000000000002</v>
      </c>
      <c r="C161" s="2">
        <f t="shared" si="23"/>
        <v>7.1999999999999998E-3</v>
      </c>
      <c r="D161">
        <f t="shared" si="16"/>
        <v>100</v>
      </c>
      <c r="E161">
        <f t="shared" si="17"/>
        <v>5.3</v>
      </c>
      <c r="F161">
        <f t="shared" si="18"/>
        <v>40</v>
      </c>
      <c r="G161">
        <f t="shared" si="19"/>
        <v>0.96119615521537927</v>
      </c>
      <c r="H161">
        <f t="shared" si="20"/>
        <v>3.8160000000000006E-4</v>
      </c>
      <c r="I161" s="2">
        <v>0.31940000000000002</v>
      </c>
      <c r="J161" s="2">
        <v>8.3000000000000001E-3</v>
      </c>
      <c r="K161">
        <f t="shared" si="21"/>
        <v>5.839999999999762E-6</v>
      </c>
    </row>
    <row r="162" spans="1:11" x14ac:dyDescent="0.2">
      <c r="A162" s="4">
        <v>15.3</v>
      </c>
      <c r="B162" s="2">
        <f t="shared" si="22"/>
        <v>0.12079999999999999</v>
      </c>
      <c r="C162" s="2">
        <f t="shared" si="23"/>
        <v>7.4000000000000003E-3</v>
      </c>
      <c r="D162">
        <f t="shared" si="16"/>
        <v>100</v>
      </c>
      <c r="E162">
        <f t="shared" si="17"/>
        <v>5.3</v>
      </c>
      <c r="F162">
        <f t="shared" si="18"/>
        <v>40</v>
      </c>
      <c r="G162">
        <f t="shared" si="19"/>
        <v>0.98789604841580647</v>
      </c>
      <c r="H162">
        <f t="shared" si="20"/>
        <v>3.8414399999999989E-4</v>
      </c>
      <c r="I162" s="2">
        <v>0.32019999999999998</v>
      </c>
      <c r="J162" s="2">
        <v>8.5000000000000006E-3</v>
      </c>
      <c r="K162">
        <f t="shared" si="21"/>
        <v>7.3000000000000063E-6</v>
      </c>
    </row>
    <row r="163" spans="1:11" x14ac:dyDescent="0.2">
      <c r="A163" s="4">
        <v>15.4</v>
      </c>
      <c r="B163" s="2">
        <f t="shared" si="22"/>
        <v>0.12179999999999999</v>
      </c>
      <c r="C163" s="2">
        <f t="shared" si="23"/>
        <v>7.1999999999999998E-3</v>
      </c>
      <c r="D163">
        <f t="shared" si="16"/>
        <v>100</v>
      </c>
      <c r="E163">
        <f t="shared" si="17"/>
        <v>5.3</v>
      </c>
      <c r="F163">
        <f t="shared" si="18"/>
        <v>40</v>
      </c>
      <c r="G163">
        <f t="shared" si="19"/>
        <v>0.96119615521537927</v>
      </c>
      <c r="H163">
        <f t="shared" si="20"/>
        <v>3.8732399999999993E-4</v>
      </c>
      <c r="I163" s="2">
        <v>0.32119999999999999</v>
      </c>
      <c r="J163" s="2">
        <v>8.3000000000000001E-3</v>
      </c>
      <c r="K163">
        <f t="shared" si="21"/>
        <v>5.9200000000001695E-6</v>
      </c>
    </row>
    <row r="164" spans="1:11" x14ac:dyDescent="0.2">
      <c r="A164" s="4">
        <v>15.5</v>
      </c>
      <c r="B164" s="2">
        <f t="shared" si="22"/>
        <v>0.12260000000000001</v>
      </c>
      <c r="C164" s="2">
        <f t="shared" si="23"/>
        <v>7.5999999999999991E-3</v>
      </c>
      <c r="D164">
        <f t="shared" si="16"/>
        <v>100</v>
      </c>
      <c r="E164">
        <f t="shared" si="17"/>
        <v>5.3</v>
      </c>
      <c r="F164">
        <f t="shared" si="18"/>
        <v>40</v>
      </c>
      <c r="G164">
        <f t="shared" si="19"/>
        <v>1.0145959416162336</v>
      </c>
      <c r="H164">
        <f t="shared" si="20"/>
        <v>3.8986800000000003E-4</v>
      </c>
      <c r="I164" s="2">
        <v>0.32200000000000001</v>
      </c>
      <c r="J164" s="2">
        <v>8.6999999999999994E-3</v>
      </c>
      <c r="K164">
        <f t="shared" si="21"/>
        <v>6.0399999999997533E-6</v>
      </c>
    </row>
    <row r="165" spans="1:11" x14ac:dyDescent="0.2">
      <c r="A165" s="4">
        <v>15.6</v>
      </c>
      <c r="B165" s="2">
        <f t="shared" si="22"/>
        <v>0.12339999999999998</v>
      </c>
      <c r="C165" s="2">
        <f t="shared" si="23"/>
        <v>7.4999999999999997E-3</v>
      </c>
      <c r="D165">
        <f t="shared" si="16"/>
        <v>100</v>
      </c>
      <c r="E165">
        <f t="shared" si="17"/>
        <v>5.3</v>
      </c>
      <c r="F165">
        <f t="shared" si="18"/>
        <v>40</v>
      </c>
      <c r="G165">
        <f t="shared" si="19"/>
        <v>1.00124599501602</v>
      </c>
      <c r="H165">
        <f t="shared" si="20"/>
        <v>3.9241199999999991E-4</v>
      </c>
      <c r="I165" s="2">
        <v>0.32279999999999998</v>
      </c>
      <c r="J165" s="2">
        <v>8.6E-3</v>
      </c>
      <c r="K165">
        <f t="shared" si="21"/>
        <v>6.0400000000001726E-6</v>
      </c>
    </row>
    <row r="166" spans="1:11" x14ac:dyDescent="0.2">
      <c r="A166" s="4">
        <v>15.7</v>
      </c>
      <c r="B166" s="2">
        <f t="shared" si="22"/>
        <v>0.1242</v>
      </c>
      <c r="C166" s="2">
        <f t="shared" si="23"/>
        <v>7.5999999999999991E-3</v>
      </c>
      <c r="D166">
        <f t="shared" si="16"/>
        <v>100</v>
      </c>
      <c r="E166">
        <f t="shared" si="17"/>
        <v>5.3</v>
      </c>
      <c r="F166">
        <f t="shared" si="18"/>
        <v>40</v>
      </c>
      <c r="G166">
        <f t="shared" si="19"/>
        <v>1.0145959416162336</v>
      </c>
      <c r="H166">
        <f t="shared" si="20"/>
        <v>3.9495600000000002E-4</v>
      </c>
      <c r="I166" s="2">
        <v>0.3236</v>
      </c>
      <c r="J166" s="2">
        <v>8.6999999999999994E-3</v>
      </c>
      <c r="K166">
        <f t="shared" si="21"/>
        <v>6.7950000000000891E-6</v>
      </c>
    </row>
    <row r="167" spans="1:11" x14ac:dyDescent="0.2">
      <c r="A167" s="4">
        <v>15.8</v>
      </c>
      <c r="B167" s="2">
        <f t="shared" si="22"/>
        <v>0.12510000000000002</v>
      </c>
      <c r="C167" s="2">
        <f t="shared" si="23"/>
        <v>7.4999999999999997E-3</v>
      </c>
      <c r="D167">
        <f t="shared" si="16"/>
        <v>100</v>
      </c>
      <c r="E167">
        <f t="shared" si="17"/>
        <v>5.3</v>
      </c>
      <c r="F167">
        <f t="shared" si="18"/>
        <v>40</v>
      </c>
      <c r="G167">
        <f t="shared" si="19"/>
        <v>1.00124599501602</v>
      </c>
      <c r="H167">
        <f t="shared" si="20"/>
        <v>3.9781800000000003E-4</v>
      </c>
      <c r="I167" s="2">
        <v>0.32450000000000001</v>
      </c>
      <c r="J167" s="2">
        <v>8.6E-3</v>
      </c>
      <c r="K167">
        <f t="shared" si="21"/>
        <v>5.3549999999998344E-6</v>
      </c>
    </row>
    <row r="168" spans="1:11" x14ac:dyDescent="0.2">
      <c r="A168" s="4">
        <v>15.9</v>
      </c>
      <c r="B168" s="2">
        <f t="shared" si="22"/>
        <v>0.1258</v>
      </c>
      <c r="C168" s="2">
        <f t="shared" si="23"/>
        <v>7.7999999999999996E-3</v>
      </c>
      <c r="D168">
        <f t="shared" si="16"/>
        <v>100</v>
      </c>
      <c r="E168">
        <f t="shared" si="17"/>
        <v>5.3</v>
      </c>
      <c r="F168">
        <f t="shared" si="18"/>
        <v>40</v>
      </c>
      <c r="G168">
        <f t="shared" si="19"/>
        <v>1.0412958348166608</v>
      </c>
      <c r="H168">
        <f t="shared" si="20"/>
        <v>4.0004399999999995E-4</v>
      </c>
      <c r="I168" s="2">
        <v>0.32519999999999999</v>
      </c>
      <c r="J168" s="2">
        <v>8.8999999999999999E-3</v>
      </c>
      <c r="K168">
        <f t="shared" si="21"/>
        <v>6.2400000000001783E-6</v>
      </c>
    </row>
    <row r="169" spans="1:11" x14ac:dyDescent="0.2">
      <c r="A169" s="4">
        <v>16</v>
      </c>
      <c r="B169" s="2">
        <f t="shared" si="22"/>
        <v>0.12660000000000002</v>
      </c>
      <c r="C169" s="2">
        <f t="shared" si="23"/>
        <v>7.7999999999999996E-3</v>
      </c>
      <c r="D169">
        <f t="shared" si="16"/>
        <v>100</v>
      </c>
      <c r="E169">
        <f t="shared" si="17"/>
        <v>5.3</v>
      </c>
      <c r="F169">
        <f t="shared" si="18"/>
        <v>40</v>
      </c>
      <c r="G169">
        <f t="shared" si="19"/>
        <v>1.0412958348166608</v>
      </c>
      <c r="H169">
        <f t="shared" si="20"/>
        <v>4.02588E-4</v>
      </c>
      <c r="I169" s="2">
        <v>0.32600000000000001</v>
      </c>
      <c r="J169" s="2">
        <v>8.8999999999999999E-3</v>
      </c>
      <c r="K169">
        <f t="shared" si="21"/>
        <v>8.4699999999999206E-6</v>
      </c>
    </row>
    <row r="170" spans="1:11" x14ac:dyDescent="0.2">
      <c r="A170" s="4">
        <v>16.100000000000001</v>
      </c>
      <c r="B170" s="2">
        <f t="shared" si="22"/>
        <v>0.12770000000000001</v>
      </c>
      <c r="C170" s="2">
        <f t="shared" si="23"/>
        <v>7.5999999999999991E-3</v>
      </c>
      <c r="D170">
        <f t="shared" si="16"/>
        <v>100</v>
      </c>
      <c r="E170">
        <f t="shared" si="17"/>
        <v>5.3</v>
      </c>
      <c r="F170">
        <f t="shared" si="18"/>
        <v>40</v>
      </c>
      <c r="G170">
        <f t="shared" si="19"/>
        <v>1.0145959416162336</v>
      </c>
      <c r="H170">
        <f t="shared" si="20"/>
        <v>4.06086E-4</v>
      </c>
      <c r="I170" s="2">
        <v>0.3271</v>
      </c>
      <c r="J170" s="2">
        <v>8.6999999999999994E-3</v>
      </c>
      <c r="K170">
        <f t="shared" si="21"/>
        <v>5.3899999999998332E-6</v>
      </c>
    </row>
    <row r="171" spans="1:11" x14ac:dyDescent="0.2">
      <c r="A171" s="4">
        <v>16.2</v>
      </c>
      <c r="B171" s="2">
        <f t="shared" si="22"/>
        <v>0.12839999999999999</v>
      </c>
      <c r="C171" s="2">
        <f t="shared" si="23"/>
        <v>7.7999999999999996E-3</v>
      </c>
      <c r="D171">
        <f t="shared" si="16"/>
        <v>100</v>
      </c>
      <c r="E171">
        <f t="shared" si="17"/>
        <v>5.3</v>
      </c>
      <c r="F171">
        <f t="shared" si="18"/>
        <v>40</v>
      </c>
      <c r="G171">
        <f t="shared" si="19"/>
        <v>1.0412958348166608</v>
      </c>
      <c r="H171">
        <f t="shared" si="20"/>
        <v>4.0831200000000003E-4</v>
      </c>
      <c r="I171" s="2">
        <v>0.32779999999999998</v>
      </c>
      <c r="J171" s="2">
        <v>8.8999999999999999E-3</v>
      </c>
      <c r="K171">
        <f t="shared" si="21"/>
        <v>4.7700000000003567E-6</v>
      </c>
    </row>
    <row r="172" spans="1:11" x14ac:dyDescent="0.2">
      <c r="A172" s="4">
        <v>16.3</v>
      </c>
      <c r="B172" s="2">
        <f t="shared" si="22"/>
        <v>0.12900000000000003</v>
      </c>
      <c r="C172" s="2">
        <f t="shared" si="23"/>
        <v>8.0999999999999996E-3</v>
      </c>
      <c r="D172">
        <f t="shared" si="16"/>
        <v>100</v>
      </c>
      <c r="E172">
        <f t="shared" si="17"/>
        <v>5.3</v>
      </c>
      <c r="F172">
        <f t="shared" si="18"/>
        <v>40</v>
      </c>
      <c r="G172">
        <f t="shared" si="19"/>
        <v>1.0813456746173014</v>
      </c>
      <c r="H172">
        <f t="shared" si="20"/>
        <v>4.1022000000000009E-4</v>
      </c>
      <c r="I172" s="2">
        <v>0.32840000000000003</v>
      </c>
      <c r="J172" s="2">
        <v>9.1999999999999998E-3</v>
      </c>
      <c r="K172">
        <f t="shared" si="21"/>
        <v>7.1999999999996515E-6</v>
      </c>
    </row>
    <row r="173" spans="1:11" x14ac:dyDescent="0.2">
      <c r="A173" s="4">
        <v>16.399999999999999</v>
      </c>
      <c r="B173" s="2">
        <f t="shared" si="22"/>
        <v>0.12989999999999999</v>
      </c>
      <c r="C173" s="2">
        <f t="shared" si="23"/>
        <v>7.899999999999999E-3</v>
      </c>
      <c r="D173">
        <f t="shared" si="16"/>
        <v>100</v>
      </c>
      <c r="E173">
        <f t="shared" si="17"/>
        <v>5.3</v>
      </c>
      <c r="F173">
        <f t="shared" si="18"/>
        <v>40</v>
      </c>
      <c r="G173">
        <f t="shared" si="19"/>
        <v>1.0546457814168744</v>
      </c>
      <c r="H173">
        <f t="shared" si="20"/>
        <v>4.1308199999999989E-4</v>
      </c>
      <c r="I173" s="2">
        <v>0.32929999999999998</v>
      </c>
      <c r="J173" s="2">
        <v>8.9999999999999993E-3</v>
      </c>
      <c r="K173">
        <f t="shared" si="21"/>
        <v>9.6000000000002757E-6</v>
      </c>
    </row>
    <row r="174" spans="1:11" x14ac:dyDescent="0.2">
      <c r="A174" s="4">
        <v>16.5</v>
      </c>
      <c r="B174" s="2">
        <f t="shared" si="22"/>
        <v>0.13110000000000002</v>
      </c>
      <c r="C174" s="2">
        <f t="shared" si="23"/>
        <v>8.0999999999999996E-3</v>
      </c>
      <c r="D174">
        <f t="shared" si="16"/>
        <v>100</v>
      </c>
      <c r="E174">
        <f t="shared" si="17"/>
        <v>5.3</v>
      </c>
      <c r="F174">
        <f t="shared" si="18"/>
        <v>40</v>
      </c>
      <c r="G174">
        <f t="shared" si="19"/>
        <v>1.0813456746173014</v>
      </c>
      <c r="H174">
        <f t="shared" si="20"/>
        <v>4.1689800000000013E-4</v>
      </c>
      <c r="I174" s="2">
        <v>0.33050000000000002</v>
      </c>
      <c r="J174" s="2">
        <v>9.1999999999999998E-3</v>
      </c>
      <c r="K174">
        <f t="shared" si="21"/>
        <v>5.6699999999998246E-6</v>
      </c>
    </row>
    <row r="175" spans="1:11" x14ac:dyDescent="0.2">
      <c r="A175" s="4">
        <v>16.600000000000001</v>
      </c>
      <c r="B175" s="2">
        <f t="shared" si="22"/>
        <v>0.1318</v>
      </c>
      <c r="C175" s="2">
        <f t="shared" si="23"/>
        <v>8.0999999999999996E-3</v>
      </c>
      <c r="D175">
        <f t="shared" si="16"/>
        <v>100</v>
      </c>
      <c r="E175">
        <f t="shared" si="17"/>
        <v>5.3</v>
      </c>
      <c r="F175">
        <f t="shared" si="18"/>
        <v>40</v>
      </c>
      <c r="G175">
        <f t="shared" si="19"/>
        <v>1.0813456746173014</v>
      </c>
      <c r="H175">
        <f t="shared" si="20"/>
        <v>4.1912399999999994E-4</v>
      </c>
      <c r="I175" s="2">
        <v>0.33119999999999999</v>
      </c>
      <c r="J175" s="2">
        <v>9.1999999999999998E-3</v>
      </c>
      <c r="K175">
        <f t="shared" si="21"/>
        <v>5.5999999999998278E-6</v>
      </c>
    </row>
    <row r="176" spans="1:11" x14ac:dyDescent="0.2">
      <c r="A176" s="4">
        <v>16.7</v>
      </c>
      <c r="B176" s="2">
        <f t="shared" si="22"/>
        <v>0.13249999999999998</v>
      </c>
      <c r="C176" s="2">
        <f t="shared" si="23"/>
        <v>7.899999999999999E-3</v>
      </c>
      <c r="D176">
        <f t="shared" si="16"/>
        <v>100</v>
      </c>
      <c r="E176">
        <f t="shared" si="17"/>
        <v>5.3</v>
      </c>
      <c r="F176">
        <f t="shared" si="18"/>
        <v>40</v>
      </c>
      <c r="G176">
        <f t="shared" si="19"/>
        <v>1.0546457814168744</v>
      </c>
      <c r="H176">
        <f t="shared" si="20"/>
        <v>4.2134999999999997E-4</v>
      </c>
      <c r="I176" s="2">
        <v>0.33189999999999997</v>
      </c>
      <c r="J176" s="2">
        <v>8.9999999999999993E-3</v>
      </c>
      <c r="K176">
        <f t="shared" si="21"/>
        <v>7.9000000000000057E-6</v>
      </c>
    </row>
    <row r="177" spans="1:11" x14ac:dyDescent="0.2">
      <c r="A177" s="4">
        <v>16.8</v>
      </c>
      <c r="B177" s="2">
        <f t="shared" si="22"/>
        <v>0.13349999999999998</v>
      </c>
      <c r="C177" s="2">
        <f t="shared" si="23"/>
        <v>7.899999999999999E-3</v>
      </c>
      <c r="D177">
        <f t="shared" si="16"/>
        <v>100</v>
      </c>
      <c r="E177">
        <f t="shared" si="17"/>
        <v>5.3</v>
      </c>
      <c r="F177">
        <f t="shared" si="18"/>
        <v>40</v>
      </c>
      <c r="G177">
        <f t="shared" si="19"/>
        <v>1.0546457814168744</v>
      </c>
      <c r="H177">
        <f t="shared" si="20"/>
        <v>4.2452999999999995E-4</v>
      </c>
      <c r="I177" s="2">
        <v>0.33289999999999997</v>
      </c>
      <c r="J177" s="2">
        <v>8.9999999999999993E-3</v>
      </c>
      <c r="K177">
        <f t="shared" si="21"/>
        <v>6.2800000000001796E-6</v>
      </c>
    </row>
    <row r="178" spans="1:11" x14ac:dyDescent="0.2">
      <c r="A178" s="4">
        <v>16.899999999999999</v>
      </c>
      <c r="B178" s="2">
        <f t="shared" si="22"/>
        <v>0.1343</v>
      </c>
      <c r="C178" s="2">
        <f t="shared" si="23"/>
        <v>7.7999999999999996E-3</v>
      </c>
      <c r="D178">
        <f t="shared" si="16"/>
        <v>100</v>
      </c>
      <c r="E178">
        <f t="shared" si="17"/>
        <v>5.3</v>
      </c>
      <c r="F178">
        <f t="shared" si="18"/>
        <v>40</v>
      </c>
      <c r="G178">
        <f t="shared" si="19"/>
        <v>1.0412958348166608</v>
      </c>
      <c r="H178">
        <f t="shared" si="20"/>
        <v>4.27074E-4</v>
      </c>
      <c r="I178" s="2">
        <v>0.3337</v>
      </c>
      <c r="J178" s="2">
        <v>8.8999999999999999E-3</v>
      </c>
      <c r="K178">
        <f t="shared" si="21"/>
        <v>5.4949999999998305E-6</v>
      </c>
    </row>
    <row r="179" spans="1:11" x14ac:dyDescent="0.2">
      <c r="A179" s="4">
        <v>17</v>
      </c>
      <c r="B179" s="2">
        <f t="shared" si="22"/>
        <v>0.13499999999999998</v>
      </c>
      <c r="C179" s="2">
        <f t="shared" si="23"/>
        <v>7.899999999999999E-3</v>
      </c>
      <c r="D179">
        <f t="shared" si="16"/>
        <v>100</v>
      </c>
      <c r="E179">
        <f t="shared" si="17"/>
        <v>5.3</v>
      </c>
      <c r="F179">
        <f t="shared" si="18"/>
        <v>40</v>
      </c>
      <c r="G179">
        <f t="shared" si="19"/>
        <v>1.0546457814168744</v>
      </c>
      <c r="H179">
        <f t="shared" si="20"/>
        <v>4.2929999999999992E-4</v>
      </c>
      <c r="I179" s="2">
        <v>0.33439999999999998</v>
      </c>
      <c r="J179" s="2">
        <v>8.9999999999999993E-3</v>
      </c>
      <c r="K179">
        <f t="shared" si="21"/>
        <v>6.3600000000001814E-6</v>
      </c>
    </row>
    <row r="180" spans="1:11" x14ac:dyDescent="0.2">
      <c r="A180" s="4">
        <v>17.100000000000001</v>
      </c>
      <c r="B180" s="2">
        <f t="shared" si="22"/>
        <v>0.1358</v>
      </c>
      <c r="C180" s="2">
        <f t="shared" si="23"/>
        <v>8.0000000000000002E-3</v>
      </c>
      <c r="D180">
        <f t="shared" si="16"/>
        <v>100</v>
      </c>
      <c r="E180">
        <f t="shared" si="17"/>
        <v>5.3</v>
      </c>
      <c r="F180">
        <f t="shared" si="18"/>
        <v>40</v>
      </c>
      <c r="G180">
        <f t="shared" si="19"/>
        <v>1.067995728017088</v>
      </c>
      <c r="H180">
        <f t="shared" si="20"/>
        <v>4.3184399999999997E-4</v>
      </c>
      <c r="I180" s="2">
        <v>0.3352</v>
      </c>
      <c r="J180" s="2">
        <v>9.1000000000000004E-3</v>
      </c>
      <c r="K180">
        <f t="shared" si="21"/>
        <v>7.2900000000000962E-6</v>
      </c>
    </row>
    <row r="181" spans="1:11" x14ac:dyDescent="0.2">
      <c r="A181" s="4">
        <v>17.2</v>
      </c>
      <c r="B181" s="2">
        <f t="shared" si="22"/>
        <v>0.13670000000000002</v>
      </c>
      <c r="C181" s="2">
        <f t="shared" si="23"/>
        <v>8.199999999999999E-3</v>
      </c>
      <c r="D181">
        <f t="shared" si="16"/>
        <v>100</v>
      </c>
      <c r="E181">
        <f t="shared" si="17"/>
        <v>5.3</v>
      </c>
      <c r="F181">
        <f t="shared" si="18"/>
        <v>40</v>
      </c>
      <c r="G181">
        <f t="shared" si="19"/>
        <v>1.094695621217515</v>
      </c>
      <c r="H181">
        <f t="shared" si="20"/>
        <v>4.3470599999999998E-4</v>
      </c>
      <c r="I181" s="2">
        <v>0.33610000000000001</v>
      </c>
      <c r="J181" s="2">
        <v>9.2999999999999992E-3</v>
      </c>
      <c r="K181">
        <f t="shared" si="21"/>
        <v>6.5599999999997322E-6</v>
      </c>
    </row>
    <row r="182" spans="1:11" x14ac:dyDescent="0.2">
      <c r="A182" s="4">
        <v>17.3</v>
      </c>
      <c r="B182" s="2">
        <f t="shared" si="22"/>
        <v>0.13749999999999998</v>
      </c>
      <c r="C182" s="2">
        <f t="shared" si="23"/>
        <v>8.199999999999999E-3</v>
      </c>
      <c r="D182">
        <f t="shared" si="16"/>
        <v>100</v>
      </c>
      <c r="E182">
        <f t="shared" si="17"/>
        <v>5.3</v>
      </c>
      <c r="F182">
        <f t="shared" si="18"/>
        <v>40</v>
      </c>
      <c r="G182">
        <f t="shared" si="19"/>
        <v>1.094695621217515</v>
      </c>
      <c r="H182">
        <f t="shared" si="20"/>
        <v>4.3724999999999998E-4</v>
      </c>
      <c r="I182" s="2">
        <v>0.33689999999999998</v>
      </c>
      <c r="J182" s="2">
        <v>9.2999999999999992E-3</v>
      </c>
      <c r="K182">
        <f t="shared" si="21"/>
        <v>5.7750000000002801E-6</v>
      </c>
    </row>
    <row r="183" spans="1:11" x14ac:dyDescent="0.2">
      <c r="A183" s="4">
        <v>17.399999999999999</v>
      </c>
      <c r="B183" s="2">
        <f t="shared" si="22"/>
        <v>0.13820000000000002</v>
      </c>
      <c r="C183" s="2">
        <f t="shared" si="23"/>
        <v>8.3000000000000001E-3</v>
      </c>
      <c r="D183">
        <f t="shared" si="16"/>
        <v>100</v>
      </c>
      <c r="E183">
        <f t="shared" si="17"/>
        <v>5.3</v>
      </c>
      <c r="F183">
        <f t="shared" si="18"/>
        <v>40</v>
      </c>
      <c r="G183">
        <f t="shared" si="19"/>
        <v>1.1080455678177286</v>
      </c>
      <c r="H183">
        <f t="shared" si="20"/>
        <v>4.3947600000000006E-4</v>
      </c>
      <c r="I183" s="2">
        <v>0.33760000000000001</v>
      </c>
      <c r="J183" s="2">
        <v>9.4000000000000004E-3</v>
      </c>
      <c r="K183">
        <f t="shared" si="21"/>
        <v>9.959999999999825E-6</v>
      </c>
    </row>
    <row r="184" spans="1:11" x14ac:dyDescent="0.2">
      <c r="A184" s="4">
        <v>17.5</v>
      </c>
      <c r="B184" s="2">
        <f t="shared" si="22"/>
        <v>0.1394</v>
      </c>
      <c r="C184" s="2">
        <f t="shared" si="23"/>
        <v>8.3000000000000001E-3</v>
      </c>
      <c r="D184">
        <f t="shared" si="16"/>
        <v>100</v>
      </c>
      <c r="E184">
        <f t="shared" si="17"/>
        <v>5.3</v>
      </c>
      <c r="F184">
        <f t="shared" si="18"/>
        <v>40</v>
      </c>
      <c r="G184">
        <f t="shared" si="19"/>
        <v>1.1080455678177286</v>
      </c>
      <c r="H184">
        <f t="shared" si="20"/>
        <v>4.4329200000000002E-4</v>
      </c>
      <c r="I184" s="2">
        <v>0.33879999999999999</v>
      </c>
      <c r="J184" s="2">
        <v>9.4000000000000004E-3</v>
      </c>
      <c r="K184">
        <f t="shared" si="21"/>
        <v>6.6000000000001892E-6</v>
      </c>
    </row>
    <row r="185" spans="1:11" x14ac:dyDescent="0.2">
      <c r="A185" s="4">
        <v>17.600000000000001</v>
      </c>
      <c r="B185" s="2">
        <f t="shared" si="22"/>
        <v>0.14020000000000002</v>
      </c>
      <c r="C185" s="2">
        <f t="shared" si="23"/>
        <v>8.199999999999999E-3</v>
      </c>
      <c r="D185">
        <f t="shared" si="16"/>
        <v>100</v>
      </c>
      <c r="E185">
        <f t="shared" si="17"/>
        <v>5.3</v>
      </c>
      <c r="F185">
        <f t="shared" si="18"/>
        <v>40</v>
      </c>
      <c r="G185">
        <f t="shared" si="19"/>
        <v>1.094695621217515</v>
      </c>
      <c r="H185">
        <f t="shared" si="20"/>
        <v>4.4583600000000007E-4</v>
      </c>
      <c r="I185" s="2">
        <v>0.33960000000000001</v>
      </c>
      <c r="J185" s="2">
        <v>9.2999999999999992E-3</v>
      </c>
      <c r="K185">
        <f t="shared" si="21"/>
        <v>4.9499999999999128E-6</v>
      </c>
    </row>
    <row r="186" spans="1:11" x14ac:dyDescent="0.2">
      <c r="A186" s="4">
        <v>17.7</v>
      </c>
      <c r="B186" s="2">
        <f t="shared" si="22"/>
        <v>0.14080000000000001</v>
      </c>
      <c r="C186" s="2">
        <f t="shared" si="23"/>
        <v>8.3000000000000001E-3</v>
      </c>
      <c r="D186">
        <f t="shared" si="16"/>
        <v>100</v>
      </c>
      <c r="E186">
        <f t="shared" si="17"/>
        <v>5.3</v>
      </c>
      <c r="F186">
        <f t="shared" si="18"/>
        <v>40</v>
      </c>
      <c r="G186">
        <f t="shared" si="19"/>
        <v>1.1080455678177286</v>
      </c>
      <c r="H186">
        <f t="shared" si="20"/>
        <v>4.4774399999999997E-4</v>
      </c>
      <c r="I186" s="2">
        <v>0.3402</v>
      </c>
      <c r="J186" s="2">
        <v>9.4000000000000004E-3</v>
      </c>
      <c r="K186">
        <f t="shared" si="21"/>
        <v>5.8799999999998183E-6</v>
      </c>
    </row>
    <row r="187" spans="1:11" x14ac:dyDescent="0.2">
      <c r="A187" s="4">
        <v>17.8</v>
      </c>
      <c r="B187" s="2">
        <f t="shared" si="22"/>
        <v>0.14149999999999999</v>
      </c>
      <c r="C187" s="2">
        <f t="shared" si="23"/>
        <v>8.4999999999999989E-3</v>
      </c>
      <c r="D187">
        <f t="shared" si="16"/>
        <v>100</v>
      </c>
      <c r="E187">
        <f t="shared" si="17"/>
        <v>5.3</v>
      </c>
      <c r="F187">
        <f t="shared" si="18"/>
        <v>40</v>
      </c>
      <c r="G187">
        <f t="shared" si="19"/>
        <v>1.1347454610181558</v>
      </c>
      <c r="H187">
        <f t="shared" si="20"/>
        <v>4.4997E-4</v>
      </c>
      <c r="I187" s="2">
        <v>0.34089999999999998</v>
      </c>
      <c r="J187" s="2">
        <v>9.5999999999999992E-3</v>
      </c>
      <c r="K187">
        <f t="shared" si="21"/>
        <v>1.0260000000000291E-5</v>
      </c>
    </row>
    <row r="188" spans="1:11" x14ac:dyDescent="0.2">
      <c r="A188" s="4">
        <v>17.899999999999999</v>
      </c>
      <c r="B188" s="2">
        <f t="shared" si="22"/>
        <v>0.14270000000000002</v>
      </c>
      <c r="C188" s="2">
        <f t="shared" si="23"/>
        <v>8.6E-3</v>
      </c>
      <c r="D188">
        <f t="shared" si="16"/>
        <v>100</v>
      </c>
      <c r="E188">
        <f t="shared" si="17"/>
        <v>5.3</v>
      </c>
      <c r="F188">
        <f t="shared" si="18"/>
        <v>40</v>
      </c>
      <c r="G188">
        <f t="shared" si="19"/>
        <v>1.1480954076183696</v>
      </c>
      <c r="H188">
        <f t="shared" si="20"/>
        <v>4.5378600000000002E-4</v>
      </c>
      <c r="I188" s="2">
        <v>0.34210000000000002</v>
      </c>
      <c r="J188" s="2">
        <v>9.7000000000000003E-3</v>
      </c>
      <c r="K188">
        <f t="shared" si="21"/>
        <v>6.8799999999997198E-6</v>
      </c>
    </row>
    <row r="189" spans="1:11" x14ac:dyDescent="0.2">
      <c r="A189" s="4">
        <v>18</v>
      </c>
      <c r="B189" s="2">
        <f t="shared" si="22"/>
        <v>0.14349999999999999</v>
      </c>
      <c r="C189" s="2">
        <f t="shared" si="23"/>
        <v>8.6E-3</v>
      </c>
      <c r="D189">
        <f t="shared" si="16"/>
        <v>100</v>
      </c>
      <c r="E189">
        <f t="shared" si="17"/>
        <v>5.3</v>
      </c>
      <c r="F189">
        <f t="shared" si="18"/>
        <v>40</v>
      </c>
      <c r="G189">
        <f t="shared" si="19"/>
        <v>1.1480954076183696</v>
      </c>
      <c r="H189">
        <f t="shared" si="20"/>
        <v>4.5633000000000002E-4</v>
      </c>
      <c r="I189" s="2">
        <v>0.34289999999999998</v>
      </c>
      <c r="J189" s="2">
        <v>9.7000000000000003E-3</v>
      </c>
      <c r="K189">
        <f t="shared" si="21"/>
        <v>6.0550000000002935E-6</v>
      </c>
    </row>
    <row r="190" spans="1:11" x14ac:dyDescent="0.2">
      <c r="A190" s="4">
        <v>18.100000000000001</v>
      </c>
      <c r="B190" s="2">
        <f t="shared" si="22"/>
        <v>0.14420000000000002</v>
      </c>
      <c r="C190" s="2">
        <f t="shared" si="23"/>
        <v>8.6999999999999994E-3</v>
      </c>
      <c r="D190">
        <f t="shared" si="16"/>
        <v>100</v>
      </c>
      <c r="E190">
        <f t="shared" si="17"/>
        <v>5.3</v>
      </c>
      <c r="F190">
        <f t="shared" si="18"/>
        <v>40</v>
      </c>
      <c r="G190">
        <f t="shared" si="19"/>
        <v>1.1614453542185832</v>
      </c>
      <c r="H190">
        <f t="shared" si="20"/>
        <v>4.585560000000001E-4</v>
      </c>
      <c r="I190" s="2">
        <v>0.34360000000000002</v>
      </c>
      <c r="J190" s="2">
        <v>9.7999999999999997E-3</v>
      </c>
      <c r="K190">
        <f t="shared" si="21"/>
        <v>6.9599999999997157E-6</v>
      </c>
    </row>
    <row r="191" spans="1:11" x14ac:dyDescent="0.2">
      <c r="A191" s="4">
        <v>18.2</v>
      </c>
      <c r="B191" s="2">
        <f t="shared" si="22"/>
        <v>0.14499999999999999</v>
      </c>
      <c r="C191" s="2">
        <f t="shared" si="23"/>
        <v>8.6999999999999994E-3</v>
      </c>
      <c r="D191">
        <f t="shared" si="16"/>
        <v>100</v>
      </c>
      <c r="E191">
        <f t="shared" si="17"/>
        <v>5.3</v>
      </c>
      <c r="F191">
        <f t="shared" si="18"/>
        <v>40</v>
      </c>
      <c r="G191">
        <f t="shared" si="19"/>
        <v>1.1614453542185832</v>
      </c>
      <c r="H191">
        <f t="shared" si="20"/>
        <v>4.6109999999999988E-4</v>
      </c>
      <c r="I191" s="2">
        <v>0.34439999999999998</v>
      </c>
      <c r="J191" s="2">
        <v>9.7999999999999997E-3</v>
      </c>
      <c r="K191">
        <f t="shared" si="21"/>
        <v>8.650000000000007E-6</v>
      </c>
    </row>
    <row r="192" spans="1:11" x14ac:dyDescent="0.2">
      <c r="A192" s="4">
        <v>18.3</v>
      </c>
      <c r="B192" s="2">
        <f t="shared" si="22"/>
        <v>0.14599999999999999</v>
      </c>
      <c r="C192" s="2">
        <f t="shared" si="23"/>
        <v>8.6E-3</v>
      </c>
      <c r="D192">
        <f t="shared" si="16"/>
        <v>100</v>
      </c>
      <c r="E192">
        <f t="shared" si="17"/>
        <v>5.3</v>
      </c>
      <c r="F192">
        <f t="shared" si="18"/>
        <v>40</v>
      </c>
      <c r="G192">
        <f t="shared" si="19"/>
        <v>1.1480954076183696</v>
      </c>
      <c r="H192">
        <f t="shared" si="20"/>
        <v>4.6427999999999991E-4</v>
      </c>
      <c r="I192" s="2">
        <v>0.34539999999999998</v>
      </c>
      <c r="J192" s="2">
        <v>9.7000000000000003E-3</v>
      </c>
      <c r="K192">
        <f t="shared" si="21"/>
        <v>6.1250000000002971E-6</v>
      </c>
    </row>
    <row r="193" spans="1:11" x14ac:dyDescent="0.2">
      <c r="A193" s="4">
        <v>18.399999999999999</v>
      </c>
      <c r="B193" s="2">
        <f t="shared" si="22"/>
        <v>0.14670000000000002</v>
      </c>
      <c r="C193" s="2">
        <f t="shared" si="23"/>
        <v>8.8999999999999999E-3</v>
      </c>
      <c r="D193">
        <f t="shared" si="16"/>
        <v>100</v>
      </c>
      <c r="E193">
        <f t="shared" si="17"/>
        <v>5.3</v>
      </c>
      <c r="F193">
        <f t="shared" si="18"/>
        <v>40</v>
      </c>
      <c r="G193">
        <f t="shared" si="19"/>
        <v>1.1881452474190104</v>
      </c>
      <c r="H193">
        <f t="shared" si="20"/>
        <v>4.6650600000000005E-4</v>
      </c>
      <c r="I193" s="2">
        <v>0.34610000000000002</v>
      </c>
      <c r="J193" s="2">
        <v>0.01</v>
      </c>
      <c r="K193">
        <f t="shared" si="21"/>
        <v>7.1599999999997078E-6</v>
      </c>
    </row>
    <row r="194" spans="1:11" x14ac:dyDescent="0.2">
      <c r="A194" s="4">
        <v>18.5</v>
      </c>
      <c r="B194" s="2">
        <f t="shared" si="22"/>
        <v>0.14749999999999999</v>
      </c>
      <c r="C194" s="2">
        <f t="shared" si="23"/>
        <v>8.9999999999999993E-3</v>
      </c>
      <c r="D194">
        <f t="shared" si="16"/>
        <v>100</v>
      </c>
      <c r="E194">
        <f t="shared" si="17"/>
        <v>5.3</v>
      </c>
      <c r="F194">
        <f t="shared" si="18"/>
        <v>40</v>
      </c>
      <c r="G194">
        <f t="shared" si="19"/>
        <v>1.2014951940192238</v>
      </c>
      <c r="H194">
        <f t="shared" si="20"/>
        <v>4.6904999999999999E-4</v>
      </c>
      <c r="I194" s="2">
        <v>0.34689999999999999</v>
      </c>
      <c r="J194" s="2">
        <v>1.01E-2</v>
      </c>
      <c r="K194">
        <f t="shared" si="21"/>
        <v>8.0550000000001067E-6</v>
      </c>
    </row>
    <row r="195" spans="1:11" x14ac:dyDescent="0.2">
      <c r="A195" s="4">
        <v>18.600000000000001</v>
      </c>
      <c r="B195" s="2">
        <f t="shared" si="22"/>
        <v>0.1484</v>
      </c>
      <c r="C195" s="2">
        <f t="shared" si="23"/>
        <v>8.8999999999999999E-3</v>
      </c>
      <c r="D195">
        <f t="shared" si="16"/>
        <v>100</v>
      </c>
      <c r="E195">
        <f t="shared" si="17"/>
        <v>5.3</v>
      </c>
      <c r="F195">
        <f t="shared" si="18"/>
        <v>40</v>
      </c>
      <c r="G195">
        <f t="shared" si="19"/>
        <v>1.1881452474190104</v>
      </c>
      <c r="H195">
        <f t="shared" si="20"/>
        <v>4.71912E-4</v>
      </c>
      <c r="I195" s="2">
        <v>0.3478</v>
      </c>
      <c r="J195" s="2">
        <v>0.01</v>
      </c>
      <c r="K195">
        <f t="shared" si="21"/>
        <v>7.160000000000205E-6</v>
      </c>
    </row>
    <row r="196" spans="1:11" x14ac:dyDescent="0.2">
      <c r="A196" s="4">
        <v>18.7</v>
      </c>
      <c r="B196" s="2">
        <f t="shared" si="22"/>
        <v>0.14920000000000003</v>
      </c>
      <c r="C196" s="2">
        <f t="shared" si="23"/>
        <v>8.9999999999999993E-3</v>
      </c>
      <c r="D196">
        <f t="shared" si="16"/>
        <v>100</v>
      </c>
      <c r="E196">
        <f t="shared" si="17"/>
        <v>5.3</v>
      </c>
      <c r="F196">
        <f t="shared" si="18"/>
        <v>40</v>
      </c>
      <c r="G196">
        <f t="shared" si="19"/>
        <v>1.2014951940192238</v>
      </c>
      <c r="H196">
        <f t="shared" si="20"/>
        <v>4.7445600000000005E-4</v>
      </c>
      <c r="I196" s="2">
        <v>0.34860000000000002</v>
      </c>
      <c r="J196" s="2">
        <v>1.01E-2</v>
      </c>
      <c r="K196">
        <f t="shared" si="21"/>
        <v>6.2649999999998062E-6</v>
      </c>
    </row>
    <row r="197" spans="1:11" x14ac:dyDescent="0.2">
      <c r="A197" s="4">
        <v>18.8</v>
      </c>
      <c r="B197" s="2">
        <f t="shared" si="22"/>
        <v>0.14990000000000001</v>
      </c>
      <c r="C197" s="2">
        <f t="shared" si="23"/>
        <v>8.8999999999999999E-3</v>
      </c>
      <c r="D197">
        <f t="shared" si="16"/>
        <v>100</v>
      </c>
      <c r="E197">
        <f t="shared" si="17"/>
        <v>5.3</v>
      </c>
      <c r="F197">
        <f t="shared" si="18"/>
        <v>40</v>
      </c>
      <c r="G197">
        <f t="shared" si="19"/>
        <v>1.1881452474190104</v>
      </c>
      <c r="H197">
        <f t="shared" si="20"/>
        <v>4.7668200000000003E-4</v>
      </c>
      <c r="I197" s="2">
        <v>0.3493</v>
      </c>
      <c r="J197" s="2">
        <v>0.01</v>
      </c>
      <c r="K197">
        <f t="shared" si="21"/>
        <v>9.0500000000000065E-6</v>
      </c>
    </row>
    <row r="198" spans="1:11" x14ac:dyDescent="0.2">
      <c r="A198" s="4">
        <v>18.899999999999999</v>
      </c>
      <c r="B198" s="2">
        <f t="shared" si="22"/>
        <v>0.15090000000000001</v>
      </c>
      <c r="C198" s="2">
        <f t="shared" si="23"/>
        <v>9.1999999999999998E-3</v>
      </c>
      <c r="D198">
        <f t="shared" si="16"/>
        <v>100</v>
      </c>
      <c r="E198">
        <f t="shared" si="17"/>
        <v>5.3</v>
      </c>
      <c r="F198">
        <f t="shared" si="18"/>
        <v>40</v>
      </c>
      <c r="G198">
        <f t="shared" si="19"/>
        <v>1.2281950872196512</v>
      </c>
      <c r="H198">
        <f t="shared" si="20"/>
        <v>4.7986199999999995E-4</v>
      </c>
      <c r="I198" s="2">
        <v>0.3503</v>
      </c>
      <c r="J198" s="2">
        <v>1.03E-2</v>
      </c>
      <c r="K198">
        <f t="shared" si="21"/>
        <v>9.2000000000000085E-6</v>
      </c>
    </row>
    <row r="199" spans="1:11" x14ac:dyDescent="0.2">
      <c r="A199" s="4">
        <v>19</v>
      </c>
      <c r="B199" s="2">
        <f t="shared" si="22"/>
        <v>0.15190000000000001</v>
      </c>
      <c r="C199" s="2">
        <f t="shared" si="23"/>
        <v>9.1999999999999998E-3</v>
      </c>
      <c r="D199">
        <f t="shared" si="16"/>
        <v>100</v>
      </c>
      <c r="E199">
        <f t="shared" si="17"/>
        <v>5.3</v>
      </c>
      <c r="F199">
        <f t="shared" si="18"/>
        <v>40</v>
      </c>
      <c r="G199">
        <f t="shared" si="19"/>
        <v>1.2281950872196512</v>
      </c>
      <c r="H199">
        <f t="shared" si="20"/>
        <v>4.8304200000000004E-4</v>
      </c>
      <c r="I199" s="2">
        <v>0.3513</v>
      </c>
      <c r="J199" s="2">
        <v>1.03E-2</v>
      </c>
      <c r="K199">
        <f t="shared" si="21"/>
        <v>5.549999999999902E-6</v>
      </c>
    </row>
    <row r="200" spans="1:11" x14ac:dyDescent="0.2">
      <c r="A200" s="4">
        <v>19.100000000000001</v>
      </c>
      <c r="B200" s="2">
        <f t="shared" si="22"/>
        <v>0.1525</v>
      </c>
      <c r="C200" s="2">
        <f t="shared" si="23"/>
        <v>9.2999999999999992E-3</v>
      </c>
      <c r="D200">
        <f t="shared" si="16"/>
        <v>100</v>
      </c>
      <c r="E200">
        <f t="shared" si="17"/>
        <v>5.3</v>
      </c>
      <c r="F200">
        <f t="shared" si="18"/>
        <v>40</v>
      </c>
      <c r="G200">
        <f t="shared" si="19"/>
        <v>1.2415450338198646</v>
      </c>
      <c r="H200">
        <f t="shared" si="20"/>
        <v>4.8495E-4</v>
      </c>
      <c r="I200" s="2">
        <v>0.35189999999999999</v>
      </c>
      <c r="J200" s="2">
        <v>1.04E-2</v>
      </c>
      <c r="K200">
        <f t="shared" si="21"/>
        <v>6.4750000000003132E-6</v>
      </c>
    </row>
    <row r="201" spans="1:11" x14ac:dyDescent="0.2">
      <c r="A201" s="4">
        <v>19.2</v>
      </c>
      <c r="B201" s="2">
        <f t="shared" si="22"/>
        <v>0.15320000000000003</v>
      </c>
      <c r="C201" s="2">
        <f t="shared" si="23"/>
        <v>9.1999999999999998E-3</v>
      </c>
      <c r="D201">
        <f t="shared" si="16"/>
        <v>100</v>
      </c>
      <c r="E201">
        <f t="shared" si="17"/>
        <v>5.3</v>
      </c>
      <c r="F201">
        <f t="shared" si="18"/>
        <v>40</v>
      </c>
      <c r="G201">
        <f t="shared" si="19"/>
        <v>1.2281950872196512</v>
      </c>
      <c r="H201">
        <f t="shared" si="20"/>
        <v>4.8717600000000008E-4</v>
      </c>
      <c r="I201" s="2">
        <v>0.35260000000000002</v>
      </c>
      <c r="J201" s="2">
        <v>1.03E-2</v>
      </c>
      <c r="K201">
        <f t="shared" si="21"/>
        <v>9.3000000000000075E-6</v>
      </c>
    </row>
    <row r="202" spans="1:11" x14ac:dyDescent="0.2">
      <c r="A202" s="4">
        <v>19.3</v>
      </c>
      <c r="B202" s="2">
        <f t="shared" si="22"/>
        <v>0.15420000000000003</v>
      </c>
      <c r="C202" s="2">
        <f t="shared" si="23"/>
        <v>9.4000000000000004E-3</v>
      </c>
      <c r="D202">
        <f t="shared" ref="D202:D265" si="24">$E$4</f>
        <v>100</v>
      </c>
      <c r="E202">
        <f t="shared" ref="E202:E265" si="25">$F$4</f>
        <v>5.3</v>
      </c>
      <c r="F202">
        <f t="shared" ref="F202:F265" si="26">$G$4</f>
        <v>40</v>
      </c>
      <c r="G202">
        <f t="shared" ref="G202:G265" si="27">3*C202*D202*1000/(2*F202*E202^2)</f>
        <v>1.2548949804200786</v>
      </c>
      <c r="H202">
        <f t="shared" ref="H202:H265" si="28">6*B202*E202/(D202^2)</f>
        <v>4.9035600000000017E-4</v>
      </c>
      <c r="I202" s="2">
        <v>0.35360000000000003</v>
      </c>
      <c r="J202" s="2">
        <v>1.0500000000000001E-2</v>
      </c>
      <c r="K202">
        <f t="shared" ref="K202:K265" si="29">(C203+C202)/2*(B203-B202)</f>
        <v>9.4500000000000078E-6</v>
      </c>
    </row>
    <row r="203" spans="1:11" x14ac:dyDescent="0.2">
      <c r="A203" s="4">
        <v>19.399999999999999</v>
      </c>
      <c r="B203" s="2">
        <f t="shared" si="22"/>
        <v>0.15520000000000003</v>
      </c>
      <c r="C203" s="2">
        <f t="shared" si="23"/>
        <v>9.4999999999999998E-3</v>
      </c>
      <c r="D203">
        <f t="shared" si="24"/>
        <v>100</v>
      </c>
      <c r="E203">
        <f t="shared" si="25"/>
        <v>5.3</v>
      </c>
      <c r="F203">
        <f t="shared" si="26"/>
        <v>40</v>
      </c>
      <c r="G203">
        <f t="shared" si="27"/>
        <v>1.2682449270202918</v>
      </c>
      <c r="H203">
        <f t="shared" si="28"/>
        <v>4.9353600000000015E-4</v>
      </c>
      <c r="I203" s="2">
        <v>0.35460000000000003</v>
      </c>
      <c r="J203" s="2">
        <v>1.06E-2</v>
      </c>
      <c r="K203">
        <f t="shared" si="29"/>
        <v>6.6499999999997949E-6</v>
      </c>
    </row>
    <row r="204" spans="1:11" x14ac:dyDescent="0.2">
      <c r="A204" s="4">
        <v>19.5</v>
      </c>
      <c r="B204" s="2">
        <f t="shared" si="22"/>
        <v>0.15590000000000001</v>
      </c>
      <c r="C204" s="2">
        <f t="shared" si="23"/>
        <v>9.4999999999999998E-3</v>
      </c>
      <c r="D204">
        <f t="shared" si="24"/>
        <v>100</v>
      </c>
      <c r="E204">
        <f t="shared" si="25"/>
        <v>5.3</v>
      </c>
      <c r="F204">
        <f t="shared" si="26"/>
        <v>40</v>
      </c>
      <c r="G204">
        <f t="shared" si="27"/>
        <v>1.2682449270202918</v>
      </c>
      <c r="H204">
        <f t="shared" si="28"/>
        <v>4.9576199999999996E-4</v>
      </c>
      <c r="I204" s="2">
        <v>0.3553</v>
      </c>
      <c r="J204" s="2">
        <v>1.06E-2</v>
      </c>
      <c r="K204">
        <f t="shared" si="29"/>
        <v>7.6400000000002182E-6</v>
      </c>
    </row>
    <row r="205" spans="1:11" x14ac:dyDescent="0.2">
      <c r="A205" s="4">
        <v>19.600000000000001</v>
      </c>
      <c r="B205" s="2">
        <f t="shared" si="22"/>
        <v>0.15670000000000003</v>
      </c>
      <c r="C205" s="2">
        <f t="shared" si="23"/>
        <v>9.5999999999999992E-3</v>
      </c>
      <c r="D205">
        <f t="shared" si="24"/>
        <v>100</v>
      </c>
      <c r="E205">
        <f t="shared" si="25"/>
        <v>5.3</v>
      </c>
      <c r="F205">
        <f t="shared" si="26"/>
        <v>40</v>
      </c>
      <c r="G205">
        <f t="shared" si="27"/>
        <v>1.2815948736205056</v>
      </c>
      <c r="H205">
        <f t="shared" si="28"/>
        <v>4.9830600000000012E-4</v>
      </c>
      <c r="I205" s="2">
        <v>0.35610000000000003</v>
      </c>
      <c r="J205" s="2">
        <v>1.0699999999999999E-2</v>
      </c>
      <c r="K205">
        <f t="shared" si="29"/>
        <v>9.5499999999994783E-6</v>
      </c>
    </row>
    <row r="206" spans="1:11" x14ac:dyDescent="0.2">
      <c r="A206" s="4">
        <v>19.7</v>
      </c>
      <c r="B206" s="2">
        <f t="shared" si="22"/>
        <v>0.15769999999999998</v>
      </c>
      <c r="C206" s="2">
        <f t="shared" si="23"/>
        <v>9.4999999999999998E-3</v>
      </c>
      <c r="D206">
        <f t="shared" si="24"/>
        <v>100</v>
      </c>
      <c r="E206">
        <f t="shared" si="25"/>
        <v>5.3</v>
      </c>
      <c r="F206">
        <f t="shared" si="26"/>
        <v>40</v>
      </c>
      <c r="G206">
        <f t="shared" si="27"/>
        <v>1.2682449270202918</v>
      </c>
      <c r="H206">
        <f t="shared" si="28"/>
        <v>5.0148599999999999E-4</v>
      </c>
      <c r="I206" s="2">
        <v>0.35709999999999997</v>
      </c>
      <c r="J206" s="2">
        <v>1.06E-2</v>
      </c>
      <c r="K206">
        <f t="shared" si="29"/>
        <v>6.6850000000003239E-6</v>
      </c>
    </row>
    <row r="207" spans="1:11" x14ac:dyDescent="0.2">
      <c r="A207" s="4">
        <v>19.8</v>
      </c>
      <c r="B207" s="2">
        <f t="shared" si="22"/>
        <v>0.15840000000000001</v>
      </c>
      <c r="C207" s="2">
        <f t="shared" si="23"/>
        <v>9.5999999999999992E-3</v>
      </c>
      <c r="D207">
        <f t="shared" si="24"/>
        <v>100</v>
      </c>
      <c r="E207">
        <f t="shared" si="25"/>
        <v>5.3</v>
      </c>
      <c r="F207">
        <f t="shared" si="26"/>
        <v>40</v>
      </c>
      <c r="G207">
        <f t="shared" si="27"/>
        <v>1.2815948736205056</v>
      </c>
      <c r="H207">
        <f t="shared" si="28"/>
        <v>5.0371200000000002E-4</v>
      </c>
      <c r="I207" s="2">
        <v>0.35780000000000001</v>
      </c>
      <c r="J207" s="2">
        <v>1.0699999999999999E-2</v>
      </c>
      <c r="K207">
        <f t="shared" si="29"/>
        <v>7.639999999999688E-6</v>
      </c>
    </row>
    <row r="208" spans="1:11" x14ac:dyDescent="0.2">
      <c r="A208" s="4">
        <v>19.899999999999999</v>
      </c>
      <c r="B208" s="2">
        <f t="shared" si="22"/>
        <v>0.15919999999999998</v>
      </c>
      <c r="C208" s="2">
        <f t="shared" si="23"/>
        <v>9.4999999999999998E-3</v>
      </c>
      <c r="D208">
        <f t="shared" si="24"/>
        <v>100</v>
      </c>
      <c r="E208">
        <f t="shared" si="25"/>
        <v>5.3</v>
      </c>
      <c r="F208">
        <f t="shared" si="26"/>
        <v>40</v>
      </c>
      <c r="G208">
        <f t="shared" si="27"/>
        <v>1.2682449270202918</v>
      </c>
      <c r="H208">
        <f t="shared" si="28"/>
        <v>5.0625599999999985E-4</v>
      </c>
      <c r="I208" s="2">
        <v>0.35859999999999997</v>
      </c>
      <c r="J208" s="2">
        <v>1.06E-2</v>
      </c>
      <c r="K208">
        <f t="shared" si="29"/>
        <v>7.7200000000002209E-6</v>
      </c>
    </row>
    <row r="209" spans="1:11" x14ac:dyDescent="0.2">
      <c r="A209" s="4">
        <v>20</v>
      </c>
      <c r="B209" s="2">
        <f t="shared" si="22"/>
        <v>0.16</v>
      </c>
      <c r="C209" s="2">
        <f t="shared" si="23"/>
        <v>9.7999999999999997E-3</v>
      </c>
      <c r="D209">
        <f t="shared" si="24"/>
        <v>100</v>
      </c>
      <c r="E209">
        <f t="shared" si="25"/>
        <v>5.3</v>
      </c>
      <c r="F209">
        <f t="shared" si="26"/>
        <v>40</v>
      </c>
      <c r="G209">
        <f t="shared" si="27"/>
        <v>1.3082947668209328</v>
      </c>
      <c r="H209">
        <f t="shared" si="28"/>
        <v>5.0880000000000001E-4</v>
      </c>
      <c r="I209" s="2">
        <v>0.3594</v>
      </c>
      <c r="J209" s="2">
        <v>1.09E-2</v>
      </c>
      <c r="K209">
        <f t="shared" si="29"/>
        <v>7.8400000000002248E-6</v>
      </c>
    </row>
    <row r="210" spans="1:11" x14ac:dyDescent="0.2">
      <c r="A210" s="4">
        <v>20.100000000000001</v>
      </c>
      <c r="B210" s="2">
        <f t="shared" ref="B210:B273" si="30">I210-$I$17</f>
        <v>0.16080000000000003</v>
      </c>
      <c r="C210" s="2">
        <f t="shared" ref="C210:C273" si="31">J210-$J$17</f>
        <v>9.7999999999999997E-3</v>
      </c>
      <c r="D210">
        <f t="shared" si="24"/>
        <v>100</v>
      </c>
      <c r="E210">
        <f t="shared" si="25"/>
        <v>5.3</v>
      </c>
      <c r="F210">
        <f t="shared" si="26"/>
        <v>40</v>
      </c>
      <c r="G210">
        <f t="shared" si="27"/>
        <v>1.3082947668209328</v>
      </c>
      <c r="H210">
        <f t="shared" si="28"/>
        <v>5.1134400000000006E-4</v>
      </c>
      <c r="I210" s="2">
        <v>0.36020000000000002</v>
      </c>
      <c r="J210" s="2">
        <v>1.09E-2</v>
      </c>
      <c r="K210">
        <f t="shared" si="29"/>
        <v>6.8599999999997886E-6</v>
      </c>
    </row>
    <row r="211" spans="1:11" x14ac:dyDescent="0.2">
      <c r="A211" s="4">
        <v>20.2</v>
      </c>
      <c r="B211" s="2">
        <f t="shared" si="30"/>
        <v>0.1615</v>
      </c>
      <c r="C211" s="2">
        <f t="shared" si="31"/>
        <v>9.7999999999999997E-3</v>
      </c>
      <c r="D211">
        <f t="shared" si="24"/>
        <v>100</v>
      </c>
      <c r="E211">
        <f t="shared" si="25"/>
        <v>5.3</v>
      </c>
      <c r="F211">
        <f t="shared" si="26"/>
        <v>40</v>
      </c>
      <c r="G211">
        <f t="shared" si="27"/>
        <v>1.3082947668209328</v>
      </c>
      <c r="H211">
        <f t="shared" si="28"/>
        <v>5.1356999999999998E-4</v>
      </c>
      <c r="I211" s="2">
        <v>0.3609</v>
      </c>
      <c r="J211" s="2">
        <v>1.09E-2</v>
      </c>
      <c r="K211">
        <f t="shared" si="29"/>
        <v>8.9100000000001163E-6</v>
      </c>
    </row>
    <row r="212" spans="1:11" x14ac:dyDescent="0.2">
      <c r="A212" s="4">
        <v>20.3</v>
      </c>
      <c r="B212" s="2">
        <f t="shared" si="30"/>
        <v>0.16240000000000002</v>
      </c>
      <c r="C212" s="2">
        <f t="shared" si="31"/>
        <v>0.01</v>
      </c>
      <c r="D212">
        <f t="shared" si="24"/>
        <v>100</v>
      </c>
      <c r="E212">
        <f t="shared" si="25"/>
        <v>5.3</v>
      </c>
      <c r="F212">
        <f t="shared" si="26"/>
        <v>40</v>
      </c>
      <c r="G212">
        <f t="shared" si="27"/>
        <v>1.33499466002136</v>
      </c>
      <c r="H212">
        <f t="shared" si="28"/>
        <v>5.1643200000000005E-4</v>
      </c>
      <c r="I212" s="2">
        <v>0.36180000000000001</v>
      </c>
      <c r="J212" s="2">
        <v>1.11E-2</v>
      </c>
      <c r="K212">
        <f t="shared" si="29"/>
        <v>1.187999999999979E-5</v>
      </c>
    </row>
    <row r="213" spans="1:11" x14ac:dyDescent="0.2">
      <c r="A213" s="4">
        <v>20.399999999999999</v>
      </c>
      <c r="B213" s="2">
        <f t="shared" si="30"/>
        <v>0.1636</v>
      </c>
      <c r="C213" s="2">
        <f t="shared" si="31"/>
        <v>9.7999999999999997E-3</v>
      </c>
      <c r="D213">
        <f t="shared" si="24"/>
        <v>100</v>
      </c>
      <c r="E213">
        <f t="shared" si="25"/>
        <v>5.3</v>
      </c>
      <c r="F213">
        <f t="shared" si="26"/>
        <v>40</v>
      </c>
      <c r="G213">
        <f t="shared" si="27"/>
        <v>1.3082947668209328</v>
      </c>
      <c r="H213">
        <f t="shared" si="28"/>
        <v>5.2024799999999996E-4</v>
      </c>
      <c r="I213" s="2">
        <v>0.36299999999999999</v>
      </c>
      <c r="J213" s="2">
        <v>1.09E-2</v>
      </c>
      <c r="K213">
        <f t="shared" si="29"/>
        <v>5.9099999999998951E-6</v>
      </c>
    </row>
    <row r="214" spans="1:11" x14ac:dyDescent="0.2">
      <c r="A214" s="4">
        <v>20.5</v>
      </c>
      <c r="B214" s="2">
        <f t="shared" si="30"/>
        <v>0.16419999999999998</v>
      </c>
      <c r="C214" s="2">
        <f t="shared" si="31"/>
        <v>9.8999999999999991E-3</v>
      </c>
      <c r="D214">
        <f t="shared" si="24"/>
        <v>100</v>
      </c>
      <c r="E214">
        <f t="shared" si="25"/>
        <v>5.3</v>
      </c>
      <c r="F214">
        <f t="shared" si="26"/>
        <v>40</v>
      </c>
      <c r="G214">
        <f t="shared" si="27"/>
        <v>1.3216447134211462</v>
      </c>
      <c r="H214">
        <f t="shared" si="28"/>
        <v>5.2215599999999997E-4</v>
      </c>
      <c r="I214" s="2">
        <v>0.36359999999999998</v>
      </c>
      <c r="J214" s="2">
        <v>1.0999999999999999E-2</v>
      </c>
      <c r="K214">
        <f t="shared" si="29"/>
        <v>6.9300000000003351E-6</v>
      </c>
    </row>
    <row r="215" spans="1:11" x14ac:dyDescent="0.2">
      <c r="A215" s="4">
        <v>20.6</v>
      </c>
      <c r="B215" s="2">
        <f t="shared" si="30"/>
        <v>0.16490000000000002</v>
      </c>
      <c r="C215" s="2">
        <f t="shared" si="31"/>
        <v>9.8999999999999991E-3</v>
      </c>
      <c r="D215">
        <f t="shared" si="24"/>
        <v>100</v>
      </c>
      <c r="E215">
        <f t="shared" si="25"/>
        <v>5.3</v>
      </c>
      <c r="F215">
        <f t="shared" si="26"/>
        <v>40</v>
      </c>
      <c r="G215">
        <f t="shared" si="27"/>
        <v>1.3216447134211462</v>
      </c>
      <c r="H215">
        <f t="shared" si="28"/>
        <v>5.2438199999999999E-4</v>
      </c>
      <c r="I215" s="2">
        <v>0.36430000000000001</v>
      </c>
      <c r="J215" s="2">
        <v>1.0999999999999999E-2</v>
      </c>
      <c r="K215">
        <f t="shared" si="29"/>
        <v>9.0000000000001171E-6</v>
      </c>
    </row>
    <row r="216" spans="1:11" x14ac:dyDescent="0.2">
      <c r="A216" s="4">
        <v>20.7</v>
      </c>
      <c r="B216" s="2">
        <f t="shared" si="30"/>
        <v>0.16580000000000003</v>
      </c>
      <c r="C216" s="2">
        <f t="shared" si="31"/>
        <v>1.01E-2</v>
      </c>
      <c r="D216">
        <f t="shared" si="24"/>
        <v>100</v>
      </c>
      <c r="E216">
        <f t="shared" si="25"/>
        <v>5.3</v>
      </c>
      <c r="F216">
        <f t="shared" si="26"/>
        <v>40</v>
      </c>
      <c r="G216">
        <f t="shared" si="27"/>
        <v>1.3483446066215738</v>
      </c>
      <c r="H216">
        <f t="shared" si="28"/>
        <v>5.2724400000000006E-4</v>
      </c>
      <c r="I216" s="2">
        <v>0.36520000000000002</v>
      </c>
      <c r="J216" s="2">
        <v>1.12E-2</v>
      </c>
      <c r="K216">
        <f t="shared" si="29"/>
        <v>1.1109999999999897E-5</v>
      </c>
    </row>
    <row r="217" spans="1:11" x14ac:dyDescent="0.2">
      <c r="A217" s="4">
        <v>20.8</v>
      </c>
      <c r="B217" s="2">
        <f t="shared" si="30"/>
        <v>0.16690000000000002</v>
      </c>
      <c r="C217" s="2">
        <f t="shared" si="31"/>
        <v>1.01E-2</v>
      </c>
      <c r="D217">
        <f t="shared" si="24"/>
        <v>100</v>
      </c>
      <c r="E217">
        <f t="shared" si="25"/>
        <v>5.3</v>
      </c>
      <c r="F217">
        <f t="shared" si="26"/>
        <v>40</v>
      </c>
      <c r="G217">
        <f t="shared" si="27"/>
        <v>1.3483446066215738</v>
      </c>
      <c r="H217">
        <f t="shared" si="28"/>
        <v>5.3074200000000006E-4</v>
      </c>
      <c r="I217" s="2">
        <v>0.36630000000000001</v>
      </c>
      <c r="J217" s="2">
        <v>1.12E-2</v>
      </c>
      <c r="K217">
        <f t="shared" si="29"/>
        <v>6.0899999999998926E-6</v>
      </c>
    </row>
    <row r="218" spans="1:11" x14ac:dyDescent="0.2">
      <c r="A218" s="4">
        <v>20.9</v>
      </c>
      <c r="B218" s="2">
        <f t="shared" si="30"/>
        <v>0.16750000000000001</v>
      </c>
      <c r="C218" s="2">
        <f t="shared" si="31"/>
        <v>1.0199999999999999E-2</v>
      </c>
      <c r="D218">
        <f t="shared" si="24"/>
        <v>100</v>
      </c>
      <c r="E218">
        <f t="shared" si="25"/>
        <v>5.3</v>
      </c>
      <c r="F218">
        <f t="shared" si="26"/>
        <v>40</v>
      </c>
      <c r="G218">
        <f t="shared" si="27"/>
        <v>1.361694553221787</v>
      </c>
      <c r="H218">
        <f t="shared" si="28"/>
        <v>5.3265000000000007E-4</v>
      </c>
      <c r="I218" s="2">
        <v>0.3669</v>
      </c>
      <c r="J218" s="2">
        <v>1.1299999999999999E-2</v>
      </c>
      <c r="K218">
        <f t="shared" si="29"/>
        <v>8.1200000000002323E-6</v>
      </c>
    </row>
    <row r="219" spans="1:11" x14ac:dyDescent="0.2">
      <c r="A219" s="4">
        <v>21</v>
      </c>
      <c r="B219" s="2">
        <f t="shared" si="30"/>
        <v>0.16830000000000003</v>
      </c>
      <c r="C219" s="2">
        <f t="shared" si="31"/>
        <v>1.01E-2</v>
      </c>
      <c r="D219">
        <f t="shared" si="24"/>
        <v>100</v>
      </c>
      <c r="E219">
        <f t="shared" si="25"/>
        <v>5.3</v>
      </c>
      <c r="F219">
        <f t="shared" si="26"/>
        <v>40</v>
      </c>
      <c r="G219">
        <f t="shared" si="27"/>
        <v>1.3483446066215738</v>
      </c>
      <c r="H219">
        <f t="shared" si="28"/>
        <v>5.3519400000000012E-4</v>
      </c>
      <c r="I219" s="2">
        <v>0.36770000000000003</v>
      </c>
      <c r="J219" s="2">
        <v>1.12E-2</v>
      </c>
      <c r="K219">
        <f t="shared" si="29"/>
        <v>1.1329999999999897E-5</v>
      </c>
    </row>
    <row r="220" spans="1:11" x14ac:dyDescent="0.2">
      <c r="A220" s="4">
        <v>21.1</v>
      </c>
      <c r="B220" s="2">
        <f t="shared" si="30"/>
        <v>0.16940000000000002</v>
      </c>
      <c r="C220" s="2">
        <f t="shared" si="31"/>
        <v>1.0499999999999999E-2</v>
      </c>
      <c r="D220">
        <f t="shared" si="24"/>
        <v>100</v>
      </c>
      <c r="E220">
        <f t="shared" si="25"/>
        <v>5.3</v>
      </c>
      <c r="F220">
        <f t="shared" si="26"/>
        <v>40</v>
      </c>
      <c r="G220">
        <f t="shared" si="27"/>
        <v>1.401744393022428</v>
      </c>
      <c r="H220">
        <f t="shared" si="28"/>
        <v>5.3869200000000012E-4</v>
      </c>
      <c r="I220" s="2">
        <v>0.36880000000000002</v>
      </c>
      <c r="J220" s="2">
        <v>1.1599999999999999E-2</v>
      </c>
      <c r="K220">
        <f t="shared" si="29"/>
        <v>7.3499999999997729E-6</v>
      </c>
    </row>
    <row r="221" spans="1:11" x14ac:dyDescent="0.2">
      <c r="A221" s="4">
        <v>21.2</v>
      </c>
      <c r="B221" s="2">
        <f t="shared" si="30"/>
        <v>0.1701</v>
      </c>
      <c r="C221" s="2">
        <f t="shared" si="31"/>
        <v>1.0499999999999999E-2</v>
      </c>
      <c r="D221">
        <f t="shared" si="24"/>
        <v>100</v>
      </c>
      <c r="E221">
        <f t="shared" si="25"/>
        <v>5.3</v>
      </c>
      <c r="F221">
        <f t="shared" si="26"/>
        <v>40</v>
      </c>
      <c r="G221">
        <f t="shared" si="27"/>
        <v>1.401744393022428</v>
      </c>
      <c r="H221">
        <f t="shared" si="28"/>
        <v>5.4091799999999993E-4</v>
      </c>
      <c r="I221" s="2">
        <v>0.3695</v>
      </c>
      <c r="J221" s="2">
        <v>1.1599999999999999E-2</v>
      </c>
      <c r="K221">
        <f t="shared" si="29"/>
        <v>7.3849999999997726E-6</v>
      </c>
    </row>
    <row r="222" spans="1:11" x14ac:dyDescent="0.2">
      <c r="A222" s="4">
        <v>21.3</v>
      </c>
      <c r="B222" s="2">
        <f t="shared" si="30"/>
        <v>0.17079999999999998</v>
      </c>
      <c r="C222" s="2">
        <f t="shared" si="31"/>
        <v>1.06E-2</v>
      </c>
      <c r="D222">
        <f t="shared" si="24"/>
        <v>100</v>
      </c>
      <c r="E222">
        <f t="shared" si="25"/>
        <v>5.3</v>
      </c>
      <c r="F222">
        <f t="shared" si="26"/>
        <v>40</v>
      </c>
      <c r="G222">
        <f t="shared" si="27"/>
        <v>1.4150943396226416</v>
      </c>
      <c r="H222">
        <f t="shared" si="28"/>
        <v>5.4314399999999996E-4</v>
      </c>
      <c r="I222" s="2">
        <v>0.37019999999999997</v>
      </c>
      <c r="J222" s="2">
        <v>1.17E-2</v>
      </c>
      <c r="K222">
        <f t="shared" si="29"/>
        <v>8.4400000000002428E-6</v>
      </c>
    </row>
    <row r="223" spans="1:11" x14ac:dyDescent="0.2">
      <c r="A223" s="4">
        <v>21.4</v>
      </c>
      <c r="B223" s="2">
        <f t="shared" si="30"/>
        <v>0.1716</v>
      </c>
      <c r="C223" s="2">
        <f t="shared" si="31"/>
        <v>1.0499999999999999E-2</v>
      </c>
      <c r="D223">
        <f t="shared" si="24"/>
        <v>100</v>
      </c>
      <c r="E223">
        <f t="shared" si="25"/>
        <v>5.3</v>
      </c>
      <c r="F223">
        <f t="shared" si="26"/>
        <v>40</v>
      </c>
      <c r="G223">
        <f t="shared" si="27"/>
        <v>1.401744393022428</v>
      </c>
      <c r="H223">
        <f t="shared" si="28"/>
        <v>5.4568800000000001E-4</v>
      </c>
      <c r="I223" s="2">
        <v>0.371</v>
      </c>
      <c r="J223" s="2">
        <v>1.1599999999999999E-2</v>
      </c>
      <c r="K223">
        <f t="shared" si="29"/>
        <v>1.0600000000000007E-5</v>
      </c>
    </row>
    <row r="224" spans="1:11" x14ac:dyDescent="0.2">
      <c r="A224" s="4">
        <v>21.5</v>
      </c>
      <c r="B224" s="2">
        <f t="shared" si="30"/>
        <v>0.1726</v>
      </c>
      <c r="C224" s="2">
        <f t="shared" si="31"/>
        <v>1.0699999999999999E-2</v>
      </c>
      <c r="D224">
        <f t="shared" si="24"/>
        <v>100</v>
      </c>
      <c r="E224">
        <f t="shared" si="25"/>
        <v>5.3</v>
      </c>
      <c r="F224">
        <f t="shared" si="26"/>
        <v>40</v>
      </c>
      <c r="G224">
        <f t="shared" si="27"/>
        <v>1.428444286222855</v>
      </c>
      <c r="H224">
        <f t="shared" si="28"/>
        <v>5.488680000000001E-4</v>
      </c>
      <c r="I224" s="2">
        <v>0.372</v>
      </c>
      <c r="J224" s="2">
        <v>1.18E-2</v>
      </c>
      <c r="K224">
        <f t="shared" si="29"/>
        <v>7.4199999999997697E-6</v>
      </c>
    </row>
    <row r="225" spans="1:11" x14ac:dyDescent="0.2">
      <c r="A225" s="4">
        <v>21.6</v>
      </c>
      <c r="B225" s="2">
        <f t="shared" si="30"/>
        <v>0.17329999999999998</v>
      </c>
      <c r="C225" s="2">
        <f t="shared" si="31"/>
        <v>1.0499999999999999E-2</v>
      </c>
      <c r="D225">
        <f t="shared" si="24"/>
        <v>100</v>
      </c>
      <c r="E225">
        <f t="shared" si="25"/>
        <v>5.3</v>
      </c>
      <c r="F225">
        <f t="shared" si="26"/>
        <v>40</v>
      </c>
      <c r="G225">
        <f t="shared" si="27"/>
        <v>1.401744393022428</v>
      </c>
      <c r="H225">
        <f t="shared" si="28"/>
        <v>5.5109399999999991E-4</v>
      </c>
      <c r="I225" s="2">
        <v>0.37269999999999998</v>
      </c>
      <c r="J225" s="2">
        <v>1.1599999999999999E-2</v>
      </c>
      <c r="K225">
        <f t="shared" si="29"/>
        <v>8.4800000000002424E-6</v>
      </c>
    </row>
    <row r="226" spans="1:11" x14ac:dyDescent="0.2">
      <c r="A226" s="4">
        <v>21.7</v>
      </c>
      <c r="B226" s="2">
        <f t="shared" si="30"/>
        <v>0.1741</v>
      </c>
      <c r="C226" s="2">
        <f t="shared" si="31"/>
        <v>1.0699999999999999E-2</v>
      </c>
      <c r="D226">
        <f t="shared" si="24"/>
        <v>100</v>
      </c>
      <c r="E226">
        <f t="shared" si="25"/>
        <v>5.3</v>
      </c>
      <c r="F226">
        <f t="shared" si="26"/>
        <v>40</v>
      </c>
      <c r="G226">
        <f t="shared" si="27"/>
        <v>1.428444286222855</v>
      </c>
      <c r="H226">
        <f t="shared" si="28"/>
        <v>5.5363799999999996E-4</v>
      </c>
      <c r="I226" s="2">
        <v>0.3735</v>
      </c>
      <c r="J226" s="2">
        <v>1.18E-2</v>
      </c>
      <c r="K226">
        <f t="shared" si="29"/>
        <v>1.1769999999999891E-5</v>
      </c>
    </row>
    <row r="227" spans="1:11" x14ac:dyDescent="0.2">
      <c r="A227" s="4">
        <v>21.8</v>
      </c>
      <c r="B227" s="2">
        <f t="shared" si="30"/>
        <v>0.17519999999999999</v>
      </c>
      <c r="C227" s="2">
        <f t="shared" si="31"/>
        <v>1.0699999999999999E-2</v>
      </c>
      <c r="D227">
        <f t="shared" si="24"/>
        <v>100</v>
      </c>
      <c r="E227">
        <f t="shared" si="25"/>
        <v>5.3</v>
      </c>
      <c r="F227">
        <f t="shared" si="26"/>
        <v>40</v>
      </c>
      <c r="G227">
        <f t="shared" si="27"/>
        <v>1.428444286222855</v>
      </c>
      <c r="H227">
        <f t="shared" si="28"/>
        <v>5.5713599999999996E-4</v>
      </c>
      <c r="I227" s="2">
        <v>0.37459999999999999</v>
      </c>
      <c r="J227" s="2">
        <v>1.18E-2</v>
      </c>
      <c r="K227">
        <f t="shared" si="29"/>
        <v>8.6800000000002472E-6</v>
      </c>
    </row>
    <row r="228" spans="1:11" x14ac:dyDescent="0.2">
      <c r="A228" s="4">
        <v>21.9</v>
      </c>
      <c r="B228" s="2">
        <f t="shared" si="30"/>
        <v>0.17600000000000002</v>
      </c>
      <c r="C228" s="2">
        <f t="shared" si="31"/>
        <v>1.0999999999999999E-2</v>
      </c>
      <c r="D228">
        <f t="shared" si="24"/>
        <v>100</v>
      </c>
      <c r="E228">
        <f t="shared" si="25"/>
        <v>5.3</v>
      </c>
      <c r="F228">
        <f t="shared" si="26"/>
        <v>40</v>
      </c>
      <c r="G228">
        <f t="shared" si="27"/>
        <v>1.4684941260234963</v>
      </c>
      <c r="H228">
        <f t="shared" si="28"/>
        <v>5.5968000000000001E-4</v>
      </c>
      <c r="I228" s="2">
        <v>0.37540000000000001</v>
      </c>
      <c r="J228" s="2">
        <v>1.21E-2</v>
      </c>
      <c r="K228">
        <f t="shared" si="29"/>
        <v>7.6649999999997631E-6</v>
      </c>
    </row>
    <row r="229" spans="1:11" x14ac:dyDescent="0.2">
      <c r="A229" s="4">
        <v>22</v>
      </c>
      <c r="B229" s="2">
        <f t="shared" si="30"/>
        <v>0.1767</v>
      </c>
      <c r="C229" s="2">
        <f t="shared" si="31"/>
        <v>1.09E-2</v>
      </c>
      <c r="D229">
        <f t="shared" si="24"/>
        <v>100</v>
      </c>
      <c r="E229">
        <f t="shared" si="25"/>
        <v>5.3</v>
      </c>
      <c r="F229">
        <f t="shared" si="26"/>
        <v>40</v>
      </c>
      <c r="G229">
        <f t="shared" si="27"/>
        <v>1.4551441794232824</v>
      </c>
      <c r="H229">
        <f t="shared" si="28"/>
        <v>5.6190600000000004E-4</v>
      </c>
      <c r="I229" s="2">
        <v>0.37609999999999999</v>
      </c>
      <c r="J229" s="2">
        <v>1.2E-2</v>
      </c>
      <c r="K229">
        <f t="shared" si="29"/>
        <v>7.7000000000003735E-6</v>
      </c>
    </row>
    <row r="230" spans="1:11" x14ac:dyDescent="0.2">
      <c r="A230" s="4">
        <v>22.1</v>
      </c>
      <c r="B230" s="2">
        <f t="shared" si="30"/>
        <v>0.17740000000000003</v>
      </c>
      <c r="C230" s="2">
        <f t="shared" si="31"/>
        <v>1.11E-2</v>
      </c>
      <c r="D230">
        <f t="shared" si="24"/>
        <v>100</v>
      </c>
      <c r="E230">
        <f t="shared" si="25"/>
        <v>5.3</v>
      </c>
      <c r="F230">
        <f t="shared" si="26"/>
        <v>40</v>
      </c>
      <c r="G230">
        <f t="shared" si="27"/>
        <v>1.4818440726237099</v>
      </c>
      <c r="H230">
        <f t="shared" si="28"/>
        <v>5.6413200000000017E-4</v>
      </c>
      <c r="I230" s="2">
        <v>0.37680000000000002</v>
      </c>
      <c r="J230" s="2">
        <v>1.2200000000000001E-2</v>
      </c>
      <c r="K230">
        <f t="shared" si="29"/>
        <v>1.2209999999999888E-5</v>
      </c>
    </row>
    <row r="231" spans="1:11" x14ac:dyDescent="0.2">
      <c r="A231" s="4">
        <v>22.2</v>
      </c>
      <c r="B231" s="2">
        <f t="shared" si="30"/>
        <v>0.17850000000000002</v>
      </c>
      <c r="C231" s="2">
        <f t="shared" si="31"/>
        <v>1.11E-2</v>
      </c>
      <c r="D231">
        <f t="shared" si="24"/>
        <v>100</v>
      </c>
      <c r="E231">
        <f t="shared" si="25"/>
        <v>5.3</v>
      </c>
      <c r="F231">
        <f t="shared" si="26"/>
        <v>40</v>
      </c>
      <c r="G231">
        <f t="shared" si="27"/>
        <v>1.4818440726237099</v>
      </c>
      <c r="H231">
        <f t="shared" si="28"/>
        <v>5.6763000000000007E-4</v>
      </c>
      <c r="I231" s="2">
        <v>0.37790000000000001</v>
      </c>
      <c r="J231" s="2">
        <v>1.2200000000000001E-2</v>
      </c>
      <c r="K231">
        <f t="shared" si="29"/>
        <v>8.8399999999996409E-6</v>
      </c>
    </row>
    <row r="232" spans="1:11" x14ac:dyDescent="0.2">
      <c r="A232" s="4">
        <v>22.3</v>
      </c>
      <c r="B232" s="2">
        <f t="shared" si="30"/>
        <v>0.17929999999999999</v>
      </c>
      <c r="C232" s="2">
        <f t="shared" si="31"/>
        <v>1.0999999999999999E-2</v>
      </c>
      <c r="D232">
        <f t="shared" si="24"/>
        <v>100</v>
      </c>
      <c r="E232">
        <f t="shared" si="25"/>
        <v>5.3</v>
      </c>
      <c r="F232">
        <f t="shared" si="26"/>
        <v>40</v>
      </c>
      <c r="G232">
        <f t="shared" si="27"/>
        <v>1.4684941260234963</v>
      </c>
      <c r="H232">
        <f t="shared" si="28"/>
        <v>5.701739999999999E-4</v>
      </c>
      <c r="I232" s="2">
        <v>0.37869999999999998</v>
      </c>
      <c r="J232" s="2">
        <v>1.21E-2</v>
      </c>
      <c r="K232">
        <f t="shared" si="29"/>
        <v>7.6650000000003713E-6</v>
      </c>
    </row>
    <row r="233" spans="1:11" x14ac:dyDescent="0.2">
      <c r="A233" s="4">
        <v>22.4</v>
      </c>
      <c r="B233" s="2">
        <f t="shared" si="30"/>
        <v>0.18000000000000002</v>
      </c>
      <c r="C233" s="2">
        <f t="shared" si="31"/>
        <v>1.09E-2</v>
      </c>
      <c r="D233">
        <f t="shared" si="24"/>
        <v>100</v>
      </c>
      <c r="E233">
        <f t="shared" si="25"/>
        <v>5.3</v>
      </c>
      <c r="F233">
        <f t="shared" si="26"/>
        <v>40</v>
      </c>
      <c r="G233">
        <f t="shared" si="27"/>
        <v>1.4551441794232824</v>
      </c>
      <c r="H233">
        <f t="shared" si="28"/>
        <v>5.7240000000000004E-4</v>
      </c>
      <c r="I233" s="2">
        <v>0.37940000000000002</v>
      </c>
      <c r="J233" s="2">
        <v>1.2E-2</v>
      </c>
      <c r="K233">
        <f t="shared" si="29"/>
        <v>9.8550000000001301E-6</v>
      </c>
    </row>
    <row r="234" spans="1:11" x14ac:dyDescent="0.2">
      <c r="A234" s="4">
        <v>22.5</v>
      </c>
      <c r="B234" s="2">
        <f t="shared" si="30"/>
        <v>0.18090000000000003</v>
      </c>
      <c r="C234" s="2">
        <f t="shared" si="31"/>
        <v>1.0999999999999999E-2</v>
      </c>
      <c r="D234">
        <f t="shared" si="24"/>
        <v>100</v>
      </c>
      <c r="E234">
        <f t="shared" si="25"/>
        <v>5.3</v>
      </c>
      <c r="F234">
        <f t="shared" si="26"/>
        <v>40</v>
      </c>
      <c r="G234">
        <f t="shared" si="27"/>
        <v>1.4684941260234963</v>
      </c>
      <c r="H234">
        <f t="shared" si="28"/>
        <v>5.75262E-4</v>
      </c>
      <c r="I234" s="2">
        <v>0.38030000000000003</v>
      </c>
      <c r="J234" s="2">
        <v>1.21E-2</v>
      </c>
      <c r="K234">
        <f t="shared" si="29"/>
        <v>1.1049999999999398E-5</v>
      </c>
    </row>
    <row r="235" spans="1:11" x14ac:dyDescent="0.2">
      <c r="A235" s="4">
        <v>22.6</v>
      </c>
      <c r="B235" s="2">
        <f t="shared" si="30"/>
        <v>0.18189999999999998</v>
      </c>
      <c r="C235" s="2">
        <f t="shared" si="31"/>
        <v>1.11E-2</v>
      </c>
      <c r="D235">
        <f t="shared" si="24"/>
        <v>100</v>
      </c>
      <c r="E235">
        <f t="shared" si="25"/>
        <v>5.3</v>
      </c>
      <c r="F235">
        <f t="shared" si="26"/>
        <v>40</v>
      </c>
      <c r="G235">
        <f t="shared" si="27"/>
        <v>1.4818440726237099</v>
      </c>
      <c r="H235">
        <f t="shared" si="28"/>
        <v>5.7844199999999987E-4</v>
      </c>
      <c r="I235" s="2">
        <v>0.38129999999999997</v>
      </c>
      <c r="J235" s="2">
        <v>1.2200000000000001E-2</v>
      </c>
      <c r="K235">
        <f t="shared" si="29"/>
        <v>6.6900000000005009E-6</v>
      </c>
    </row>
    <row r="236" spans="1:11" x14ac:dyDescent="0.2">
      <c r="A236" s="4">
        <v>22.7</v>
      </c>
      <c r="B236" s="2">
        <f t="shared" si="30"/>
        <v>0.18250000000000002</v>
      </c>
      <c r="C236" s="2">
        <f t="shared" si="31"/>
        <v>1.12E-2</v>
      </c>
      <c r="D236">
        <f t="shared" si="24"/>
        <v>100</v>
      </c>
      <c r="E236">
        <f t="shared" si="25"/>
        <v>5.3</v>
      </c>
      <c r="F236">
        <f t="shared" si="26"/>
        <v>40</v>
      </c>
      <c r="G236">
        <f t="shared" si="27"/>
        <v>1.4951940192239233</v>
      </c>
      <c r="H236">
        <f t="shared" si="28"/>
        <v>5.8035000000000009E-4</v>
      </c>
      <c r="I236" s="2">
        <v>0.38190000000000002</v>
      </c>
      <c r="J236" s="2">
        <v>1.23E-2</v>
      </c>
      <c r="K236">
        <f t="shared" si="29"/>
        <v>9.0399999999996322E-6</v>
      </c>
    </row>
    <row r="237" spans="1:11" x14ac:dyDescent="0.2">
      <c r="A237" s="4">
        <v>22.8</v>
      </c>
      <c r="B237" s="2">
        <f t="shared" si="30"/>
        <v>0.18329999999999999</v>
      </c>
      <c r="C237" s="2">
        <f t="shared" si="31"/>
        <v>1.14E-2</v>
      </c>
      <c r="D237">
        <f t="shared" si="24"/>
        <v>100</v>
      </c>
      <c r="E237">
        <f t="shared" si="25"/>
        <v>5.3</v>
      </c>
      <c r="F237">
        <f t="shared" si="26"/>
        <v>40</v>
      </c>
      <c r="G237">
        <f t="shared" si="27"/>
        <v>1.5218939124243505</v>
      </c>
      <c r="H237">
        <f t="shared" si="28"/>
        <v>5.8289399999999993E-4</v>
      </c>
      <c r="I237" s="2">
        <v>0.38269999999999998</v>
      </c>
      <c r="J237" s="2">
        <v>1.2500000000000001E-2</v>
      </c>
      <c r="K237">
        <f t="shared" si="29"/>
        <v>1.0350000000000136E-5</v>
      </c>
    </row>
    <row r="238" spans="1:11" x14ac:dyDescent="0.2">
      <c r="A238" s="4">
        <v>22.9</v>
      </c>
      <c r="B238" s="2">
        <f t="shared" si="30"/>
        <v>0.1842</v>
      </c>
      <c r="C238" s="2">
        <f t="shared" si="31"/>
        <v>1.1599999999999999E-2</v>
      </c>
      <c r="D238">
        <f t="shared" si="24"/>
        <v>100</v>
      </c>
      <c r="E238">
        <f t="shared" si="25"/>
        <v>5.3</v>
      </c>
      <c r="F238">
        <f t="shared" si="26"/>
        <v>40</v>
      </c>
      <c r="G238">
        <f t="shared" si="27"/>
        <v>1.5485938056247774</v>
      </c>
      <c r="H238">
        <f t="shared" si="28"/>
        <v>5.8575599999999999E-4</v>
      </c>
      <c r="I238" s="2">
        <v>0.3836</v>
      </c>
      <c r="J238" s="2">
        <v>1.2699999999999999E-2</v>
      </c>
      <c r="K238">
        <f t="shared" si="29"/>
        <v>9.1600000000002613E-6</v>
      </c>
    </row>
    <row r="239" spans="1:11" x14ac:dyDescent="0.2">
      <c r="A239" s="4">
        <v>23</v>
      </c>
      <c r="B239" s="2">
        <f t="shared" si="30"/>
        <v>0.18500000000000003</v>
      </c>
      <c r="C239" s="2">
        <f t="shared" si="31"/>
        <v>1.1299999999999999E-2</v>
      </c>
      <c r="D239">
        <f t="shared" si="24"/>
        <v>100</v>
      </c>
      <c r="E239">
        <f t="shared" si="25"/>
        <v>5.3</v>
      </c>
      <c r="F239">
        <f t="shared" si="26"/>
        <v>40</v>
      </c>
      <c r="G239">
        <f t="shared" si="27"/>
        <v>1.5085439658241369</v>
      </c>
      <c r="H239">
        <f t="shared" si="28"/>
        <v>5.8830000000000004E-4</v>
      </c>
      <c r="I239" s="2">
        <v>0.38440000000000002</v>
      </c>
      <c r="J239" s="2">
        <v>1.24E-2</v>
      </c>
      <c r="K239">
        <f t="shared" si="29"/>
        <v>7.9799999999997542E-6</v>
      </c>
    </row>
    <row r="240" spans="1:11" x14ac:dyDescent="0.2">
      <c r="A240" s="4">
        <v>23.1</v>
      </c>
      <c r="B240" s="2">
        <f t="shared" si="30"/>
        <v>0.1857</v>
      </c>
      <c r="C240" s="2">
        <f t="shared" si="31"/>
        <v>1.15E-2</v>
      </c>
      <c r="D240">
        <f t="shared" si="24"/>
        <v>100</v>
      </c>
      <c r="E240">
        <f t="shared" si="25"/>
        <v>5.3</v>
      </c>
      <c r="F240">
        <f t="shared" si="26"/>
        <v>40</v>
      </c>
      <c r="G240">
        <f t="shared" si="27"/>
        <v>1.5352438590245641</v>
      </c>
      <c r="H240">
        <f t="shared" si="28"/>
        <v>5.9052600000000007E-4</v>
      </c>
      <c r="I240" s="2">
        <v>0.3851</v>
      </c>
      <c r="J240" s="2">
        <v>1.26E-2</v>
      </c>
      <c r="K240">
        <f t="shared" si="29"/>
        <v>1.2759999999999881E-5</v>
      </c>
    </row>
    <row r="241" spans="1:11" x14ac:dyDescent="0.2">
      <c r="A241" s="4">
        <v>23.2</v>
      </c>
      <c r="B241" s="2">
        <f t="shared" si="30"/>
        <v>0.18679999999999999</v>
      </c>
      <c r="C241" s="2">
        <f t="shared" si="31"/>
        <v>1.17E-2</v>
      </c>
      <c r="D241">
        <f t="shared" si="24"/>
        <v>100</v>
      </c>
      <c r="E241">
        <f t="shared" si="25"/>
        <v>5.3</v>
      </c>
      <c r="F241">
        <f t="shared" si="26"/>
        <v>40</v>
      </c>
      <c r="G241">
        <f t="shared" si="27"/>
        <v>1.5619437522249913</v>
      </c>
      <c r="H241">
        <f t="shared" si="28"/>
        <v>5.9402400000000007E-4</v>
      </c>
      <c r="I241" s="2">
        <v>0.38619999999999999</v>
      </c>
      <c r="J241" s="2">
        <v>1.2800000000000001E-2</v>
      </c>
      <c r="K241">
        <f t="shared" si="29"/>
        <v>1.0440000000000137E-5</v>
      </c>
    </row>
    <row r="242" spans="1:11" x14ac:dyDescent="0.2">
      <c r="A242" s="4">
        <v>23.3</v>
      </c>
      <c r="B242" s="2">
        <f t="shared" si="30"/>
        <v>0.18770000000000001</v>
      </c>
      <c r="C242" s="2">
        <f t="shared" si="31"/>
        <v>1.15E-2</v>
      </c>
      <c r="D242">
        <f t="shared" si="24"/>
        <v>100</v>
      </c>
      <c r="E242">
        <f t="shared" si="25"/>
        <v>5.3</v>
      </c>
      <c r="F242">
        <f t="shared" si="26"/>
        <v>40</v>
      </c>
      <c r="G242">
        <f t="shared" si="27"/>
        <v>1.5352438590245641</v>
      </c>
      <c r="H242">
        <f t="shared" si="28"/>
        <v>5.9688600000000003E-4</v>
      </c>
      <c r="I242" s="2">
        <v>0.3871</v>
      </c>
      <c r="J242" s="2">
        <v>1.26E-2</v>
      </c>
      <c r="K242">
        <f t="shared" si="29"/>
        <v>6.9299999999998777E-6</v>
      </c>
    </row>
    <row r="243" spans="1:11" x14ac:dyDescent="0.2">
      <c r="A243" s="4">
        <v>23.4</v>
      </c>
      <c r="B243" s="2">
        <f t="shared" si="30"/>
        <v>0.1883</v>
      </c>
      <c r="C243" s="2">
        <f t="shared" si="31"/>
        <v>1.1599999999999999E-2</v>
      </c>
      <c r="D243">
        <f t="shared" si="24"/>
        <v>100</v>
      </c>
      <c r="E243">
        <f t="shared" si="25"/>
        <v>5.3</v>
      </c>
      <c r="F243">
        <f t="shared" si="26"/>
        <v>40</v>
      </c>
      <c r="G243">
        <f t="shared" si="27"/>
        <v>1.5485938056247774</v>
      </c>
      <c r="H243">
        <f t="shared" si="28"/>
        <v>5.9879399999999993E-4</v>
      </c>
      <c r="I243" s="2">
        <v>0.38769999999999999</v>
      </c>
      <c r="J243" s="2">
        <v>1.2699999999999999E-2</v>
      </c>
      <c r="K243">
        <f t="shared" si="29"/>
        <v>8.1900000000003959E-6</v>
      </c>
    </row>
    <row r="244" spans="1:11" x14ac:dyDescent="0.2">
      <c r="A244" s="4">
        <v>23.5</v>
      </c>
      <c r="B244" s="2">
        <f t="shared" si="30"/>
        <v>0.18900000000000003</v>
      </c>
      <c r="C244" s="2">
        <f t="shared" si="31"/>
        <v>1.18E-2</v>
      </c>
      <c r="D244">
        <f t="shared" si="24"/>
        <v>100</v>
      </c>
      <c r="E244">
        <f t="shared" si="25"/>
        <v>5.3</v>
      </c>
      <c r="F244">
        <f t="shared" si="26"/>
        <v>40</v>
      </c>
      <c r="G244">
        <f t="shared" si="27"/>
        <v>1.5752936988252049</v>
      </c>
      <c r="H244">
        <f t="shared" si="28"/>
        <v>6.0102000000000007E-4</v>
      </c>
      <c r="I244" s="2">
        <v>0.38840000000000002</v>
      </c>
      <c r="J244" s="2">
        <v>1.29E-2</v>
      </c>
      <c r="K244">
        <f t="shared" si="29"/>
        <v>1.2979999999999881E-5</v>
      </c>
    </row>
    <row r="245" spans="1:11" x14ac:dyDescent="0.2">
      <c r="A245" s="4">
        <v>23.6</v>
      </c>
      <c r="B245" s="2">
        <f t="shared" si="30"/>
        <v>0.19010000000000002</v>
      </c>
      <c r="C245" s="2">
        <f t="shared" si="31"/>
        <v>1.18E-2</v>
      </c>
      <c r="D245">
        <f t="shared" si="24"/>
        <v>100</v>
      </c>
      <c r="E245">
        <f t="shared" si="25"/>
        <v>5.3</v>
      </c>
      <c r="F245">
        <f t="shared" si="26"/>
        <v>40</v>
      </c>
      <c r="G245">
        <f t="shared" si="27"/>
        <v>1.5752936988252049</v>
      </c>
      <c r="H245">
        <f t="shared" si="28"/>
        <v>6.0451800000000007E-4</v>
      </c>
      <c r="I245" s="2">
        <v>0.38950000000000001</v>
      </c>
      <c r="J245" s="2">
        <v>1.29E-2</v>
      </c>
      <c r="K245">
        <f t="shared" si="29"/>
        <v>1.0710000000000143E-5</v>
      </c>
    </row>
    <row r="246" spans="1:11" x14ac:dyDescent="0.2">
      <c r="A246" s="4">
        <v>23.7</v>
      </c>
      <c r="B246" s="2">
        <f t="shared" si="30"/>
        <v>0.19100000000000003</v>
      </c>
      <c r="C246" s="2">
        <f t="shared" si="31"/>
        <v>1.2E-2</v>
      </c>
      <c r="D246">
        <f t="shared" si="24"/>
        <v>100</v>
      </c>
      <c r="E246">
        <f t="shared" si="25"/>
        <v>5.3</v>
      </c>
      <c r="F246">
        <f t="shared" si="26"/>
        <v>40</v>
      </c>
      <c r="G246">
        <f t="shared" si="27"/>
        <v>1.6019935920256323</v>
      </c>
      <c r="H246">
        <f t="shared" si="28"/>
        <v>6.0738000000000003E-4</v>
      </c>
      <c r="I246" s="2">
        <v>0.39040000000000002</v>
      </c>
      <c r="J246" s="2">
        <v>1.3100000000000001E-2</v>
      </c>
      <c r="K246">
        <f t="shared" si="29"/>
        <v>8.3999999999997417E-6</v>
      </c>
    </row>
    <row r="247" spans="1:11" x14ac:dyDescent="0.2">
      <c r="A247" s="4">
        <v>23.8</v>
      </c>
      <c r="B247" s="2">
        <f t="shared" si="30"/>
        <v>0.19170000000000001</v>
      </c>
      <c r="C247" s="2">
        <f t="shared" si="31"/>
        <v>1.2E-2</v>
      </c>
      <c r="D247">
        <f t="shared" si="24"/>
        <v>100</v>
      </c>
      <c r="E247">
        <f t="shared" si="25"/>
        <v>5.3</v>
      </c>
      <c r="F247">
        <f t="shared" si="26"/>
        <v>40</v>
      </c>
      <c r="G247">
        <f t="shared" si="27"/>
        <v>1.6019935920256323</v>
      </c>
      <c r="H247">
        <f t="shared" si="28"/>
        <v>6.0960600000000006E-4</v>
      </c>
      <c r="I247" s="2">
        <v>0.3911</v>
      </c>
      <c r="J247" s="2">
        <v>1.3100000000000001E-2</v>
      </c>
      <c r="K247">
        <f t="shared" si="29"/>
        <v>1.0800000000000142E-5</v>
      </c>
    </row>
    <row r="248" spans="1:11" x14ac:dyDescent="0.2">
      <c r="A248" s="4">
        <v>23.9</v>
      </c>
      <c r="B248" s="2">
        <f t="shared" si="30"/>
        <v>0.19260000000000002</v>
      </c>
      <c r="C248" s="2">
        <f t="shared" si="31"/>
        <v>1.2E-2</v>
      </c>
      <c r="D248">
        <f t="shared" si="24"/>
        <v>100</v>
      </c>
      <c r="E248">
        <f t="shared" si="25"/>
        <v>5.3</v>
      </c>
      <c r="F248">
        <f t="shared" si="26"/>
        <v>40</v>
      </c>
      <c r="G248">
        <f t="shared" si="27"/>
        <v>1.6019935920256323</v>
      </c>
      <c r="H248">
        <f t="shared" si="28"/>
        <v>6.1246800000000002E-4</v>
      </c>
      <c r="I248" s="2">
        <v>0.39200000000000002</v>
      </c>
      <c r="J248" s="2">
        <v>1.3100000000000001E-2</v>
      </c>
      <c r="K248">
        <f t="shared" si="29"/>
        <v>1.2100000000000011E-5</v>
      </c>
    </row>
    <row r="249" spans="1:11" x14ac:dyDescent="0.2">
      <c r="A249" s="4">
        <v>24</v>
      </c>
      <c r="B249" s="2">
        <f t="shared" si="30"/>
        <v>0.19360000000000002</v>
      </c>
      <c r="C249" s="2">
        <f t="shared" si="31"/>
        <v>1.2199999999999999E-2</v>
      </c>
      <c r="D249">
        <f t="shared" si="24"/>
        <v>100</v>
      </c>
      <c r="E249">
        <f t="shared" si="25"/>
        <v>5.3</v>
      </c>
      <c r="F249">
        <f t="shared" si="26"/>
        <v>40</v>
      </c>
      <c r="G249">
        <f t="shared" si="27"/>
        <v>1.6286934852260588</v>
      </c>
      <c r="H249">
        <f t="shared" si="28"/>
        <v>6.1564800000000011E-4</v>
      </c>
      <c r="I249" s="2">
        <v>0.39300000000000002</v>
      </c>
      <c r="J249" s="2">
        <v>1.3299999999999999E-2</v>
      </c>
      <c r="K249">
        <f t="shared" si="29"/>
        <v>8.5399999999997353E-6</v>
      </c>
    </row>
    <row r="250" spans="1:11" x14ac:dyDescent="0.2">
      <c r="A250" s="4">
        <v>24.1</v>
      </c>
      <c r="B250" s="2">
        <f t="shared" si="30"/>
        <v>0.1943</v>
      </c>
      <c r="C250" s="2">
        <f t="shared" si="31"/>
        <v>1.2199999999999999E-2</v>
      </c>
      <c r="D250">
        <f t="shared" si="24"/>
        <v>100</v>
      </c>
      <c r="E250">
        <f t="shared" si="25"/>
        <v>5.3</v>
      </c>
      <c r="F250">
        <f t="shared" si="26"/>
        <v>40</v>
      </c>
      <c r="G250">
        <f t="shared" si="27"/>
        <v>1.6286934852260588</v>
      </c>
      <c r="H250">
        <f t="shared" si="28"/>
        <v>6.1787399999999992E-4</v>
      </c>
      <c r="I250" s="2">
        <v>0.39369999999999999</v>
      </c>
      <c r="J250" s="2">
        <v>1.3299999999999999E-2</v>
      </c>
      <c r="K250">
        <f t="shared" si="29"/>
        <v>8.5749999999997358E-6</v>
      </c>
    </row>
    <row r="251" spans="1:11" x14ac:dyDescent="0.2">
      <c r="A251" s="4">
        <v>24.2</v>
      </c>
      <c r="B251" s="2">
        <f t="shared" si="30"/>
        <v>0.19499999999999998</v>
      </c>
      <c r="C251" s="2">
        <f t="shared" si="31"/>
        <v>1.23E-2</v>
      </c>
      <c r="D251">
        <f t="shared" si="24"/>
        <v>100</v>
      </c>
      <c r="E251">
        <f t="shared" si="25"/>
        <v>5.3</v>
      </c>
      <c r="F251">
        <f t="shared" si="26"/>
        <v>40</v>
      </c>
      <c r="G251">
        <f t="shared" si="27"/>
        <v>1.6420434318262731</v>
      </c>
      <c r="H251">
        <f t="shared" si="28"/>
        <v>6.2009999999999995E-4</v>
      </c>
      <c r="I251" s="2">
        <v>0.39439999999999997</v>
      </c>
      <c r="J251" s="2">
        <v>1.34E-2</v>
      </c>
      <c r="K251">
        <f t="shared" si="29"/>
        <v>1.1115000000000147E-5</v>
      </c>
    </row>
    <row r="252" spans="1:11" x14ac:dyDescent="0.2">
      <c r="A252" s="4">
        <v>24.3</v>
      </c>
      <c r="B252" s="2">
        <f t="shared" si="30"/>
        <v>0.19589999999999999</v>
      </c>
      <c r="C252" s="2">
        <f t="shared" si="31"/>
        <v>1.24E-2</v>
      </c>
      <c r="D252">
        <f t="shared" si="24"/>
        <v>100</v>
      </c>
      <c r="E252">
        <f t="shared" si="25"/>
        <v>5.3</v>
      </c>
      <c r="F252">
        <f t="shared" si="26"/>
        <v>40</v>
      </c>
      <c r="G252">
        <f t="shared" si="27"/>
        <v>1.6553933784264863</v>
      </c>
      <c r="H252">
        <f t="shared" si="28"/>
        <v>6.2296200000000002E-4</v>
      </c>
      <c r="I252" s="2">
        <v>0.39529999999999998</v>
      </c>
      <c r="J252" s="2">
        <v>1.35E-2</v>
      </c>
      <c r="K252">
        <f t="shared" si="29"/>
        <v>9.9200000000002845E-6</v>
      </c>
    </row>
    <row r="253" spans="1:11" x14ac:dyDescent="0.2">
      <c r="A253" s="4">
        <v>24.4</v>
      </c>
      <c r="B253" s="2">
        <f t="shared" si="30"/>
        <v>0.19670000000000001</v>
      </c>
      <c r="C253" s="2">
        <f t="shared" si="31"/>
        <v>1.24E-2</v>
      </c>
      <c r="D253">
        <f t="shared" si="24"/>
        <v>100</v>
      </c>
      <c r="E253">
        <f t="shared" si="25"/>
        <v>5.3</v>
      </c>
      <c r="F253">
        <f t="shared" si="26"/>
        <v>40</v>
      </c>
      <c r="G253">
        <f t="shared" si="27"/>
        <v>1.6553933784264863</v>
      </c>
      <c r="H253">
        <f t="shared" si="28"/>
        <v>6.2550600000000007E-4</v>
      </c>
      <c r="I253" s="2">
        <v>0.39610000000000001</v>
      </c>
      <c r="J253" s="2">
        <v>1.35E-2</v>
      </c>
      <c r="K253">
        <f t="shared" si="29"/>
        <v>9.9599999999995929E-6</v>
      </c>
    </row>
    <row r="254" spans="1:11" x14ac:dyDescent="0.2">
      <c r="A254" s="4">
        <v>24.5</v>
      </c>
      <c r="B254" s="2">
        <f t="shared" si="30"/>
        <v>0.19749999999999998</v>
      </c>
      <c r="C254" s="2">
        <f t="shared" si="31"/>
        <v>1.2499999999999999E-2</v>
      </c>
      <c r="D254">
        <f t="shared" si="24"/>
        <v>100</v>
      </c>
      <c r="E254">
        <f t="shared" si="25"/>
        <v>5.3</v>
      </c>
      <c r="F254">
        <f t="shared" si="26"/>
        <v>40</v>
      </c>
      <c r="G254">
        <f t="shared" si="27"/>
        <v>1.6687433250267001</v>
      </c>
      <c r="H254">
        <f t="shared" si="28"/>
        <v>6.280499999999999E-4</v>
      </c>
      <c r="I254" s="2">
        <v>0.39689999999999998</v>
      </c>
      <c r="J254" s="2">
        <v>1.3599999999999999E-2</v>
      </c>
      <c r="K254">
        <f t="shared" si="29"/>
        <v>1.0000000000000285E-5</v>
      </c>
    </row>
    <row r="255" spans="1:11" x14ac:dyDescent="0.2">
      <c r="A255" s="4">
        <v>24.6</v>
      </c>
      <c r="B255" s="2">
        <f t="shared" si="30"/>
        <v>0.1983</v>
      </c>
      <c r="C255" s="2">
        <f t="shared" si="31"/>
        <v>1.2499999999999999E-2</v>
      </c>
      <c r="D255">
        <f t="shared" si="24"/>
        <v>100</v>
      </c>
      <c r="E255">
        <f t="shared" si="25"/>
        <v>5.3</v>
      </c>
      <c r="F255">
        <f t="shared" si="26"/>
        <v>40</v>
      </c>
      <c r="G255">
        <f t="shared" si="27"/>
        <v>1.6687433250267001</v>
      </c>
      <c r="H255">
        <f t="shared" si="28"/>
        <v>6.3059399999999995E-4</v>
      </c>
      <c r="I255" s="2">
        <v>0.3977</v>
      </c>
      <c r="J255" s="2">
        <v>1.3599999999999999E-2</v>
      </c>
      <c r="K255">
        <f t="shared" si="29"/>
        <v>1.3859999999999872E-5</v>
      </c>
    </row>
    <row r="256" spans="1:11" x14ac:dyDescent="0.2">
      <c r="A256" s="4">
        <v>24.7</v>
      </c>
      <c r="B256" s="2">
        <f t="shared" si="30"/>
        <v>0.19939999999999999</v>
      </c>
      <c r="C256" s="2">
        <f t="shared" si="31"/>
        <v>1.2699999999999999E-2</v>
      </c>
      <c r="D256">
        <f t="shared" si="24"/>
        <v>100</v>
      </c>
      <c r="E256">
        <f t="shared" si="25"/>
        <v>5.3</v>
      </c>
      <c r="F256">
        <f t="shared" si="26"/>
        <v>40</v>
      </c>
      <c r="G256">
        <f t="shared" si="27"/>
        <v>1.6954432182271271</v>
      </c>
      <c r="H256">
        <f t="shared" si="28"/>
        <v>6.3409199999999995E-4</v>
      </c>
      <c r="I256" s="2">
        <v>0.39879999999999999</v>
      </c>
      <c r="J256" s="2">
        <v>1.38E-2</v>
      </c>
      <c r="K256">
        <f t="shared" si="29"/>
        <v>8.8900000000004299E-6</v>
      </c>
    </row>
    <row r="257" spans="1:11" x14ac:dyDescent="0.2">
      <c r="A257" s="4">
        <v>24.8</v>
      </c>
      <c r="B257" s="2">
        <f t="shared" si="30"/>
        <v>0.20010000000000003</v>
      </c>
      <c r="C257" s="2">
        <f t="shared" si="31"/>
        <v>1.2699999999999999E-2</v>
      </c>
      <c r="D257">
        <f t="shared" si="24"/>
        <v>100</v>
      </c>
      <c r="E257">
        <f t="shared" si="25"/>
        <v>5.3</v>
      </c>
      <c r="F257">
        <f t="shared" si="26"/>
        <v>40</v>
      </c>
      <c r="G257">
        <f t="shared" si="27"/>
        <v>1.6954432182271271</v>
      </c>
      <c r="H257">
        <f t="shared" si="28"/>
        <v>6.3631800000000008E-4</v>
      </c>
      <c r="I257" s="2">
        <v>0.39950000000000002</v>
      </c>
      <c r="J257" s="2">
        <v>1.38E-2</v>
      </c>
      <c r="K257">
        <f t="shared" si="29"/>
        <v>7.6199999999998652E-6</v>
      </c>
    </row>
    <row r="258" spans="1:11" x14ac:dyDescent="0.2">
      <c r="A258" s="4">
        <v>24.9</v>
      </c>
      <c r="B258" s="2">
        <f t="shared" si="30"/>
        <v>0.20070000000000002</v>
      </c>
      <c r="C258" s="2">
        <f t="shared" si="31"/>
        <v>1.2699999999999999E-2</v>
      </c>
      <c r="D258">
        <f t="shared" si="24"/>
        <v>100</v>
      </c>
      <c r="E258">
        <f t="shared" si="25"/>
        <v>5.3</v>
      </c>
      <c r="F258">
        <f t="shared" si="26"/>
        <v>40</v>
      </c>
      <c r="G258">
        <f t="shared" si="27"/>
        <v>1.6954432182271271</v>
      </c>
      <c r="H258">
        <f t="shared" si="28"/>
        <v>6.3822600000000009E-4</v>
      </c>
      <c r="I258" s="2">
        <v>0.40010000000000001</v>
      </c>
      <c r="J258" s="2">
        <v>1.38E-2</v>
      </c>
      <c r="K258">
        <f t="shared" si="29"/>
        <v>1.275000000000001E-5</v>
      </c>
    </row>
    <row r="259" spans="1:11" x14ac:dyDescent="0.2">
      <c r="A259" s="4">
        <v>25</v>
      </c>
      <c r="B259" s="2">
        <f t="shared" si="30"/>
        <v>0.20170000000000002</v>
      </c>
      <c r="C259" s="2">
        <f t="shared" si="31"/>
        <v>1.2799999999999999E-2</v>
      </c>
      <c r="D259">
        <f t="shared" si="24"/>
        <v>100</v>
      </c>
      <c r="E259">
        <f t="shared" si="25"/>
        <v>5.3</v>
      </c>
      <c r="F259">
        <f t="shared" si="26"/>
        <v>40</v>
      </c>
      <c r="G259">
        <f t="shared" si="27"/>
        <v>1.7087931648273409</v>
      </c>
      <c r="H259">
        <f t="shared" si="28"/>
        <v>6.4140600000000007E-4</v>
      </c>
      <c r="I259" s="2">
        <v>0.40110000000000001</v>
      </c>
      <c r="J259" s="2">
        <v>1.3899999999999999E-2</v>
      </c>
      <c r="K259">
        <f t="shared" si="29"/>
        <v>1.541999999999973E-5</v>
      </c>
    </row>
    <row r="260" spans="1:11" x14ac:dyDescent="0.2">
      <c r="A260" s="4">
        <v>25.1</v>
      </c>
      <c r="B260" s="2">
        <f t="shared" si="30"/>
        <v>0.2029</v>
      </c>
      <c r="C260" s="2">
        <f t="shared" si="31"/>
        <v>1.29E-2</v>
      </c>
      <c r="D260">
        <f t="shared" si="24"/>
        <v>100</v>
      </c>
      <c r="E260">
        <f t="shared" si="25"/>
        <v>5.3</v>
      </c>
      <c r="F260">
        <f t="shared" si="26"/>
        <v>40</v>
      </c>
      <c r="G260">
        <f t="shared" si="27"/>
        <v>1.7221431114275543</v>
      </c>
      <c r="H260">
        <f t="shared" si="28"/>
        <v>6.4522199999999998E-4</v>
      </c>
      <c r="I260" s="2">
        <v>0.40229999999999999</v>
      </c>
      <c r="J260" s="2">
        <v>1.4E-2</v>
      </c>
      <c r="K260">
        <f t="shared" si="29"/>
        <v>6.4250000000000062E-6</v>
      </c>
    </row>
    <row r="261" spans="1:11" x14ac:dyDescent="0.2">
      <c r="A261" s="4">
        <v>25.2</v>
      </c>
      <c r="B261" s="2">
        <f t="shared" si="30"/>
        <v>0.2034</v>
      </c>
      <c r="C261" s="2">
        <f t="shared" si="31"/>
        <v>1.2799999999999999E-2</v>
      </c>
      <c r="D261">
        <f t="shared" si="24"/>
        <v>100</v>
      </c>
      <c r="E261">
        <f t="shared" si="25"/>
        <v>5.3</v>
      </c>
      <c r="F261">
        <f t="shared" si="26"/>
        <v>40</v>
      </c>
      <c r="G261">
        <f t="shared" si="27"/>
        <v>1.7087931648273409</v>
      </c>
      <c r="H261">
        <f t="shared" si="28"/>
        <v>6.4681199999999986E-4</v>
      </c>
      <c r="I261" s="2">
        <v>0.40279999999999999</v>
      </c>
      <c r="J261" s="2">
        <v>1.3899999999999999E-2</v>
      </c>
      <c r="K261">
        <f t="shared" si="29"/>
        <v>1.0280000000000295E-5</v>
      </c>
    </row>
    <row r="262" spans="1:11" x14ac:dyDescent="0.2">
      <c r="A262" s="4">
        <v>25.3</v>
      </c>
      <c r="B262" s="2">
        <f t="shared" si="30"/>
        <v>0.20420000000000002</v>
      </c>
      <c r="C262" s="2">
        <f t="shared" si="31"/>
        <v>1.29E-2</v>
      </c>
      <c r="D262">
        <f t="shared" si="24"/>
        <v>100</v>
      </c>
      <c r="E262">
        <f t="shared" si="25"/>
        <v>5.3</v>
      </c>
      <c r="F262">
        <f t="shared" si="26"/>
        <v>40</v>
      </c>
      <c r="G262">
        <f t="shared" si="27"/>
        <v>1.7221431114275543</v>
      </c>
      <c r="H262">
        <f t="shared" si="28"/>
        <v>6.4935600000000002E-4</v>
      </c>
      <c r="I262" s="2">
        <v>0.40360000000000001</v>
      </c>
      <c r="J262" s="2">
        <v>1.4E-2</v>
      </c>
      <c r="K262">
        <f t="shared" si="29"/>
        <v>1.3000000000000013E-5</v>
      </c>
    </row>
    <row r="263" spans="1:11" x14ac:dyDescent="0.2">
      <c r="A263" s="4">
        <v>25.4</v>
      </c>
      <c r="B263" s="2">
        <f t="shared" si="30"/>
        <v>0.20520000000000002</v>
      </c>
      <c r="C263" s="2">
        <f t="shared" si="31"/>
        <v>1.3100000000000001E-2</v>
      </c>
      <c r="D263">
        <f t="shared" si="24"/>
        <v>100</v>
      </c>
      <c r="E263">
        <f t="shared" si="25"/>
        <v>5.3</v>
      </c>
      <c r="F263">
        <f t="shared" si="26"/>
        <v>40</v>
      </c>
      <c r="G263">
        <f t="shared" si="27"/>
        <v>1.7488430046279817</v>
      </c>
      <c r="H263">
        <f t="shared" si="28"/>
        <v>6.52536E-4</v>
      </c>
      <c r="I263" s="2">
        <v>0.40460000000000002</v>
      </c>
      <c r="J263" s="2">
        <v>1.4200000000000001E-2</v>
      </c>
      <c r="K263">
        <f t="shared" si="29"/>
        <v>1.0439999999999573E-5</v>
      </c>
    </row>
    <row r="264" spans="1:11" x14ac:dyDescent="0.2">
      <c r="A264" s="4">
        <v>25.5</v>
      </c>
      <c r="B264" s="2">
        <f t="shared" si="30"/>
        <v>0.20599999999999999</v>
      </c>
      <c r="C264" s="2">
        <f t="shared" si="31"/>
        <v>1.2999999999999999E-2</v>
      </c>
      <c r="D264">
        <f t="shared" si="24"/>
        <v>100</v>
      </c>
      <c r="E264">
        <f t="shared" si="25"/>
        <v>5.3</v>
      </c>
      <c r="F264">
        <f t="shared" si="26"/>
        <v>40</v>
      </c>
      <c r="G264">
        <f t="shared" si="27"/>
        <v>1.7354930580277681</v>
      </c>
      <c r="H264">
        <f t="shared" si="28"/>
        <v>6.5507999999999994E-4</v>
      </c>
      <c r="I264" s="2">
        <v>0.40539999999999998</v>
      </c>
      <c r="J264" s="2">
        <v>1.41E-2</v>
      </c>
      <c r="K264">
        <f t="shared" si="29"/>
        <v>9.1350000000004419E-6</v>
      </c>
    </row>
    <row r="265" spans="1:11" x14ac:dyDescent="0.2">
      <c r="A265" s="4">
        <v>25.6</v>
      </c>
      <c r="B265" s="2">
        <f t="shared" si="30"/>
        <v>0.20670000000000002</v>
      </c>
      <c r="C265" s="2">
        <f t="shared" si="31"/>
        <v>1.3100000000000001E-2</v>
      </c>
      <c r="D265">
        <f t="shared" si="24"/>
        <v>100</v>
      </c>
      <c r="E265">
        <f t="shared" si="25"/>
        <v>5.3</v>
      </c>
      <c r="F265">
        <f t="shared" si="26"/>
        <v>40</v>
      </c>
      <c r="G265">
        <f t="shared" si="27"/>
        <v>1.7488430046279817</v>
      </c>
      <c r="H265">
        <f t="shared" si="28"/>
        <v>6.5730600000000008E-4</v>
      </c>
      <c r="I265" s="2">
        <v>0.40610000000000002</v>
      </c>
      <c r="J265" s="2">
        <v>1.4200000000000001E-2</v>
      </c>
      <c r="K265">
        <f t="shared" si="29"/>
        <v>1.0479999999999573E-5</v>
      </c>
    </row>
    <row r="266" spans="1:11" x14ac:dyDescent="0.2">
      <c r="A266" s="4">
        <v>25.7</v>
      </c>
      <c r="B266" s="2">
        <f t="shared" si="30"/>
        <v>0.20749999999999999</v>
      </c>
      <c r="C266" s="2">
        <f t="shared" si="31"/>
        <v>1.3100000000000001E-2</v>
      </c>
      <c r="D266">
        <f t="shared" ref="D266:D329" si="32">$E$4</f>
        <v>100</v>
      </c>
      <c r="E266">
        <f t="shared" ref="E266:E329" si="33">$F$4</f>
        <v>5.3</v>
      </c>
      <c r="F266">
        <f t="shared" ref="F266:F329" si="34">$G$4</f>
        <v>40</v>
      </c>
      <c r="G266">
        <f t="shared" ref="G266:G329" si="35">3*C266*D266*1000/(2*F266*E266^2)</f>
        <v>1.7488430046279817</v>
      </c>
      <c r="H266">
        <f t="shared" ref="H266:H329" si="36">6*B266*E266/(D266^2)</f>
        <v>6.5984999999999991E-4</v>
      </c>
      <c r="I266" s="2">
        <v>0.40689999999999998</v>
      </c>
      <c r="J266" s="2">
        <v>1.4200000000000001E-2</v>
      </c>
      <c r="K266">
        <f t="shared" ref="K266:K329" si="37">(C267+C266)/2*(B267-B266)</f>
        <v>1.1835000000000157E-5</v>
      </c>
    </row>
    <row r="267" spans="1:11" x14ac:dyDescent="0.2">
      <c r="A267" s="4">
        <v>25.8</v>
      </c>
      <c r="B267" s="2">
        <f t="shared" si="30"/>
        <v>0.2084</v>
      </c>
      <c r="C267" s="2">
        <f t="shared" si="31"/>
        <v>1.32E-2</v>
      </c>
      <c r="D267">
        <f t="shared" si="32"/>
        <v>100</v>
      </c>
      <c r="E267">
        <f t="shared" si="33"/>
        <v>5.3</v>
      </c>
      <c r="F267">
        <f t="shared" si="34"/>
        <v>40</v>
      </c>
      <c r="G267">
        <f t="shared" si="35"/>
        <v>1.7621929512281951</v>
      </c>
      <c r="H267">
        <f t="shared" si="36"/>
        <v>6.6271199999999998E-4</v>
      </c>
      <c r="I267" s="2">
        <v>0.4078</v>
      </c>
      <c r="J267" s="2">
        <v>1.43E-2</v>
      </c>
      <c r="K267">
        <f t="shared" si="37"/>
        <v>1.0560000000000302E-5</v>
      </c>
    </row>
    <row r="268" spans="1:11" x14ac:dyDescent="0.2">
      <c r="A268" s="4">
        <v>25.9</v>
      </c>
      <c r="B268" s="2">
        <f t="shared" si="30"/>
        <v>0.20920000000000002</v>
      </c>
      <c r="C268" s="2">
        <f t="shared" si="31"/>
        <v>1.32E-2</v>
      </c>
      <c r="D268">
        <f t="shared" si="32"/>
        <v>100</v>
      </c>
      <c r="E268">
        <f t="shared" si="33"/>
        <v>5.3</v>
      </c>
      <c r="F268">
        <f t="shared" si="34"/>
        <v>40</v>
      </c>
      <c r="G268">
        <f t="shared" si="35"/>
        <v>1.7621929512281951</v>
      </c>
      <c r="H268">
        <f t="shared" si="36"/>
        <v>6.6525600000000003E-4</v>
      </c>
      <c r="I268" s="2">
        <v>0.40860000000000002</v>
      </c>
      <c r="J268" s="2">
        <v>1.43E-2</v>
      </c>
      <c r="K268">
        <f t="shared" si="37"/>
        <v>9.239999999999715E-6</v>
      </c>
    </row>
    <row r="269" spans="1:11" x14ac:dyDescent="0.2">
      <c r="A269" s="4">
        <v>26</v>
      </c>
      <c r="B269" s="2">
        <f t="shared" si="30"/>
        <v>0.2099</v>
      </c>
      <c r="C269" s="2">
        <f t="shared" si="31"/>
        <v>1.32E-2</v>
      </c>
      <c r="D269">
        <f t="shared" si="32"/>
        <v>100</v>
      </c>
      <c r="E269">
        <f t="shared" si="33"/>
        <v>5.3</v>
      </c>
      <c r="F269">
        <f t="shared" si="34"/>
        <v>40</v>
      </c>
      <c r="G269">
        <f t="shared" si="35"/>
        <v>1.7621929512281951</v>
      </c>
      <c r="H269">
        <f t="shared" si="36"/>
        <v>6.6748200000000006E-4</v>
      </c>
      <c r="I269" s="2">
        <v>0.4093</v>
      </c>
      <c r="J269" s="2">
        <v>1.43E-2</v>
      </c>
      <c r="K269">
        <f t="shared" si="37"/>
        <v>1.4629999999999865E-5</v>
      </c>
    </row>
    <row r="270" spans="1:11" x14ac:dyDescent="0.2">
      <c r="A270" s="4">
        <v>26.1</v>
      </c>
      <c r="B270" s="2">
        <f t="shared" si="30"/>
        <v>0.21099999999999999</v>
      </c>
      <c r="C270" s="2">
        <f t="shared" si="31"/>
        <v>1.34E-2</v>
      </c>
      <c r="D270">
        <f t="shared" si="32"/>
        <v>100</v>
      </c>
      <c r="E270">
        <f t="shared" si="33"/>
        <v>5.3</v>
      </c>
      <c r="F270">
        <f t="shared" si="34"/>
        <v>40</v>
      </c>
      <c r="G270">
        <f t="shared" si="35"/>
        <v>1.7888928444286223</v>
      </c>
      <c r="H270">
        <f t="shared" si="36"/>
        <v>6.7097999999999995E-4</v>
      </c>
      <c r="I270" s="2">
        <v>0.41039999999999999</v>
      </c>
      <c r="J270" s="2">
        <v>1.4500000000000001E-2</v>
      </c>
      <c r="K270">
        <f t="shared" si="37"/>
        <v>1.0680000000000306E-5</v>
      </c>
    </row>
    <row r="271" spans="1:11" x14ac:dyDescent="0.2">
      <c r="A271" s="4">
        <v>26.2</v>
      </c>
      <c r="B271" s="2">
        <f t="shared" si="30"/>
        <v>0.21180000000000002</v>
      </c>
      <c r="C271" s="2">
        <f t="shared" si="31"/>
        <v>1.3299999999999999E-2</v>
      </c>
      <c r="D271">
        <f t="shared" si="32"/>
        <v>100</v>
      </c>
      <c r="E271">
        <f t="shared" si="33"/>
        <v>5.3</v>
      </c>
      <c r="F271">
        <f t="shared" si="34"/>
        <v>40</v>
      </c>
      <c r="G271">
        <f t="shared" si="35"/>
        <v>1.7755428978284087</v>
      </c>
      <c r="H271">
        <f t="shared" si="36"/>
        <v>6.7352400000000011E-4</v>
      </c>
      <c r="I271" s="2">
        <v>0.41120000000000001</v>
      </c>
      <c r="J271" s="2">
        <v>1.44E-2</v>
      </c>
      <c r="K271">
        <f t="shared" si="37"/>
        <v>9.4149999999997091E-6</v>
      </c>
    </row>
    <row r="272" spans="1:11" x14ac:dyDescent="0.2">
      <c r="A272" s="4">
        <v>26.3</v>
      </c>
      <c r="B272" s="2">
        <f t="shared" si="30"/>
        <v>0.21249999999999999</v>
      </c>
      <c r="C272" s="2">
        <f t="shared" si="31"/>
        <v>1.3599999999999999E-2</v>
      </c>
      <c r="D272">
        <f t="shared" si="32"/>
        <v>100</v>
      </c>
      <c r="E272">
        <f t="shared" si="33"/>
        <v>5.3</v>
      </c>
      <c r="F272">
        <f t="shared" si="34"/>
        <v>40</v>
      </c>
      <c r="G272">
        <f t="shared" si="35"/>
        <v>1.8155927376290493</v>
      </c>
      <c r="H272">
        <f t="shared" si="36"/>
        <v>6.7574999999999992E-4</v>
      </c>
      <c r="I272" s="2">
        <v>0.41189999999999999</v>
      </c>
      <c r="J272" s="2">
        <v>1.47E-2</v>
      </c>
      <c r="K272">
        <f t="shared" si="37"/>
        <v>9.4850000000004589E-6</v>
      </c>
    </row>
    <row r="273" spans="1:11" x14ac:dyDescent="0.2">
      <c r="A273" s="4">
        <v>26.4</v>
      </c>
      <c r="B273" s="2">
        <f t="shared" si="30"/>
        <v>0.21320000000000003</v>
      </c>
      <c r="C273" s="2">
        <f t="shared" si="31"/>
        <v>1.35E-2</v>
      </c>
      <c r="D273">
        <f t="shared" si="32"/>
        <v>100</v>
      </c>
      <c r="E273">
        <f t="shared" si="33"/>
        <v>5.3</v>
      </c>
      <c r="F273">
        <f t="shared" si="34"/>
        <v>40</v>
      </c>
      <c r="G273">
        <f t="shared" si="35"/>
        <v>1.8022427910288361</v>
      </c>
      <c r="H273">
        <f t="shared" si="36"/>
        <v>6.7797600000000006E-4</v>
      </c>
      <c r="I273" s="2">
        <v>0.41260000000000002</v>
      </c>
      <c r="J273" s="2">
        <v>1.46E-2</v>
      </c>
      <c r="K273">
        <f t="shared" si="37"/>
        <v>1.4959999999999864E-5</v>
      </c>
    </row>
    <row r="274" spans="1:11" x14ac:dyDescent="0.2">
      <c r="A274" s="4">
        <v>26.5</v>
      </c>
      <c r="B274" s="2">
        <f t="shared" ref="B274:B337" si="38">I274-$I$17</f>
        <v>0.21430000000000002</v>
      </c>
      <c r="C274" s="2">
        <f t="shared" ref="C274:C337" si="39">J274-$J$17</f>
        <v>1.37E-2</v>
      </c>
      <c r="D274">
        <f t="shared" si="32"/>
        <v>100</v>
      </c>
      <c r="E274">
        <f t="shared" si="33"/>
        <v>5.3</v>
      </c>
      <c r="F274">
        <f t="shared" si="34"/>
        <v>40</v>
      </c>
      <c r="G274">
        <f t="shared" si="35"/>
        <v>1.8289426842292629</v>
      </c>
      <c r="H274">
        <f t="shared" si="36"/>
        <v>6.8147400000000006E-4</v>
      </c>
      <c r="I274" s="2">
        <v>0.41370000000000001</v>
      </c>
      <c r="J274" s="2">
        <v>1.4800000000000001E-2</v>
      </c>
      <c r="K274">
        <f t="shared" si="37"/>
        <v>9.5899999999997049E-6</v>
      </c>
    </row>
    <row r="275" spans="1:11" x14ac:dyDescent="0.2">
      <c r="A275" s="4">
        <v>26.6</v>
      </c>
      <c r="B275" s="2">
        <f t="shared" si="38"/>
        <v>0.215</v>
      </c>
      <c r="C275" s="2">
        <f t="shared" si="39"/>
        <v>1.37E-2</v>
      </c>
      <c r="D275">
        <f t="shared" si="32"/>
        <v>100</v>
      </c>
      <c r="E275">
        <f t="shared" si="33"/>
        <v>5.3</v>
      </c>
      <c r="F275">
        <f t="shared" si="34"/>
        <v>40</v>
      </c>
      <c r="G275">
        <f t="shared" si="35"/>
        <v>1.8289426842292629</v>
      </c>
      <c r="H275">
        <f t="shared" si="36"/>
        <v>6.8369999999999998E-4</v>
      </c>
      <c r="I275" s="2">
        <v>0.41439999999999999</v>
      </c>
      <c r="J275" s="2">
        <v>1.4800000000000001E-2</v>
      </c>
      <c r="K275">
        <f t="shared" si="37"/>
        <v>1.0920000000000312E-5</v>
      </c>
    </row>
    <row r="276" spans="1:11" x14ac:dyDescent="0.2">
      <c r="A276" s="4">
        <v>26.7</v>
      </c>
      <c r="B276" s="2">
        <f t="shared" si="38"/>
        <v>0.21580000000000002</v>
      </c>
      <c r="C276" s="2">
        <f t="shared" si="39"/>
        <v>1.3599999999999999E-2</v>
      </c>
      <c r="D276">
        <f t="shared" si="32"/>
        <v>100</v>
      </c>
      <c r="E276">
        <f t="shared" si="33"/>
        <v>5.3</v>
      </c>
      <c r="F276">
        <f t="shared" si="34"/>
        <v>40</v>
      </c>
      <c r="G276">
        <f t="shared" si="35"/>
        <v>1.8155927376290493</v>
      </c>
      <c r="H276">
        <f t="shared" si="36"/>
        <v>6.8624400000000002E-4</v>
      </c>
      <c r="I276" s="2">
        <v>0.41520000000000001</v>
      </c>
      <c r="J276" s="2">
        <v>1.47E-2</v>
      </c>
      <c r="K276">
        <f t="shared" si="37"/>
        <v>1.3750000000000011E-5</v>
      </c>
    </row>
    <row r="277" spans="1:11" x14ac:dyDescent="0.2">
      <c r="A277" s="4">
        <v>26.8</v>
      </c>
      <c r="B277" s="2">
        <f t="shared" si="38"/>
        <v>0.21680000000000002</v>
      </c>
      <c r="C277" s="2">
        <f t="shared" si="39"/>
        <v>1.3899999999999999E-2</v>
      </c>
      <c r="D277">
        <f t="shared" si="32"/>
        <v>100</v>
      </c>
      <c r="E277">
        <f t="shared" si="33"/>
        <v>5.3</v>
      </c>
      <c r="F277">
        <f t="shared" si="34"/>
        <v>40</v>
      </c>
      <c r="G277">
        <f t="shared" si="35"/>
        <v>1.8556425774296905</v>
      </c>
      <c r="H277">
        <f t="shared" si="36"/>
        <v>6.8942400000000011E-4</v>
      </c>
      <c r="I277" s="2">
        <v>0.41620000000000001</v>
      </c>
      <c r="J277" s="2">
        <v>1.4999999999999999E-2</v>
      </c>
      <c r="K277">
        <f t="shared" si="37"/>
        <v>1.2420000000000164E-5</v>
      </c>
    </row>
    <row r="278" spans="1:11" x14ac:dyDescent="0.2">
      <c r="A278" s="4">
        <v>26.9</v>
      </c>
      <c r="B278" s="2">
        <f t="shared" si="38"/>
        <v>0.21770000000000003</v>
      </c>
      <c r="C278" s="2">
        <f t="shared" si="39"/>
        <v>1.37E-2</v>
      </c>
      <c r="D278">
        <f t="shared" si="32"/>
        <v>100</v>
      </c>
      <c r="E278">
        <f t="shared" si="33"/>
        <v>5.3</v>
      </c>
      <c r="F278">
        <f t="shared" si="34"/>
        <v>40</v>
      </c>
      <c r="G278">
        <f t="shared" si="35"/>
        <v>1.8289426842292629</v>
      </c>
      <c r="H278">
        <f t="shared" si="36"/>
        <v>6.9228600000000007E-4</v>
      </c>
      <c r="I278" s="2">
        <v>0.41710000000000003</v>
      </c>
      <c r="J278" s="2">
        <v>1.4800000000000001E-2</v>
      </c>
      <c r="K278">
        <f t="shared" si="37"/>
        <v>9.5899999999997049E-6</v>
      </c>
    </row>
    <row r="279" spans="1:11" x14ac:dyDescent="0.2">
      <c r="A279" s="4">
        <v>27</v>
      </c>
      <c r="B279" s="2">
        <f t="shared" si="38"/>
        <v>0.21840000000000001</v>
      </c>
      <c r="C279" s="2">
        <f t="shared" si="39"/>
        <v>1.37E-2</v>
      </c>
      <c r="D279">
        <f t="shared" si="32"/>
        <v>100</v>
      </c>
      <c r="E279">
        <f t="shared" si="33"/>
        <v>5.3</v>
      </c>
      <c r="F279">
        <f t="shared" si="34"/>
        <v>40</v>
      </c>
      <c r="G279">
        <f t="shared" si="35"/>
        <v>1.8289426842292629</v>
      </c>
      <c r="H279">
        <f t="shared" si="36"/>
        <v>6.9451199999999999E-4</v>
      </c>
      <c r="I279" s="2">
        <v>0.4178</v>
      </c>
      <c r="J279" s="2">
        <v>1.4800000000000001E-2</v>
      </c>
      <c r="K279">
        <f t="shared" si="37"/>
        <v>9.7299999999997002E-6</v>
      </c>
    </row>
    <row r="280" spans="1:11" x14ac:dyDescent="0.2">
      <c r="A280" s="4">
        <v>27.1</v>
      </c>
      <c r="B280" s="2">
        <f t="shared" si="38"/>
        <v>0.21909999999999999</v>
      </c>
      <c r="C280" s="2">
        <f t="shared" si="39"/>
        <v>1.41E-2</v>
      </c>
      <c r="D280">
        <f t="shared" si="32"/>
        <v>100</v>
      </c>
      <c r="E280">
        <f t="shared" si="33"/>
        <v>5.3</v>
      </c>
      <c r="F280">
        <f t="shared" si="34"/>
        <v>40</v>
      </c>
      <c r="G280">
        <f t="shared" si="35"/>
        <v>1.8823424706301173</v>
      </c>
      <c r="H280">
        <f t="shared" si="36"/>
        <v>6.9673799999999991E-4</v>
      </c>
      <c r="I280" s="2">
        <v>0.41849999999999998</v>
      </c>
      <c r="J280" s="2">
        <v>1.52E-2</v>
      </c>
      <c r="K280">
        <f t="shared" si="37"/>
        <v>1.4100000000000012E-5</v>
      </c>
    </row>
    <row r="281" spans="1:11" x14ac:dyDescent="0.2">
      <c r="A281" s="4">
        <v>27.2</v>
      </c>
      <c r="B281" s="2">
        <f t="shared" si="38"/>
        <v>0.22009999999999999</v>
      </c>
      <c r="C281" s="2">
        <f t="shared" si="39"/>
        <v>1.41E-2</v>
      </c>
      <c r="D281">
        <f t="shared" si="32"/>
        <v>100</v>
      </c>
      <c r="E281">
        <f t="shared" si="33"/>
        <v>5.3</v>
      </c>
      <c r="F281">
        <f t="shared" si="34"/>
        <v>40</v>
      </c>
      <c r="G281">
        <f t="shared" si="35"/>
        <v>1.8823424706301173</v>
      </c>
      <c r="H281">
        <f t="shared" si="36"/>
        <v>6.99918E-4</v>
      </c>
      <c r="I281" s="2">
        <v>0.41949999999999998</v>
      </c>
      <c r="J281" s="2">
        <v>1.52E-2</v>
      </c>
      <c r="K281">
        <f t="shared" si="37"/>
        <v>1.1320000000000324E-5</v>
      </c>
    </row>
    <row r="282" spans="1:11" x14ac:dyDescent="0.2">
      <c r="A282" s="4">
        <v>27.3</v>
      </c>
      <c r="B282" s="2">
        <f t="shared" si="38"/>
        <v>0.22090000000000001</v>
      </c>
      <c r="C282" s="2">
        <f t="shared" si="39"/>
        <v>1.4199999999999999E-2</v>
      </c>
      <c r="D282">
        <f t="shared" si="32"/>
        <v>100</v>
      </c>
      <c r="E282">
        <f t="shared" si="33"/>
        <v>5.3</v>
      </c>
      <c r="F282">
        <f t="shared" si="34"/>
        <v>40</v>
      </c>
      <c r="G282">
        <f t="shared" si="35"/>
        <v>1.8956924172303313</v>
      </c>
      <c r="H282">
        <f t="shared" si="36"/>
        <v>7.0246200000000005E-4</v>
      </c>
      <c r="I282" s="2">
        <v>0.42030000000000001</v>
      </c>
      <c r="J282" s="2">
        <v>1.5299999999999999E-2</v>
      </c>
      <c r="K282">
        <f t="shared" si="37"/>
        <v>9.9749999999996919E-6</v>
      </c>
    </row>
    <row r="283" spans="1:11" x14ac:dyDescent="0.2">
      <c r="A283" s="4">
        <v>27.4</v>
      </c>
      <c r="B283" s="2">
        <f t="shared" si="38"/>
        <v>0.22159999999999999</v>
      </c>
      <c r="C283" s="2">
        <f t="shared" si="39"/>
        <v>1.43E-2</v>
      </c>
      <c r="D283">
        <f t="shared" si="32"/>
        <v>100</v>
      </c>
      <c r="E283">
        <f t="shared" si="33"/>
        <v>5.3</v>
      </c>
      <c r="F283">
        <f t="shared" si="34"/>
        <v>40</v>
      </c>
      <c r="G283">
        <f t="shared" si="35"/>
        <v>1.9090423638305449</v>
      </c>
      <c r="H283">
        <f t="shared" si="36"/>
        <v>7.0468799999999986E-4</v>
      </c>
      <c r="I283" s="2">
        <v>0.42099999999999999</v>
      </c>
      <c r="J283" s="2">
        <v>1.54E-2</v>
      </c>
      <c r="K283">
        <f t="shared" si="37"/>
        <v>1.2825000000000168E-5</v>
      </c>
    </row>
    <row r="284" spans="1:11" s="7" customFormat="1" x14ac:dyDescent="0.2">
      <c r="A284" s="4">
        <v>27.5</v>
      </c>
      <c r="B284" s="2">
        <f t="shared" si="38"/>
        <v>0.2225</v>
      </c>
      <c r="C284" s="2">
        <f t="shared" si="39"/>
        <v>1.4199999999999999E-2</v>
      </c>
      <c r="D284" s="7">
        <f t="shared" si="32"/>
        <v>100</v>
      </c>
      <c r="E284" s="7">
        <f t="shared" si="33"/>
        <v>5.3</v>
      </c>
      <c r="F284" s="7">
        <f t="shared" si="34"/>
        <v>40</v>
      </c>
      <c r="G284" s="7">
        <f t="shared" si="35"/>
        <v>1.8956924172303313</v>
      </c>
      <c r="H284" s="7">
        <f t="shared" si="36"/>
        <v>7.0755000000000004E-4</v>
      </c>
      <c r="I284" s="2">
        <v>0.4219</v>
      </c>
      <c r="J284" s="2">
        <v>1.5299999999999999E-2</v>
      </c>
      <c r="K284" s="7">
        <f t="shared" si="37"/>
        <v>1.4250000000000011E-5</v>
      </c>
    </row>
    <row r="285" spans="1:11" x14ac:dyDescent="0.2">
      <c r="A285" s="4">
        <v>27.6</v>
      </c>
      <c r="B285" s="2">
        <f t="shared" si="38"/>
        <v>0.2235</v>
      </c>
      <c r="C285" s="2">
        <f t="shared" si="39"/>
        <v>1.43E-2</v>
      </c>
      <c r="D285">
        <f t="shared" si="32"/>
        <v>100</v>
      </c>
      <c r="E285">
        <f t="shared" si="33"/>
        <v>5.3</v>
      </c>
      <c r="F285">
        <f t="shared" si="34"/>
        <v>40</v>
      </c>
      <c r="G285">
        <f t="shared" si="35"/>
        <v>1.9090423638305449</v>
      </c>
      <c r="H285">
        <f t="shared" si="36"/>
        <v>7.1072999999999991E-4</v>
      </c>
      <c r="I285" s="2">
        <v>0.4229</v>
      </c>
      <c r="J285" s="2">
        <v>1.54E-2</v>
      </c>
      <c r="K285">
        <f t="shared" si="37"/>
        <v>1.0114999999999687E-5</v>
      </c>
    </row>
    <row r="286" spans="1:11" x14ac:dyDescent="0.2">
      <c r="A286" s="4">
        <v>27.7</v>
      </c>
      <c r="B286" s="2">
        <f t="shared" si="38"/>
        <v>0.22419999999999998</v>
      </c>
      <c r="C286" s="2">
        <f t="shared" si="39"/>
        <v>1.4599999999999998E-2</v>
      </c>
      <c r="D286">
        <f t="shared" si="32"/>
        <v>100</v>
      </c>
      <c r="E286">
        <f t="shared" si="33"/>
        <v>5.3</v>
      </c>
      <c r="F286">
        <f t="shared" si="34"/>
        <v>40</v>
      </c>
      <c r="G286">
        <f t="shared" si="35"/>
        <v>1.9490922036311853</v>
      </c>
      <c r="H286">
        <f t="shared" si="36"/>
        <v>7.1295599999999994E-4</v>
      </c>
      <c r="I286" s="2">
        <v>0.42359999999999998</v>
      </c>
      <c r="J286" s="2">
        <v>1.5699999999999999E-2</v>
      </c>
      <c r="K286">
        <f t="shared" si="37"/>
        <v>1.0185000000000493E-5</v>
      </c>
    </row>
    <row r="287" spans="1:11" x14ac:dyDescent="0.2">
      <c r="A287" s="4">
        <v>27.8</v>
      </c>
      <c r="B287" s="2">
        <f t="shared" si="38"/>
        <v>0.22490000000000002</v>
      </c>
      <c r="C287" s="2">
        <f t="shared" si="39"/>
        <v>1.4499999999999999E-2</v>
      </c>
      <c r="D287">
        <f t="shared" si="32"/>
        <v>100</v>
      </c>
      <c r="E287">
        <f t="shared" si="33"/>
        <v>5.3</v>
      </c>
      <c r="F287">
        <f t="shared" si="34"/>
        <v>40</v>
      </c>
      <c r="G287">
        <f t="shared" si="35"/>
        <v>1.9357422570309721</v>
      </c>
      <c r="H287">
        <f t="shared" si="36"/>
        <v>7.1518200000000008E-4</v>
      </c>
      <c r="I287" s="2">
        <v>0.42430000000000001</v>
      </c>
      <c r="J287" s="2">
        <v>1.5599999999999999E-2</v>
      </c>
      <c r="K287">
        <f t="shared" si="37"/>
        <v>1.5894999999999854E-5</v>
      </c>
    </row>
    <row r="288" spans="1:11" x14ac:dyDescent="0.2">
      <c r="A288" s="4">
        <v>27.9</v>
      </c>
      <c r="B288" s="2">
        <f t="shared" si="38"/>
        <v>0.22600000000000001</v>
      </c>
      <c r="C288" s="2">
        <f t="shared" si="39"/>
        <v>1.44E-2</v>
      </c>
      <c r="D288">
        <f t="shared" si="32"/>
        <v>100</v>
      </c>
      <c r="E288">
        <f t="shared" si="33"/>
        <v>5.3</v>
      </c>
      <c r="F288">
        <f t="shared" si="34"/>
        <v>40</v>
      </c>
      <c r="G288">
        <f t="shared" si="35"/>
        <v>1.9223923104307585</v>
      </c>
      <c r="H288">
        <f t="shared" si="36"/>
        <v>7.1867999999999997E-4</v>
      </c>
      <c r="I288" s="2">
        <v>0.4254</v>
      </c>
      <c r="J288" s="2">
        <v>1.55E-2</v>
      </c>
      <c r="K288">
        <f t="shared" si="37"/>
        <v>1.156000000000033E-5</v>
      </c>
    </row>
    <row r="289" spans="1:11" x14ac:dyDescent="0.2">
      <c r="A289" s="4">
        <v>28</v>
      </c>
      <c r="B289" s="2">
        <f t="shared" si="38"/>
        <v>0.22680000000000003</v>
      </c>
      <c r="C289" s="2">
        <f t="shared" si="39"/>
        <v>1.4499999999999999E-2</v>
      </c>
      <c r="D289">
        <f t="shared" si="32"/>
        <v>100</v>
      </c>
      <c r="E289">
        <f t="shared" si="33"/>
        <v>5.3</v>
      </c>
      <c r="F289">
        <f t="shared" si="34"/>
        <v>40</v>
      </c>
      <c r="G289">
        <f t="shared" si="35"/>
        <v>1.9357422570309721</v>
      </c>
      <c r="H289">
        <f t="shared" si="36"/>
        <v>7.2122400000000013E-4</v>
      </c>
      <c r="I289" s="2">
        <v>0.42620000000000002</v>
      </c>
      <c r="J289" s="2">
        <v>1.5599999999999999E-2</v>
      </c>
      <c r="K289">
        <f t="shared" si="37"/>
        <v>1.0184999999999685E-5</v>
      </c>
    </row>
    <row r="290" spans="1:11" x14ac:dyDescent="0.2">
      <c r="A290" s="4">
        <v>28.1</v>
      </c>
      <c r="B290" s="2">
        <f t="shared" si="38"/>
        <v>0.22750000000000001</v>
      </c>
      <c r="C290" s="2">
        <f t="shared" si="39"/>
        <v>1.4599999999999998E-2</v>
      </c>
      <c r="D290">
        <f t="shared" si="32"/>
        <v>100</v>
      </c>
      <c r="E290">
        <f t="shared" si="33"/>
        <v>5.3</v>
      </c>
      <c r="F290">
        <f t="shared" si="34"/>
        <v>40</v>
      </c>
      <c r="G290">
        <f t="shared" si="35"/>
        <v>1.9490922036311853</v>
      </c>
      <c r="H290">
        <f t="shared" si="36"/>
        <v>7.2344999999999994E-4</v>
      </c>
      <c r="I290" s="2">
        <v>0.4269</v>
      </c>
      <c r="J290" s="2">
        <v>1.5699999999999999E-2</v>
      </c>
      <c r="K290">
        <f t="shared" si="37"/>
        <v>1.3140000000000172E-5</v>
      </c>
    </row>
    <row r="291" spans="1:11" x14ac:dyDescent="0.2">
      <c r="A291" s="4">
        <v>28.2</v>
      </c>
      <c r="B291" s="2">
        <f t="shared" si="38"/>
        <v>0.22840000000000002</v>
      </c>
      <c r="C291" s="2">
        <f t="shared" si="39"/>
        <v>1.4599999999999998E-2</v>
      </c>
      <c r="D291">
        <f t="shared" si="32"/>
        <v>100</v>
      </c>
      <c r="E291">
        <f t="shared" si="33"/>
        <v>5.3</v>
      </c>
      <c r="F291">
        <f t="shared" si="34"/>
        <v>40</v>
      </c>
      <c r="G291">
        <f t="shared" si="35"/>
        <v>1.9490922036311853</v>
      </c>
      <c r="H291">
        <f t="shared" si="36"/>
        <v>7.2631200000000001E-4</v>
      </c>
      <c r="I291" s="2">
        <v>0.42780000000000001</v>
      </c>
      <c r="J291" s="2">
        <v>1.5699999999999999E-2</v>
      </c>
      <c r="K291">
        <f t="shared" si="37"/>
        <v>1.4700000000000013E-5</v>
      </c>
    </row>
    <row r="292" spans="1:11" x14ac:dyDescent="0.2">
      <c r="A292" s="4">
        <v>28.3</v>
      </c>
      <c r="B292" s="2">
        <f t="shared" si="38"/>
        <v>0.22940000000000002</v>
      </c>
      <c r="C292" s="2">
        <f t="shared" si="39"/>
        <v>1.4800000000000001E-2</v>
      </c>
      <c r="D292">
        <f t="shared" si="32"/>
        <v>100</v>
      </c>
      <c r="E292">
        <f t="shared" si="33"/>
        <v>5.3</v>
      </c>
      <c r="F292">
        <f t="shared" si="34"/>
        <v>40</v>
      </c>
      <c r="G292">
        <f t="shared" si="35"/>
        <v>1.9757920968316129</v>
      </c>
      <c r="H292">
        <f t="shared" si="36"/>
        <v>7.2949199999999999E-4</v>
      </c>
      <c r="I292" s="2">
        <v>0.42880000000000001</v>
      </c>
      <c r="J292" s="2">
        <v>1.5900000000000001E-2</v>
      </c>
      <c r="K292">
        <f t="shared" si="37"/>
        <v>8.9099999999998435E-6</v>
      </c>
    </row>
    <row r="293" spans="1:11" x14ac:dyDescent="0.2">
      <c r="A293" s="4">
        <v>28.4</v>
      </c>
      <c r="B293" s="2">
        <f t="shared" si="38"/>
        <v>0.23</v>
      </c>
      <c r="C293" s="2">
        <f t="shared" si="39"/>
        <v>1.49E-2</v>
      </c>
      <c r="D293">
        <f t="shared" si="32"/>
        <v>100</v>
      </c>
      <c r="E293">
        <f t="shared" si="33"/>
        <v>5.3</v>
      </c>
      <c r="F293">
        <f t="shared" si="34"/>
        <v>40</v>
      </c>
      <c r="G293">
        <f t="shared" si="35"/>
        <v>1.9891420434318268</v>
      </c>
      <c r="H293">
        <f t="shared" si="36"/>
        <v>7.314E-4</v>
      </c>
      <c r="I293" s="2">
        <v>0.4294</v>
      </c>
      <c r="J293" s="2">
        <v>1.6E-2</v>
      </c>
      <c r="K293">
        <f t="shared" si="37"/>
        <v>1.3455000000000177E-5</v>
      </c>
    </row>
    <row r="294" spans="1:11" x14ac:dyDescent="0.2">
      <c r="A294" s="4">
        <v>28.5</v>
      </c>
      <c r="B294" s="2">
        <f t="shared" si="38"/>
        <v>0.23090000000000002</v>
      </c>
      <c r="C294" s="2">
        <f t="shared" si="39"/>
        <v>1.4999999999999999E-2</v>
      </c>
      <c r="D294">
        <f t="shared" si="32"/>
        <v>100</v>
      </c>
      <c r="E294">
        <f t="shared" si="33"/>
        <v>5.3</v>
      </c>
      <c r="F294">
        <f t="shared" si="34"/>
        <v>40</v>
      </c>
      <c r="G294">
        <f t="shared" si="35"/>
        <v>2.0024919900320399</v>
      </c>
      <c r="H294">
        <f t="shared" si="36"/>
        <v>7.3426200000000007E-4</v>
      </c>
      <c r="I294" s="2">
        <v>0.43030000000000002</v>
      </c>
      <c r="J294" s="2">
        <v>1.61E-2</v>
      </c>
      <c r="K294">
        <f t="shared" si="37"/>
        <v>1.1999999999999511E-5</v>
      </c>
    </row>
    <row r="295" spans="1:11" s="7" customFormat="1" x14ac:dyDescent="0.2">
      <c r="A295" s="4">
        <v>28.6</v>
      </c>
      <c r="B295" s="2">
        <f t="shared" si="38"/>
        <v>0.23169999999999999</v>
      </c>
      <c r="C295" s="2">
        <f t="shared" si="39"/>
        <v>1.4999999999999999E-2</v>
      </c>
      <c r="D295" s="7">
        <f t="shared" si="32"/>
        <v>100</v>
      </c>
      <c r="E295" s="7">
        <f t="shared" si="33"/>
        <v>5.3</v>
      </c>
      <c r="F295" s="7">
        <f t="shared" si="34"/>
        <v>40</v>
      </c>
      <c r="G295" s="7">
        <f t="shared" si="35"/>
        <v>2.0024919900320399</v>
      </c>
      <c r="H295" s="7">
        <f t="shared" si="36"/>
        <v>7.368059999999999E-4</v>
      </c>
      <c r="I295" s="2">
        <v>0.43109999999999998</v>
      </c>
      <c r="J295" s="2">
        <v>1.61E-2</v>
      </c>
      <c r="K295" s="7">
        <f t="shared" si="37"/>
        <v>1.2000000000000343E-5</v>
      </c>
    </row>
    <row r="296" spans="1:11" x14ac:dyDescent="0.2">
      <c r="A296" s="4">
        <v>28.7</v>
      </c>
      <c r="B296" s="2">
        <f t="shared" si="38"/>
        <v>0.23250000000000001</v>
      </c>
      <c r="C296" s="2">
        <f t="shared" si="39"/>
        <v>1.4999999999999999E-2</v>
      </c>
      <c r="D296">
        <f t="shared" si="32"/>
        <v>100</v>
      </c>
      <c r="E296">
        <f t="shared" si="33"/>
        <v>5.3</v>
      </c>
      <c r="F296">
        <f t="shared" si="34"/>
        <v>40</v>
      </c>
      <c r="G296">
        <f t="shared" si="35"/>
        <v>2.0024919900320399</v>
      </c>
      <c r="H296">
        <f t="shared" si="36"/>
        <v>7.3934999999999995E-4</v>
      </c>
      <c r="I296" s="2">
        <v>0.43190000000000001</v>
      </c>
      <c r="J296" s="2">
        <v>1.61E-2</v>
      </c>
      <c r="K296">
        <f t="shared" si="37"/>
        <v>1.0569999999999673E-5</v>
      </c>
    </row>
    <row r="297" spans="1:11" x14ac:dyDescent="0.2">
      <c r="A297" s="4">
        <v>28.8</v>
      </c>
      <c r="B297" s="2">
        <f t="shared" si="38"/>
        <v>0.23319999999999999</v>
      </c>
      <c r="C297" s="2">
        <f t="shared" si="39"/>
        <v>1.5199999999999998E-2</v>
      </c>
      <c r="D297">
        <f t="shared" si="32"/>
        <v>100</v>
      </c>
      <c r="E297">
        <f t="shared" si="33"/>
        <v>5.3</v>
      </c>
      <c r="F297">
        <f t="shared" si="34"/>
        <v>40</v>
      </c>
      <c r="G297">
        <f t="shared" si="35"/>
        <v>2.0291918832324671</v>
      </c>
      <c r="H297">
        <f t="shared" si="36"/>
        <v>7.4157599999999998E-4</v>
      </c>
      <c r="I297" s="2">
        <v>0.43259999999999998</v>
      </c>
      <c r="J297" s="2">
        <v>1.6299999999999999E-2</v>
      </c>
      <c r="K297">
        <f t="shared" si="37"/>
        <v>1.5150000000000012E-5</v>
      </c>
    </row>
    <row r="298" spans="1:11" x14ac:dyDescent="0.2">
      <c r="A298" s="4">
        <v>28.9</v>
      </c>
      <c r="B298" s="2">
        <f t="shared" si="38"/>
        <v>0.23419999999999999</v>
      </c>
      <c r="C298" s="2">
        <f t="shared" si="39"/>
        <v>1.5099999999999999E-2</v>
      </c>
      <c r="D298">
        <f t="shared" si="32"/>
        <v>100</v>
      </c>
      <c r="E298">
        <f t="shared" si="33"/>
        <v>5.3</v>
      </c>
      <c r="F298">
        <f t="shared" si="34"/>
        <v>40</v>
      </c>
      <c r="G298">
        <f t="shared" si="35"/>
        <v>2.0158419366322531</v>
      </c>
      <c r="H298">
        <f t="shared" si="36"/>
        <v>7.4475600000000006E-4</v>
      </c>
      <c r="I298" s="2">
        <v>0.43359999999999999</v>
      </c>
      <c r="J298" s="2">
        <v>1.6199999999999999E-2</v>
      </c>
      <c r="K298">
        <f t="shared" si="37"/>
        <v>1.5250000000000013E-5</v>
      </c>
    </row>
    <row r="299" spans="1:11" x14ac:dyDescent="0.2">
      <c r="A299" s="4">
        <v>29</v>
      </c>
      <c r="B299" s="2">
        <f t="shared" si="38"/>
        <v>0.23519999999999999</v>
      </c>
      <c r="C299" s="2">
        <f t="shared" si="39"/>
        <v>1.54E-2</v>
      </c>
      <c r="D299">
        <f t="shared" si="32"/>
        <v>100</v>
      </c>
      <c r="E299">
        <f t="shared" si="33"/>
        <v>5.3</v>
      </c>
      <c r="F299">
        <f t="shared" si="34"/>
        <v>40</v>
      </c>
      <c r="G299">
        <f t="shared" si="35"/>
        <v>2.0558917764328943</v>
      </c>
      <c r="H299">
        <f t="shared" si="36"/>
        <v>7.4793599999999994E-4</v>
      </c>
      <c r="I299" s="2">
        <v>0.43459999999999999</v>
      </c>
      <c r="J299" s="2">
        <v>1.6500000000000001E-2</v>
      </c>
      <c r="K299">
        <f t="shared" si="37"/>
        <v>9.239999999999837E-6</v>
      </c>
    </row>
    <row r="300" spans="1:11" x14ac:dyDescent="0.2">
      <c r="A300" s="4">
        <v>29.1</v>
      </c>
      <c r="B300" s="2">
        <f t="shared" si="38"/>
        <v>0.23579999999999998</v>
      </c>
      <c r="C300" s="2">
        <f t="shared" si="39"/>
        <v>1.54E-2</v>
      </c>
      <c r="D300">
        <f t="shared" si="32"/>
        <v>100</v>
      </c>
      <c r="E300">
        <f t="shared" si="33"/>
        <v>5.3</v>
      </c>
      <c r="F300">
        <f t="shared" si="34"/>
        <v>40</v>
      </c>
      <c r="G300">
        <f t="shared" si="35"/>
        <v>2.0558917764328943</v>
      </c>
      <c r="H300">
        <f t="shared" si="36"/>
        <v>7.4984399999999984E-4</v>
      </c>
      <c r="I300" s="2">
        <v>0.43519999999999998</v>
      </c>
      <c r="J300" s="2">
        <v>1.6500000000000001E-2</v>
      </c>
      <c r="K300">
        <f t="shared" si="37"/>
        <v>1.2280000000000352E-5</v>
      </c>
    </row>
    <row r="301" spans="1:11" x14ac:dyDescent="0.2">
      <c r="A301" s="4">
        <v>29.2</v>
      </c>
      <c r="B301" s="2">
        <f t="shared" si="38"/>
        <v>0.2366</v>
      </c>
      <c r="C301" s="2">
        <f t="shared" si="39"/>
        <v>1.5300000000000001E-2</v>
      </c>
      <c r="D301">
        <f t="shared" si="32"/>
        <v>100</v>
      </c>
      <c r="E301">
        <f t="shared" si="33"/>
        <v>5.3</v>
      </c>
      <c r="F301">
        <f t="shared" si="34"/>
        <v>40</v>
      </c>
      <c r="G301">
        <f t="shared" si="35"/>
        <v>2.0425418298326812</v>
      </c>
      <c r="H301">
        <f t="shared" si="36"/>
        <v>7.5238799999999989E-4</v>
      </c>
      <c r="I301" s="2">
        <v>0.436</v>
      </c>
      <c r="J301" s="2">
        <v>1.6400000000000001E-2</v>
      </c>
      <c r="K301">
        <f t="shared" si="37"/>
        <v>1.5350000000000014E-5</v>
      </c>
    </row>
    <row r="302" spans="1:11" x14ac:dyDescent="0.2">
      <c r="A302" s="4">
        <v>29.3</v>
      </c>
      <c r="B302" s="2">
        <f t="shared" si="38"/>
        <v>0.23760000000000001</v>
      </c>
      <c r="C302" s="2">
        <f t="shared" si="39"/>
        <v>1.54E-2</v>
      </c>
      <c r="D302">
        <f t="shared" si="32"/>
        <v>100</v>
      </c>
      <c r="E302">
        <f t="shared" si="33"/>
        <v>5.3</v>
      </c>
      <c r="F302">
        <f t="shared" si="34"/>
        <v>40</v>
      </c>
      <c r="G302">
        <f t="shared" si="35"/>
        <v>2.0558917764328943</v>
      </c>
      <c r="H302">
        <f t="shared" si="36"/>
        <v>7.5556799999999997E-4</v>
      </c>
      <c r="I302" s="2">
        <v>0.437</v>
      </c>
      <c r="J302" s="2">
        <v>1.6500000000000001E-2</v>
      </c>
      <c r="K302">
        <f t="shared" si="37"/>
        <v>1.3905000000000185E-5</v>
      </c>
    </row>
    <row r="303" spans="1:11" x14ac:dyDescent="0.2">
      <c r="A303" s="4">
        <v>29.4</v>
      </c>
      <c r="B303" s="2">
        <f t="shared" si="38"/>
        <v>0.23850000000000002</v>
      </c>
      <c r="C303" s="2">
        <f t="shared" si="39"/>
        <v>1.55E-2</v>
      </c>
      <c r="D303">
        <f t="shared" si="32"/>
        <v>100</v>
      </c>
      <c r="E303">
        <f t="shared" si="33"/>
        <v>5.3</v>
      </c>
      <c r="F303">
        <f t="shared" si="34"/>
        <v>40</v>
      </c>
      <c r="G303">
        <f t="shared" si="35"/>
        <v>2.0692417230331079</v>
      </c>
      <c r="H303">
        <f t="shared" si="36"/>
        <v>7.5842999999999993E-4</v>
      </c>
      <c r="I303" s="2">
        <v>0.43790000000000001</v>
      </c>
      <c r="J303" s="2">
        <v>1.66E-2</v>
      </c>
      <c r="K303">
        <f t="shared" si="37"/>
        <v>1.0849999999999666E-5</v>
      </c>
    </row>
    <row r="304" spans="1:11" x14ac:dyDescent="0.2">
      <c r="A304" s="4">
        <v>29.5</v>
      </c>
      <c r="B304" s="2">
        <f t="shared" si="38"/>
        <v>0.2392</v>
      </c>
      <c r="C304" s="2">
        <f t="shared" si="39"/>
        <v>1.55E-2</v>
      </c>
      <c r="D304">
        <f t="shared" si="32"/>
        <v>100</v>
      </c>
      <c r="E304">
        <f t="shared" si="33"/>
        <v>5.3</v>
      </c>
      <c r="F304">
        <f t="shared" si="34"/>
        <v>40</v>
      </c>
      <c r="G304">
        <f t="shared" si="35"/>
        <v>2.0692417230331079</v>
      </c>
      <c r="H304">
        <f t="shared" si="36"/>
        <v>7.6065599999999996E-4</v>
      </c>
      <c r="I304" s="2">
        <v>0.43859999999999999</v>
      </c>
      <c r="J304" s="2">
        <v>1.66E-2</v>
      </c>
      <c r="K304">
        <f t="shared" si="37"/>
        <v>1.2360000000000354E-5</v>
      </c>
    </row>
    <row r="305" spans="1:11" x14ac:dyDescent="0.2">
      <c r="A305" s="4">
        <v>29.6</v>
      </c>
      <c r="B305" s="2">
        <f t="shared" si="38"/>
        <v>0.24000000000000002</v>
      </c>
      <c r="C305" s="2">
        <f t="shared" si="39"/>
        <v>1.54E-2</v>
      </c>
      <c r="D305">
        <f t="shared" si="32"/>
        <v>100</v>
      </c>
      <c r="E305">
        <f t="shared" si="33"/>
        <v>5.3</v>
      </c>
      <c r="F305">
        <f t="shared" si="34"/>
        <v>40</v>
      </c>
      <c r="G305">
        <f t="shared" si="35"/>
        <v>2.0558917764328943</v>
      </c>
      <c r="H305">
        <f t="shared" si="36"/>
        <v>7.6320000000000001E-4</v>
      </c>
      <c r="I305" s="2">
        <v>0.43940000000000001</v>
      </c>
      <c r="J305" s="2">
        <v>1.6500000000000001E-2</v>
      </c>
      <c r="K305">
        <f t="shared" si="37"/>
        <v>1.5600000000000013E-5</v>
      </c>
    </row>
    <row r="306" spans="1:11" x14ac:dyDescent="0.2">
      <c r="A306" s="4">
        <v>29.7</v>
      </c>
      <c r="B306" s="2">
        <f t="shared" si="38"/>
        <v>0.24100000000000002</v>
      </c>
      <c r="C306" s="2">
        <f t="shared" si="39"/>
        <v>1.5799999999999998E-2</v>
      </c>
      <c r="D306">
        <f t="shared" si="32"/>
        <v>100</v>
      </c>
      <c r="E306">
        <f t="shared" si="33"/>
        <v>5.3</v>
      </c>
      <c r="F306">
        <f t="shared" si="34"/>
        <v>40</v>
      </c>
      <c r="G306">
        <f t="shared" si="35"/>
        <v>2.1092915628337487</v>
      </c>
      <c r="H306">
        <f t="shared" si="36"/>
        <v>7.663800000000001E-4</v>
      </c>
      <c r="I306" s="2">
        <v>0.44040000000000001</v>
      </c>
      <c r="J306" s="2">
        <v>1.6899999999999998E-2</v>
      </c>
      <c r="K306">
        <f t="shared" si="37"/>
        <v>1.102499999999966E-5</v>
      </c>
    </row>
    <row r="307" spans="1:11" x14ac:dyDescent="0.2">
      <c r="A307" s="4">
        <v>29.8</v>
      </c>
      <c r="B307" s="2">
        <f t="shared" si="38"/>
        <v>0.2417</v>
      </c>
      <c r="C307" s="2">
        <f t="shared" si="39"/>
        <v>1.5699999999999999E-2</v>
      </c>
      <c r="D307">
        <f t="shared" si="32"/>
        <v>100</v>
      </c>
      <c r="E307">
        <f t="shared" si="33"/>
        <v>5.3</v>
      </c>
      <c r="F307">
        <f t="shared" si="34"/>
        <v>40</v>
      </c>
      <c r="G307">
        <f t="shared" si="35"/>
        <v>2.0959416162335351</v>
      </c>
      <c r="H307">
        <f t="shared" si="36"/>
        <v>7.6860599999999991E-4</v>
      </c>
      <c r="I307" s="2">
        <v>0.44109999999999999</v>
      </c>
      <c r="J307" s="2">
        <v>1.6799999999999999E-2</v>
      </c>
      <c r="K307">
        <f t="shared" si="37"/>
        <v>1.2560000000000359E-5</v>
      </c>
    </row>
    <row r="308" spans="1:11" x14ac:dyDescent="0.2">
      <c r="A308" s="4">
        <v>29.9</v>
      </c>
      <c r="B308" s="2">
        <f t="shared" si="38"/>
        <v>0.24250000000000002</v>
      </c>
      <c r="C308" s="2">
        <f t="shared" si="39"/>
        <v>1.5699999999999999E-2</v>
      </c>
      <c r="D308">
        <f t="shared" si="32"/>
        <v>100</v>
      </c>
      <c r="E308">
        <f t="shared" si="33"/>
        <v>5.3</v>
      </c>
      <c r="F308">
        <f t="shared" si="34"/>
        <v>40</v>
      </c>
      <c r="G308">
        <f t="shared" si="35"/>
        <v>2.0959416162335351</v>
      </c>
      <c r="H308">
        <f t="shared" si="36"/>
        <v>7.7114999999999996E-4</v>
      </c>
      <c r="I308" s="2">
        <v>0.44190000000000002</v>
      </c>
      <c r="J308" s="2">
        <v>1.6799999999999999E-2</v>
      </c>
      <c r="K308">
        <f t="shared" si="37"/>
        <v>1.4175000000000187E-5</v>
      </c>
    </row>
    <row r="309" spans="1:11" x14ac:dyDescent="0.2">
      <c r="A309" s="4">
        <v>30</v>
      </c>
      <c r="B309" s="2">
        <f t="shared" si="38"/>
        <v>0.24340000000000003</v>
      </c>
      <c r="C309" s="2">
        <f t="shared" si="39"/>
        <v>1.5799999999999998E-2</v>
      </c>
      <c r="D309">
        <f t="shared" si="32"/>
        <v>100</v>
      </c>
      <c r="E309">
        <f t="shared" si="33"/>
        <v>5.3</v>
      </c>
      <c r="F309">
        <f t="shared" si="34"/>
        <v>40</v>
      </c>
      <c r="G309">
        <f t="shared" si="35"/>
        <v>2.1092915628337487</v>
      </c>
      <c r="H309">
        <f t="shared" si="36"/>
        <v>7.7401200000000003E-4</v>
      </c>
      <c r="I309" s="2">
        <v>0.44280000000000003</v>
      </c>
      <c r="J309" s="2">
        <v>1.6899999999999998E-2</v>
      </c>
      <c r="K309">
        <f t="shared" si="37"/>
        <v>1.4264999999999309E-5</v>
      </c>
    </row>
    <row r="310" spans="1:11" x14ac:dyDescent="0.2">
      <c r="A310" s="4">
        <v>30.1</v>
      </c>
      <c r="B310" s="2">
        <f t="shared" si="38"/>
        <v>0.24429999999999999</v>
      </c>
      <c r="C310" s="2">
        <f t="shared" si="39"/>
        <v>1.5900000000000001E-2</v>
      </c>
      <c r="D310">
        <f t="shared" si="32"/>
        <v>100</v>
      </c>
      <c r="E310">
        <f t="shared" si="33"/>
        <v>5.3</v>
      </c>
      <c r="F310">
        <f t="shared" si="34"/>
        <v>40</v>
      </c>
      <c r="G310">
        <f t="shared" si="35"/>
        <v>2.1226415094339628</v>
      </c>
      <c r="H310">
        <f t="shared" si="36"/>
        <v>7.7687399999999988E-4</v>
      </c>
      <c r="I310" s="2">
        <v>0.44369999999999998</v>
      </c>
      <c r="J310" s="2">
        <v>1.7000000000000001E-2</v>
      </c>
      <c r="K310">
        <f t="shared" si="37"/>
        <v>1.1200000000000543E-5</v>
      </c>
    </row>
    <row r="311" spans="1:11" x14ac:dyDescent="0.2">
      <c r="A311" s="4">
        <v>30.2</v>
      </c>
      <c r="B311" s="2">
        <f t="shared" si="38"/>
        <v>0.24500000000000002</v>
      </c>
      <c r="C311" s="2">
        <f t="shared" si="39"/>
        <v>1.61E-2</v>
      </c>
      <c r="D311">
        <f t="shared" si="32"/>
        <v>100</v>
      </c>
      <c r="E311">
        <f t="shared" si="33"/>
        <v>5.3</v>
      </c>
      <c r="F311">
        <f t="shared" si="34"/>
        <v>40</v>
      </c>
      <c r="G311">
        <f t="shared" si="35"/>
        <v>2.1493414026343891</v>
      </c>
      <c r="H311">
        <f t="shared" si="36"/>
        <v>7.7910000000000002E-4</v>
      </c>
      <c r="I311" s="2">
        <v>0.44440000000000002</v>
      </c>
      <c r="J311" s="2">
        <v>1.72E-2</v>
      </c>
      <c r="K311">
        <f t="shared" si="37"/>
        <v>1.2799999999999479E-5</v>
      </c>
    </row>
    <row r="312" spans="1:11" x14ac:dyDescent="0.2">
      <c r="A312" s="4">
        <v>30.3</v>
      </c>
      <c r="B312" s="2">
        <f t="shared" si="38"/>
        <v>0.24579999999999999</v>
      </c>
      <c r="C312" s="2">
        <f t="shared" si="39"/>
        <v>1.5900000000000001E-2</v>
      </c>
      <c r="D312">
        <f t="shared" si="32"/>
        <v>100</v>
      </c>
      <c r="E312">
        <f t="shared" si="33"/>
        <v>5.3</v>
      </c>
      <c r="F312">
        <f t="shared" si="34"/>
        <v>40</v>
      </c>
      <c r="G312">
        <f t="shared" si="35"/>
        <v>2.1226415094339628</v>
      </c>
      <c r="H312">
        <f t="shared" si="36"/>
        <v>7.8164399999999996E-4</v>
      </c>
      <c r="I312" s="2">
        <v>0.44519999999999998</v>
      </c>
      <c r="J312" s="2">
        <v>1.7000000000000001E-2</v>
      </c>
      <c r="K312">
        <f t="shared" si="37"/>
        <v>1.5950000000000012E-5</v>
      </c>
    </row>
    <row r="313" spans="1:11" x14ac:dyDescent="0.2">
      <c r="A313" s="4">
        <v>30.4</v>
      </c>
      <c r="B313" s="2">
        <f t="shared" si="38"/>
        <v>0.24679999999999999</v>
      </c>
      <c r="C313" s="2">
        <f t="shared" si="39"/>
        <v>1.6E-2</v>
      </c>
      <c r="D313">
        <f t="shared" si="32"/>
        <v>100</v>
      </c>
      <c r="E313">
        <f t="shared" si="33"/>
        <v>5.3</v>
      </c>
      <c r="F313">
        <f t="shared" si="34"/>
        <v>40</v>
      </c>
      <c r="G313">
        <f t="shared" si="35"/>
        <v>2.135991456034176</v>
      </c>
      <c r="H313">
        <f t="shared" si="36"/>
        <v>7.8482399999999983E-4</v>
      </c>
      <c r="I313" s="2">
        <v>0.44619999999999999</v>
      </c>
      <c r="J313" s="2">
        <v>1.7100000000000001E-2</v>
      </c>
      <c r="K313">
        <f t="shared" si="37"/>
        <v>1.2880000000000368E-5</v>
      </c>
    </row>
    <row r="314" spans="1:11" x14ac:dyDescent="0.2">
      <c r="A314" s="4">
        <v>30.5</v>
      </c>
      <c r="B314" s="2">
        <f t="shared" si="38"/>
        <v>0.24760000000000001</v>
      </c>
      <c r="C314" s="2">
        <f t="shared" si="39"/>
        <v>1.6199999999999999E-2</v>
      </c>
      <c r="D314">
        <f t="shared" si="32"/>
        <v>100</v>
      </c>
      <c r="E314">
        <f t="shared" si="33"/>
        <v>5.3</v>
      </c>
      <c r="F314">
        <f t="shared" si="34"/>
        <v>40</v>
      </c>
      <c r="G314">
        <f t="shared" si="35"/>
        <v>2.1626913492346027</v>
      </c>
      <c r="H314">
        <f t="shared" si="36"/>
        <v>7.8736799999999999E-4</v>
      </c>
      <c r="I314" s="2">
        <v>0.44700000000000001</v>
      </c>
      <c r="J314" s="2">
        <v>1.7299999999999999E-2</v>
      </c>
      <c r="K314">
        <f t="shared" si="37"/>
        <v>1.137499999999965E-5</v>
      </c>
    </row>
    <row r="315" spans="1:11" x14ac:dyDescent="0.2">
      <c r="A315" s="4">
        <v>30.6</v>
      </c>
      <c r="B315" s="2">
        <f t="shared" si="38"/>
        <v>0.24829999999999999</v>
      </c>
      <c r="C315" s="2">
        <f t="shared" si="39"/>
        <v>1.6299999999999999E-2</v>
      </c>
      <c r="D315">
        <f t="shared" si="32"/>
        <v>100</v>
      </c>
      <c r="E315">
        <f t="shared" si="33"/>
        <v>5.3</v>
      </c>
      <c r="F315">
        <f t="shared" si="34"/>
        <v>40</v>
      </c>
      <c r="G315">
        <f t="shared" si="35"/>
        <v>2.1760412958348168</v>
      </c>
      <c r="H315">
        <f t="shared" si="36"/>
        <v>7.8959399999999991E-4</v>
      </c>
      <c r="I315" s="2">
        <v>0.44769999999999999</v>
      </c>
      <c r="J315" s="2">
        <v>1.7399999999999999E-2</v>
      </c>
      <c r="K315">
        <f t="shared" si="37"/>
        <v>1.4670000000000193E-5</v>
      </c>
    </row>
    <row r="316" spans="1:11" x14ac:dyDescent="0.2">
      <c r="A316" s="4">
        <v>30.7</v>
      </c>
      <c r="B316" s="2">
        <f t="shared" si="38"/>
        <v>0.2492</v>
      </c>
      <c r="C316" s="2">
        <f t="shared" si="39"/>
        <v>1.6299999999999999E-2</v>
      </c>
      <c r="D316">
        <f t="shared" si="32"/>
        <v>100</v>
      </c>
      <c r="E316">
        <f t="shared" si="33"/>
        <v>5.3</v>
      </c>
      <c r="F316">
        <f t="shared" si="34"/>
        <v>40</v>
      </c>
      <c r="G316">
        <f t="shared" si="35"/>
        <v>2.1760412958348168</v>
      </c>
      <c r="H316">
        <f t="shared" si="36"/>
        <v>7.9245600000000008E-4</v>
      </c>
      <c r="I316" s="2">
        <v>0.4486</v>
      </c>
      <c r="J316" s="2">
        <v>1.7399999999999999E-2</v>
      </c>
      <c r="K316">
        <f t="shared" si="37"/>
        <v>1.6349999999999561E-5</v>
      </c>
    </row>
    <row r="317" spans="1:11" x14ac:dyDescent="0.2">
      <c r="A317" s="4">
        <v>30.8</v>
      </c>
      <c r="B317" s="2">
        <f t="shared" si="38"/>
        <v>0.25019999999999998</v>
      </c>
      <c r="C317" s="2">
        <f t="shared" si="39"/>
        <v>1.6400000000000001E-2</v>
      </c>
      <c r="D317">
        <f t="shared" si="32"/>
        <v>100</v>
      </c>
      <c r="E317">
        <f t="shared" si="33"/>
        <v>5.3</v>
      </c>
      <c r="F317">
        <f t="shared" si="34"/>
        <v>40</v>
      </c>
      <c r="G317">
        <f t="shared" si="35"/>
        <v>2.1893912424350308</v>
      </c>
      <c r="H317">
        <f t="shared" si="36"/>
        <v>7.9563599999999996E-4</v>
      </c>
      <c r="I317" s="2">
        <v>0.4496</v>
      </c>
      <c r="J317" s="2">
        <v>1.7500000000000002E-2</v>
      </c>
      <c r="K317">
        <f t="shared" si="37"/>
        <v>1.1445000000000555E-5</v>
      </c>
    </row>
    <row r="318" spans="1:11" x14ac:dyDescent="0.2">
      <c r="A318" s="4">
        <v>30.9</v>
      </c>
      <c r="B318" s="2">
        <f t="shared" si="38"/>
        <v>0.25090000000000001</v>
      </c>
      <c r="C318" s="2">
        <f t="shared" si="39"/>
        <v>1.6299999999999999E-2</v>
      </c>
      <c r="D318">
        <f t="shared" si="32"/>
        <v>100</v>
      </c>
      <c r="E318">
        <f t="shared" si="33"/>
        <v>5.3</v>
      </c>
      <c r="F318">
        <f t="shared" si="34"/>
        <v>40</v>
      </c>
      <c r="G318">
        <f t="shared" si="35"/>
        <v>2.1760412958348168</v>
      </c>
      <c r="H318">
        <f t="shared" si="36"/>
        <v>7.9786199999999999E-4</v>
      </c>
      <c r="I318" s="2">
        <v>0.45029999999999998</v>
      </c>
      <c r="J318" s="2">
        <v>1.7399999999999999E-2</v>
      </c>
      <c r="K318">
        <f t="shared" si="37"/>
        <v>1.3120000000000374E-5</v>
      </c>
    </row>
    <row r="319" spans="1:11" x14ac:dyDescent="0.2">
      <c r="A319" s="4">
        <v>31</v>
      </c>
      <c r="B319" s="2">
        <f t="shared" si="38"/>
        <v>0.25170000000000003</v>
      </c>
      <c r="C319" s="2">
        <f t="shared" si="39"/>
        <v>1.6500000000000001E-2</v>
      </c>
      <c r="D319">
        <f t="shared" si="32"/>
        <v>100</v>
      </c>
      <c r="E319">
        <f t="shared" si="33"/>
        <v>5.3</v>
      </c>
      <c r="F319">
        <f t="shared" si="34"/>
        <v>40</v>
      </c>
      <c r="G319">
        <f t="shared" si="35"/>
        <v>2.202741189035244</v>
      </c>
      <c r="H319">
        <f t="shared" si="36"/>
        <v>8.0040600000000003E-4</v>
      </c>
      <c r="I319" s="2">
        <v>0.4511</v>
      </c>
      <c r="J319" s="2">
        <v>1.7600000000000001E-2</v>
      </c>
      <c r="K319">
        <f t="shared" si="37"/>
        <v>1.6550000000000016E-5</v>
      </c>
    </row>
    <row r="320" spans="1:11" x14ac:dyDescent="0.2">
      <c r="A320" s="4">
        <v>31.1</v>
      </c>
      <c r="B320" s="2">
        <f t="shared" si="38"/>
        <v>0.25270000000000004</v>
      </c>
      <c r="C320" s="2">
        <f t="shared" si="39"/>
        <v>1.66E-2</v>
      </c>
      <c r="D320">
        <f t="shared" si="32"/>
        <v>100</v>
      </c>
      <c r="E320">
        <f t="shared" si="33"/>
        <v>5.3</v>
      </c>
      <c r="F320">
        <f t="shared" si="34"/>
        <v>40</v>
      </c>
      <c r="G320">
        <f t="shared" si="35"/>
        <v>2.2160911356354571</v>
      </c>
      <c r="H320">
        <f t="shared" si="36"/>
        <v>8.0358600000000012E-4</v>
      </c>
      <c r="I320" s="2">
        <v>0.4521</v>
      </c>
      <c r="J320" s="2">
        <v>1.77E-2</v>
      </c>
      <c r="K320">
        <f t="shared" si="37"/>
        <v>1.3320000000000381E-5</v>
      </c>
    </row>
    <row r="321" spans="1:11" x14ac:dyDescent="0.2">
      <c r="A321" s="4">
        <v>31.2</v>
      </c>
      <c r="B321" s="2">
        <f t="shared" si="38"/>
        <v>0.25350000000000006</v>
      </c>
      <c r="C321" s="2">
        <f t="shared" si="39"/>
        <v>1.67E-2</v>
      </c>
      <c r="D321">
        <f t="shared" si="32"/>
        <v>100</v>
      </c>
      <c r="E321">
        <f t="shared" si="33"/>
        <v>5.3</v>
      </c>
      <c r="F321">
        <f t="shared" si="34"/>
        <v>40</v>
      </c>
      <c r="G321">
        <f t="shared" si="35"/>
        <v>2.2294410822356712</v>
      </c>
      <c r="H321">
        <f t="shared" si="36"/>
        <v>8.0613000000000006E-4</v>
      </c>
      <c r="I321" s="2">
        <v>0.45290000000000002</v>
      </c>
      <c r="J321" s="2">
        <v>1.78E-2</v>
      </c>
      <c r="K321">
        <f t="shared" si="37"/>
        <v>1.172499999999871E-5</v>
      </c>
    </row>
    <row r="322" spans="1:11" x14ac:dyDescent="0.2">
      <c r="A322" s="4">
        <v>31.3</v>
      </c>
      <c r="B322" s="2">
        <f t="shared" si="38"/>
        <v>0.25419999999999998</v>
      </c>
      <c r="C322" s="2">
        <f t="shared" si="39"/>
        <v>1.6799999999999999E-2</v>
      </c>
      <c r="D322">
        <f t="shared" si="32"/>
        <v>100</v>
      </c>
      <c r="E322">
        <f t="shared" si="33"/>
        <v>5.3</v>
      </c>
      <c r="F322">
        <f t="shared" si="34"/>
        <v>40</v>
      </c>
      <c r="G322">
        <f t="shared" si="35"/>
        <v>2.2427910288358848</v>
      </c>
      <c r="H322">
        <f t="shared" si="36"/>
        <v>8.0835599999999987E-4</v>
      </c>
      <c r="I322" s="2">
        <v>0.4536</v>
      </c>
      <c r="J322" s="2">
        <v>1.7899999999999999E-2</v>
      </c>
      <c r="K322">
        <f t="shared" si="37"/>
        <v>1.3400000000000385E-5</v>
      </c>
    </row>
    <row r="323" spans="1:11" x14ac:dyDescent="0.2">
      <c r="A323" s="4">
        <v>31.4</v>
      </c>
      <c r="B323" s="2">
        <f t="shared" si="38"/>
        <v>0.255</v>
      </c>
      <c r="C323" s="2">
        <f t="shared" si="39"/>
        <v>1.67E-2</v>
      </c>
      <c r="D323">
        <f t="shared" si="32"/>
        <v>100</v>
      </c>
      <c r="E323">
        <f t="shared" si="33"/>
        <v>5.3</v>
      </c>
      <c r="F323">
        <f t="shared" si="34"/>
        <v>40</v>
      </c>
      <c r="G323">
        <f t="shared" si="35"/>
        <v>2.2294410822356712</v>
      </c>
      <c r="H323">
        <f t="shared" si="36"/>
        <v>8.1090000000000003E-4</v>
      </c>
      <c r="I323" s="2">
        <v>0.45440000000000003</v>
      </c>
      <c r="J323" s="2">
        <v>1.78E-2</v>
      </c>
      <c r="K323">
        <f t="shared" si="37"/>
        <v>1.5120000000000199E-5</v>
      </c>
    </row>
    <row r="324" spans="1:11" x14ac:dyDescent="0.2">
      <c r="A324" s="4">
        <v>31.5</v>
      </c>
      <c r="B324" s="2">
        <f t="shared" si="38"/>
        <v>0.25590000000000002</v>
      </c>
      <c r="C324" s="2">
        <f t="shared" si="39"/>
        <v>1.6899999999999998E-2</v>
      </c>
      <c r="D324">
        <f t="shared" si="32"/>
        <v>100</v>
      </c>
      <c r="E324">
        <f t="shared" si="33"/>
        <v>5.3</v>
      </c>
      <c r="F324">
        <f t="shared" si="34"/>
        <v>40</v>
      </c>
      <c r="G324">
        <f t="shared" si="35"/>
        <v>2.2561409754360979</v>
      </c>
      <c r="H324">
        <f t="shared" si="36"/>
        <v>8.1376199999999999E-4</v>
      </c>
      <c r="I324" s="2">
        <v>0.45529999999999998</v>
      </c>
      <c r="J324" s="2">
        <v>1.7999999999999999E-2</v>
      </c>
      <c r="K324">
        <f t="shared" si="37"/>
        <v>1.3480000000000384E-5</v>
      </c>
    </row>
    <row r="325" spans="1:11" x14ac:dyDescent="0.2">
      <c r="A325" s="4">
        <v>31.6</v>
      </c>
      <c r="B325" s="2">
        <f t="shared" si="38"/>
        <v>0.25670000000000004</v>
      </c>
      <c r="C325" s="2">
        <f t="shared" si="39"/>
        <v>1.6799999999999999E-2</v>
      </c>
      <c r="D325">
        <f t="shared" si="32"/>
        <v>100</v>
      </c>
      <c r="E325">
        <f t="shared" si="33"/>
        <v>5.3</v>
      </c>
      <c r="F325">
        <f t="shared" si="34"/>
        <v>40</v>
      </c>
      <c r="G325">
        <f t="shared" si="35"/>
        <v>2.2427910288358848</v>
      </c>
      <c r="H325">
        <f t="shared" si="36"/>
        <v>8.1630600000000015E-4</v>
      </c>
      <c r="I325" s="2">
        <v>0.45610000000000001</v>
      </c>
      <c r="J325" s="2">
        <v>1.7899999999999999E-2</v>
      </c>
      <c r="K325">
        <f t="shared" si="37"/>
        <v>1.1759999999998703E-5</v>
      </c>
    </row>
    <row r="326" spans="1:11" x14ac:dyDescent="0.2">
      <c r="A326" s="4">
        <v>31.7</v>
      </c>
      <c r="B326" s="2">
        <f t="shared" si="38"/>
        <v>0.25739999999999996</v>
      </c>
      <c r="C326" s="2">
        <f t="shared" si="39"/>
        <v>1.6799999999999999E-2</v>
      </c>
      <c r="D326">
        <f t="shared" si="32"/>
        <v>100</v>
      </c>
      <c r="E326">
        <f t="shared" si="33"/>
        <v>5.3</v>
      </c>
      <c r="F326">
        <f t="shared" si="34"/>
        <v>40</v>
      </c>
      <c r="G326">
        <f t="shared" si="35"/>
        <v>2.2427910288358848</v>
      </c>
      <c r="H326">
        <f t="shared" si="36"/>
        <v>8.1853199999999985E-4</v>
      </c>
      <c r="I326" s="2">
        <v>0.45679999999999998</v>
      </c>
      <c r="J326" s="2">
        <v>1.7899999999999999E-2</v>
      </c>
      <c r="K326">
        <f t="shared" si="37"/>
        <v>1.8589999999999827E-5</v>
      </c>
    </row>
    <row r="327" spans="1:11" x14ac:dyDescent="0.2">
      <c r="A327" s="4">
        <v>31.8</v>
      </c>
      <c r="B327" s="2">
        <f t="shared" si="38"/>
        <v>0.25849999999999995</v>
      </c>
      <c r="C327" s="2">
        <f t="shared" si="39"/>
        <v>1.7000000000000001E-2</v>
      </c>
      <c r="D327">
        <f t="shared" si="32"/>
        <v>100</v>
      </c>
      <c r="E327">
        <f t="shared" si="33"/>
        <v>5.3</v>
      </c>
      <c r="F327">
        <f t="shared" si="34"/>
        <v>40</v>
      </c>
      <c r="G327">
        <f t="shared" si="35"/>
        <v>2.2694909220363124</v>
      </c>
      <c r="H327">
        <f t="shared" si="36"/>
        <v>8.2202999999999985E-4</v>
      </c>
      <c r="I327" s="2">
        <v>0.45789999999999997</v>
      </c>
      <c r="J327" s="2">
        <v>1.8100000000000002E-2</v>
      </c>
      <c r="K327">
        <f t="shared" si="37"/>
        <v>1.3720000000000392E-5</v>
      </c>
    </row>
    <row r="328" spans="1:11" x14ac:dyDescent="0.2">
      <c r="A328" s="4">
        <v>31.9</v>
      </c>
      <c r="B328" s="2">
        <f t="shared" si="38"/>
        <v>0.25929999999999997</v>
      </c>
      <c r="C328" s="2">
        <f t="shared" si="39"/>
        <v>1.7299999999999999E-2</v>
      </c>
      <c r="D328">
        <f t="shared" si="32"/>
        <v>100</v>
      </c>
      <c r="E328">
        <f t="shared" si="33"/>
        <v>5.3</v>
      </c>
      <c r="F328">
        <f t="shared" si="34"/>
        <v>40</v>
      </c>
      <c r="G328">
        <f t="shared" si="35"/>
        <v>2.3095407618369528</v>
      </c>
      <c r="H328">
        <f t="shared" si="36"/>
        <v>8.2457400000000001E-4</v>
      </c>
      <c r="I328" s="2">
        <v>0.4587</v>
      </c>
      <c r="J328" s="2">
        <v>1.84E-2</v>
      </c>
      <c r="K328">
        <f t="shared" si="37"/>
        <v>1.2110000000000587E-5</v>
      </c>
    </row>
    <row r="329" spans="1:11" x14ac:dyDescent="0.2">
      <c r="A329" s="4">
        <v>32</v>
      </c>
      <c r="B329" s="2">
        <f t="shared" si="38"/>
        <v>0.26</v>
      </c>
      <c r="C329" s="2">
        <f t="shared" si="39"/>
        <v>1.7299999999999999E-2</v>
      </c>
      <c r="D329">
        <f t="shared" si="32"/>
        <v>100</v>
      </c>
      <c r="E329">
        <f t="shared" si="33"/>
        <v>5.3</v>
      </c>
      <c r="F329">
        <f t="shared" si="34"/>
        <v>40</v>
      </c>
      <c r="G329">
        <f t="shared" si="35"/>
        <v>2.3095407618369528</v>
      </c>
      <c r="H329">
        <f t="shared" si="36"/>
        <v>8.2680000000000004E-4</v>
      </c>
      <c r="I329" s="2">
        <v>0.45939999999999998</v>
      </c>
      <c r="J329" s="2">
        <v>1.84E-2</v>
      </c>
      <c r="K329">
        <f t="shared" si="37"/>
        <v>1.3760000000000393E-5</v>
      </c>
    </row>
    <row r="330" spans="1:11" x14ac:dyDescent="0.2">
      <c r="A330" s="4">
        <v>32.1</v>
      </c>
      <c r="B330" s="2">
        <f t="shared" si="38"/>
        <v>0.26080000000000003</v>
      </c>
      <c r="C330" s="2">
        <f t="shared" si="39"/>
        <v>1.7100000000000001E-2</v>
      </c>
      <c r="D330">
        <f t="shared" ref="D330:D393" si="40">$E$4</f>
        <v>100</v>
      </c>
      <c r="E330">
        <f t="shared" ref="E330:E393" si="41">$F$4</f>
        <v>5.3</v>
      </c>
      <c r="F330">
        <f t="shared" ref="F330:F393" si="42">$G$4</f>
        <v>40</v>
      </c>
      <c r="G330">
        <f t="shared" ref="G330:G393" si="43">3*C330*D330*1000/(2*F330*E330^2)</f>
        <v>2.2828408686365256</v>
      </c>
      <c r="H330">
        <f t="shared" ref="H330:H393" si="44">6*B330*E330/(D330^2)</f>
        <v>8.2934400000000009E-4</v>
      </c>
      <c r="I330" s="2">
        <v>0.4602</v>
      </c>
      <c r="J330" s="2">
        <v>1.8200000000000001E-2</v>
      </c>
      <c r="K330">
        <f t="shared" ref="K330:K393" si="45">(C331+C330)/2*(B331-B330)</f>
        <v>1.7250000000000016E-5</v>
      </c>
    </row>
    <row r="331" spans="1:11" x14ac:dyDescent="0.2">
      <c r="A331" s="4">
        <v>32.200000000000003</v>
      </c>
      <c r="B331" s="2">
        <f t="shared" si="38"/>
        <v>0.26180000000000003</v>
      </c>
      <c r="C331" s="2">
        <f t="shared" si="39"/>
        <v>1.7399999999999999E-2</v>
      </c>
      <c r="D331">
        <f t="shared" si="40"/>
        <v>100</v>
      </c>
      <c r="E331">
        <f t="shared" si="41"/>
        <v>5.3</v>
      </c>
      <c r="F331">
        <f t="shared" si="42"/>
        <v>40</v>
      </c>
      <c r="G331">
        <f t="shared" si="43"/>
        <v>2.3228907084371664</v>
      </c>
      <c r="H331">
        <f t="shared" si="44"/>
        <v>8.3252400000000007E-4</v>
      </c>
      <c r="I331" s="2">
        <v>0.4612</v>
      </c>
      <c r="J331" s="2">
        <v>1.8499999999999999E-2</v>
      </c>
      <c r="K331">
        <f t="shared" si="45"/>
        <v>1.4000000000000403E-5</v>
      </c>
    </row>
    <row r="332" spans="1:11" x14ac:dyDescent="0.2">
      <c r="A332" s="4">
        <v>32.299999999999997</v>
      </c>
      <c r="B332" s="2">
        <f t="shared" si="38"/>
        <v>0.26260000000000006</v>
      </c>
      <c r="C332" s="2">
        <f t="shared" si="39"/>
        <v>1.7600000000000001E-2</v>
      </c>
      <c r="D332">
        <f t="shared" si="40"/>
        <v>100</v>
      </c>
      <c r="E332">
        <f t="shared" si="41"/>
        <v>5.3</v>
      </c>
      <c r="F332">
        <f t="shared" si="42"/>
        <v>40</v>
      </c>
      <c r="G332">
        <f t="shared" si="43"/>
        <v>2.3495906016375936</v>
      </c>
      <c r="H332">
        <f t="shared" si="44"/>
        <v>8.3506800000000023E-4</v>
      </c>
      <c r="I332" s="2">
        <v>0.46200000000000002</v>
      </c>
      <c r="J332" s="2">
        <v>1.8700000000000001E-2</v>
      </c>
      <c r="K332">
        <f t="shared" si="45"/>
        <v>1.2284999999998647E-5</v>
      </c>
    </row>
    <row r="333" spans="1:11" x14ac:dyDescent="0.2">
      <c r="A333" s="4">
        <v>32.4</v>
      </c>
      <c r="B333" s="2">
        <f t="shared" si="38"/>
        <v>0.26329999999999998</v>
      </c>
      <c r="C333" s="2">
        <f t="shared" si="39"/>
        <v>1.7499999999999998E-2</v>
      </c>
      <c r="D333">
        <f t="shared" si="40"/>
        <v>100</v>
      </c>
      <c r="E333">
        <f t="shared" si="41"/>
        <v>5.3</v>
      </c>
      <c r="F333">
        <f t="shared" si="42"/>
        <v>40</v>
      </c>
      <c r="G333">
        <f t="shared" si="43"/>
        <v>2.3362406550373795</v>
      </c>
      <c r="H333">
        <f t="shared" si="44"/>
        <v>8.3729399999999993E-4</v>
      </c>
      <c r="I333" s="2">
        <v>0.4627</v>
      </c>
      <c r="J333" s="2">
        <v>1.8599999999999998E-2</v>
      </c>
      <c r="K333">
        <f t="shared" si="45"/>
        <v>1.9304999999999823E-5</v>
      </c>
    </row>
    <row r="334" spans="1:11" x14ac:dyDescent="0.2">
      <c r="A334" s="4">
        <v>32.5</v>
      </c>
      <c r="B334" s="2">
        <f t="shared" si="38"/>
        <v>0.26439999999999997</v>
      </c>
      <c r="C334" s="2">
        <f t="shared" si="39"/>
        <v>1.7600000000000001E-2</v>
      </c>
      <c r="D334">
        <f t="shared" si="40"/>
        <v>100</v>
      </c>
      <c r="E334">
        <f t="shared" si="41"/>
        <v>5.3</v>
      </c>
      <c r="F334">
        <f t="shared" si="42"/>
        <v>40</v>
      </c>
      <c r="G334">
        <f t="shared" si="43"/>
        <v>2.3495906016375936</v>
      </c>
      <c r="H334">
        <f t="shared" si="44"/>
        <v>8.4079199999999993E-4</v>
      </c>
      <c r="I334" s="2">
        <v>0.46379999999999999</v>
      </c>
      <c r="J334" s="2">
        <v>1.8700000000000001E-2</v>
      </c>
      <c r="K334">
        <f t="shared" si="45"/>
        <v>1.4040000000000403E-5</v>
      </c>
    </row>
    <row r="335" spans="1:11" x14ac:dyDescent="0.2">
      <c r="A335" s="4">
        <v>32.6</v>
      </c>
      <c r="B335" s="2">
        <f t="shared" si="38"/>
        <v>0.26519999999999999</v>
      </c>
      <c r="C335" s="2">
        <f t="shared" si="39"/>
        <v>1.7499999999999998E-2</v>
      </c>
      <c r="D335">
        <f t="shared" si="40"/>
        <v>100</v>
      </c>
      <c r="E335">
        <f t="shared" si="41"/>
        <v>5.3</v>
      </c>
      <c r="F335">
        <f t="shared" si="42"/>
        <v>40</v>
      </c>
      <c r="G335">
        <f t="shared" si="43"/>
        <v>2.3362406550373795</v>
      </c>
      <c r="H335">
        <f t="shared" si="44"/>
        <v>8.4333599999999987E-4</v>
      </c>
      <c r="I335" s="2">
        <v>0.46460000000000001</v>
      </c>
      <c r="J335" s="2">
        <v>1.8599999999999998E-2</v>
      </c>
      <c r="K335">
        <f t="shared" si="45"/>
        <v>1.2355000000000597E-5</v>
      </c>
    </row>
    <row r="336" spans="1:11" x14ac:dyDescent="0.2">
      <c r="A336" s="4">
        <v>32.700000000000003</v>
      </c>
      <c r="B336" s="2">
        <f t="shared" si="38"/>
        <v>0.26590000000000003</v>
      </c>
      <c r="C336" s="2">
        <f t="shared" si="39"/>
        <v>1.78E-2</v>
      </c>
      <c r="D336">
        <f t="shared" si="40"/>
        <v>100</v>
      </c>
      <c r="E336">
        <f t="shared" si="41"/>
        <v>5.3</v>
      </c>
      <c r="F336">
        <f t="shared" si="42"/>
        <v>40</v>
      </c>
      <c r="G336">
        <f t="shared" si="43"/>
        <v>2.3762904948380208</v>
      </c>
      <c r="H336">
        <f t="shared" si="44"/>
        <v>8.4556200000000001E-4</v>
      </c>
      <c r="I336" s="2">
        <v>0.46529999999999999</v>
      </c>
      <c r="J336" s="2">
        <v>1.89E-2</v>
      </c>
      <c r="K336">
        <f t="shared" si="45"/>
        <v>1.4280000000000407E-5</v>
      </c>
    </row>
    <row r="337" spans="1:11" x14ac:dyDescent="0.2">
      <c r="A337" s="4">
        <v>32.799999999999997</v>
      </c>
      <c r="B337" s="2">
        <f t="shared" si="38"/>
        <v>0.26670000000000005</v>
      </c>
      <c r="C337" s="2">
        <f t="shared" si="39"/>
        <v>1.7899999999999999E-2</v>
      </c>
      <c r="D337">
        <f t="shared" si="40"/>
        <v>100</v>
      </c>
      <c r="E337">
        <f t="shared" si="41"/>
        <v>5.3</v>
      </c>
      <c r="F337">
        <f t="shared" si="42"/>
        <v>40</v>
      </c>
      <c r="G337">
        <f t="shared" si="43"/>
        <v>2.3896404414382344</v>
      </c>
      <c r="H337">
        <f t="shared" si="44"/>
        <v>8.4810600000000016E-4</v>
      </c>
      <c r="I337" s="2">
        <v>0.46610000000000001</v>
      </c>
      <c r="J337" s="2">
        <v>1.9E-2</v>
      </c>
      <c r="K337">
        <f t="shared" si="45"/>
        <v>1.6155000000000214E-5</v>
      </c>
    </row>
    <row r="338" spans="1:11" x14ac:dyDescent="0.2">
      <c r="A338" s="4">
        <v>32.9</v>
      </c>
      <c r="B338" s="2">
        <f t="shared" ref="B338:B401" si="46">I338-$I$17</f>
        <v>0.26760000000000006</v>
      </c>
      <c r="C338" s="2">
        <f t="shared" ref="C338:C401" si="47">J338-$J$17</f>
        <v>1.7999999999999999E-2</v>
      </c>
      <c r="D338">
        <f t="shared" si="40"/>
        <v>100</v>
      </c>
      <c r="E338">
        <f t="shared" si="41"/>
        <v>5.3</v>
      </c>
      <c r="F338">
        <f t="shared" si="42"/>
        <v>40</v>
      </c>
      <c r="G338">
        <f t="shared" si="43"/>
        <v>2.4029903880384476</v>
      </c>
      <c r="H338">
        <f t="shared" si="44"/>
        <v>8.5096800000000012E-4</v>
      </c>
      <c r="I338" s="2">
        <v>0.46700000000000003</v>
      </c>
      <c r="J338" s="2">
        <v>1.9099999999999999E-2</v>
      </c>
      <c r="K338">
        <f t="shared" si="45"/>
        <v>1.4319999999998423E-5</v>
      </c>
    </row>
    <row r="339" spans="1:11" x14ac:dyDescent="0.2">
      <c r="A339" s="4">
        <v>33</v>
      </c>
      <c r="B339" s="2">
        <f t="shared" si="46"/>
        <v>0.26839999999999997</v>
      </c>
      <c r="C339" s="2">
        <f t="shared" si="47"/>
        <v>1.78E-2</v>
      </c>
      <c r="D339">
        <f t="shared" si="40"/>
        <v>100</v>
      </c>
      <c r="E339">
        <f t="shared" si="41"/>
        <v>5.3</v>
      </c>
      <c r="F339">
        <f t="shared" si="42"/>
        <v>40</v>
      </c>
      <c r="G339">
        <f t="shared" si="43"/>
        <v>2.3762904948380208</v>
      </c>
      <c r="H339">
        <f t="shared" si="44"/>
        <v>8.5351199999999996E-4</v>
      </c>
      <c r="I339" s="2">
        <v>0.46779999999999999</v>
      </c>
      <c r="J339" s="2">
        <v>1.89E-2</v>
      </c>
      <c r="K339">
        <f t="shared" si="45"/>
        <v>1.0770000000000807E-5</v>
      </c>
    </row>
    <row r="340" spans="1:11" x14ac:dyDescent="0.2">
      <c r="A340" s="4">
        <v>33.1</v>
      </c>
      <c r="B340" s="2">
        <f t="shared" si="46"/>
        <v>0.26900000000000002</v>
      </c>
      <c r="C340" s="2">
        <f t="shared" si="47"/>
        <v>1.8099999999999998E-2</v>
      </c>
      <c r="D340">
        <f t="shared" si="40"/>
        <v>100</v>
      </c>
      <c r="E340">
        <f t="shared" si="41"/>
        <v>5.3</v>
      </c>
      <c r="F340">
        <f t="shared" si="42"/>
        <v>40</v>
      </c>
      <c r="G340">
        <f t="shared" si="43"/>
        <v>2.4163403346386616</v>
      </c>
      <c r="H340">
        <f t="shared" si="44"/>
        <v>8.5541999999999997E-4</v>
      </c>
      <c r="I340" s="2">
        <v>0.46839999999999998</v>
      </c>
      <c r="J340" s="2">
        <v>1.9199999999999998E-2</v>
      </c>
      <c r="K340">
        <f t="shared" si="45"/>
        <v>1.8000000000000014E-5</v>
      </c>
    </row>
    <row r="341" spans="1:11" x14ac:dyDescent="0.2">
      <c r="A341" s="4">
        <v>33.200000000000003</v>
      </c>
      <c r="B341" s="2">
        <f t="shared" si="46"/>
        <v>0.27</v>
      </c>
      <c r="C341" s="2">
        <f t="shared" si="47"/>
        <v>1.7899999999999999E-2</v>
      </c>
      <c r="D341">
        <f t="shared" si="40"/>
        <v>100</v>
      </c>
      <c r="E341">
        <f t="shared" si="41"/>
        <v>5.3</v>
      </c>
      <c r="F341">
        <f t="shared" si="42"/>
        <v>40</v>
      </c>
      <c r="G341">
        <f t="shared" si="43"/>
        <v>2.3896404414382344</v>
      </c>
      <c r="H341">
        <f t="shared" si="44"/>
        <v>8.5860000000000005E-4</v>
      </c>
      <c r="I341" s="2">
        <v>0.46939999999999998</v>
      </c>
      <c r="J341" s="2">
        <v>1.9E-2</v>
      </c>
      <c r="K341">
        <f t="shared" si="45"/>
        <v>1.8050000000000015E-5</v>
      </c>
    </row>
    <row r="342" spans="1:11" x14ac:dyDescent="0.2">
      <c r="A342" s="4">
        <v>33.299999999999997</v>
      </c>
      <c r="B342" s="2">
        <f t="shared" si="46"/>
        <v>0.27100000000000002</v>
      </c>
      <c r="C342" s="2">
        <f t="shared" si="47"/>
        <v>1.8200000000000001E-2</v>
      </c>
      <c r="D342">
        <f t="shared" si="40"/>
        <v>100</v>
      </c>
      <c r="E342">
        <f t="shared" si="41"/>
        <v>5.3</v>
      </c>
      <c r="F342">
        <f t="shared" si="42"/>
        <v>40</v>
      </c>
      <c r="G342">
        <f t="shared" si="43"/>
        <v>2.4296902812388752</v>
      </c>
      <c r="H342">
        <f t="shared" si="44"/>
        <v>8.6178000000000003E-4</v>
      </c>
      <c r="I342" s="2">
        <v>0.47039999999999998</v>
      </c>
      <c r="J342" s="2">
        <v>1.9300000000000001E-2</v>
      </c>
      <c r="K342">
        <f t="shared" si="45"/>
        <v>1.2705000000000616E-5</v>
      </c>
    </row>
    <row r="343" spans="1:11" x14ac:dyDescent="0.2">
      <c r="A343" s="4">
        <v>33.4</v>
      </c>
      <c r="B343" s="2">
        <f t="shared" si="46"/>
        <v>0.27170000000000005</v>
      </c>
      <c r="C343" s="2">
        <f t="shared" si="47"/>
        <v>1.8099999999999998E-2</v>
      </c>
      <c r="D343">
        <f t="shared" si="40"/>
        <v>100</v>
      </c>
      <c r="E343">
        <f t="shared" si="41"/>
        <v>5.3</v>
      </c>
      <c r="F343">
        <f t="shared" si="42"/>
        <v>40</v>
      </c>
      <c r="G343">
        <f t="shared" si="43"/>
        <v>2.4163403346386616</v>
      </c>
      <c r="H343">
        <f t="shared" si="44"/>
        <v>8.6400600000000017E-4</v>
      </c>
      <c r="I343" s="2">
        <v>0.47110000000000002</v>
      </c>
      <c r="J343" s="2">
        <v>1.9199999999999998E-2</v>
      </c>
      <c r="K343">
        <f t="shared" si="45"/>
        <v>1.2739999999998597E-5</v>
      </c>
    </row>
    <row r="344" spans="1:11" x14ac:dyDescent="0.2">
      <c r="A344" s="4">
        <v>33.5</v>
      </c>
      <c r="B344" s="2">
        <f t="shared" si="46"/>
        <v>0.27239999999999998</v>
      </c>
      <c r="C344" s="2">
        <f t="shared" si="47"/>
        <v>1.83E-2</v>
      </c>
      <c r="D344">
        <f t="shared" si="40"/>
        <v>100</v>
      </c>
      <c r="E344">
        <f t="shared" si="41"/>
        <v>5.3</v>
      </c>
      <c r="F344">
        <f t="shared" si="42"/>
        <v>40</v>
      </c>
      <c r="G344">
        <f t="shared" si="43"/>
        <v>2.4430402278390888</v>
      </c>
      <c r="H344">
        <f t="shared" si="44"/>
        <v>8.6623199999999998E-4</v>
      </c>
      <c r="I344" s="2">
        <v>0.4718</v>
      </c>
      <c r="J344" s="2">
        <v>1.9400000000000001E-2</v>
      </c>
      <c r="K344">
        <f t="shared" si="45"/>
        <v>1.8400000000000017E-5</v>
      </c>
    </row>
    <row r="345" spans="1:11" x14ac:dyDescent="0.2">
      <c r="A345" s="4">
        <v>33.6</v>
      </c>
      <c r="B345" s="2">
        <f t="shared" si="46"/>
        <v>0.27339999999999998</v>
      </c>
      <c r="C345" s="2">
        <f t="shared" si="47"/>
        <v>1.8499999999999999E-2</v>
      </c>
      <c r="D345">
        <f t="shared" si="40"/>
        <v>100</v>
      </c>
      <c r="E345">
        <f t="shared" si="41"/>
        <v>5.3</v>
      </c>
      <c r="F345">
        <f t="shared" si="42"/>
        <v>40</v>
      </c>
      <c r="G345">
        <f t="shared" si="43"/>
        <v>2.4697401210395156</v>
      </c>
      <c r="H345">
        <f t="shared" si="44"/>
        <v>8.6941199999999985E-4</v>
      </c>
      <c r="I345" s="2">
        <v>0.4728</v>
      </c>
      <c r="J345" s="2">
        <v>1.9599999999999999E-2</v>
      </c>
      <c r="K345">
        <f t="shared" si="45"/>
        <v>1.6650000000000218E-5</v>
      </c>
    </row>
    <row r="346" spans="1:11" x14ac:dyDescent="0.2">
      <c r="A346" s="4">
        <v>33.700000000000003</v>
      </c>
      <c r="B346" s="2">
        <f t="shared" si="46"/>
        <v>0.27429999999999999</v>
      </c>
      <c r="C346" s="2">
        <f t="shared" si="47"/>
        <v>1.8499999999999999E-2</v>
      </c>
      <c r="D346">
        <f t="shared" si="40"/>
        <v>100</v>
      </c>
      <c r="E346">
        <f t="shared" si="41"/>
        <v>5.3</v>
      </c>
      <c r="F346">
        <f t="shared" si="42"/>
        <v>40</v>
      </c>
      <c r="G346">
        <f t="shared" si="43"/>
        <v>2.4697401210395156</v>
      </c>
      <c r="H346">
        <f t="shared" si="44"/>
        <v>8.7227400000000003E-4</v>
      </c>
      <c r="I346" s="2">
        <v>0.47370000000000001</v>
      </c>
      <c r="J346" s="2">
        <v>1.9599999999999999E-2</v>
      </c>
      <c r="K346">
        <f t="shared" si="45"/>
        <v>1.2950000000000626E-5</v>
      </c>
    </row>
    <row r="347" spans="1:11" x14ac:dyDescent="0.2">
      <c r="A347" s="4">
        <v>33.799999999999997</v>
      </c>
      <c r="B347" s="2">
        <f t="shared" si="46"/>
        <v>0.27500000000000002</v>
      </c>
      <c r="C347" s="2">
        <f t="shared" si="47"/>
        <v>1.8499999999999999E-2</v>
      </c>
      <c r="D347">
        <f t="shared" si="40"/>
        <v>100</v>
      </c>
      <c r="E347">
        <f t="shared" si="41"/>
        <v>5.3</v>
      </c>
      <c r="F347">
        <f t="shared" si="42"/>
        <v>40</v>
      </c>
      <c r="G347">
        <f t="shared" si="43"/>
        <v>2.4697401210395156</v>
      </c>
      <c r="H347">
        <f t="shared" si="44"/>
        <v>8.7450000000000006E-4</v>
      </c>
      <c r="I347" s="2">
        <v>0.47439999999999999</v>
      </c>
      <c r="J347" s="2">
        <v>1.9599999999999999E-2</v>
      </c>
      <c r="K347">
        <f t="shared" si="45"/>
        <v>1.6695000000000219E-5</v>
      </c>
    </row>
    <row r="348" spans="1:11" x14ac:dyDescent="0.2">
      <c r="A348" s="4">
        <v>33.9</v>
      </c>
      <c r="B348" s="2">
        <f t="shared" si="46"/>
        <v>0.27590000000000003</v>
      </c>
      <c r="C348" s="2">
        <f t="shared" si="47"/>
        <v>1.8599999999999998E-2</v>
      </c>
      <c r="D348">
        <f t="shared" si="40"/>
        <v>100</v>
      </c>
      <c r="E348">
        <f t="shared" si="41"/>
        <v>5.3</v>
      </c>
      <c r="F348">
        <f t="shared" si="42"/>
        <v>40</v>
      </c>
      <c r="G348">
        <f t="shared" si="43"/>
        <v>2.4830900676397292</v>
      </c>
      <c r="H348">
        <f t="shared" si="44"/>
        <v>8.7736200000000013E-4</v>
      </c>
      <c r="I348" s="2">
        <v>0.4753</v>
      </c>
      <c r="J348" s="2">
        <v>1.9699999999999999E-2</v>
      </c>
      <c r="K348">
        <f t="shared" si="45"/>
        <v>1.8700000000000017E-5</v>
      </c>
    </row>
    <row r="349" spans="1:11" x14ac:dyDescent="0.2">
      <c r="A349" s="4">
        <v>34</v>
      </c>
      <c r="B349" s="2">
        <f t="shared" si="46"/>
        <v>0.27690000000000003</v>
      </c>
      <c r="C349" s="2">
        <f t="shared" si="47"/>
        <v>1.8800000000000001E-2</v>
      </c>
      <c r="D349">
        <f t="shared" si="40"/>
        <v>100</v>
      </c>
      <c r="E349">
        <f t="shared" si="41"/>
        <v>5.3</v>
      </c>
      <c r="F349">
        <f t="shared" si="42"/>
        <v>40</v>
      </c>
      <c r="G349">
        <f t="shared" si="43"/>
        <v>2.5097899608401573</v>
      </c>
      <c r="H349">
        <f t="shared" si="44"/>
        <v>8.8054200000000011E-4</v>
      </c>
      <c r="I349" s="2">
        <v>0.4763</v>
      </c>
      <c r="J349" s="2">
        <v>1.9900000000000001E-2</v>
      </c>
      <c r="K349">
        <f t="shared" si="45"/>
        <v>1.1279999999998759E-5</v>
      </c>
    </row>
    <row r="350" spans="1:11" x14ac:dyDescent="0.2">
      <c r="A350" s="4">
        <v>34.1</v>
      </c>
      <c r="B350" s="2">
        <f t="shared" si="46"/>
        <v>0.27749999999999997</v>
      </c>
      <c r="C350" s="2">
        <f t="shared" si="47"/>
        <v>1.8800000000000001E-2</v>
      </c>
      <c r="D350">
        <f t="shared" si="40"/>
        <v>100</v>
      </c>
      <c r="E350">
        <f t="shared" si="41"/>
        <v>5.3</v>
      </c>
      <c r="F350">
        <f t="shared" si="42"/>
        <v>40</v>
      </c>
      <c r="G350">
        <f t="shared" si="43"/>
        <v>2.5097899608401573</v>
      </c>
      <c r="H350">
        <f t="shared" si="44"/>
        <v>8.824499999999999E-4</v>
      </c>
      <c r="I350" s="2">
        <v>0.47689999999999999</v>
      </c>
      <c r="J350" s="2">
        <v>1.9900000000000001E-2</v>
      </c>
      <c r="K350">
        <f t="shared" si="45"/>
        <v>1.5120000000000433E-5</v>
      </c>
    </row>
    <row r="351" spans="1:11" x14ac:dyDescent="0.2">
      <c r="A351" s="4">
        <v>34.200000000000003</v>
      </c>
      <c r="B351" s="2">
        <f t="shared" si="46"/>
        <v>0.27829999999999999</v>
      </c>
      <c r="C351" s="2">
        <f t="shared" si="47"/>
        <v>1.9E-2</v>
      </c>
      <c r="D351">
        <f t="shared" si="40"/>
        <v>100</v>
      </c>
      <c r="E351">
        <f t="shared" si="41"/>
        <v>5.3</v>
      </c>
      <c r="F351">
        <f t="shared" si="42"/>
        <v>40</v>
      </c>
      <c r="G351">
        <f t="shared" si="43"/>
        <v>2.5364898540405836</v>
      </c>
      <c r="H351">
        <f t="shared" si="44"/>
        <v>8.8499400000000006E-4</v>
      </c>
      <c r="I351" s="2">
        <v>0.47770000000000001</v>
      </c>
      <c r="J351" s="2">
        <v>2.01E-2</v>
      </c>
      <c r="K351">
        <f t="shared" si="45"/>
        <v>1.7055000000000225E-5</v>
      </c>
    </row>
    <row r="352" spans="1:11" x14ac:dyDescent="0.2">
      <c r="A352" s="4">
        <v>34.299999999999997</v>
      </c>
      <c r="B352" s="2">
        <f t="shared" si="46"/>
        <v>0.2792</v>
      </c>
      <c r="C352" s="2">
        <f t="shared" si="47"/>
        <v>1.89E-2</v>
      </c>
      <c r="D352">
        <f t="shared" si="40"/>
        <v>100</v>
      </c>
      <c r="E352">
        <f t="shared" si="41"/>
        <v>5.3</v>
      </c>
      <c r="F352">
        <f t="shared" si="42"/>
        <v>40</v>
      </c>
      <c r="G352">
        <f t="shared" si="43"/>
        <v>2.5231399074403704</v>
      </c>
      <c r="H352">
        <f t="shared" si="44"/>
        <v>8.8785600000000002E-4</v>
      </c>
      <c r="I352" s="2">
        <v>0.47860000000000003</v>
      </c>
      <c r="J352" s="2">
        <v>0.02</v>
      </c>
      <c r="K352">
        <f t="shared" si="45"/>
        <v>1.7010000000000225E-5</v>
      </c>
    </row>
    <row r="353" spans="1:11" x14ac:dyDescent="0.2">
      <c r="A353" s="4">
        <v>34.4</v>
      </c>
      <c r="B353" s="2">
        <f t="shared" si="46"/>
        <v>0.28010000000000002</v>
      </c>
      <c r="C353" s="2">
        <f t="shared" si="47"/>
        <v>1.89E-2</v>
      </c>
      <c r="D353">
        <f t="shared" si="40"/>
        <v>100</v>
      </c>
      <c r="E353">
        <f t="shared" si="41"/>
        <v>5.3</v>
      </c>
      <c r="F353">
        <f t="shared" si="42"/>
        <v>40</v>
      </c>
      <c r="G353">
        <f t="shared" si="43"/>
        <v>2.5231399074403704</v>
      </c>
      <c r="H353">
        <f t="shared" si="44"/>
        <v>8.9071799999999998E-4</v>
      </c>
      <c r="I353" s="2">
        <v>0.47949999999999998</v>
      </c>
      <c r="J353" s="2">
        <v>0.02</v>
      </c>
      <c r="K353">
        <f t="shared" si="45"/>
        <v>1.3265000000000645E-5</v>
      </c>
    </row>
    <row r="354" spans="1:11" x14ac:dyDescent="0.2">
      <c r="A354" s="4">
        <v>34.5</v>
      </c>
      <c r="B354" s="2">
        <f t="shared" si="46"/>
        <v>0.28080000000000005</v>
      </c>
      <c r="C354" s="2">
        <f t="shared" si="47"/>
        <v>1.9E-2</v>
      </c>
      <c r="D354">
        <f t="shared" si="40"/>
        <v>100</v>
      </c>
      <c r="E354">
        <f t="shared" si="41"/>
        <v>5.3</v>
      </c>
      <c r="F354">
        <f t="shared" si="42"/>
        <v>40</v>
      </c>
      <c r="G354">
        <f t="shared" si="43"/>
        <v>2.5364898540405836</v>
      </c>
      <c r="H354">
        <f t="shared" si="44"/>
        <v>8.9294400000000012E-4</v>
      </c>
      <c r="I354" s="2">
        <v>0.48020000000000002</v>
      </c>
      <c r="J354" s="2">
        <v>2.01E-2</v>
      </c>
      <c r="K354">
        <f t="shared" si="45"/>
        <v>1.7100000000000226E-5</v>
      </c>
    </row>
    <row r="355" spans="1:11" x14ac:dyDescent="0.2">
      <c r="A355" s="4">
        <v>34.6</v>
      </c>
      <c r="B355" s="2">
        <f t="shared" si="46"/>
        <v>0.28170000000000006</v>
      </c>
      <c r="C355" s="2">
        <f t="shared" si="47"/>
        <v>1.9E-2</v>
      </c>
      <c r="D355">
        <f t="shared" si="40"/>
        <v>100</v>
      </c>
      <c r="E355">
        <f t="shared" si="41"/>
        <v>5.3</v>
      </c>
      <c r="F355">
        <f t="shared" si="42"/>
        <v>40</v>
      </c>
      <c r="G355">
        <f t="shared" si="43"/>
        <v>2.5364898540405836</v>
      </c>
      <c r="H355">
        <f t="shared" si="44"/>
        <v>8.9580600000000018E-4</v>
      </c>
      <c r="I355" s="2">
        <v>0.48110000000000003</v>
      </c>
      <c r="J355" s="2">
        <v>2.01E-2</v>
      </c>
      <c r="K355">
        <f t="shared" si="45"/>
        <v>1.9099999999997896E-5</v>
      </c>
    </row>
    <row r="356" spans="1:11" x14ac:dyDescent="0.2">
      <c r="A356" s="4">
        <v>34.700000000000003</v>
      </c>
      <c r="B356" s="2">
        <f t="shared" si="46"/>
        <v>0.28269999999999995</v>
      </c>
      <c r="C356" s="2">
        <f t="shared" si="47"/>
        <v>1.9199999999999998E-2</v>
      </c>
      <c r="D356">
        <f t="shared" si="40"/>
        <v>100</v>
      </c>
      <c r="E356">
        <f t="shared" si="41"/>
        <v>5.3</v>
      </c>
      <c r="F356">
        <f t="shared" si="42"/>
        <v>40</v>
      </c>
      <c r="G356">
        <f t="shared" si="43"/>
        <v>2.5631897472410112</v>
      </c>
      <c r="H356">
        <f t="shared" si="44"/>
        <v>8.9898599999999984E-4</v>
      </c>
      <c r="I356" s="2">
        <v>0.48209999999999997</v>
      </c>
      <c r="J356" s="2">
        <v>2.0299999999999999E-2</v>
      </c>
      <c r="K356">
        <f t="shared" si="45"/>
        <v>1.3440000000000651E-5</v>
      </c>
    </row>
    <row r="357" spans="1:11" x14ac:dyDescent="0.2">
      <c r="A357" s="4">
        <v>34.799999999999997</v>
      </c>
      <c r="B357" s="2">
        <f t="shared" si="46"/>
        <v>0.28339999999999999</v>
      </c>
      <c r="C357" s="2">
        <f t="shared" si="47"/>
        <v>1.9199999999999998E-2</v>
      </c>
      <c r="D357">
        <f t="shared" si="40"/>
        <v>100</v>
      </c>
      <c r="E357">
        <f t="shared" si="41"/>
        <v>5.3</v>
      </c>
      <c r="F357">
        <f t="shared" si="42"/>
        <v>40</v>
      </c>
      <c r="G357">
        <f t="shared" si="43"/>
        <v>2.5631897472410112</v>
      </c>
      <c r="H357">
        <f t="shared" si="44"/>
        <v>9.0121199999999998E-4</v>
      </c>
      <c r="I357" s="2">
        <v>0.48280000000000001</v>
      </c>
      <c r="J357" s="2">
        <v>2.0299999999999999E-2</v>
      </c>
      <c r="K357">
        <f t="shared" si="45"/>
        <v>1.3510000000000653E-5</v>
      </c>
    </row>
    <row r="358" spans="1:11" x14ac:dyDescent="0.2">
      <c r="A358" s="4">
        <v>34.9</v>
      </c>
      <c r="B358" s="2">
        <f t="shared" si="46"/>
        <v>0.28410000000000002</v>
      </c>
      <c r="C358" s="2">
        <f t="shared" si="47"/>
        <v>1.9400000000000001E-2</v>
      </c>
      <c r="D358">
        <f t="shared" si="40"/>
        <v>100</v>
      </c>
      <c r="E358">
        <f t="shared" si="41"/>
        <v>5.3</v>
      </c>
      <c r="F358">
        <f t="shared" si="42"/>
        <v>40</v>
      </c>
      <c r="G358">
        <f t="shared" si="43"/>
        <v>2.5898896404414384</v>
      </c>
      <c r="H358">
        <f t="shared" si="44"/>
        <v>9.0343800000000001E-4</v>
      </c>
      <c r="I358" s="2">
        <v>0.48349999999999999</v>
      </c>
      <c r="J358" s="2">
        <v>2.0500000000000001E-2</v>
      </c>
      <c r="K358">
        <f t="shared" si="45"/>
        <v>1.7370000000000228E-5</v>
      </c>
    </row>
    <row r="359" spans="1:11" x14ac:dyDescent="0.2">
      <c r="A359" s="4">
        <v>35</v>
      </c>
      <c r="B359" s="2">
        <f t="shared" si="46"/>
        <v>0.28500000000000003</v>
      </c>
      <c r="C359" s="2">
        <f t="shared" si="47"/>
        <v>1.9199999999999998E-2</v>
      </c>
      <c r="D359">
        <f t="shared" si="40"/>
        <v>100</v>
      </c>
      <c r="E359">
        <f t="shared" si="41"/>
        <v>5.3</v>
      </c>
      <c r="F359">
        <f t="shared" si="42"/>
        <v>40</v>
      </c>
      <c r="G359">
        <f t="shared" si="43"/>
        <v>2.5631897472410112</v>
      </c>
      <c r="H359">
        <f t="shared" si="44"/>
        <v>9.0630000000000007E-4</v>
      </c>
      <c r="I359" s="2">
        <v>0.4844</v>
      </c>
      <c r="J359" s="2">
        <v>2.0299999999999999E-2</v>
      </c>
      <c r="K359">
        <f t="shared" si="45"/>
        <v>1.9400000000000018E-5</v>
      </c>
    </row>
    <row r="360" spans="1:11" x14ac:dyDescent="0.2">
      <c r="A360" s="4">
        <v>35.1</v>
      </c>
      <c r="B360" s="2">
        <f t="shared" si="46"/>
        <v>0.28600000000000003</v>
      </c>
      <c r="C360" s="2">
        <f t="shared" si="47"/>
        <v>1.9599999999999999E-2</v>
      </c>
      <c r="D360">
        <f t="shared" si="40"/>
        <v>100</v>
      </c>
      <c r="E360">
        <f t="shared" si="41"/>
        <v>5.3</v>
      </c>
      <c r="F360">
        <f t="shared" si="42"/>
        <v>40</v>
      </c>
      <c r="G360">
        <f t="shared" si="43"/>
        <v>2.6165895336418656</v>
      </c>
      <c r="H360">
        <f t="shared" si="44"/>
        <v>9.0948000000000016E-4</v>
      </c>
      <c r="I360" s="2">
        <v>0.4854</v>
      </c>
      <c r="J360" s="2">
        <v>2.07E-2</v>
      </c>
      <c r="K360">
        <f t="shared" si="45"/>
        <v>1.3719999999998488E-5</v>
      </c>
    </row>
    <row r="361" spans="1:11" x14ac:dyDescent="0.2">
      <c r="A361" s="4">
        <v>35.200000000000003</v>
      </c>
      <c r="B361" s="2">
        <f t="shared" si="46"/>
        <v>0.28669999999999995</v>
      </c>
      <c r="C361" s="2">
        <f t="shared" si="47"/>
        <v>1.9599999999999999E-2</v>
      </c>
      <c r="D361">
        <f t="shared" si="40"/>
        <v>100</v>
      </c>
      <c r="E361">
        <f t="shared" si="41"/>
        <v>5.3</v>
      </c>
      <c r="F361">
        <f t="shared" si="42"/>
        <v>40</v>
      </c>
      <c r="G361">
        <f t="shared" si="43"/>
        <v>2.6165895336418656</v>
      </c>
      <c r="H361">
        <f t="shared" si="44"/>
        <v>9.1170599999999987E-4</v>
      </c>
      <c r="I361" s="2">
        <v>0.48609999999999998</v>
      </c>
      <c r="J361" s="2">
        <v>2.07E-2</v>
      </c>
      <c r="K361">
        <f t="shared" si="45"/>
        <v>1.5720000000000453E-5</v>
      </c>
    </row>
    <row r="362" spans="1:11" x14ac:dyDescent="0.2">
      <c r="A362" s="4">
        <v>35.299999999999997</v>
      </c>
      <c r="B362" s="2">
        <f t="shared" si="46"/>
        <v>0.28749999999999998</v>
      </c>
      <c r="C362" s="2">
        <f t="shared" si="47"/>
        <v>1.9699999999999999E-2</v>
      </c>
      <c r="D362">
        <f t="shared" si="40"/>
        <v>100</v>
      </c>
      <c r="E362">
        <f t="shared" si="41"/>
        <v>5.3</v>
      </c>
      <c r="F362">
        <f t="shared" si="42"/>
        <v>40</v>
      </c>
      <c r="G362">
        <f t="shared" si="43"/>
        <v>2.6299394802420792</v>
      </c>
      <c r="H362">
        <f t="shared" si="44"/>
        <v>9.1424999999999981E-4</v>
      </c>
      <c r="I362" s="2">
        <v>0.4869</v>
      </c>
      <c r="J362" s="2">
        <v>2.0799999999999999E-2</v>
      </c>
      <c r="K362">
        <f t="shared" si="45"/>
        <v>1.9700000000000015E-5</v>
      </c>
    </row>
    <row r="363" spans="1:11" x14ac:dyDescent="0.2">
      <c r="A363" s="4">
        <v>35.4</v>
      </c>
      <c r="B363" s="2">
        <f t="shared" si="46"/>
        <v>0.28849999999999998</v>
      </c>
      <c r="C363" s="2">
        <f t="shared" si="47"/>
        <v>1.9699999999999999E-2</v>
      </c>
      <c r="D363">
        <f t="shared" si="40"/>
        <v>100</v>
      </c>
      <c r="E363">
        <f t="shared" si="41"/>
        <v>5.3</v>
      </c>
      <c r="F363">
        <f t="shared" si="42"/>
        <v>40</v>
      </c>
      <c r="G363">
        <f t="shared" si="43"/>
        <v>2.6299394802420792</v>
      </c>
      <c r="H363">
        <f t="shared" si="44"/>
        <v>9.1742999999999989E-4</v>
      </c>
      <c r="I363" s="2">
        <v>0.4879</v>
      </c>
      <c r="J363" s="2">
        <v>2.0799999999999999E-2</v>
      </c>
      <c r="K363">
        <f t="shared" si="45"/>
        <v>1.5840000000000451E-5</v>
      </c>
    </row>
    <row r="364" spans="1:11" x14ac:dyDescent="0.2">
      <c r="A364" s="4">
        <v>35.5</v>
      </c>
      <c r="B364" s="2">
        <f t="shared" si="46"/>
        <v>0.2893</v>
      </c>
      <c r="C364" s="2">
        <f t="shared" si="47"/>
        <v>1.9900000000000001E-2</v>
      </c>
      <c r="D364">
        <f t="shared" si="40"/>
        <v>100</v>
      </c>
      <c r="E364">
        <f t="shared" si="41"/>
        <v>5.3</v>
      </c>
      <c r="F364">
        <f t="shared" si="42"/>
        <v>40</v>
      </c>
      <c r="G364">
        <f t="shared" si="43"/>
        <v>2.6566393734425069</v>
      </c>
      <c r="H364">
        <f t="shared" si="44"/>
        <v>9.1997400000000005E-4</v>
      </c>
      <c r="I364" s="2">
        <v>0.48870000000000002</v>
      </c>
      <c r="J364" s="2">
        <v>2.1000000000000001E-2</v>
      </c>
      <c r="K364">
        <f t="shared" si="45"/>
        <v>1.3930000000000676E-5</v>
      </c>
    </row>
    <row r="365" spans="1:11" x14ac:dyDescent="0.2">
      <c r="A365" s="4">
        <v>35.6</v>
      </c>
      <c r="B365" s="2">
        <f t="shared" si="46"/>
        <v>0.29000000000000004</v>
      </c>
      <c r="C365" s="2">
        <f t="shared" si="47"/>
        <v>1.9900000000000001E-2</v>
      </c>
      <c r="D365">
        <f t="shared" si="40"/>
        <v>100</v>
      </c>
      <c r="E365">
        <f t="shared" si="41"/>
        <v>5.3</v>
      </c>
      <c r="F365">
        <f t="shared" si="42"/>
        <v>40</v>
      </c>
      <c r="G365">
        <f t="shared" si="43"/>
        <v>2.6566393734425069</v>
      </c>
      <c r="H365">
        <f t="shared" si="44"/>
        <v>9.2220000000000008E-4</v>
      </c>
      <c r="I365" s="2">
        <v>0.4894</v>
      </c>
      <c r="J365" s="2">
        <v>2.1000000000000001E-2</v>
      </c>
      <c r="K365">
        <f t="shared" si="45"/>
        <v>1.7910000000000237E-5</v>
      </c>
    </row>
    <row r="366" spans="1:11" x14ac:dyDescent="0.2">
      <c r="A366" s="4">
        <v>35.700000000000003</v>
      </c>
      <c r="B366" s="2">
        <f t="shared" si="46"/>
        <v>0.29090000000000005</v>
      </c>
      <c r="C366" s="2">
        <f t="shared" si="47"/>
        <v>1.9900000000000001E-2</v>
      </c>
      <c r="D366">
        <f t="shared" si="40"/>
        <v>100</v>
      </c>
      <c r="E366">
        <f t="shared" si="41"/>
        <v>5.3</v>
      </c>
      <c r="F366">
        <f t="shared" si="42"/>
        <v>40</v>
      </c>
      <c r="G366">
        <f t="shared" si="43"/>
        <v>2.6566393734425069</v>
      </c>
      <c r="H366">
        <f t="shared" si="44"/>
        <v>9.2506200000000015E-4</v>
      </c>
      <c r="I366" s="2">
        <v>0.49030000000000001</v>
      </c>
      <c r="J366" s="2">
        <v>2.1000000000000001E-2</v>
      </c>
      <c r="K366">
        <f t="shared" si="45"/>
        <v>1.990000000000002E-5</v>
      </c>
    </row>
    <row r="367" spans="1:11" x14ac:dyDescent="0.2">
      <c r="A367" s="4">
        <v>35.799999999999997</v>
      </c>
      <c r="B367" s="2">
        <f t="shared" si="46"/>
        <v>0.29190000000000005</v>
      </c>
      <c r="C367" s="2">
        <f t="shared" si="47"/>
        <v>1.9900000000000001E-2</v>
      </c>
      <c r="D367">
        <f t="shared" si="40"/>
        <v>100</v>
      </c>
      <c r="E367">
        <f t="shared" si="41"/>
        <v>5.3</v>
      </c>
      <c r="F367">
        <f t="shared" si="42"/>
        <v>40</v>
      </c>
      <c r="G367">
        <f t="shared" si="43"/>
        <v>2.6566393734425069</v>
      </c>
      <c r="H367">
        <f t="shared" si="44"/>
        <v>9.2824200000000024E-4</v>
      </c>
      <c r="I367" s="2">
        <v>0.49130000000000001</v>
      </c>
      <c r="J367" s="2">
        <v>2.1000000000000001E-2</v>
      </c>
      <c r="K367">
        <f t="shared" si="45"/>
        <v>1.1999999999998679E-5</v>
      </c>
    </row>
    <row r="368" spans="1:11" x14ac:dyDescent="0.2">
      <c r="A368" s="4">
        <v>35.9</v>
      </c>
      <c r="B368" s="2">
        <f t="shared" si="46"/>
        <v>0.29249999999999998</v>
      </c>
      <c r="C368" s="2">
        <f t="shared" si="47"/>
        <v>2.01E-2</v>
      </c>
      <c r="D368">
        <f t="shared" si="40"/>
        <v>100</v>
      </c>
      <c r="E368">
        <f t="shared" si="41"/>
        <v>5.3</v>
      </c>
      <c r="F368">
        <f t="shared" si="42"/>
        <v>40</v>
      </c>
      <c r="G368">
        <f t="shared" si="43"/>
        <v>2.6833392666429337</v>
      </c>
      <c r="H368">
        <f t="shared" si="44"/>
        <v>9.3014999999999992E-4</v>
      </c>
      <c r="I368" s="2">
        <v>0.4919</v>
      </c>
      <c r="J368" s="2">
        <v>2.12E-2</v>
      </c>
      <c r="K368">
        <f t="shared" si="45"/>
        <v>1.6120000000000462E-5</v>
      </c>
    </row>
    <row r="369" spans="1:11" x14ac:dyDescent="0.2">
      <c r="A369" s="4">
        <v>36</v>
      </c>
      <c r="B369" s="2">
        <f t="shared" si="46"/>
        <v>0.29330000000000001</v>
      </c>
      <c r="C369" s="2">
        <f t="shared" si="47"/>
        <v>2.0199999999999999E-2</v>
      </c>
      <c r="D369">
        <f t="shared" si="40"/>
        <v>100</v>
      </c>
      <c r="E369">
        <f t="shared" si="41"/>
        <v>5.3</v>
      </c>
      <c r="F369">
        <f t="shared" si="42"/>
        <v>40</v>
      </c>
      <c r="G369">
        <f t="shared" si="43"/>
        <v>2.6966892132431477</v>
      </c>
      <c r="H369">
        <f t="shared" si="44"/>
        <v>9.3269400000000008E-4</v>
      </c>
      <c r="I369" s="2">
        <v>0.49270000000000003</v>
      </c>
      <c r="J369" s="2">
        <v>2.1299999999999999E-2</v>
      </c>
      <c r="K369">
        <f t="shared" si="45"/>
        <v>2.0200000000000017E-5</v>
      </c>
    </row>
    <row r="370" spans="1:11" x14ac:dyDescent="0.2">
      <c r="A370" s="4">
        <v>36.1</v>
      </c>
      <c r="B370" s="2">
        <f t="shared" si="46"/>
        <v>0.29430000000000001</v>
      </c>
      <c r="C370" s="2">
        <f t="shared" si="47"/>
        <v>2.0199999999999999E-2</v>
      </c>
      <c r="D370">
        <f t="shared" si="40"/>
        <v>100</v>
      </c>
      <c r="E370">
        <f t="shared" si="41"/>
        <v>5.3</v>
      </c>
      <c r="F370">
        <f t="shared" si="42"/>
        <v>40</v>
      </c>
      <c r="G370">
        <f t="shared" si="43"/>
        <v>2.6966892132431477</v>
      </c>
      <c r="H370">
        <f t="shared" si="44"/>
        <v>9.3587399999999995E-4</v>
      </c>
      <c r="I370" s="2">
        <v>0.49370000000000003</v>
      </c>
      <c r="J370" s="2">
        <v>2.1299999999999999E-2</v>
      </c>
      <c r="K370">
        <f t="shared" si="45"/>
        <v>1.6240000000000465E-5</v>
      </c>
    </row>
    <row r="371" spans="1:11" x14ac:dyDescent="0.2">
      <c r="A371" s="4">
        <v>36.200000000000003</v>
      </c>
      <c r="B371" s="2">
        <f t="shared" si="46"/>
        <v>0.29510000000000003</v>
      </c>
      <c r="C371" s="2">
        <f t="shared" si="47"/>
        <v>2.0399999999999998E-2</v>
      </c>
      <c r="D371">
        <f t="shared" si="40"/>
        <v>100</v>
      </c>
      <c r="E371">
        <f t="shared" si="41"/>
        <v>5.3</v>
      </c>
      <c r="F371">
        <f t="shared" si="42"/>
        <v>40</v>
      </c>
      <c r="G371">
        <f t="shared" si="43"/>
        <v>2.723389106443574</v>
      </c>
      <c r="H371">
        <f t="shared" si="44"/>
        <v>9.3841800000000011E-4</v>
      </c>
      <c r="I371" s="2">
        <v>0.4945</v>
      </c>
      <c r="J371" s="2">
        <v>2.1499999999999998E-2</v>
      </c>
      <c r="K371">
        <f t="shared" si="45"/>
        <v>1.4314999999998424E-5</v>
      </c>
    </row>
    <row r="372" spans="1:11" x14ac:dyDescent="0.2">
      <c r="A372" s="4">
        <v>36.299999999999997</v>
      </c>
      <c r="B372" s="2">
        <f t="shared" si="46"/>
        <v>0.29579999999999995</v>
      </c>
      <c r="C372" s="2">
        <f t="shared" si="47"/>
        <v>2.0500000000000001E-2</v>
      </c>
      <c r="D372">
        <f t="shared" si="40"/>
        <v>100</v>
      </c>
      <c r="E372">
        <f t="shared" si="41"/>
        <v>5.3</v>
      </c>
      <c r="F372">
        <f t="shared" si="42"/>
        <v>40</v>
      </c>
      <c r="G372">
        <f t="shared" si="43"/>
        <v>2.7367390530437881</v>
      </c>
      <c r="H372">
        <f t="shared" si="44"/>
        <v>9.4064399999999981E-4</v>
      </c>
      <c r="I372" s="2">
        <v>0.49519999999999997</v>
      </c>
      <c r="J372" s="2">
        <v>2.1600000000000001E-2</v>
      </c>
      <c r="K372">
        <f t="shared" si="45"/>
        <v>1.4315000000000694E-5</v>
      </c>
    </row>
    <row r="373" spans="1:11" x14ac:dyDescent="0.2">
      <c r="A373" s="4">
        <v>36.4</v>
      </c>
      <c r="B373" s="2">
        <f t="shared" si="46"/>
        <v>0.29649999999999999</v>
      </c>
      <c r="C373" s="2">
        <f t="shared" si="47"/>
        <v>2.0399999999999998E-2</v>
      </c>
      <c r="D373">
        <f t="shared" si="40"/>
        <v>100</v>
      </c>
      <c r="E373">
        <f t="shared" si="41"/>
        <v>5.3</v>
      </c>
      <c r="F373">
        <f t="shared" si="42"/>
        <v>40</v>
      </c>
      <c r="G373">
        <f t="shared" si="43"/>
        <v>2.723389106443574</v>
      </c>
      <c r="H373">
        <f t="shared" si="44"/>
        <v>9.4286999999999995E-4</v>
      </c>
      <c r="I373" s="2">
        <v>0.49590000000000001</v>
      </c>
      <c r="J373" s="2">
        <v>2.1499999999999998E-2</v>
      </c>
      <c r="K373">
        <f t="shared" si="45"/>
        <v>2.4599999999999565E-5</v>
      </c>
    </row>
    <row r="374" spans="1:11" x14ac:dyDescent="0.2">
      <c r="A374" s="4">
        <v>36.5</v>
      </c>
      <c r="B374" s="2">
        <f t="shared" si="46"/>
        <v>0.29769999999999996</v>
      </c>
      <c r="C374" s="2">
        <f t="shared" si="47"/>
        <v>2.06E-2</v>
      </c>
      <c r="D374">
        <f t="shared" si="40"/>
        <v>100</v>
      </c>
      <c r="E374">
        <f t="shared" si="41"/>
        <v>5.3</v>
      </c>
      <c r="F374">
        <f t="shared" si="42"/>
        <v>40</v>
      </c>
      <c r="G374">
        <f t="shared" si="43"/>
        <v>2.7500889996440017</v>
      </c>
      <c r="H374">
        <f t="shared" si="44"/>
        <v>9.4668599999999986E-4</v>
      </c>
      <c r="I374" s="2">
        <v>0.49709999999999999</v>
      </c>
      <c r="J374" s="2">
        <v>2.1700000000000001E-2</v>
      </c>
      <c r="K374">
        <f t="shared" si="45"/>
        <v>1.4420000000000699E-5</v>
      </c>
    </row>
    <row r="375" spans="1:11" x14ac:dyDescent="0.2">
      <c r="A375" s="4">
        <v>36.6</v>
      </c>
      <c r="B375" s="2">
        <f t="shared" si="46"/>
        <v>0.2984</v>
      </c>
      <c r="C375" s="2">
        <f t="shared" si="47"/>
        <v>2.06E-2</v>
      </c>
      <c r="D375">
        <f t="shared" si="40"/>
        <v>100</v>
      </c>
      <c r="E375">
        <f t="shared" si="41"/>
        <v>5.3</v>
      </c>
      <c r="F375">
        <f t="shared" si="42"/>
        <v>40</v>
      </c>
      <c r="G375">
        <f t="shared" si="43"/>
        <v>2.7500889996440017</v>
      </c>
      <c r="H375">
        <f t="shared" si="44"/>
        <v>9.48912E-4</v>
      </c>
      <c r="I375" s="2">
        <v>0.49780000000000002</v>
      </c>
      <c r="J375" s="2">
        <v>2.1700000000000001E-2</v>
      </c>
      <c r="K375">
        <f t="shared" si="45"/>
        <v>1.6480000000000472E-5</v>
      </c>
    </row>
    <row r="376" spans="1:11" x14ac:dyDescent="0.2">
      <c r="A376" s="4">
        <v>36.700000000000003</v>
      </c>
      <c r="B376" s="2">
        <f t="shared" si="46"/>
        <v>0.29920000000000002</v>
      </c>
      <c r="C376" s="2">
        <f t="shared" si="47"/>
        <v>2.06E-2</v>
      </c>
      <c r="D376">
        <f t="shared" si="40"/>
        <v>100</v>
      </c>
      <c r="E376">
        <f t="shared" si="41"/>
        <v>5.3</v>
      </c>
      <c r="F376">
        <f t="shared" si="42"/>
        <v>40</v>
      </c>
      <c r="G376">
        <f t="shared" si="43"/>
        <v>2.7500889996440017</v>
      </c>
      <c r="H376">
        <f t="shared" si="44"/>
        <v>9.5145600000000015E-4</v>
      </c>
      <c r="I376" s="2">
        <v>0.49859999999999999</v>
      </c>
      <c r="J376" s="2">
        <v>2.1700000000000001E-2</v>
      </c>
      <c r="K376">
        <f t="shared" si="45"/>
        <v>2.0750000000000016E-5</v>
      </c>
    </row>
    <row r="377" spans="1:11" x14ac:dyDescent="0.2">
      <c r="A377" s="4">
        <v>36.799999999999997</v>
      </c>
      <c r="B377" s="2">
        <f t="shared" si="46"/>
        <v>0.30020000000000002</v>
      </c>
      <c r="C377" s="2">
        <f t="shared" si="47"/>
        <v>2.0899999999999998E-2</v>
      </c>
      <c r="D377">
        <f t="shared" si="40"/>
        <v>100</v>
      </c>
      <c r="E377">
        <f t="shared" si="41"/>
        <v>5.3</v>
      </c>
      <c r="F377">
        <f t="shared" si="42"/>
        <v>40</v>
      </c>
      <c r="G377">
        <f t="shared" si="43"/>
        <v>2.7901388394446425</v>
      </c>
      <c r="H377">
        <f t="shared" si="44"/>
        <v>9.5463600000000003E-4</v>
      </c>
      <c r="I377" s="2">
        <v>0.49959999999999999</v>
      </c>
      <c r="J377" s="2">
        <v>2.1999999999999999E-2</v>
      </c>
      <c r="K377">
        <f t="shared" si="45"/>
        <v>1.6759999999998156E-5</v>
      </c>
    </row>
    <row r="378" spans="1:11" x14ac:dyDescent="0.2">
      <c r="A378" s="4">
        <v>36.9</v>
      </c>
      <c r="B378" s="2">
        <f t="shared" si="46"/>
        <v>0.30099999999999993</v>
      </c>
      <c r="C378" s="2">
        <f t="shared" si="47"/>
        <v>2.1000000000000001E-2</v>
      </c>
      <c r="D378">
        <f t="shared" si="40"/>
        <v>100</v>
      </c>
      <c r="E378">
        <f t="shared" si="41"/>
        <v>5.3</v>
      </c>
      <c r="F378">
        <f t="shared" si="42"/>
        <v>40</v>
      </c>
      <c r="G378">
        <f t="shared" si="43"/>
        <v>2.8034887860448561</v>
      </c>
      <c r="H378">
        <f t="shared" si="44"/>
        <v>9.5717999999999975E-4</v>
      </c>
      <c r="I378" s="2">
        <v>0.50039999999999996</v>
      </c>
      <c r="J378" s="2">
        <v>2.2100000000000002E-2</v>
      </c>
      <c r="K378">
        <f t="shared" si="45"/>
        <v>1.4700000000000713E-5</v>
      </c>
    </row>
    <row r="379" spans="1:11" x14ac:dyDescent="0.2">
      <c r="A379" s="4">
        <v>37</v>
      </c>
      <c r="B379" s="2">
        <f t="shared" si="46"/>
        <v>0.30169999999999997</v>
      </c>
      <c r="C379" s="2">
        <f t="shared" si="47"/>
        <v>2.1000000000000001E-2</v>
      </c>
      <c r="D379">
        <f t="shared" si="40"/>
        <v>100</v>
      </c>
      <c r="E379">
        <f t="shared" si="41"/>
        <v>5.3</v>
      </c>
      <c r="F379">
        <f t="shared" si="42"/>
        <v>40</v>
      </c>
      <c r="G379">
        <f t="shared" si="43"/>
        <v>2.8034887860448561</v>
      </c>
      <c r="H379">
        <f t="shared" si="44"/>
        <v>9.5940599999999989E-4</v>
      </c>
      <c r="I379" s="2">
        <v>0.50109999999999999</v>
      </c>
      <c r="J379" s="2">
        <v>2.2100000000000002E-2</v>
      </c>
      <c r="K379">
        <f t="shared" si="45"/>
        <v>1.6840000000000483E-5</v>
      </c>
    </row>
    <row r="380" spans="1:11" x14ac:dyDescent="0.2">
      <c r="A380" s="4">
        <v>37.1</v>
      </c>
      <c r="B380" s="2">
        <f t="shared" si="46"/>
        <v>0.30249999999999999</v>
      </c>
      <c r="C380" s="2">
        <f t="shared" si="47"/>
        <v>2.1100000000000001E-2</v>
      </c>
      <c r="D380">
        <f t="shared" si="40"/>
        <v>100</v>
      </c>
      <c r="E380">
        <f t="shared" si="41"/>
        <v>5.3</v>
      </c>
      <c r="F380">
        <f t="shared" si="42"/>
        <v>40</v>
      </c>
      <c r="G380">
        <f t="shared" si="43"/>
        <v>2.8168387326450692</v>
      </c>
      <c r="H380">
        <f t="shared" si="44"/>
        <v>9.6194999999999983E-4</v>
      </c>
      <c r="I380" s="2">
        <v>0.50190000000000001</v>
      </c>
      <c r="J380" s="2">
        <v>2.2200000000000001E-2</v>
      </c>
      <c r="K380">
        <f t="shared" si="45"/>
        <v>2.1050000000000017E-5</v>
      </c>
    </row>
    <row r="381" spans="1:11" x14ac:dyDescent="0.2">
      <c r="A381" s="4">
        <v>37.200000000000003</v>
      </c>
      <c r="B381" s="2">
        <f t="shared" si="46"/>
        <v>0.30349999999999999</v>
      </c>
      <c r="C381" s="2">
        <f t="shared" si="47"/>
        <v>2.1000000000000001E-2</v>
      </c>
      <c r="D381">
        <f t="shared" si="40"/>
        <v>100</v>
      </c>
      <c r="E381">
        <f t="shared" si="41"/>
        <v>5.3</v>
      </c>
      <c r="F381">
        <f t="shared" si="42"/>
        <v>40</v>
      </c>
      <c r="G381">
        <f t="shared" si="43"/>
        <v>2.8034887860448561</v>
      </c>
      <c r="H381">
        <f t="shared" si="44"/>
        <v>9.6512999999999992E-4</v>
      </c>
      <c r="I381" s="2">
        <v>0.50290000000000001</v>
      </c>
      <c r="J381" s="2">
        <v>2.2100000000000002E-2</v>
      </c>
      <c r="K381">
        <f t="shared" si="45"/>
        <v>1.4700000000000713E-5</v>
      </c>
    </row>
    <row r="382" spans="1:11" x14ac:dyDescent="0.2">
      <c r="A382" s="4">
        <v>37.299999999999997</v>
      </c>
      <c r="B382" s="2">
        <f t="shared" si="46"/>
        <v>0.30420000000000003</v>
      </c>
      <c r="C382" s="2">
        <f t="shared" si="47"/>
        <v>2.1000000000000001E-2</v>
      </c>
      <c r="D382">
        <f t="shared" si="40"/>
        <v>100</v>
      </c>
      <c r="E382">
        <f t="shared" si="41"/>
        <v>5.3</v>
      </c>
      <c r="F382">
        <f t="shared" si="42"/>
        <v>40</v>
      </c>
      <c r="G382">
        <f t="shared" si="43"/>
        <v>2.8034887860448561</v>
      </c>
      <c r="H382">
        <f t="shared" si="44"/>
        <v>9.6735600000000005E-4</v>
      </c>
      <c r="I382" s="2">
        <v>0.50360000000000005</v>
      </c>
      <c r="J382" s="2">
        <v>2.2100000000000002E-2</v>
      </c>
      <c r="K382">
        <f t="shared" si="45"/>
        <v>1.4734999999998377E-5</v>
      </c>
    </row>
    <row r="383" spans="1:11" x14ac:dyDescent="0.2">
      <c r="A383" s="4">
        <v>37.4</v>
      </c>
      <c r="B383" s="2">
        <f t="shared" si="46"/>
        <v>0.30489999999999995</v>
      </c>
      <c r="C383" s="2">
        <f t="shared" si="47"/>
        <v>2.1100000000000001E-2</v>
      </c>
      <c r="D383">
        <f t="shared" si="40"/>
        <v>100</v>
      </c>
      <c r="E383">
        <f t="shared" si="41"/>
        <v>5.3</v>
      </c>
      <c r="F383">
        <f t="shared" si="42"/>
        <v>40</v>
      </c>
      <c r="G383">
        <f t="shared" si="43"/>
        <v>2.8168387326450692</v>
      </c>
      <c r="H383">
        <f t="shared" si="44"/>
        <v>9.6958199999999976E-4</v>
      </c>
      <c r="I383" s="2">
        <v>0.50429999999999997</v>
      </c>
      <c r="J383" s="2">
        <v>2.2200000000000001E-2</v>
      </c>
      <c r="K383">
        <f t="shared" si="45"/>
        <v>2.1150000000000019E-5</v>
      </c>
    </row>
    <row r="384" spans="1:11" s="7" customFormat="1" x14ac:dyDescent="0.2">
      <c r="A384" s="4">
        <v>37.5</v>
      </c>
      <c r="B384" s="2">
        <f t="shared" si="46"/>
        <v>0.30589999999999995</v>
      </c>
      <c r="C384" s="2">
        <f t="shared" si="47"/>
        <v>2.12E-2</v>
      </c>
      <c r="D384" s="7">
        <f t="shared" si="40"/>
        <v>100</v>
      </c>
      <c r="E384" s="7">
        <f t="shared" si="41"/>
        <v>5.3</v>
      </c>
      <c r="F384" s="7">
        <f t="shared" si="42"/>
        <v>40</v>
      </c>
      <c r="G384" s="7">
        <f t="shared" si="43"/>
        <v>2.8301886792452833</v>
      </c>
      <c r="H384" s="7">
        <f t="shared" si="44"/>
        <v>9.7276199999999985E-4</v>
      </c>
      <c r="I384" s="2">
        <v>0.50529999999999997</v>
      </c>
      <c r="J384" s="2">
        <v>2.23E-2</v>
      </c>
      <c r="K384" s="7">
        <f t="shared" si="45"/>
        <v>2.1250000000000018E-5</v>
      </c>
    </row>
    <row r="385" spans="1:11" x14ac:dyDescent="0.2">
      <c r="A385" s="4">
        <v>37.6</v>
      </c>
      <c r="B385" s="2">
        <f t="shared" si="46"/>
        <v>0.30689999999999995</v>
      </c>
      <c r="C385" s="2">
        <f t="shared" si="47"/>
        <v>2.1299999999999999E-2</v>
      </c>
      <c r="D385">
        <f t="shared" si="40"/>
        <v>100</v>
      </c>
      <c r="E385">
        <f t="shared" si="41"/>
        <v>5.3</v>
      </c>
      <c r="F385">
        <f t="shared" si="42"/>
        <v>40</v>
      </c>
      <c r="G385">
        <f t="shared" si="43"/>
        <v>2.8435386258454969</v>
      </c>
      <c r="H385">
        <f t="shared" si="44"/>
        <v>9.7594199999999983E-4</v>
      </c>
      <c r="I385" s="2">
        <v>0.50629999999999997</v>
      </c>
      <c r="J385" s="2">
        <v>2.24E-2</v>
      </c>
      <c r="K385">
        <f t="shared" si="45"/>
        <v>1.2840000000000961E-5</v>
      </c>
    </row>
    <row r="386" spans="1:11" x14ac:dyDescent="0.2">
      <c r="A386" s="4">
        <v>37.700000000000003</v>
      </c>
      <c r="B386" s="2">
        <f t="shared" si="46"/>
        <v>0.3075</v>
      </c>
      <c r="C386" s="2">
        <f t="shared" si="47"/>
        <v>2.1499999999999998E-2</v>
      </c>
      <c r="D386">
        <f t="shared" si="40"/>
        <v>100</v>
      </c>
      <c r="E386">
        <f t="shared" si="41"/>
        <v>5.3</v>
      </c>
      <c r="F386">
        <f t="shared" si="42"/>
        <v>40</v>
      </c>
      <c r="G386">
        <f t="shared" si="43"/>
        <v>2.8702385190459241</v>
      </c>
      <c r="H386">
        <f t="shared" si="44"/>
        <v>9.7784999999999994E-4</v>
      </c>
      <c r="I386" s="2">
        <v>0.50690000000000002</v>
      </c>
      <c r="J386" s="2">
        <v>2.2599999999999999E-2</v>
      </c>
      <c r="K386">
        <f t="shared" si="45"/>
        <v>1.5015000000000726E-5</v>
      </c>
    </row>
    <row r="387" spans="1:11" x14ac:dyDescent="0.2">
      <c r="A387" s="4">
        <v>37.799999999999997</v>
      </c>
      <c r="B387" s="2">
        <f t="shared" si="46"/>
        <v>0.30820000000000003</v>
      </c>
      <c r="C387" s="2">
        <f t="shared" si="47"/>
        <v>2.1399999999999999E-2</v>
      </c>
      <c r="D387">
        <f t="shared" si="40"/>
        <v>100</v>
      </c>
      <c r="E387">
        <f t="shared" si="41"/>
        <v>5.3</v>
      </c>
      <c r="F387">
        <f t="shared" si="42"/>
        <v>40</v>
      </c>
      <c r="G387">
        <f t="shared" si="43"/>
        <v>2.85688857244571</v>
      </c>
      <c r="H387">
        <f t="shared" si="44"/>
        <v>9.8007600000000008E-4</v>
      </c>
      <c r="I387" s="2">
        <v>0.50760000000000005</v>
      </c>
      <c r="J387" s="2">
        <v>2.2499999999999999E-2</v>
      </c>
      <c r="K387">
        <f t="shared" si="45"/>
        <v>2.1400000000000019E-5</v>
      </c>
    </row>
    <row r="388" spans="1:11" x14ac:dyDescent="0.2">
      <c r="A388" s="4">
        <v>37.9</v>
      </c>
      <c r="B388" s="2">
        <f t="shared" si="46"/>
        <v>0.30920000000000003</v>
      </c>
      <c r="C388" s="2">
        <f t="shared" si="47"/>
        <v>2.1399999999999999E-2</v>
      </c>
      <c r="D388">
        <f t="shared" si="40"/>
        <v>100</v>
      </c>
      <c r="E388">
        <f t="shared" si="41"/>
        <v>5.3</v>
      </c>
      <c r="F388">
        <f t="shared" si="42"/>
        <v>40</v>
      </c>
      <c r="G388">
        <f t="shared" si="43"/>
        <v>2.85688857244571</v>
      </c>
      <c r="H388">
        <f t="shared" si="44"/>
        <v>9.8325600000000006E-4</v>
      </c>
      <c r="I388" s="2">
        <v>0.50860000000000005</v>
      </c>
      <c r="J388" s="2">
        <v>2.2499999999999999E-2</v>
      </c>
      <c r="K388">
        <f t="shared" si="45"/>
        <v>2.1550000000000019E-5</v>
      </c>
    </row>
    <row r="389" spans="1:11" x14ac:dyDescent="0.2">
      <c r="A389" s="4">
        <v>38</v>
      </c>
      <c r="B389" s="2">
        <f t="shared" si="46"/>
        <v>0.31020000000000003</v>
      </c>
      <c r="C389" s="2">
        <f t="shared" si="47"/>
        <v>2.1700000000000001E-2</v>
      </c>
      <c r="D389">
        <f t="shared" si="40"/>
        <v>100</v>
      </c>
      <c r="E389">
        <f t="shared" si="41"/>
        <v>5.3</v>
      </c>
      <c r="F389">
        <f t="shared" si="42"/>
        <v>40</v>
      </c>
      <c r="G389">
        <f t="shared" si="43"/>
        <v>2.8969384122463517</v>
      </c>
      <c r="H389">
        <f t="shared" si="44"/>
        <v>9.8643600000000004E-4</v>
      </c>
      <c r="I389" s="2">
        <v>0.50960000000000005</v>
      </c>
      <c r="J389" s="2">
        <v>2.2800000000000001E-2</v>
      </c>
      <c r="K389">
        <f t="shared" si="45"/>
        <v>1.5224999999998322E-5</v>
      </c>
    </row>
    <row r="390" spans="1:11" x14ac:dyDescent="0.2">
      <c r="A390" s="4">
        <v>38.1</v>
      </c>
      <c r="B390" s="2">
        <f t="shared" si="46"/>
        <v>0.31089999999999995</v>
      </c>
      <c r="C390" s="2">
        <f t="shared" si="47"/>
        <v>2.18E-2</v>
      </c>
      <c r="D390">
        <f t="shared" si="40"/>
        <v>100</v>
      </c>
      <c r="E390">
        <f t="shared" si="41"/>
        <v>5.3</v>
      </c>
      <c r="F390">
        <f t="shared" si="42"/>
        <v>40</v>
      </c>
      <c r="G390">
        <f t="shared" si="43"/>
        <v>2.9102883588465649</v>
      </c>
      <c r="H390">
        <f t="shared" si="44"/>
        <v>9.8866199999999996E-4</v>
      </c>
      <c r="I390" s="2">
        <v>0.51029999999999998</v>
      </c>
      <c r="J390" s="2">
        <v>2.29E-2</v>
      </c>
      <c r="K390">
        <f t="shared" si="45"/>
        <v>1.74400000000005E-5</v>
      </c>
    </row>
    <row r="391" spans="1:11" x14ac:dyDescent="0.2">
      <c r="A391" s="4">
        <v>38.200000000000003</v>
      </c>
      <c r="B391" s="2">
        <f t="shared" si="46"/>
        <v>0.31169999999999998</v>
      </c>
      <c r="C391" s="2">
        <f t="shared" si="47"/>
        <v>2.18E-2</v>
      </c>
      <c r="D391">
        <f t="shared" si="40"/>
        <v>100</v>
      </c>
      <c r="E391">
        <f t="shared" si="41"/>
        <v>5.3</v>
      </c>
      <c r="F391">
        <f t="shared" si="42"/>
        <v>40</v>
      </c>
      <c r="G391">
        <f t="shared" si="43"/>
        <v>2.9102883588465649</v>
      </c>
      <c r="H391">
        <f t="shared" si="44"/>
        <v>9.912059999999999E-4</v>
      </c>
      <c r="I391" s="2">
        <v>0.5111</v>
      </c>
      <c r="J391" s="2">
        <v>2.29E-2</v>
      </c>
      <c r="K391">
        <f t="shared" si="45"/>
        <v>2.1800000000000018E-5</v>
      </c>
    </row>
    <row r="392" spans="1:11" x14ac:dyDescent="0.2">
      <c r="A392" s="4">
        <v>38.299999999999997</v>
      </c>
      <c r="B392" s="2">
        <f t="shared" si="46"/>
        <v>0.31269999999999998</v>
      </c>
      <c r="C392" s="2">
        <f t="shared" si="47"/>
        <v>2.18E-2</v>
      </c>
      <c r="D392">
        <f t="shared" si="40"/>
        <v>100</v>
      </c>
      <c r="E392">
        <f t="shared" si="41"/>
        <v>5.3</v>
      </c>
      <c r="F392">
        <f t="shared" si="42"/>
        <v>40</v>
      </c>
      <c r="G392">
        <f t="shared" si="43"/>
        <v>2.9102883588465649</v>
      </c>
      <c r="H392">
        <f t="shared" si="44"/>
        <v>9.9438599999999988E-4</v>
      </c>
      <c r="I392" s="2">
        <v>0.5121</v>
      </c>
      <c r="J392" s="2">
        <v>2.29E-2</v>
      </c>
      <c r="K392">
        <f t="shared" si="45"/>
        <v>1.5260000000000738E-5</v>
      </c>
    </row>
    <row r="393" spans="1:11" x14ac:dyDescent="0.2">
      <c r="A393" s="4">
        <v>38.4</v>
      </c>
      <c r="B393" s="2">
        <f t="shared" si="46"/>
        <v>0.31340000000000001</v>
      </c>
      <c r="C393" s="2">
        <f t="shared" si="47"/>
        <v>2.18E-2</v>
      </c>
      <c r="D393">
        <f t="shared" si="40"/>
        <v>100</v>
      </c>
      <c r="E393">
        <f t="shared" si="41"/>
        <v>5.3</v>
      </c>
      <c r="F393">
        <f t="shared" si="42"/>
        <v>40</v>
      </c>
      <c r="G393">
        <f t="shared" si="43"/>
        <v>2.9102883588465649</v>
      </c>
      <c r="H393">
        <f t="shared" si="44"/>
        <v>9.9661200000000002E-4</v>
      </c>
      <c r="I393" s="2">
        <v>0.51280000000000003</v>
      </c>
      <c r="J393" s="2">
        <v>2.29E-2</v>
      </c>
      <c r="K393">
        <f t="shared" si="45"/>
        <v>1.5294999999998318E-5</v>
      </c>
    </row>
    <row r="394" spans="1:11" x14ac:dyDescent="0.2">
      <c r="A394" s="4">
        <v>38.5</v>
      </c>
      <c r="B394" s="2">
        <f t="shared" si="46"/>
        <v>0.31409999999999993</v>
      </c>
      <c r="C394" s="2">
        <f t="shared" si="47"/>
        <v>2.1899999999999999E-2</v>
      </c>
      <c r="D394">
        <f t="shared" ref="D394:D457" si="48">$E$4</f>
        <v>100</v>
      </c>
      <c r="E394">
        <f t="shared" ref="E394:E457" si="49">$F$4</f>
        <v>5.3</v>
      </c>
      <c r="F394">
        <f t="shared" ref="F394:F457" si="50">$G$4</f>
        <v>40</v>
      </c>
      <c r="G394">
        <f t="shared" ref="G394:G395" si="51">3*C394*D394*1000/(2*F394*E394^2)</f>
        <v>2.9236383054467781</v>
      </c>
      <c r="H394">
        <f t="shared" ref="H394:H396" si="52">6*B394*E394/(D394^2)</f>
        <v>9.9883799999999972E-4</v>
      </c>
      <c r="I394" s="2">
        <v>0.51349999999999996</v>
      </c>
      <c r="J394" s="2">
        <v>2.3E-2</v>
      </c>
      <c r="K394">
        <f t="shared" ref="K394:K395" si="53">(C395+C394)/2*(B395-B394)</f>
        <v>1.8800000000000013E-5</v>
      </c>
    </row>
    <row r="395" spans="1:11" s="1" customFormat="1" x14ac:dyDescent="0.2">
      <c r="A395" s="8">
        <v>38.6</v>
      </c>
      <c r="B395" s="2">
        <f t="shared" si="46"/>
        <v>0.31509999999999994</v>
      </c>
      <c r="C395" s="2">
        <f t="shared" si="47"/>
        <v>1.5699999999999999E-2</v>
      </c>
      <c r="D395" s="1">
        <f t="shared" si="48"/>
        <v>100</v>
      </c>
      <c r="E395" s="1">
        <f t="shared" si="49"/>
        <v>5.3</v>
      </c>
      <c r="F395" s="1">
        <f t="shared" si="50"/>
        <v>40</v>
      </c>
      <c r="G395" s="1">
        <f t="shared" si="51"/>
        <v>2.0959416162335351</v>
      </c>
      <c r="H395" s="1">
        <f t="shared" si="52"/>
        <v>1.0020179999999997E-3</v>
      </c>
      <c r="I395" s="9">
        <v>0.51449999999999996</v>
      </c>
      <c r="J395" s="9">
        <v>1.6799999999999999E-2</v>
      </c>
      <c r="K395" s="1">
        <f t="shared" si="53"/>
        <v>5.7600000000001642E-6</v>
      </c>
    </row>
    <row r="396" spans="1:11" x14ac:dyDescent="0.2">
      <c r="A396" s="4">
        <v>38.700000000000003</v>
      </c>
      <c r="B396" s="2">
        <f t="shared" si="46"/>
        <v>0.31589999999999996</v>
      </c>
      <c r="C396" s="2">
        <f t="shared" si="47"/>
        <v>-1.3000000000000002E-3</v>
      </c>
      <c r="D396">
        <f t="shared" si="48"/>
        <v>100</v>
      </c>
      <c r="E396">
        <f t="shared" si="49"/>
        <v>5.3</v>
      </c>
      <c r="F396">
        <f t="shared" si="50"/>
        <v>40</v>
      </c>
      <c r="G396">
        <v>0</v>
      </c>
      <c r="H396">
        <f t="shared" si="52"/>
        <v>1.0045619999999999E-3</v>
      </c>
      <c r="I396" s="2">
        <v>0.51529999999999998</v>
      </c>
      <c r="J396" s="2">
        <v>-2.0000000000000001E-4</v>
      </c>
    </row>
    <row r="397" spans="1:11" x14ac:dyDescent="0.2">
      <c r="A397" s="4">
        <v>38.799999999999997</v>
      </c>
      <c r="B397" s="2">
        <f t="shared" si="46"/>
        <v>0.31659999999999999</v>
      </c>
      <c r="C397" s="2">
        <f t="shared" si="47"/>
        <v>-1.1000000000000001E-3</v>
      </c>
      <c r="D397">
        <f t="shared" si="48"/>
        <v>100</v>
      </c>
      <c r="E397">
        <f t="shared" si="49"/>
        <v>5.3</v>
      </c>
      <c r="F397">
        <f t="shared" si="50"/>
        <v>40</v>
      </c>
      <c r="I397" s="2">
        <v>0.51600000000000001</v>
      </c>
      <c r="J397" s="2">
        <v>0</v>
      </c>
    </row>
    <row r="398" spans="1:11" x14ac:dyDescent="0.2">
      <c r="A398" s="4">
        <v>38.9</v>
      </c>
      <c r="B398" s="2">
        <f t="shared" si="46"/>
        <v>0.3175</v>
      </c>
      <c r="C398" s="2">
        <f t="shared" si="47"/>
        <v>-7.000000000000001E-4</v>
      </c>
      <c r="D398">
        <f t="shared" si="48"/>
        <v>100</v>
      </c>
      <c r="E398">
        <f t="shared" si="49"/>
        <v>5.3</v>
      </c>
      <c r="F398">
        <f t="shared" si="50"/>
        <v>40</v>
      </c>
      <c r="G398">
        <f>MAX(G9:G396)</f>
        <v>2.9236383054467781</v>
      </c>
      <c r="I398" s="2">
        <v>0.51690000000000003</v>
      </c>
      <c r="J398" s="2">
        <v>4.0000000000000002E-4</v>
      </c>
      <c r="K398">
        <f>SUM(K9:K396)</f>
        <v>3.1667249999999987E-3</v>
      </c>
    </row>
    <row r="399" spans="1:11" x14ac:dyDescent="0.2">
      <c r="A399" s="4">
        <v>39</v>
      </c>
      <c r="B399" s="2">
        <f t="shared" si="46"/>
        <v>0.31859999999999999</v>
      </c>
      <c r="C399" s="2">
        <f t="shared" si="47"/>
        <v>-1E-3</v>
      </c>
      <c r="D399">
        <f t="shared" si="48"/>
        <v>100</v>
      </c>
      <c r="E399">
        <f t="shared" si="49"/>
        <v>5.3</v>
      </c>
      <c r="F399">
        <f t="shared" si="50"/>
        <v>40</v>
      </c>
      <c r="I399" s="2">
        <v>0.51800000000000002</v>
      </c>
      <c r="J399" s="2">
        <v>1E-4</v>
      </c>
    </row>
    <row r="400" spans="1:11" x14ac:dyDescent="0.2">
      <c r="A400" s="4">
        <v>39.1</v>
      </c>
      <c r="B400" s="2">
        <f t="shared" si="46"/>
        <v>0.31919999999999993</v>
      </c>
      <c r="C400" s="2">
        <f t="shared" si="47"/>
        <v>-9.0000000000000008E-4</v>
      </c>
      <c r="D400">
        <f t="shared" si="48"/>
        <v>100</v>
      </c>
      <c r="E400">
        <f t="shared" si="49"/>
        <v>5.3</v>
      </c>
      <c r="F400">
        <f t="shared" si="50"/>
        <v>40</v>
      </c>
      <c r="I400" s="2">
        <v>0.51859999999999995</v>
      </c>
      <c r="J400" s="2">
        <v>2.0000000000000001E-4</v>
      </c>
    </row>
    <row r="401" spans="1:10" x14ac:dyDescent="0.2">
      <c r="A401" s="4">
        <v>39.200000000000003</v>
      </c>
      <c r="B401" s="2">
        <f t="shared" si="46"/>
        <v>0.31989999999999996</v>
      </c>
      <c r="C401" s="2">
        <f t="shared" si="47"/>
        <v>-1E-3</v>
      </c>
      <c r="D401">
        <f t="shared" si="48"/>
        <v>100</v>
      </c>
      <c r="E401">
        <f t="shared" si="49"/>
        <v>5.3</v>
      </c>
      <c r="F401">
        <f t="shared" si="50"/>
        <v>40</v>
      </c>
      <c r="I401" s="2">
        <v>0.51929999999999998</v>
      </c>
      <c r="J401" s="2">
        <v>1E-4</v>
      </c>
    </row>
    <row r="402" spans="1:10" x14ac:dyDescent="0.2">
      <c r="A402" s="4">
        <v>39.299999999999997</v>
      </c>
      <c r="B402" s="2">
        <f t="shared" ref="B402:B465" si="54">I402-$I$17</f>
        <v>0.32089999999999996</v>
      </c>
      <c r="C402" s="2">
        <f t="shared" ref="C402:C465" si="55">J402-$J$17</f>
        <v>-1.2000000000000001E-3</v>
      </c>
      <c r="D402">
        <f t="shared" si="48"/>
        <v>100</v>
      </c>
      <c r="E402">
        <f t="shared" si="49"/>
        <v>5.3</v>
      </c>
      <c r="F402">
        <f t="shared" si="50"/>
        <v>40</v>
      </c>
      <c r="I402" s="2">
        <v>0.52029999999999998</v>
      </c>
      <c r="J402" s="2">
        <v>-1E-4</v>
      </c>
    </row>
    <row r="403" spans="1:10" x14ac:dyDescent="0.2">
      <c r="A403" s="4">
        <v>39.4</v>
      </c>
      <c r="B403" s="2">
        <f t="shared" si="54"/>
        <v>0.32189999999999996</v>
      </c>
      <c r="C403" s="2">
        <f t="shared" si="55"/>
        <v>-1.2000000000000001E-3</v>
      </c>
      <c r="D403">
        <f t="shared" si="48"/>
        <v>100</v>
      </c>
      <c r="E403">
        <f t="shared" si="49"/>
        <v>5.3</v>
      </c>
      <c r="F403">
        <f t="shared" si="50"/>
        <v>40</v>
      </c>
      <c r="I403" s="2">
        <v>0.52129999999999999</v>
      </c>
      <c r="J403" s="2">
        <v>-1E-4</v>
      </c>
    </row>
    <row r="404" spans="1:10" x14ac:dyDescent="0.2">
      <c r="A404" s="4">
        <v>39.5</v>
      </c>
      <c r="B404" s="2">
        <f t="shared" si="54"/>
        <v>0.32250000000000001</v>
      </c>
      <c r="C404" s="2">
        <f t="shared" si="55"/>
        <v>-1E-3</v>
      </c>
      <c r="D404">
        <f t="shared" si="48"/>
        <v>100</v>
      </c>
      <c r="E404">
        <f t="shared" si="49"/>
        <v>5.3</v>
      </c>
      <c r="F404">
        <f t="shared" si="50"/>
        <v>40</v>
      </c>
      <c r="I404" s="2">
        <v>0.52190000000000003</v>
      </c>
      <c r="J404" s="2">
        <v>1E-4</v>
      </c>
    </row>
    <row r="405" spans="1:10" s="7" customFormat="1" x14ac:dyDescent="0.2">
      <c r="A405" s="4">
        <v>39.6</v>
      </c>
      <c r="B405" s="2">
        <f t="shared" si="54"/>
        <v>0.32340000000000002</v>
      </c>
      <c r="C405" s="2">
        <f t="shared" si="55"/>
        <v>-1.1000000000000001E-3</v>
      </c>
      <c r="D405" s="7">
        <f t="shared" si="48"/>
        <v>100</v>
      </c>
      <c r="E405" s="7">
        <f t="shared" si="49"/>
        <v>5.3</v>
      </c>
      <c r="F405" s="7">
        <f t="shared" si="50"/>
        <v>40</v>
      </c>
      <c r="I405" s="2">
        <v>0.52280000000000004</v>
      </c>
      <c r="J405" s="2">
        <v>0</v>
      </c>
    </row>
    <row r="406" spans="1:10" x14ac:dyDescent="0.2">
      <c r="A406" s="4">
        <v>39.700000000000003</v>
      </c>
      <c r="B406" s="2">
        <f t="shared" si="54"/>
        <v>0.32440000000000002</v>
      </c>
      <c r="C406" s="2">
        <f t="shared" si="55"/>
        <v>-9.0000000000000008E-4</v>
      </c>
      <c r="D406">
        <f t="shared" si="48"/>
        <v>100</v>
      </c>
      <c r="E406">
        <f t="shared" si="49"/>
        <v>5.3</v>
      </c>
      <c r="F406">
        <f t="shared" si="50"/>
        <v>40</v>
      </c>
      <c r="I406" s="2">
        <v>0.52380000000000004</v>
      </c>
      <c r="J406" s="2">
        <v>2.0000000000000001E-4</v>
      </c>
    </row>
    <row r="407" spans="1:10" x14ac:dyDescent="0.2">
      <c r="A407" s="4">
        <v>39.799999999999997</v>
      </c>
      <c r="B407" s="2">
        <f t="shared" si="54"/>
        <v>0.32509999999999994</v>
      </c>
      <c r="C407" s="2">
        <f t="shared" si="55"/>
        <v>-1.1000000000000001E-3</v>
      </c>
      <c r="D407">
        <f t="shared" si="48"/>
        <v>100</v>
      </c>
      <c r="E407">
        <f t="shared" si="49"/>
        <v>5.3</v>
      </c>
      <c r="F407">
        <f t="shared" si="50"/>
        <v>40</v>
      </c>
      <c r="I407" s="2">
        <v>0.52449999999999997</v>
      </c>
      <c r="J407" s="2">
        <v>0</v>
      </c>
    </row>
    <row r="408" spans="1:10" x14ac:dyDescent="0.2">
      <c r="A408" s="4">
        <v>39.9</v>
      </c>
      <c r="B408" s="2">
        <f t="shared" si="54"/>
        <v>0.32589999999999997</v>
      </c>
      <c r="C408" s="2">
        <f t="shared" si="55"/>
        <v>-1.2000000000000001E-3</v>
      </c>
      <c r="D408">
        <f t="shared" si="48"/>
        <v>100</v>
      </c>
      <c r="E408">
        <f t="shared" si="49"/>
        <v>5.3</v>
      </c>
      <c r="F408">
        <f t="shared" si="50"/>
        <v>40</v>
      </c>
      <c r="I408" s="2">
        <v>0.52529999999999999</v>
      </c>
      <c r="J408" s="2">
        <v>-1E-4</v>
      </c>
    </row>
    <row r="409" spans="1:10" x14ac:dyDescent="0.2">
      <c r="A409" s="4">
        <v>40</v>
      </c>
      <c r="B409" s="2">
        <f t="shared" si="54"/>
        <v>0.32669999999999999</v>
      </c>
      <c r="C409" s="2">
        <f t="shared" si="55"/>
        <v>-1.2000000000000001E-3</v>
      </c>
      <c r="D409">
        <f t="shared" si="48"/>
        <v>100</v>
      </c>
      <c r="E409">
        <f t="shared" si="49"/>
        <v>5.3</v>
      </c>
      <c r="F409">
        <f t="shared" si="50"/>
        <v>40</v>
      </c>
      <c r="I409" s="2">
        <v>0.52610000000000001</v>
      </c>
      <c r="J409" s="2">
        <v>-1E-4</v>
      </c>
    </row>
    <row r="410" spans="1:10" x14ac:dyDescent="0.2">
      <c r="A410" s="4">
        <v>40.1</v>
      </c>
      <c r="B410" s="2">
        <f t="shared" si="54"/>
        <v>0.32769999999999999</v>
      </c>
      <c r="C410" s="2">
        <f t="shared" si="55"/>
        <v>-1.3000000000000002E-3</v>
      </c>
      <c r="D410">
        <f t="shared" si="48"/>
        <v>100</v>
      </c>
      <c r="E410">
        <f t="shared" si="49"/>
        <v>5.3</v>
      </c>
      <c r="F410">
        <f t="shared" si="50"/>
        <v>40</v>
      </c>
      <c r="I410" s="2">
        <v>0.52710000000000001</v>
      </c>
      <c r="J410" s="2">
        <v>-2.0000000000000001E-4</v>
      </c>
    </row>
    <row r="411" spans="1:10" x14ac:dyDescent="0.2">
      <c r="A411" s="4">
        <v>40.200000000000003</v>
      </c>
      <c r="B411" s="2">
        <f t="shared" si="54"/>
        <v>0.32840000000000003</v>
      </c>
      <c r="C411" s="2">
        <f t="shared" si="55"/>
        <v>-1E-3</v>
      </c>
      <c r="D411">
        <f t="shared" si="48"/>
        <v>100</v>
      </c>
      <c r="E411">
        <f t="shared" si="49"/>
        <v>5.3</v>
      </c>
      <c r="F411">
        <f t="shared" si="50"/>
        <v>40</v>
      </c>
      <c r="I411" s="2">
        <v>0.52780000000000005</v>
      </c>
      <c r="J411" s="2">
        <v>1E-4</v>
      </c>
    </row>
    <row r="412" spans="1:10" x14ac:dyDescent="0.2">
      <c r="A412" s="4">
        <v>40.299999999999997</v>
      </c>
      <c r="B412" s="2">
        <f t="shared" si="54"/>
        <v>0.32909999999999995</v>
      </c>
      <c r="C412" s="2">
        <f t="shared" si="55"/>
        <v>-1E-3</v>
      </c>
      <c r="D412">
        <f t="shared" si="48"/>
        <v>100</v>
      </c>
      <c r="E412">
        <f t="shared" si="49"/>
        <v>5.3</v>
      </c>
      <c r="F412">
        <f t="shared" si="50"/>
        <v>40</v>
      </c>
      <c r="I412" s="2">
        <v>0.52849999999999997</v>
      </c>
      <c r="J412" s="2">
        <v>1E-4</v>
      </c>
    </row>
    <row r="413" spans="1:10" x14ac:dyDescent="0.2">
      <c r="A413" s="4">
        <v>40.4</v>
      </c>
      <c r="B413" s="2">
        <f t="shared" si="54"/>
        <v>0.33019999999999994</v>
      </c>
      <c r="C413" s="2">
        <f t="shared" si="55"/>
        <v>-1.2000000000000001E-3</v>
      </c>
      <c r="D413">
        <f t="shared" si="48"/>
        <v>100</v>
      </c>
      <c r="E413">
        <f t="shared" si="49"/>
        <v>5.3</v>
      </c>
      <c r="F413">
        <f t="shared" si="50"/>
        <v>40</v>
      </c>
      <c r="I413" s="2">
        <v>0.52959999999999996</v>
      </c>
      <c r="J413" s="2">
        <v>-1E-4</v>
      </c>
    </row>
    <row r="414" spans="1:10" x14ac:dyDescent="0.2">
      <c r="A414" s="4">
        <v>40.5</v>
      </c>
      <c r="B414" s="2">
        <f t="shared" si="54"/>
        <v>0.33089999999999997</v>
      </c>
      <c r="C414" s="2">
        <f t="shared" si="55"/>
        <v>-1.1000000000000001E-3</v>
      </c>
      <c r="D414">
        <f t="shared" si="48"/>
        <v>100</v>
      </c>
      <c r="E414">
        <f t="shared" si="49"/>
        <v>5.3</v>
      </c>
      <c r="F414">
        <f t="shared" si="50"/>
        <v>40</v>
      </c>
      <c r="I414" s="2">
        <v>0.53029999999999999</v>
      </c>
      <c r="J414" s="2">
        <v>0</v>
      </c>
    </row>
    <row r="415" spans="1:10" x14ac:dyDescent="0.2">
      <c r="A415" s="4">
        <v>40.6</v>
      </c>
      <c r="B415" s="2">
        <f t="shared" si="54"/>
        <v>0.33160000000000001</v>
      </c>
      <c r="C415" s="2">
        <f t="shared" si="55"/>
        <v>-1.1000000000000001E-3</v>
      </c>
      <c r="D415">
        <f t="shared" si="48"/>
        <v>100</v>
      </c>
      <c r="E415">
        <f t="shared" si="49"/>
        <v>5.3</v>
      </c>
      <c r="F415">
        <f t="shared" si="50"/>
        <v>40</v>
      </c>
      <c r="I415" s="2">
        <v>0.53100000000000003</v>
      </c>
      <c r="J415" s="2">
        <v>0</v>
      </c>
    </row>
    <row r="416" spans="1:10" x14ac:dyDescent="0.2">
      <c r="A416" s="4">
        <v>40.700000000000003</v>
      </c>
      <c r="B416" s="2">
        <f t="shared" si="54"/>
        <v>0.33240000000000003</v>
      </c>
      <c r="C416" s="2">
        <f t="shared" si="55"/>
        <v>-1E-3</v>
      </c>
      <c r="D416">
        <f t="shared" si="48"/>
        <v>100</v>
      </c>
      <c r="E416">
        <f t="shared" si="49"/>
        <v>5.3</v>
      </c>
      <c r="F416">
        <f t="shared" si="50"/>
        <v>40</v>
      </c>
      <c r="I416" s="2">
        <v>0.53180000000000005</v>
      </c>
      <c r="J416" s="2">
        <v>1E-4</v>
      </c>
    </row>
    <row r="417" spans="1:10" x14ac:dyDescent="0.2">
      <c r="A417" s="4">
        <v>40.799999999999997</v>
      </c>
      <c r="B417" s="2">
        <f t="shared" si="54"/>
        <v>0.33350000000000002</v>
      </c>
      <c r="C417" s="2">
        <f t="shared" si="55"/>
        <v>-9.0000000000000008E-4</v>
      </c>
      <c r="D417">
        <f t="shared" si="48"/>
        <v>100</v>
      </c>
      <c r="E417">
        <f t="shared" si="49"/>
        <v>5.3</v>
      </c>
      <c r="F417">
        <f t="shared" si="50"/>
        <v>40</v>
      </c>
      <c r="I417" s="2">
        <v>0.53290000000000004</v>
      </c>
      <c r="J417" s="2">
        <v>2.0000000000000001E-4</v>
      </c>
    </row>
    <row r="418" spans="1:10" x14ac:dyDescent="0.2">
      <c r="A418" s="4">
        <v>40.9</v>
      </c>
      <c r="B418" s="2">
        <f t="shared" si="54"/>
        <v>0.33419999999999994</v>
      </c>
      <c r="C418" s="2">
        <f t="shared" si="55"/>
        <v>-1.1000000000000001E-3</v>
      </c>
      <c r="D418">
        <f t="shared" si="48"/>
        <v>100</v>
      </c>
      <c r="E418">
        <f t="shared" si="49"/>
        <v>5.3</v>
      </c>
      <c r="F418">
        <f t="shared" si="50"/>
        <v>40</v>
      </c>
      <c r="I418" s="2">
        <v>0.53359999999999996</v>
      </c>
      <c r="J418" s="2">
        <v>0</v>
      </c>
    </row>
    <row r="419" spans="1:10" x14ac:dyDescent="0.2">
      <c r="A419" s="4">
        <v>41</v>
      </c>
      <c r="B419" s="2">
        <f t="shared" si="54"/>
        <v>0.33499999999999996</v>
      </c>
      <c r="C419" s="2">
        <f t="shared" si="55"/>
        <v>-1E-3</v>
      </c>
      <c r="D419">
        <f t="shared" si="48"/>
        <v>100</v>
      </c>
      <c r="E419">
        <f t="shared" si="49"/>
        <v>5.3</v>
      </c>
      <c r="F419">
        <f t="shared" si="50"/>
        <v>40</v>
      </c>
      <c r="I419" s="2">
        <v>0.53439999999999999</v>
      </c>
      <c r="J419" s="2">
        <v>1E-4</v>
      </c>
    </row>
    <row r="420" spans="1:10" x14ac:dyDescent="0.2">
      <c r="A420" s="4">
        <v>41.1</v>
      </c>
      <c r="B420" s="2">
        <f t="shared" si="54"/>
        <v>0.33599999999999997</v>
      </c>
      <c r="C420" s="2">
        <f t="shared" si="55"/>
        <v>-1.1000000000000001E-3</v>
      </c>
      <c r="D420">
        <f t="shared" si="48"/>
        <v>100</v>
      </c>
      <c r="E420">
        <f t="shared" si="49"/>
        <v>5.3</v>
      </c>
      <c r="F420">
        <f t="shared" si="50"/>
        <v>40</v>
      </c>
      <c r="I420" s="2">
        <v>0.53539999999999999</v>
      </c>
      <c r="J420" s="2">
        <v>0</v>
      </c>
    </row>
    <row r="421" spans="1:10" x14ac:dyDescent="0.2">
      <c r="A421" s="4">
        <v>41.2</v>
      </c>
      <c r="B421" s="2">
        <f t="shared" si="54"/>
        <v>0.33679999999999999</v>
      </c>
      <c r="C421" s="2">
        <f t="shared" si="55"/>
        <v>-9.0000000000000008E-4</v>
      </c>
      <c r="D421">
        <f t="shared" si="48"/>
        <v>100</v>
      </c>
      <c r="E421">
        <f t="shared" si="49"/>
        <v>5.3</v>
      </c>
      <c r="F421">
        <f t="shared" si="50"/>
        <v>40</v>
      </c>
      <c r="I421" s="2">
        <v>0.53620000000000001</v>
      </c>
      <c r="J421" s="2">
        <v>2.0000000000000001E-4</v>
      </c>
    </row>
    <row r="422" spans="1:10" x14ac:dyDescent="0.2">
      <c r="A422" s="4">
        <v>41.3</v>
      </c>
      <c r="B422" s="2">
        <f t="shared" si="54"/>
        <v>0.33750000000000002</v>
      </c>
      <c r="C422" s="2">
        <f t="shared" si="55"/>
        <v>-9.0000000000000008E-4</v>
      </c>
      <c r="D422">
        <f t="shared" si="48"/>
        <v>100</v>
      </c>
      <c r="E422">
        <f t="shared" si="49"/>
        <v>5.3</v>
      </c>
      <c r="F422">
        <f t="shared" si="50"/>
        <v>40</v>
      </c>
      <c r="I422" s="2">
        <v>0.53690000000000004</v>
      </c>
      <c r="J422" s="2">
        <v>2.0000000000000001E-4</v>
      </c>
    </row>
    <row r="423" spans="1:10" x14ac:dyDescent="0.2">
      <c r="A423" s="4">
        <v>41.4</v>
      </c>
      <c r="B423" s="2">
        <f t="shared" si="54"/>
        <v>0.33839999999999992</v>
      </c>
      <c r="C423" s="2">
        <f t="shared" si="55"/>
        <v>-1E-3</v>
      </c>
      <c r="D423">
        <f t="shared" si="48"/>
        <v>100</v>
      </c>
      <c r="E423">
        <f t="shared" si="49"/>
        <v>5.3</v>
      </c>
      <c r="F423">
        <f t="shared" si="50"/>
        <v>40</v>
      </c>
      <c r="I423" s="2">
        <v>0.53779999999999994</v>
      </c>
      <c r="J423" s="2">
        <v>1E-4</v>
      </c>
    </row>
    <row r="424" spans="1:10" x14ac:dyDescent="0.2">
      <c r="A424" s="4">
        <v>41.5</v>
      </c>
      <c r="B424" s="2">
        <f t="shared" si="54"/>
        <v>0.33929999999999993</v>
      </c>
      <c r="C424" s="2">
        <f t="shared" si="55"/>
        <v>-9.0000000000000008E-4</v>
      </c>
      <c r="D424">
        <f t="shared" si="48"/>
        <v>100</v>
      </c>
      <c r="E424">
        <f t="shared" si="49"/>
        <v>5.3</v>
      </c>
      <c r="F424">
        <f t="shared" si="50"/>
        <v>40</v>
      </c>
      <c r="I424" s="2">
        <v>0.53869999999999996</v>
      </c>
      <c r="J424" s="2">
        <v>2.0000000000000001E-4</v>
      </c>
    </row>
    <row r="425" spans="1:10" x14ac:dyDescent="0.2">
      <c r="A425" s="4">
        <v>41.6</v>
      </c>
      <c r="B425" s="2">
        <f t="shared" si="54"/>
        <v>0.33999999999999997</v>
      </c>
      <c r="C425" s="2">
        <f t="shared" si="55"/>
        <v>-9.0000000000000008E-4</v>
      </c>
      <c r="D425">
        <f t="shared" si="48"/>
        <v>100</v>
      </c>
      <c r="E425">
        <f t="shared" si="49"/>
        <v>5.3</v>
      </c>
      <c r="F425">
        <f t="shared" si="50"/>
        <v>40</v>
      </c>
      <c r="I425" s="2">
        <v>0.53939999999999999</v>
      </c>
      <c r="J425" s="2">
        <v>2.0000000000000001E-4</v>
      </c>
    </row>
    <row r="426" spans="1:10" x14ac:dyDescent="0.2">
      <c r="A426" s="4">
        <v>41.7</v>
      </c>
      <c r="B426" s="2">
        <f t="shared" si="54"/>
        <v>0.3407</v>
      </c>
      <c r="C426" s="2">
        <f t="shared" si="55"/>
        <v>-1E-3</v>
      </c>
      <c r="D426">
        <f t="shared" si="48"/>
        <v>100</v>
      </c>
      <c r="E426">
        <f t="shared" si="49"/>
        <v>5.3</v>
      </c>
      <c r="F426">
        <f t="shared" si="50"/>
        <v>40</v>
      </c>
      <c r="I426" s="2">
        <v>0.54010000000000002</v>
      </c>
      <c r="J426" s="2">
        <v>1E-4</v>
      </c>
    </row>
    <row r="427" spans="1:10" x14ac:dyDescent="0.2">
      <c r="A427" s="4">
        <v>41.8</v>
      </c>
      <c r="B427" s="2">
        <f t="shared" si="54"/>
        <v>0.34179999999999999</v>
      </c>
      <c r="C427" s="2">
        <f t="shared" si="55"/>
        <v>-1E-3</v>
      </c>
      <c r="D427">
        <f t="shared" si="48"/>
        <v>100</v>
      </c>
      <c r="E427">
        <f t="shared" si="49"/>
        <v>5.3</v>
      </c>
      <c r="F427">
        <f t="shared" si="50"/>
        <v>40</v>
      </c>
      <c r="I427" s="2">
        <v>0.54120000000000001</v>
      </c>
      <c r="J427" s="2">
        <v>1E-4</v>
      </c>
    </row>
    <row r="428" spans="1:10" x14ac:dyDescent="0.2">
      <c r="A428" s="4">
        <v>41.9</v>
      </c>
      <c r="B428" s="2">
        <f t="shared" si="54"/>
        <v>0.3427</v>
      </c>
      <c r="C428" s="2">
        <f t="shared" si="55"/>
        <v>-8.0000000000000015E-4</v>
      </c>
      <c r="D428">
        <f t="shared" si="48"/>
        <v>100</v>
      </c>
      <c r="E428">
        <f t="shared" si="49"/>
        <v>5.3</v>
      </c>
      <c r="F428">
        <f t="shared" si="50"/>
        <v>40</v>
      </c>
      <c r="I428" s="2">
        <v>0.54210000000000003</v>
      </c>
      <c r="J428" s="2">
        <v>2.9999999999999997E-4</v>
      </c>
    </row>
    <row r="429" spans="1:10" x14ac:dyDescent="0.2">
      <c r="A429" s="4">
        <v>42</v>
      </c>
      <c r="B429" s="2">
        <f t="shared" si="54"/>
        <v>0.34329999999999994</v>
      </c>
      <c r="C429" s="2">
        <f t="shared" si="55"/>
        <v>-9.0000000000000008E-4</v>
      </c>
      <c r="D429">
        <f t="shared" si="48"/>
        <v>100</v>
      </c>
      <c r="E429">
        <f t="shared" si="49"/>
        <v>5.3</v>
      </c>
      <c r="F429">
        <f t="shared" si="50"/>
        <v>40</v>
      </c>
      <c r="I429" s="2">
        <v>0.54269999999999996</v>
      </c>
      <c r="J429" s="2">
        <v>2.0000000000000001E-4</v>
      </c>
    </row>
    <row r="430" spans="1:10" x14ac:dyDescent="0.2">
      <c r="A430" s="4">
        <v>42.1</v>
      </c>
      <c r="B430" s="2">
        <f t="shared" si="54"/>
        <v>0.34399999999999997</v>
      </c>
      <c r="C430" s="2">
        <f t="shared" si="55"/>
        <v>-1E-3</v>
      </c>
      <c r="D430">
        <f t="shared" si="48"/>
        <v>100</v>
      </c>
      <c r="E430">
        <f t="shared" si="49"/>
        <v>5.3</v>
      </c>
      <c r="F430">
        <f t="shared" si="50"/>
        <v>40</v>
      </c>
      <c r="I430" s="2">
        <v>0.54339999999999999</v>
      </c>
      <c r="J430" s="2">
        <v>1E-4</v>
      </c>
    </row>
    <row r="431" spans="1:10" x14ac:dyDescent="0.2">
      <c r="A431" s="4">
        <v>42.2</v>
      </c>
      <c r="B431" s="2">
        <f t="shared" si="54"/>
        <v>0.34519999999999995</v>
      </c>
      <c r="C431" s="2">
        <f t="shared" si="55"/>
        <v>-9.0000000000000008E-4</v>
      </c>
      <c r="D431">
        <f t="shared" si="48"/>
        <v>100</v>
      </c>
      <c r="E431">
        <f t="shared" si="49"/>
        <v>5.3</v>
      </c>
      <c r="F431">
        <f t="shared" si="50"/>
        <v>40</v>
      </c>
      <c r="I431" s="2">
        <v>0.54459999999999997</v>
      </c>
      <c r="J431" s="2">
        <v>2.0000000000000001E-4</v>
      </c>
    </row>
    <row r="432" spans="1:10" x14ac:dyDescent="0.2">
      <c r="A432" s="4">
        <v>42.3</v>
      </c>
      <c r="B432" s="2">
        <f t="shared" si="54"/>
        <v>0.34599999999999997</v>
      </c>
      <c r="C432" s="2">
        <f t="shared" si="55"/>
        <v>-1E-3</v>
      </c>
      <c r="D432">
        <f t="shared" si="48"/>
        <v>100</v>
      </c>
      <c r="E432">
        <f t="shared" si="49"/>
        <v>5.3</v>
      </c>
      <c r="F432">
        <f t="shared" si="50"/>
        <v>40</v>
      </c>
      <c r="I432" s="2">
        <v>0.5454</v>
      </c>
      <c r="J432" s="2">
        <v>1E-4</v>
      </c>
    </row>
    <row r="433" spans="1:10" x14ac:dyDescent="0.2">
      <c r="A433" s="4">
        <v>42.4</v>
      </c>
      <c r="B433" s="2">
        <f t="shared" si="54"/>
        <v>0.34670000000000001</v>
      </c>
      <c r="C433" s="2">
        <f t="shared" si="55"/>
        <v>-8.0000000000000015E-4</v>
      </c>
      <c r="D433">
        <f t="shared" si="48"/>
        <v>100</v>
      </c>
      <c r="E433">
        <f t="shared" si="49"/>
        <v>5.3</v>
      </c>
      <c r="F433">
        <f t="shared" si="50"/>
        <v>40</v>
      </c>
      <c r="I433" s="2">
        <v>0.54610000000000003</v>
      </c>
      <c r="J433" s="2">
        <v>2.9999999999999997E-4</v>
      </c>
    </row>
    <row r="434" spans="1:10" x14ac:dyDescent="0.2">
      <c r="A434" s="4">
        <v>42.5</v>
      </c>
      <c r="B434" s="2">
        <f t="shared" si="54"/>
        <v>0.34760000000000002</v>
      </c>
      <c r="C434" s="2">
        <f t="shared" si="55"/>
        <v>-9.0000000000000008E-4</v>
      </c>
      <c r="D434">
        <f t="shared" si="48"/>
        <v>100</v>
      </c>
      <c r="E434">
        <f t="shared" si="49"/>
        <v>5.3</v>
      </c>
      <c r="F434">
        <f t="shared" si="50"/>
        <v>40</v>
      </c>
      <c r="I434" s="2">
        <v>0.54700000000000004</v>
      </c>
      <c r="J434" s="2">
        <v>2.0000000000000001E-4</v>
      </c>
    </row>
    <row r="435" spans="1:10" x14ac:dyDescent="0.2">
      <c r="A435" s="4">
        <v>42.6</v>
      </c>
      <c r="B435" s="2">
        <f t="shared" si="54"/>
        <v>0.34850000000000003</v>
      </c>
      <c r="C435" s="2">
        <f t="shared" si="55"/>
        <v>-8.0000000000000015E-4</v>
      </c>
      <c r="D435">
        <f t="shared" si="48"/>
        <v>100</v>
      </c>
      <c r="E435">
        <f t="shared" si="49"/>
        <v>5.3</v>
      </c>
      <c r="F435">
        <f t="shared" si="50"/>
        <v>40</v>
      </c>
      <c r="I435" s="2">
        <v>0.54790000000000005</v>
      </c>
      <c r="J435" s="2">
        <v>2.9999999999999997E-4</v>
      </c>
    </row>
    <row r="436" spans="1:10" x14ac:dyDescent="0.2">
      <c r="A436" s="4">
        <v>42.7</v>
      </c>
      <c r="B436" s="2">
        <f t="shared" si="54"/>
        <v>0.34919999999999995</v>
      </c>
      <c r="C436" s="2">
        <f t="shared" si="55"/>
        <v>-7.000000000000001E-4</v>
      </c>
      <c r="D436">
        <f t="shared" si="48"/>
        <v>100</v>
      </c>
      <c r="E436">
        <f t="shared" si="49"/>
        <v>5.3</v>
      </c>
      <c r="F436">
        <f t="shared" si="50"/>
        <v>40</v>
      </c>
      <c r="I436" s="2">
        <v>0.54859999999999998</v>
      </c>
      <c r="J436" s="2">
        <v>4.0000000000000002E-4</v>
      </c>
    </row>
    <row r="437" spans="1:10" x14ac:dyDescent="0.2">
      <c r="A437" s="4">
        <v>42.8</v>
      </c>
      <c r="B437" s="2">
        <f t="shared" si="54"/>
        <v>0.34989999999999999</v>
      </c>
      <c r="C437" s="2">
        <f t="shared" si="55"/>
        <v>-8.0000000000000015E-4</v>
      </c>
      <c r="D437">
        <f t="shared" si="48"/>
        <v>100</v>
      </c>
      <c r="E437">
        <f t="shared" si="49"/>
        <v>5.3</v>
      </c>
      <c r="F437">
        <f t="shared" si="50"/>
        <v>40</v>
      </c>
      <c r="I437" s="2">
        <v>0.54930000000000001</v>
      </c>
      <c r="J437" s="2">
        <v>2.9999999999999997E-4</v>
      </c>
    </row>
    <row r="438" spans="1:10" x14ac:dyDescent="0.2">
      <c r="A438" s="4">
        <v>42.9</v>
      </c>
      <c r="B438" s="2">
        <f t="shared" si="54"/>
        <v>0.35089999999999999</v>
      </c>
      <c r="C438" s="2">
        <f t="shared" si="55"/>
        <v>-8.0000000000000015E-4</v>
      </c>
      <c r="D438">
        <f t="shared" si="48"/>
        <v>100</v>
      </c>
      <c r="E438">
        <f t="shared" si="49"/>
        <v>5.3</v>
      </c>
      <c r="F438">
        <f t="shared" si="50"/>
        <v>40</v>
      </c>
      <c r="I438" s="2">
        <v>0.55030000000000001</v>
      </c>
      <c r="J438" s="2">
        <v>2.9999999999999997E-4</v>
      </c>
    </row>
    <row r="439" spans="1:10" x14ac:dyDescent="0.2">
      <c r="A439" s="4">
        <v>43</v>
      </c>
      <c r="B439" s="2">
        <f t="shared" si="54"/>
        <v>0.35170000000000001</v>
      </c>
      <c r="C439" s="2">
        <f t="shared" si="55"/>
        <v>-8.0000000000000015E-4</v>
      </c>
      <c r="D439">
        <f t="shared" si="48"/>
        <v>100</v>
      </c>
      <c r="E439">
        <f t="shared" si="49"/>
        <v>5.3</v>
      </c>
      <c r="F439">
        <f t="shared" si="50"/>
        <v>40</v>
      </c>
      <c r="I439" s="2">
        <v>0.55110000000000003</v>
      </c>
      <c r="J439" s="2">
        <v>2.9999999999999997E-4</v>
      </c>
    </row>
    <row r="440" spans="1:10" x14ac:dyDescent="0.2">
      <c r="A440" s="4">
        <v>43.1</v>
      </c>
      <c r="B440" s="2">
        <f t="shared" si="54"/>
        <v>0.35239999999999994</v>
      </c>
      <c r="C440" s="2">
        <f t="shared" si="55"/>
        <v>-7.000000000000001E-4</v>
      </c>
      <c r="D440">
        <f t="shared" si="48"/>
        <v>100</v>
      </c>
      <c r="E440">
        <f t="shared" si="49"/>
        <v>5.3</v>
      </c>
      <c r="F440">
        <f t="shared" si="50"/>
        <v>40</v>
      </c>
      <c r="I440" s="2">
        <v>0.55179999999999996</v>
      </c>
      <c r="J440" s="2">
        <v>4.0000000000000002E-4</v>
      </c>
    </row>
    <row r="441" spans="1:10" x14ac:dyDescent="0.2">
      <c r="A441" s="4">
        <v>43.2</v>
      </c>
      <c r="B441" s="2">
        <f t="shared" si="54"/>
        <v>0.35339999999999994</v>
      </c>
      <c r="C441" s="2">
        <f t="shared" si="55"/>
        <v>-1E-3</v>
      </c>
      <c r="D441">
        <f t="shared" si="48"/>
        <v>100</v>
      </c>
      <c r="E441">
        <f t="shared" si="49"/>
        <v>5.3</v>
      </c>
      <c r="F441">
        <f t="shared" si="50"/>
        <v>40</v>
      </c>
      <c r="I441" s="2">
        <v>0.55279999999999996</v>
      </c>
      <c r="J441" s="2">
        <v>1E-4</v>
      </c>
    </row>
    <row r="442" spans="1:10" x14ac:dyDescent="0.2">
      <c r="A442" s="4">
        <v>43.3</v>
      </c>
      <c r="B442" s="2">
        <f t="shared" si="54"/>
        <v>0.35429999999999995</v>
      </c>
      <c r="C442" s="2">
        <f t="shared" si="55"/>
        <v>-6.0000000000000006E-4</v>
      </c>
      <c r="D442">
        <f t="shared" si="48"/>
        <v>100</v>
      </c>
      <c r="E442">
        <f t="shared" si="49"/>
        <v>5.3</v>
      </c>
      <c r="F442">
        <f t="shared" si="50"/>
        <v>40</v>
      </c>
      <c r="I442" s="2">
        <v>0.55369999999999997</v>
      </c>
      <c r="J442" s="2">
        <v>5.0000000000000001E-4</v>
      </c>
    </row>
    <row r="443" spans="1:10" x14ac:dyDescent="0.2">
      <c r="A443" s="4">
        <v>43.4</v>
      </c>
      <c r="B443" s="2">
        <f t="shared" si="54"/>
        <v>0.35499999999999998</v>
      </c>
      <c r="C443" s="2">
        <f t="shared" si="55"/>
        <v>-9.0000000000000008E-4</v>
      </c>
      <c r="D443">
        <f t="shared" si="48"/>
        <v>100</v>
      </c>
      <c r="E443">
        <f t="shared" si="49"/>
        <v>5.3</v>
      </c>
      <c r="F443">
        <f t="shared" si="50"/>
        <v>40</v>
      </c>
      <c r="I443" s="2">
        <v>0.5544</v>
      </c>
      <c r="J443" s="2">
        <v>2.0000000000000001E-4</v>
      </c>
    </row>
    <row r="444" spans="1:10" x14ac:dyDescent="0.2">
      <c r="A444" s="4">
        <v>43.5</v>
      </c>
      <c r="B444" s="2">
        <f t="shared" si="54"/>
        <v>0.35570000000000002</v>
      </c>
      <c r="C444" s="2">
        <f t="shared" si="55"/>
        <v>-8.0000000000000015E-4</v>
      </c>
      <c r="D444">
        <f t="shared" si="48"/>
        <v>100</v>
      </c>
      <c r="E444">
        <f t="shared" si="49"/>
        <v>5.3</v>
      </c>
      <c r="F444">
        <f t="shared" si="50"/>
        <v>40</v>
      </c>
      <c r="I444" s="2">
        <v>0.55510000000000004</v>
      </c>
      <c r="J444" s="2">
        <v>2.9999999999999997E-4</v>
      </c>
    </row>
    <row r="445" spans="1:10" x14ac:dyDescent="0.2">
      <c r="A445" s="4">
        <v>43.6</v>
      </c>
      <c r="B445" s="2">
        <f t="shared" si="54"/>
        <v>0.35670000000000002</v>
      </c>
      <c r="C445" s="2">
        <f t="shared" si="55"/>
        <v>-8.0000000000000015E-4</v>
      </c>
      <c r="D445">
        <f t="shared" si="48"/>
        <v>100</v>
      </c>
      <c r="E445">
        <f t="shared" si="49"/>
        <v>5.3</v>
      </c>
      <c r="F445">
        <f t="shared" si="50"/>
        <v>40</v>
      </c>
      <c r="I445" s="2">
        <v>0.55610000000000004</v>
      </c>
      <c r="J445" s="2">
        <v>2.9999999999999997E-4</v>
      </c>
    </row>
    <row r="446" spans="1:10" x14ac:dyDescent="0.2">
      <c r="A446" s="4">
        <v>43.7</v>
      </c>
      <c r="B446" s="2">
        <f t="shared" si="54"/>
        <v>0.35770000000000002</v>
      </c>
      <c r="C446" s="2">
        <f t="shared" si="55"/>
        <v>-6.0000000000000006E-4</v>
      </c>
      <c r="D446">
        <f t="shared" si="48"/>
        <v>100</v>
      </c>
      <c r="E446">
        <f t="shared" si="49"/>
        <v>5.3</v>
      </c>
      <c r="F446">
        <f t="shared" si="50"/>
        <v>40</v>
      </c>
      <c r="I446" s="2">
        <v>0.55710000000000004</v>
      </c>
      <c r="J446" s="2">
        <v>5.0000000000000001E-4</v>
      </c>
    </row>
    <row r="447" spans="1:10" x14ac:dyDescent="0.2">
      <c r="A447" s="4">
        <v>43.8</v>
      </c>
      <c r="B447" s="2">
        <f t="shared" si="54"/>
        <v>0.35829999999999995</v>
      </c>
      <c r="C447" s="2">
        <f t="shared" si="55"/>
        <v>-6.0000000000000006E-4</v>
      </c>
      <c r="D447">
        <f t="shared" si="48"/>
        <v>100</v>
      </c>
      <c r="E447">
        <f t="shared" si="49"/>
        <v>5.3</v>
      </c>
      <c r="F447">
        <f t="shared" si="50"/>
        <v>40</v>
      </c>
      <c r="I447" s="2">
        <v>0.55769999999999997</v>
      </c>
      <c r="J447" s="2">
        <v>5.0000000000000001E-4</v>
      </c>
    </row>
    <row r="448" spans="1:10" x14ac:dyDescent="0.2">
      <c r="A448" s="4">
        <v>43.9</v>
      </c>
      <c r="B448" s="2">
        <f t="shared" si="54"/>
        <v>0.35919999999999996</v>
      </c>
      <c r="C448" s="2">
        <f t="shared" si="55"/>
        <v>-8.0000000000000015E-4</v>
      </c>
      <c r="D448">
        <f t="shared" si="48"/>
        <v>100</v>
      </c>
      <c r="E448">
        <f t="shared" si="49"/>
        <v>5.3</v>
      </c>
      <c r="F448">
        <f t="shared" si="50"/>
        <v>40</v>
      </c>
      <c r="I448" s="2">
        <v>0.55859999999999999</v>
      </c>
      <c r="J448" s="2">
        <v>2.9999999999999997E-4</v>
      </c>
    </row>
    <row r="449" spans="1:10" x14ac:dyDescent="0.2">
      <c r="A449" s="4">
        <v>44</v>
      </c>
      <c r="B449" s="2">
        <f t="shared" si="54"/>
        <v>0.36019999999999996</v>
      </c>
      <c r="C449" s="2">
        <f t="shared" si="55"/>
        <v>-7.000000000000001E-4</v>
      </c>
      <c r="D449">
        <f t="shared" si="48"/>
        <v>100</v>
      </c>
      <c r="E449">
        <f t="shared" si="49"/>
        <v>5.3</v>
      </c>
      <c r="F449">
        <f t="shared" si="50"/>
        <v>40</v>
      </c>
      <c r="I449" s="2">
        <v>0.55959999999999999</v>
      </c>
      <c r="J449" s="2">
        <v>4.0000000000000002E-4</v>
      </c>
    </row>
    <row r="450" spans="1:10" x14ac:dyDescent="0.2">
      <c r="A450" s="4">
        <v>44.1</v>
      </c>
      <c r="B450" s="2">
        <f t="shared" si="54"/>
        <v>0.3609</v>
      </c>
      <c r="C450" s="2">
        <f t="shared" si="55"/>
        <v>-7.000000000000001E-4</v>
      </c>
      <c r="D450">
        <f t="shared" si="48"/>
        <v>100</v>
      </c>
      <c r="E450">
        <f t="shared" si="49"/>
        <v>5.3</v>
      </c>
      <c r="F450">
        <f t="shared" si="50"/>
        <v>40</v>
      </c>
      <c r="I450" s="2">
        <v>0.56030000000000002</v>
      </c>
      <c r="J450" s="2">
        <v>4.0000000000000002E-4</v>
      </c>
    </row>
    <row r="451" spans="1:10" x14ac:dyDescent="0.2">
      <c r="A451" s="4">
        <v>44.2</v>
      </c>
      <c r="B451" s="2">
        <f t="shared" si="54"/>
        <v>0.36170000000000002</v>
      </c>
      <c r="C451" s="2">
        <f t="shared" si="55"/>
        <v>-6.0000000000000006E-4</v>
      </c>
      <c r="D451">
        <f t="shared" si="48"/>
        <v>100</v>
      </c>
      <c r="E451">
        <f t="shared" si="49"/>
        <v>5.3</v>
      </c>
      <c r="F451">
        <f t="shared" si="50"/>
        <v>40</v>
      </c>
      <c r="I451" s="2">
        <v>0.56110000000000004</v>
      </c>
      <c r="J451" s="2">
        <v>5.0000000000000001E-4</v>
      </c>
    </row>
    <row r="452" spans="1:10" x14ac:dyDescent="0.2">
      <c r="A452" s="4">
        <v>44.3</v>
      </c>
      <c r="B452" s="2">
        <f t="shared" si="54"/>
        <v>0.36249999999999993</v>
      </c>
      <c r="C452" s="2">
        <f t="shared" si="55"/>
        <v>-6.0000000000000006E-4</v>
      </c>
      <c r="D452">
        <f t="shared" si="48"/>
        <v>100</v>
      </c>
      <c r="E452">
        <f t="shared" si="49"/>
        <v>5.3</v>
      </c>
      <c r="F452">
        <f t="shared" si="50"/>
        <v>40</v>
      </c>
      <c r="I452" s="2">
        <v>0.56189999999999996</v>
      </c>
      <c r="J452" s="2">
        <v>5.0000000000000001E-4</v>
      </c>
    </row>
    <row r="453" spans="1:10" x14ac:dyDescent="0.2">
      <c r="A453" s="4">
        <v>44.4</v>
      </c>
      <c r="B453" s="2">
        <f t="shared" si="54"/>
        <v>0.36339999999999995</v>
      </c>
      <c r="C453" s="2">
        <f t="shared" si="55"/>
        <v>-6.0000000000000006E-4</v>
      </c>
      <c r="D453">
        <f t="shared" si="48"/>
        <v>100</v>
      </c>
      <c r="E453">
        <f t="shared" si="49"/>
        <v>5.3</v>
      </c>
      <c r="F453">
        <f t="shared" si="50"/>
        <v>40</v>
      </c>
      <c r="I453" s="2">
        <v>0.56279999999999997</v>
      </c>
      <c r="J453" s="2">
        <v>5.0000000000000001E-4</v>
      </c>
    </row>
    <row r="454" spans="1:10" x14ac:dyDescent="0.2">
      <c r="A454" s="4">
        <v>44.5</v>
      </c>
      <c r="B454" s="2">
        <f t="shared" si="54"/>
        <v>0.36409999999999998</v>
      </c>
      <c r="C454" s="2">
        <f t="shared" si="55"/>
        <v>-7.000000000000001E-4</v>
      </c>
      <c r="D454">
        <f t="shared" si="48"/>
        <v>100</v>
      </c>
      <c r="E454">
        <f t="shared" si="49"/>
        <v>5.3</v>
      </c>
      <c r="F454">
        <f t="shared" si="50"/>
        <v>40</v>
      </c>
      <c r="I454" s="2">
        <v>0.5635</v>
      </c>
      <c r="J454" s="2">
        <v>4.0000000000000002E-4</v>
      </c>
    </row>
    <row r="455" spans="1:10" x14ac:dyDescent="0.2">
      <c r="A455" s="4">
        <v>44.6</v>
      </c>
      <c r="B455" s="2">
        <f t="shared" si="54"/>
        <v>0.36499999999999999</v>
      </c>
      <c r="C455" s="2">
        <f t="shared" si="55"/>
        <v>-6.0000000000000006E-4</v>
      </c>
      <c r="D455">
        <f t="shared" si="48"/>
        <v>100</v>
      </c>
      <c r="E455">
        <f t="shared" si="49"/>
        <v>5.3</v>
      </c>
      <c r="F455">
        <f t="shared" si="50"/>
        <v>40</v>
      </c>
      <c r="I455" s="2">
        <v>0.56440000000000001</v>
      </c>
      <c r="J455" s="2">
        <v>5.0000000000000001E-4</v>
      </c>
    </row>
    <row r="456" spans="1:10" x14ac:dyDescent="0.2">
      <c r="A456" s="4">
        <v>44.7</v>
      </c>
      <c r="B456" s="2">
        <f t="shared" si="54"/>
        <v>0.36609999999999998</v>
      </c>
      <c r="C456" s="2">
        <f t="shared" si="55"/>
        <v>-6.0000000000000006E-4</v>
      </c>
      <c r="D456">
        <f t="shared" si="48"/>
        <v>100</v>
      </c>
      <c r="E456">
        <f t="shared" si="49"/>
        <v>5.3</v>
      </c>
      <c r="F456">
        <f t="shared" si="50"/>
        <v>40</v>
      </c>
      <c r="I456" s="2">
        <v>0.5655</v>
      </c>
      <c r="J456" s="2">
        <v>5.0000000000000001E-4</v>
      </c>
    </row>
    <row r="457" spans="1:10" x14ac:dyDescent="0.2">
      <c r="A457" s="4">
        <v>44.8</v>
      </c>
      <c r="B457" s="2">
        <f t="shared" si="54"/>
        <v>0.36670000000000003</v>
      </c>
      <c r="C457" s="2">
        <f t="shared" si="55"/>
        <v>-5.0000000000000012E-4</v>
      </c>
      <c r="D457">
        <f t="shared" si="48"/>
        <v>100</v>
      </c>
      <c r="E457">
        <f t="shared" si="49"/>
        <v>5.3</v>
      </c>
      <c r="F457">
        <f t="shared" si="50"/>
        <v>40</v>
      </c>
      <c r="I457" s="2">
        <v>0.56610000000000005</v>
      </c>
      <c r="J457" s="2">
        <v>5.9999999999999995E-4</v>
      </c>
    </row>
    <row r="458" spans="1:10" x14ac:dyDescent="0.2">
      <c r="A458" s="4">
        <v>44.9</v>
      </c>
      <c r="B458" s="2">
        <f t="shared" si="54"/>
        <v>0.36739999999999995</v>
      </c>
      <c r="C458" s="2">
        <f t="shared" si="55"/>
        <v>-5.0000000000000012E-4</v>
      </c>
      <c r="D458">
        <f t="shared" ref="D458:D521" si="56">$E$4</f>
        <v>100</v>
      </c>
      <c r="E458">
        <f t="shared" ref="E458:E521" si="57">$F$4</f>
        <v>5.3</v>
      </c>
      <c r="F458">
        <f t="shared" ref="F458:F521" si="58">$G$4</f>
        <v>40</v>
      </c>
      <c r="I458" s="2">
        <v>0.56679999999999997</v>
      </c>
      <c r="J458" s="2">
        <v>5.9999999999999995E-4</v>
      </c>
    </row>
    <row r="459" spans="1:10" x14ac:dyDescent="0.2">
      <c r="A459" s="4">
        <v>45</v>
      </c>
      <c r="B459" s="2">
        <f t="shared" si="54"/>
        <v>0.36839999999999995</v>
      </c>
      <c r="C459" s="2">
        <f t="shared" si="55"/>
        <v>-5.0000000000000012E-4</v>
      </c>
      <c r="D459">
        <f t="shared" si="56"/>
        <v>100</v>
      </c>
      <c r="E459">
        <f t="shared" si="57"/>
        <v>5.3</v>
      </c>
      <c r="F459">
        <f t="shared" si="58"/>
        <v>40</v>
      </c>
      <c r="I459" s="2">
        <v>0.56779999999999997</v>
      </c>
      <c r="J459" s="2">
        <v>5.9999999999999995E-4</v>
      </c>
    </row>
    <row r="460" spans="1:10" x14ac:dyDescent="0.2">
      <c r="A460" s="4">
        <v>45.1</v>
      </c>
      <c r="B460" s="2">
        <f t="shared" si="54"/>
        <v>0.36939999999999995</v>
      </c>
      <c r="C460" s="2">
        <f t="shared" si="55"/>
        <v>-4.0000000000000007E-4</v>
      </c>
      <c r="D460">
        <f t="shared" si="56"/>
        <v>100</v>
      </c>
      <c r="E460">
        <f t="shared" si="57"/>
        <v>5.3</v>
      </c>
      <c r="F460">
        <f t="shared" si="58"/>
        <v>40</v>
      </c>
      <c r="I460" s="2">
        <v>0.56879999999999997</v>
      </c>
      <c r="J460" s="2">
        <v>6.9999999999999999E-4</v>
      </c>
    </row>
    <row r="461" spans="1:10" x14ac:dyDescent="0.2">
      <c r="A461" s="4">
        <v>45.2</v>
      </c>
      <c r="B461" s="2">
        <f t="shared" si="54"/>
        <v>0.37</v>
      </c>
      <c r="C461" s="2">
        <f t="shared" si="55"/>
        <v>-4.0000000000000007E-4</v>
      </c>
      <c r="D461">
        <f t="shared" si="56"/>
        <v>100</v>
      </c>
      <c r="E461">
        <f t="shared" si="57"/>
        <v>5.3</v>
      </c>
      <c r="F461">
        <f t="shared" si="58"/>
        <v>40</v>
      </c>
      <c r="I461" s="2">
        <v>0.56940000000000002</v>
      </c>
      <c r="J461" s="2">
        <v>6.9999999999999999E-4</v>
      </c>
    </row>
    <row r="462" spans="1:10" x14ac:dyDescent="0.2">
      <c r="A462" s="4">
        <v>45.3</v>
      </c>
      <c r="B462" s="2">
        <f t="shared" si="54"/>
        <v>0.37080000000000002</v>
      </c>
      <c r="C462" s="2">
        <f t="shared" si="55"/>
        <v>-3.0000000000000003E-4</v>
      </c>
      <c r="D462">
        <f t="shared" si="56"/>
        <v>100</v>
      </c>
      <c r="E462">
        <f t="shared" si="57"/>
        <v>5.3</v>
      </c>
      <c r="F462">
        <f t="shared" si="58"/>
        <v>40</v>
      </c>
      <c r="I462" s="2">
        <v>0.57020000000000004</v>
      </c>
      <c r="J462" s="2">
        <v>8.0000000000000004E-4</v>
      </c>
    </row>
    <row r="463" spans="1:10" x14ac:dyDescent="0.2">
      <c r="A463" s="4">
        <v>45.4</v>
      </c>
      <c r="B463" s="2">
        <f t="shared" si="54"/>
        <v>0.37180000000000002</v>
      </c>
      <c r="C463" s="2">
        <f t="shared" si="55"/>
        <v>-4.0000000000000007E-4</v>
      </c>
      <c r="D463">
        <f t="shared" si="56"/>
        <v>100</v>
      </c>
      <c r="E463">
        <f t="shared" si="57"/>
        <v>5.3</v>
      </c>
      <c r="F463">
        <f t="shared" si="58"/>
        <v>40</v>
      </c>
      <c r="I463" s="2">
        <v>0.57120000000000004</v>
      </c>
      <c r="J463" s="2">
        <v>6.9999999999999999E-4</v>
      </c>
    </row>
    <row r="464" spans="1:10" x14ac:dyDescent="0.2">
      <c r="A464" s="4">
        <v>45.5</v>
      </c>
      <c r="B464" s="2">
        <f t="shared" si="54"/>
        <v>0.37259999999999993</v>
      </c>
      <c r="C464" s="2">
        <f t="shared" si="55"/>
        <v>-5.0000000000000012E-4</v>
      </c>
      <c r="D464">
        <f t="shared" si="56"/>
        <v>100</v>
      </c>
      <c r="E464">
        <f t="shared" si="57"/>
        <v>5.3</v>
      </c>
      <c r="F464">
        <f t="shared" si="58"/>
        <v>40</v>
      </c>
      <c r="I464" s="2">
        <v>0.57199999999999995</v>
      </c>
      <c r="J464" s="2">
        <v>5.9999999999999995E-4</v>
      </c>
    </row>
    <row r="465" spans="1:10" x14ac:dyDescent="0.2">
      <c r="A465" s="4">
        <v>45.6</v>
      </c>
      <c r="B465" s="2">
        <f t="shared" si="54"/>
        <v>0.37339999999999995</v>
      </c>
      <c r="C465" s="2">
        <f t="shared" si="55"/>
        <v>-3.0000000000000003E-4</v>
      </c>
      <c r="D465">
        <f t="shared" si="56"/>
        <v>100</v>
      </c>
      <c r="E465">
        <f t="shared" si="57"/>
        <v>5.3</v>
      </c>
      <c r="F465">
        <f t="shared" si="58"/>
        <v>40</v>
      </c>
      <c r="I465" s="2">
        <v>0.57279999999999998</v>
      </c>
      <c r="J465" s="2">
        <v>8.0000000000000004E-4</v>
      </c>
    </row>
    <row r="466" spans="1:10" x14ac:dyDescent="0.2">
      <c r="A466" s="4">
        <v>45.7</v>
      </c>
      <c r="B466" s="2">
        <f t="shared" ref="B466:B529" si="59">I466-$I$17</f>
        <v>0.37419999999999998</v>
      </c>
      <c r="C466" s="2">
        <f t="shared" ref="C466:C529" si="60">J466-$J$17</f>
        <v>-2.0000000000000009E-4</v>
      </c>
      <c r="D466">
        <f t="shared" si="56"/>
        <v>100</v>
      </c>
      <c r="E466">
        <f t="shared" si="57"/>
        <v>5.3</v>
      </c>
      <c r="F466">
        <f t="shared" si="58"/>
        <v>40</v>
      </c>
      <c r="I466" s="2">
        <v>0.5736</v>
      </c>
      <c r="J466" s="2">
        <v>8.9999999999999998E-4</v>
      </c>
    </row>
    <row r="467" spans="1:10" x14ac:dyDescent="0.2">
      <c r="A467" s="4">
        <v>45.8</v>
      </c>
      <c r="B467" s="2">
        <f t="shared" si="59"/>
        <v>0.37509999999999999</v>
      </c>
      <c r="C467" s="2">
        <f t="shared" si="60"/>
        <v>-2.0000000000000009E-4</v>
      </c>
      <c r="D467">
        <f t="shared" si="56"/>
        <v>100</v>
      </c>
      <c r="E467">
        <f t="shared" si="57"/>
        <v>5.3</v>
      </c>
      <c r="F467">
        <f t="shared" si="58"/>
        <v>40</v>
      </c>
      <c r="I467" s="2">
        <v>0.57450000000000001</v>
      </c>
      <c r="J467" s="2">
        <v>8.9999999999999998E-4</v>
      </c>
    </row>
    <row r="468" spans="1:10" x14ac:dyDescent="0.2">
      <c r="A468" s="4">
        <v>45.9</v>
      </c>
      <c r="B468" s="2">
        <f t="shared" si="59"/>
        <v>0.37590000000000001</v>
      </c>
      <c r="C468" s="2">
        <f t="shared" si="60"/>
        <v>-1.0000000000000005E-4</v>
      </c>
      <c r="D468">
        <f t="shared" si="56"/>
        <v>100</v>
      </c>
      <c r="E468">
        <f t="shared" si="57"/>
        <v>5.3</v>
      </c>
      <c r="F468">
        <f t="shared" si="58"/>
        <v>40</v>
      </c>
      <c r="I468" s="2">
        <v>0.57530000000000003</v>
      </c>
      <c r="J468" s="2">
        <v>1E-3</v>
      </c>
    </row>
    <row r="469" spans="1:10" x14ac:dyDescent="0.2">
      <c r="A469" s="4">
        <v>46</v>
      </c>
      <c r="B469" s="2">
        <f t="shared" si="59"/>
        <v>0.37659999999999993</v>
      </c>
      <c r="C469" s="2">
        <f t="shared" si="60"/>
        <v>-1.0000000000000005E-4</v>
      </c>
      <c r="D469">
        <f t="shared" si="56"/>
        <v>100</v>
      </c>
      <c r="E469">
        <f t="shared" si="57"/>
        <v>5.3</v>
      </c>
      <c r="F469">
        <f t="shared" si="58"/>
        <v>40</v>
      </c>
      <c r="I469" s="2">
        <v>0.57599999999999996</v>
      </c>
      <c r="J469" s="2">
        <v>1E-3</v>
      </c>
    </row>
    <row r="470" spans="1:10" x14ac:dyDescent="0.2">
      <c r="A470" s="4">
        <v>46.1</v>
      </c>
      <c r="B470" s="2">
        <f t="shared" si="59"/>
        <v>0.37769999999999992</v>
      </c>
      <c r="C470" s="2">
        <f t="shared" si="60"/>
        <v>-2.0000000000000009E-4</v>
      </c>
      <c r="D470">
        <f t="shared" si="56"/>
        <v>100</v>
      </c>
      <c r="E470">
        <f t="shared" si="57"/>
        <v>5.3</v>
      </c>
      <c r="F470">
        <f t="shared" si="58"/>
        <v>40</v>
      </c>
      <c r="I470" s="2">
        <v>0.57709999999999995</v>
      </c>
      <c r="J470" s="2">
        <v>8.9999999999999998E-4</v>
      </c>
    </row>
    <row r="471" spans="1:10" x14ac:dyDescent="0.2">
      <c r="A471" s="4">
        <v>46.2</v>
      </c>
      <c r="B471" s="2">
        <f t="shared" si="59"/>
        <v>0.37839999999999996</v>
      </c>
      <c r="C471" s="2">
        <f t="shared" si="60"/>
        <v>-1.0000000000000005E-4</v>
      </c>
      <c r="D471">
        <f t="shared" si="56"/>
        <v>100</v>
      </c>
      <c r="E471">
        <f t="shared" si="57"/>
        <v>5.3</v>
      </c>
      <c r="F471">
        <f t="shared" si="58"/>
        <v>40</v>
      </c>
      <c r="I471" s="2">
        <v>0.57779999999999998</v>
      </c>
      <c r="J471" s="2">
        <v>1E-3</v>
      </c>
    </row>
    <row r="472" spans="1:10" x14ac:dyDescent="0.2">
      <c r="A472" s="4">
        <v>46.3</v>
      </c>
      <c r="B472" s="2">
        <f t="shared" si="59"/>
        <v>0.379</v>
      </c>
      <c r="C472" s="2">
        <f t="shared" si="60"/>
        <v>9.9999999999999829E-5</v>
      </c>
      <c r="D472">
        <f t="shared" si="56"/>
        <v>100</v>
      </c>
      <c r="E472">
        <f t="shared" si="57"/>
        <v>5.3</v>
      </c>
      <c r="F472">
        <f t="shared" si="58"/>
        <v>40</v>
      </c>
      <c r="I472" s="2">
        <v>0.57840000000000003</v>
      </c>
      <c r="J472" s="2">
        <v>1.1999999999999999E-3</v>
      </c>
    </row>
    <row r="473" spans="1:10" x14ac:dyDescent="0.2">
      <c r="A473" s="4">
        <v>46.4</v>
      </c>
      <c r="B473" s="2">
        <f t="shared" si="59"/>
        <v>0.37990000000000002</v>
      </c>
      <c r="C473" s="2">
        <f t="shared" si="60"/>
        <v>-1.0000000000000005E-4</v>
      </c>
      <c r="D473">
        <f t="shared" si="56"/>
        <v>100</v>
      </c>
      <c r="E473">
        <f t="shared" si="57"/>
        <v>5.3</v>
      </c>
      <c r="F473">
        <f t="shared" si="58"/>
        <v>40</v>
      </c>
      <c r="I473" s="2">
        <v>0.57930000000000004</v>
      </c>
      <c r="J473" s="2">
        <v>1E-3</v>
      </c>
    </row>
    <row r="474" spans="1:10" x14ac:dyDescent="0.2">
      <c r="A474" s="4">
        <v>46.5</v>
      </c>
      <c r="B474" s="2">
        <f t="shared" si="59"/>
        <v>0.38109999999999999</v>
      </c>
      <c r="C474" s="2">
        <f t="shared" si="60"/>
        <v>1.9999999999999987E-4</v>
      </c>
      <c r="D474">
        <f t="shared" si="56"/>
        <v>100</v>
      </c>
      <c r="E474">
        <f t="shared" si="57"/>
        <v>5.3</v>
      </c>
      <c r="F474">
        <f t="shared" si="58"/>
        <v>40</v>
      </c>
      <c r="I474" s="2">
        <v>0.58050000000000002</v>
      </c>
      <c r="J474" s="2">
        <v>1.2999999999999999E-3</v>
      </c>
    </row>
    <row r="475" spans="1:10" x14ac:dyDescent="0.2">
      <c r="A475" s="4">
        <v>46.6</v>
      </c>
      <c r="B475" s="2">
        <f t="shared" si="59"/>
        <v>0.38180000000000003</v>
      </c>
      <c r="C475" s="2">
        <f t="shared" si="60"/>
        <v>2.9999999999999992E-4</v>
      </c>
      <c r="D475">
        <f t="shared" si="56"/>
        <v>100</v>
      </c>
      <c r="E475">
        <f t="shared" si="57"/>
        <v>5.3</v>
      </c>
      <c r="F475">
        <f t="shared" si="58"/>
        <v>40</v>
      </c>
      <c r="I475" s="2">
        <v>0.58120000000000005</v>
      </c>
      <c r="J475" s="2">
        <v>1.4E-3</v>
      </c>
    </row>
    <row r="476" spans="1:10" x14ac:dyDescent="0.2">
      <c r="A476" s="4">
        <v>46.7</v>
      </c>
      <c r="B476" s="2">
        <f t="shared" si="59"/>
        <v>0.38249999999999995</v>
      </c>
      <c r="C476" s="2">
        <f t="shared" si="60"/>
        <v>9.9999999999999829E-5</v>
      </c>
      <c r="D476">
        <f t="shared" si="56"/>
        <v>100</v>
      </c>
      <c r="E476">
        <f t="shared" si="57"/>
        <v>5.3</v>
      </c>
      <c r="F476">
        <f t="shared" si="58"/>
        <v>40</v>
      </c>
      <c r="I476" s="2">
        <v>0.58189999999999997</v>
      </c>
      <c r="J476" s="2">
        <v>1.1999999999999999E-3</v>
      </c>
    </row>
    <row r="477" spans="1:10" x14ac:dyDescent="0.2">
      <c r="A477" s="4">
        <v>46.8</v>
      </c>
      <c r="B477" s="2">
        <f t="shared" si="59"/>
        <v>0.38339999999999996</v>
      </c>
      <c r="C477" s="2">
        <f t="shared" si="60"/>
        <v>1.9999999999999987E-4</v>
      </c>
      <c r="D477">
        <f t="shared" si="56"/>
        <v>100</v>
      </c>
      <c r="E477">
        <f t="shared" si="57"/>
        <v>5.3</v>
      </c>
      <c r="F477">
        <f t="shared" si="58"/>
        <v>40</v>
      </c>
      <c r="I477" s="2">
        <v>0.58279999999999998</v>
      </c>
      <c r="J477" s="2">
        <v>1.2999999999999999E-3</v>
      </c>
    </row>
    <row r="478" spans="1:10" x14ac:dyDescent="0.2">
      <c r="A478" s="4">
        <v>46.9</v>
      </c>
      <c r="B478" s="2">
        <f t="shared" si="59"/>
        <v>0.38429999999999997</v>
      </c>
      <c r="C478" s="2">
        <f t="shared" si="60"/>
        <v>5.0000000000000001E-4</v>
      </c>
      <c r="D478">
        <f t="shared" si="56"/>
        <v>100</v>
      </c>
      <c r="E478">
        <f t="shared" si="57"/>
        <v>5.3</v>
      </c>
      <c r="F478">
        <f t="shared" si="58"/>
        <v>40</v>
      </c>
      <c r="I478" s="2">
        <v>0.5837</v>
      </c>
      <c r="J478" s="2">
        <v>1.6000000000000001E-3</v>
      </c>
    </row>
    <row r="479" spans="1:10" x14ac:dyDescent="0.2">
      <c r="A479" s="4">
        <v>47</v>
      </c>
      <c r="B479" s="2">
        <f t="shared" si="59"/>
        <v>0.38500000000000001</v>
      </c>
      <c r="C479" s="2">
        <f t="shared" si="60"/>
        <v>3.9999999999999996E-4</v>
      </c>
      <c r="D479">
        <f t="shared" si="56"/>
        <v>100</v>
      </c>
      <c r="E479">
        <f t="shared" si="57"/>
        <v>5.3</v>
      </c>
      <c r="F479">
        <f t="shared" si="58"/>
        <v>40</v>
      </c>
      <c r="I479" s="2">
        <v>0.58440000000000003</v>
      </c>
      <c r="J479" s="2">
        <v>1.5E-3</v>
      </c>
    </row>
    <row r="480" spans="1:10" x14ac:dyDescent="0.2">
      <c r="A480" s="4">
        <v>47.1</v>
      </c>
      <c r="B480" s="2">
        <f t="shared" si="59"/>
        <v>0.38580000000000003</v>
      </c>
      <c r="C480" s="2">
        <f t="shared" si="60"/>
        <v>1.9999999999999987E-4</v>
      </c>
      <c r="D480">
        <f t="shared" si="56"/>
        <v>100</v>
      </c>
      <c r="E480">
        <f t="shared" si="57"/>
        <v>5.3</v>
      </c>
      <c r="F480">
        <f t="shared" si="58"/>
        <v>40</v>
      </c>
      <c r="I480" s="2">
        <v>0.58520000000000005</v>
      </c>
      <c r="J480" s="2">
        <v>1.2999999999999999E-3</v>
      </c>
    </row>
    <row r="481" spans="1:10" x14ac:dyDescent="0.2">
      <c r="A481" s="4">
        <v>47.2</v>
      </c>
      <c r="B481" s="2">
        <f t="shared" si="59"/>
        <v>0.38669999999999993</v>
      </c>
      <c r="C481" s="2">
        <f t="shared" si="60"/>
        <v>2.9999999999999992E-4</v>
      </c>
      <c r="D481">
        <f t="shared" si="56"/>
        <v>100</v>
      </c>
      <c r="E481">
        <f t="shared" si="57"/>
        <v>5.3</v>
      </c>
      <c r="F481">
        <f t="shared" si="58"/>
        <v>40</v>
      </c>
      <c r="I481" s="2">
        <v>0.58609999999999995</v>
      </c>
      <c r="J481" s="2">
        <v>1.4E-3</v>
      </c>
    </row>
    <row r="482" spans="1:10" x14ac:dyDescent="0.2">
      <c r="A482" s="4">
        <v>47.3</v>
      </c>
      <c r="B482" s="2">
        <f t="shared" si="59"/>
        <v>0.38749999999999996</v>
      </c>
      <c r="C482" s="2">
        <f t="shared" si="60"/>
        <v>5.0000000000000001E-4</v>
      </c>
      <c r="D482">
        <f t="shared" si="56"/>
        <v>100</v>
      </c>
      <c r="E482">
        <f t="shared" si="57"/>
        <v>5.3</v>
      </c>
      <c r="F482">
        <f t="shared" si="58"/>
        <v>40</v>
      </c>
      <c r="I482" s="2">
        <v>0.58689999999999998</v>
      </c>
      <c r="J482" s="2">
        <v>1.6000000000000001E-3</v>
      </c>
    </row>
    <row r="483" spans="1:10" x14ac:dyDescent="0.2">
      <c r="A483" s="4">
        <v>47.4</v>
      </c>
      <c r="B483" s="2">
        <f t="shared" si="59"/>
        <v>0.38819999999999999</v>
      </c>
      <c r="C483" s="2">
        <f t="shared" si="60"/>
        <v>5.9999999999999984E-4</v>
      </c>
      <c r="D483">
        <f t="shared" si="56"/>
        <v>100</v>
      </c>
      <c r="E483">
        <f t="shared" si="57"/>
        <v>5.3</v>
      </c>
      <c r="F483">
        <f t="shared" si="58"/>
        <v>40</v>
      </c>
      <c r="I483" s="2">
        <v>0.58760000000000001</v>
      </c>
      <c r="J483" s="2">
        <v>1.6999999999999999E-3</v>
      </c>
    </row>
    <row r="484" spans="1:10" x14ac:dyDescent="0.2">
      <c r="A484" s="4">
        <v>47.5</v>
      </c>
      <c r="B484" s="2">
        <f t="shared" si="59"/>
        <v>0.38939999999999997</v>
      </c>
      <c r="C484" s="2">
        <f t="shared" si="60"/>
        <v>6.9999999999999988E-4</v>
      </c>
      <c r="D484">
        <f t="shared" si="56"/>
        <v>100</v>
      </c>
      <c r="E484">
        <f t="shared" si="57"/>
        <v>5.3</v>
      </c>
      <c r="F484">
        <f t="shared" si="58"/>
        <v>40</v>
      </c>
      <c r="I484" s="2">
        <v>0.58879999999999999</v>
      </c>
      <c r="J484" s="2">
        <v>1.8E-3</v>
      </c>
    </row>
    <row r="485" spans="1:10" x14ac:dyDescent="0.2">
      <c r="A485" s="4">
        <v>47.6</v>
      </c>
      <c r="B485" s="2">
        <f t="shared" si="59"/>
        <v>0.39019999999999999</v>
      </c>
      <c r="C485" s="2">
        <f t="shared" si="60"/>
        <v>7.9999999999999993E-4</v>
      </c>
      <c r="D485">
        <f t="shared" si="56"/>
        <v>100</v>
      </c>
      <c r="E485">
        <f t="shared" si="57"/>
        <v>5.3</v>
      </c>
      <c r="F485">
        <f t="shared" si="58"/>
        <v>40</v>
      </c>
      <c r="I485" s="2">
        <v>0.58960000000000001</v>
      </c>
      <c r="J485" s="2">
        <v>1.9E-3</v>
      </c>
    </row>
    <row r="486" spans="1:10" x14ac:dyDescent="0.2">
      <c r="A486" s="4">
        <v>47.7</v>
      </c>
      <c r="B486" s="2">
        <f t="shared" si="59"/>
        <v>0.39079999999999993</v>
      </c>
      <c r="C486" s="2">
        <f t="shared" si="60"/>
        <v>6.9999999999999988E-4</v>
      </c>
      <c r="D486">
        <f t="shared" si="56"/>
        <v>100</v>
      </c>
      <c r="E486">
        <f t="shared" si="57"/>
        <v>5.3</v>
      </c>
      <c r="F486">
        <f t="shared" si="58"/>
        <v>40</v>
      </c>
      <c r="I486" s="2">
        <v>0.59019999999999995</v>
      </c>
      <c r="J486" s="2">
        <v>1.8E-3</v>
      </c>
    </row>
    <row r="487" spans="1:10" x14ac:dyDescent="0.2">
      <c r="A487" s="4">
        <v>47.8</v>
      </c>
      <c r="B487" s="2">
        <f t="shared" si="59"/>
        <v>0.39149999999999996</v>
      </c>
      <c r="C487" s="2">
        <f t="shared" si="60"/>
        <v>7.9999999999999993E-4</v>
      </c>
      <c r="D487">
        <f t="shared" si="56"/>
        <v>100</v>
      </c>
      <c r="E487">
        <f t="shared" si="57"/>
        <v>5.3</v>
      </c>
      <c r="F487">
        <f t="shared" si="58"/>
        <v>40</v>
      </c>
      <c r="I487" s="2">
        <v>0.59089999999999998</v>
      </c>
      <c r="J487" s="2">
        <v>1.9E-3</v>
      </c>
    </row>
    <row r="488" spans="1:10" x14ac:dyDescent="0.2">
      <c r="A488" s="4">
        <v>47.9</v>
      </c>
      <c r="B488" s="2">
        <f t="shared" si="59"/>
        <v>0.39269999999999994</v>
      </c>
      <c r="C488" s="2">
        <f t="shared" si="60"/>
        <v>8.9999999999999998E-4</v>
      </c>
      <c r="D488">
        <f t="shared" si="56"/>
        <v>100</v>
      </c>
      <c r="E488">
        <f t="shared" si="57"/>
        <v>5.3</v>
      </c>
      <c r="F488">
        <f t="shared" si="58"/>
        <v>40</v>
      </c>
      <c r="I488" s="2">
        <v>0.59209999999999996</v>
      </c>
      <c r="J488" s="2">
        <v>2E-3</v>
      </c>
    </row>
    <row r="489" spans="1:10" x14ac:dyDescent="0.2">
      <c r="A489" s="4">
        <v>48</v>
      </c>
      <c r="B489" s="2">
        <f t="shared" si="59"/>
        <v>0.39349999999999996</v>
      </c>
      <c r="C489" s="2">
        <f t="shared" si="60"/>
        <v>1.1000000000000001E-3</v>
      </c>
      <c r="D489">
        <f t="shared" si="56"/>
        <v>100</v>
      </c>
      <c r="E489">
        <f t="shared" si="57"/>
        <v>5.3</v>
      </c>
      <c r="F489">
        <f t="shared" si="58"/>
        <v>40</v>
      </c>
      <c r="I489" s="2">
        <v>0.59289999999999998</v>
      </c>
      <c r="J489" s="2">
        <v>2.2000000000000001E-3</v>
      </c>
    </row>
    <row r="490" spans="1:10" x14ac:dyDescent="0.2">
      <c r="A490" s="4">
        <v>48.1</v>
      </c>
      <c r="B490" s="2">
        <f t="shared" si="59"/>
        <v>0.39419999999999999</v>
      </c>
      <c r="C490" s="2">
        <f t="shared" si="60"/>
        <v>9.999999999999998E-4</v>
      </c>
      <c r="D490">
        <f t="shared" si="56"/>
        <v>100</v>
      </c>
      <c r="E490">
        <f t="shared" si="57"/>
        <v>5.3</v>
      </c>
      <c r="F490">
        <f t="shared" si="58"/>
        <v>40</v>
      </c>
      <c r="I490" s="2">
        <v>0.59360000000000002</v>
      </c>
      <c r="J490" s="2">
        <v>2.0999999999999999E-3</v>
      </c>
    </row>
    <row r="491" spans="1:10" x14ac:dyDescent="0.2">
      <c r="A491" s="4">
        <v>48.2</v>
      </c>
      <c r="B491" s="2">
        <f t="shared" si="59"/>
        <v>0.39510000000000001</v>
      </c>
      <c r="C491" s="2">
        <f t="shared" si="60"/>
        <v>1.1999999999999999E-3</v>
      </c>
      <c r="D491">
        <f t="shared" si="56"/>
        <v>100</v>
      </c>
      <c r="E491">
        <f t="shared" si="57"/>
        <v>5.3</v>
      </c>
      <c r="F491">
        <f t="shared" si="58"/>
        <v>40</v>
      </c>
      <c r="I491" s="2">
        <v>0.59450000000000003</v>
      </c>
      <c r="J491" s="2">
        <v>2.3E-3</v>
      </c>
    </row>
    <row r="492" spans="1:10" x14ac:dyDescent="0.2">
      <c r="A492" s="4">
        <v>48.3</v>
      </c>
      <c r="B492" s="2">
        <f t="shared" si="59"/>
        <v>0.39600000000000002</v>
      </c>
      <c r="C492" s="2">
        <f t="shared" si="60"/>
        <v>9.999999999999998E-4</v>
      </c>
      <c r="D492">
        <f t="shared" si="56"/>
        <v>100</v>
      </c>
      <c r="E492">
        <f t="shared" si="57"/>
        <v>5.3</v>
      </c>
      <c r="F492">
        <f t="shared" si="58"/>
        <v>40</v>
      </c>
      <c r="I492" s="2">
        <v>0.59540000000000004</v>
      </c>
      <c r="J492" s="2">
        <v>2.0999999999999999E-3</v>
      </c>
    </row>
    <row r="493" spans="1:10" x14ac:dyDescent="0.2">
      <c r="A493" s="4">
        <v>48.4</v>
      </c>
      <c r="B493" s="2">
        <f t="shared" si="59"/>
        <v>0.39669999999999994</v>
      </c>
      <c r="C493" s="2">
        <f t="shared" si="60"/>
        <v>1.1000000000000001E-3</v>
      </c>
      <c r="D493">
        <f t="shared" si="56"/>
        <v>100</v>
      </c>
      <c r="E493">
        <f t="shared" si="57"/>
        <v>5.3</v>
      </c>
      <c r="F493">
        <f t="shared" si="58"/>
        <v>40</v>
      </c>
      <c r="I493" s="2">
        <v>0.59609999999999996</v>
      </c>
      <c r="J493" s="2">
        <v>2.2000000000000001E-3</v>
      </c>
    </row>
    <row r="494" spans="1:10" x14ac:dyDescent="0.2">
      <c r="A494" s="4">
        <v>48.5</v>
      </c>
      <c r="B494" s="2">
        <f t="shared" si="59"/>
        <v>0.39749999999999996</v>
      </c>
      <c r="C494" s="2">
        <f t="shared" si="60"/>
        <v>1.2999999999999997E-3</v>
      </c>
      <c r="D494">
        <f t="shared" si="56"/>
        <v>100</v>
      </c>
      <c r="E494">
        <f t="shared" si="57"/>
        <v>5.3</v>
      </c>
      <c r="F494">
        <f t="shared" si="58"/>
        <v>40</v>
      </c>
      <c r="I494" s="2">
        <v>0.59689999999999999</v>
      </c>
      <c r="J494" s="2">
        <v>2.3999999999999998E-3</v>
      </c>
    </row>
    <row r="495" spans="1:10" x14ac:dyDescent="0.2">
      <c r="A495" s="4">
        <v>48.6</v>
      </c>
      <c r="B495" s="2">
        <f t="shared" si="59"/>
        <v>0.39839999999999998</v>
      </c>
      <c r="C495" s="2">
        <f t="shared" si="60"/>
        <v>1.2999999999999997E-3</v>
      </c>
      <c r="D495">
        <f t="shared" si="56"/>
        <v>100</v>
      </c>
      <c r="E495">
        <f t="shared" si="57"/>
        <v>5.3</v>
      </c>
      <c r="F495">
        <f t="shared" si="58"/>
        <v>40</v>
      </c>
      <c r="I495" s="2">
        <v>0.5978</v>
      </c>
      <c r="J495" s="2">
        <v>2.3999999999999998E-3</v>
      </c>
    </row>
    <row r="496" spans="1:10" x14ac:dyDescent="0.2">
      <c r="A496" s="4">
        <v>48.7</v>
      </c>
      <c r="B496" s="2">
        <f t="shared" si="59"/>
        <v>0.3992</v>
      </c>
      <c r="C496" s="2">
        <f t="shared" si="60"/>
        <v>1.4E-3</v>
      </c>
      <c r="D496">
        <f t="shared" si="56"/>
        <v>100</v>
      </c>
      <c r="E496">
        <f t="shared" si="57"/>
        <v>5.3</v>
      </c>
      <c r="F496">
        <f t="shared" si="58"/>
        <v>40</v>
      </c>
      <c r="I496" s="2">
        <v>0.59860000000000002</v>
      </c>
      <c r="J496" s="2">
        <v>2.5000000000000001E-3</v>
      </c>
    </row>
    <row r="497" spans="1:10" x14ac:dyDescent="0.2">
      <c r="A497" s="4">
        <v>48.8</v>
      </c>
      <c r="B497" s="2">
        <f t="shared" si="59"/>
        <v>0.39990000000000003</v>
      </c>
      <c r="C497" s="2">
        <f t="shared" si="60"/>
        <v>1.1999999999999999E-3</v>
      </c>
      <c r="D497">
        <f t="shared" si="56"/>
        <v>100</v>
      </c>
      <c r="E497">
        <f t="shared" si="57"/>
        <v>5.3</v>
      </c>
      <c r="F497">
        <f t="shared" si="58"/>
        <v>40</v>
      </c>
      <c r="I497" s="2">
        <v>0.59930000000000005</v>
      </c>
      <c r="J497" s="2">
        <v>2.3E-3</v>
      </c>
    </row>
    <row r="498" spans="1:10" x14ac:dyDescent="0.2">
      <c r="A498" s="4">
        <v>48.9</v>
      </c>
      <c r="B498" s="2">
        <f t="shared" si="59"/>
        <v>0.40089999999999992</v>
      </c>
      <c r="C498" s="2">
        <f t="shared" si="60"/>
        <v>1.6000000000000001E-3</v>
      </c>
      <c r="D498">
        <f t="shared" si="56"/>
        <v>100</v>
      </c>
      <c r="E498">
        <f t="shared" si="57"/>
        <v>5.3</v>
      </c>
      <c r="F498">
        <f t="shared" si="58"/>
        <v>40</v>
      </c>
      <c r="I498" s="2">
        <v>0.60029999999999994</v>
      </c>
      <c r="J498" s="2">
        <v>2.7000000000000001E-3</v>
      </c>
    </row>
    <row r="499" spans="1:10" x14ac:dyDescent="0.2">
      <c r="A499" s="4">
        <v>49</v>
      </c>
      <c r="B499" s="2">
        <f t="shared" si="59"/>
        <v>0.40189999999999992</v>
      </c>
      <c r="C499" s="2">
        <f t="shared" si="60"/>
        <v>1.9E-3</v>
      </c>
      <c r="D499">
        <f t="shared" si="56"/>
        <v>100</v>
      </c>
      <c r="E499">
        <f t="shared" si="57"/>
        <v>5.3</v>
      </c>
      <c r="F499">
        <f t="shared" si="58"/>
        <v>40</v>
      </c>
      <c r="I499" s="2">
        <v>0.60129999999999995</v>
      </c>
      <c r="J499" s="2">
        <v>3.0000000000000001E-3</v>
      </c>
    </row>
    <row r="500" spans="1:10" x14ac:dyDescent="0.2">
      <c r="A500" s="4">
        <v>49.1</v>
      </c>
      <c r="B500" s="2">
        <f t="shared" si="59"/>
        <v>0.40249999999999997</v>
      </c>
      <c r="C500" s="2">
        <f t="shared" si="60"/>
        <v>1.6999999999999999E-3</v>
      </c>
      <c r="D500">
        <f t="shared" si="56"/>
        <v>100</v>
      </c>
      <c r="E500">
        <f t="shared" si="57"/>
        <v>5.3</v>
      </c>
      <c r="F500">
        <f t="shared" si="58"/>
        <v>40</v>
      </c>
      <c r="I500" s="2">
        <v>0.60189999999999999</v>
      </c>
      <c r="J500" s="2">
        <v>2.8E-3</v>
      </c>
    </row>
    <row r="501" spans="1:10" x14ac:dyDescent="0.2">
      <c r="A501" s="4">
        <v>49.2</v>
      </c>
      <c r="B501" s="2">
        <f t="shared" si="59"/>
        <v>0.4032</v>
      </c>
      <c r="C501" s="2">
        <f t="shared" si="60"/>
        <v>1.6999999999999999E-3</v>
      </c>
      <c r="D501">
        <f t="shared" si="56"/>
        <v>100</v>
      </c>
      <c r="E501">
        <f t="shared" si="57"/>
        <v>5.3</v>
      </c>
      <c r="F501">
        <f t="shared" si="58"/>
        <v>40</v>
      </c>
      <c r="I501" s="2">
        <v>0.60260000000000002</v>
      </c>
      <c r="J501" s="2">
        <v>2.8E-3</v>
      </c>
    </row>
    <row r="502" spans="1:10" x14ac:dyDescent="0.2">
      <c r="A502" s="4">
        <v>49.3</v>
      </c>
      <c r="B502" s="2">
        <f t="shared" si="59"/>
        <v>0.4042</v>
      </c>
      <c r="C502" s="2">
        <f t="shared" si="60"/>
        <v>1.6999999999999999E-3</v>
      </c>
      <c r="D502">
        <f t="shared" si="56"/>
        <v>100</v>
      </c>
      <c r="E502">
        <f t="shared" si="57"/>
        <v>5.3</v>
      </c>
      <c r="F502">
        <f t="shared" si="58"/>
        <v>40</v>
      </c>
      <c r="I502" s="2">
        <v>0.60360000000000003</v>
      </c>
      <c r="J502" s="2">
        <v>2.8E-3</v>
      </c>
    </row>
    <row r="503" spans="1:10" x14ac:dyDescent="0.2">
      <c r="A503" s="4">
        <v>49.4</v>
      </c>
      <c r="B503" s="2">
        <f t="shared" si="59"/>
        <v>0.4052</v>
      </c>
      <c r="C503" s="2">
        <f t="shared" si="60"/>
        <v>1.6999999999999999E-3</v>
      </c>
      <c r="D503">
        <f t="shared" si="56"/>
        <v>100</v>
      </c>
      <c r="E503">
        <f t="shared" si="57"/>
        <v>5.3</v>
      </c>
      <c r="F503">
        <f t="shared" si="58"/>
        <v>40</v>
      </c>
      <c r="I503" s="2">
        <v>0.60460000000000003</v>
      </c>
      <c r="J503" s="2">
        <v>2.8E-3</v>
      </c>
    </row>
    <row r="504" spans="1:10" x14ac:dyDescent="0.2">
      <c r="A504" s="4">
        <v>49.5</v>
      </c>
      <c r="B504" s="2">
        <f t="shared" si="59"/>
        <v>0.40589999999999993</v>
      </c>
      <c r="C504" s="2">
        <f t="shared" si="60"/>
        <v>2E-3</v>
      </c>
      <c r="D504">
        <f t="shared" si="56"/>
        <v>100</v>
      </c>
      <c r="E504">
        <f t="shared" si="57"/>
        <v>5.3</v>
      </c>
      <c r="F504">
        <f t="shared" si="58"/>
        <v>40</v>
      </c>
      <c r="I504" s="2">
        <v>0.60529999999999995</v>
      </c>
      <c r="J504" s="2">
        <v>3.0999999999999999E-3</v>
      </c>
    </row>
    <row r="505" spans="1:10" x14ac:dyDescent="0.2">
      <c r="A505" s="4">
        <v>49.6</v>
      </c>
      <c r="B505" s="2">
        <f t="shared" si="59"/>
        <v>0.40669999999999995</v>
      </c>
      <c r="C505" s="2">
        <f t="shared" si="60"/>
        <v>2E-3</v>
      </c>
      <c r="D505">
        <f t="shared" si="56"/>
        <v>100</v>
      </c>
      <c r="E505">
        <f t="shared" si="57"/>
        <v>5.3</v>
      </c>
      <c r="F505">
        <f t="shared" si="58"/>
        <v>40</v>
      </c>
      <c r="I505" s="2">
        <v>0.60609999999999997</v>
      </c>
      <c r="J505" s="2">
        <v>3.0999999999999999E-3</v>
      </c>
    </row>
    <row r="506" spans="1:10" x14ac:dyDescent="0.2">
      <c r="A506" s="4">
        <v>49.7</v>
      </c>
      <c r="B506" s="2">
        <f t="shared" si="59"/>
        <v>0.40769999999999995</v>
      </c>
      <c r="C506" s="2">
        <f t="shared" si="60"/>
        <v>2.1000000000000003E-3</v>
      </c>
      <c r="D506">
        <f t="shared" si="56"/>
        <v>100</v>
      </c>
      <c r="E506">
        <f t="shared" si="57"/>
        <v>5.3</v>
      </c>
      <c r="F506">
        <f t="shared" si="58"/>
        <v>40</v>
      </c>
      <c r="I506" s="2">
        <v>0.60709999999999997</v>
      </c>
      <c r="J506" s="2">
        <v>3.2000000000000002E-3</v>
      </c>
    </row>
    <row r="507" spans="1:10" x14ac:dyDescent="0.2">
      <c r="A507" s="4">
        <v>49.8</v>
      </c>
      <c r="B507" s="2">
        <f t="shared" si="59"/>
        <v>0.40839999999999999</v>
      </c>
      <c r="C507" s="2">
        <f t="shared" si="60"/>
        <v>1.7999999999999997E-3</v>
      </c>
      <c r="D507">
        <f t="shared" si="56"/>
        <v>100</v>
      </c>
      <c r="E507">
        <f t="shared" si="57"/>
        <v>5.3</v>
      </c>
      <c r="F507">
        <f t="shared" si="58"/>
        <v>40</v>
      </c>
      <c r="I507" s="2">
        <v>0.60780000000000001</v>
      </c>
      <c r="J507" s="2">
        <v>2.8999999999999998E-3</v>
      </c>
    </row>
    <row r="508" spans="1:10" x14ac:dyDescent="0.2">
      <c r="A508" s="4">
        <v>49.9</v>
      </c>
      <c r="B508" s="2">
        <f t="shared" si="59"/>
        <v>0.40920000000000001</v>
      </c>
      <c r="C508" s="2">
        <f t="shared" si="60"/>
        <v>2.1000000000000003E-3</v>
      </c>
      <c r="D508">
        <f t="shared" si="56"/>
        <v>100</v>
      </c>
      <c r="E508">
        <f t="shared" si="57"/>
        <v>5.3</v>
      </c>
      <c r="F508">
        <f t="shared" si="58"/>
        <v>40</v>
      </c>
      <c r="I508" s="2">
        <v>0.60860000000000003</v>
      </c>
      <c r="J508" s="2">
        <v>3.2000000000000002E-3</v>
      </c>
    </row>
    <row r="509" spans="1:10" x14ac:dyDescent="0.2">
      <c r="A509" s="4">
        <v>50</v>
      </c>
      <c r="B509" s="2">
        <f t="shared" si="59"/>
        <v>0.41000000000000003</v>
      </c>
      <c r="C509" s="2">
        <f t="shared" si="60"/>
        <v>1.9E-3</v>
      </c>
      <c r="D509">
        <f t="shared" si="56"/>
        <v>100</v>
      </c>
      <c r="E509">
        <f t="shared" si="57"/>
        <v>5.3</v>
      </c>
      <c r="F509">
        <f t="shared" si="58"/>
        <v>40</v>
      </c>
      <c r="I509" s="2">
        <v>0.60940000000000005</v>
      </c>
      <c r="J509" s="2">
        <v>3.0000000000000001E-3</v>
      </c>
    </row>
    <row r="510" spans="1:10" x14ac:dyDescent="0.2">
      <c r="A510" s="4">
        <v>50.1</v>
      </c>
      <c r="B510" s="2">
        <f t="shared" si="59"/>
        <v>0.41089999999999993</v>
      </c>
      <c r="C510" s="2">
        <f t="shared" si="60"/>
        <v>2E-3</v>
      </c>
      <c r="D510">
        <f t="shared" si="56"/>
        <v>100</v>
      </c>
      <c r="E510">
        <f t="shared" si="57"/>
        <v>5.3</v>
      </c>
      <c r="F510">
        <f t="shared" si="58"/>
        <v>40</v>
      </c>
      <c r="I510" s="2">
        <v>0.61029999999999995</v>
      </c>
      <c r="J510" s="2">
        <v>3.0999999999999999E-3</v>
      </c>
    </row>
    <row r="511" spans="1:10" x14ac:dyDescent="0.2">
      <c r="A511" s="4">
        <v>50.2</v>
      </c>
      <c r="B511" s="2">
        <f t="shared" si="59"/>
        <v>0.41149999999999998</v>
      </c>
      <c r="C511" s="2">
        <f t="shared" si="60"/>
        <v>2.1000000000000003E-3</v>
      </c>
      <c r="D511">
        <f t="shared" si="56"/>
        <v>100</v>
      </c>
      <c r="E511">
        <f t="shared" si="57"/>
        <v>5.3</v>
      </c>
      <c r="F511">
        <f t="shared" si="58"/>
        <v>40</v>
      </c>
      <c r="I511" s="2">
        <v>0.6109</v>
      </c>
      <c r="J511" s="2">
        <v>3.2000000000000002E-3</v>
      </c>
    </row>
    <row r="512" spans="1:10" x14ac:dyDescent="0.2">
      <c r="A512" s="4">
        <v>50.3</v>
      </c>
      <c r="B512" s="2">
        <f t="shared" si="59"/>
        <v>0.41239999999999999</v>
      </c>
      <c r="C512" s="2">
        <f t="shared" si="60"/>
        <v>2E-3</v>
      </c>
      <c r="D512">
        <f t="shared" si="56"/>
        <v>100</v>
      </c>
      <c r="E512">
        <f t="shared" si="57"/>
        <v>5.3</v>
      </c>
      <c r="F512">
        <f t="shared" si="58"/>
        <v>40</v>
      </c>
      <c r="I512" s="2">
        <v>0.61180000000000001</v>
      </c>
      <c r="J512" s="2">
        <v>3.0999999999999999E-3</v>
      </c>
    </row>
    <row r="513" spans="1:10" x14ac:dyDescent="0.2">
      <c r="A513" s="4">
        <v>50.4</v>
      </c>
      <c r="B513" s="2">
        <f t="shared" si="59"/>
        <v>0.41359999999999997</v>
      </c>
      <c r="C513" s="2">
        <f t="shared" si="60"/>
        <v>1.6999999999999999E-3</v>
      </c>
      <c r="D513">
        <f t="shared" si="56"/>
        <v>100</v>
      </c>
      <c r="E513">
        <f t="shared" si="57"/>
        <v>5.3</v>
      </c>
      <c r="F513">
        <f t="shared" si="58"/>
        <v>40</v>
      </c>
      <c r="I513" s="2">
        <v>0.61299999999999999</v>
      </c>
      <c r="J513" s="2">
        <v>2.8E-3</v>
      </c>
    </row>
    <row r="514" spans="1:10" x14ac:dyDescent="0.2">
      <c r="A514" s="4">
        <v>50.5</v>
      </c>
      <c r="B514" s="2">
        <f t="shared" si="59"/>
        <v>0.4143</v>
      </c>
      <c r="C514" s="2">
        <f t="shared" si="60"/>
        <v>1.7999999999999997E-3</v>
      </c>
      <c r="D514">
        <f t="shared" si="56"/>
        <v>100</v>
      </c>
      <c r="E514">
        <f t="shared" si="57"/>
        <v>5.3</v>
      </c>
      <c r="F514">
        <f t="shared" si="58"/>
        <v>40</v>
      </c>
      <c r="I514" s="2">
        <v>0.61370000000000002</v>
      </c>
      <c r="J514" s="2">
        <v>2.8999999999999998E-3</v>
      </c>
    </row>
    <row r="515" spans="1:10" x14ac:dyDescent="0.2">
      <c r="A515" s="4">
        <v>50.6</v>
      </c>
      <c r="B515" s="2">
        <f t="shared" si="59"/>
        <v>0.41489999999999994</v>
      </c>
      <c r="C515" s="2">
        <f t="shared" si="60"/>
        <v>2E-3</v>
      </c>
      <c r="D515">
        <f t="shared" si="56"/>
        <v>100</v>
      </c>
      <c r="E515">
        <f t="shared" si="57"/>
        <v>5.3</v>
      </c>
      <c r="F515">
        <f t="shared" si="58"/>
        <v>40</v>
      </c>
      <c r="I515" s="2">
        <v>0.61429999999999996</v>
      </c>
      <c r="J515" s="2">
        <v>3.0999999999999999E-3</v>
      </c>
    </row>
    <row r="516" spans="1:10" x14ac:dyDescent="0.2">
      <c r="A516" s="4">
        <v>50.7</v>
      </c>
      <c r="B516" s="2">
        <f t="shared" si="59"/>
        <v>0.41579999999999995</v>
      </c>
      <c r="C516" s="2">
        <f t="shared" si="60"/>
        <v>1.9E-3</v>
      </c>
      <c r="D516">
        <f t="shared" si="56"/>
        <v>100</v>
      </c>
      <c r="E516">
        <f t="shared" si="57"/>
        <v>5.3</v>
      </c>
      <c r="F516">
        <f t="shared" si="58"/>
        <v>40</v>
      </c>
      <c r="I516" s="2">
        <v>0.61519999999999997</v>
      </c>
      <c r="J516" s="2">
        <v>3.0000000000000001E-3</v>
      </c>
    </row>
    <row r="517" spans="1:10" x14ac:dyDescent="0.2">
      <c r="A517" s="4">
        <v>50.8</v>
      </c>
      <c r="B517" s="2">
        <f t="shared" si="59"/>
        <v>0.41689999999999994</v>
      </c>
      <c r="C517" s="2">
        <f t="shared" si="60"/>
        <v>2E-3</v>
      </c>
      <c r="D517">
        <f t="shared" si="56"/>
        <v>100</v>
      </c>
      <c r="E517">
        <f t="shared" si="57"/>
        <v>5.3</v>
      </c>
      <c r="F517">
        <f t="shared" si="58"/>
        <v>40</v>
      </c>
      <c r="I517" s="2">
        <v>0.61629999999999996</v>
      </c>
      <c r="J517" s="2">
        <v>3.0999999999999999E-3</v>
      </c>
    </row>
    <row r="518" spans="1:10" x14ac:dyDescent="0.2">
      <c r="A518" s="4">
        <v>50.9</v>
      </c>
      <c r="B518" s="2">
        <f t="shared" si="59"/>
        <v>0.41749999999999998</v>
      </c>
      <c r="C518" s="2">
        <f t="shared" si="60"/>
        <v>2.1000000000000003E-3</v>
      </c>
      <c r="D518">
        <f t="shared" si="56"/>
        <v>100</v>
      </c>
      <c r="E518">
        <f t="shared" si="57"/>
        <v>5.3</v>
      </c>
      <c r="F518">
        <f t="shared" si="58"/>
        <v>40</v>
      </c>
      <c r="I518" s="2">
        <v>0.6169</v>
      </c>
      <c r="J518" s="2">
        <v>3.2000000000000002E-3</v>
      </c>
    </row>
    <row r="519" spans="1:10" x14ac:dyDescent="0.2">
      <c r="A519" s="4">
        <v>51</v>
      </c>
      <c r="B519" s="2">
        <f t="shared" si="59"/>
        <v>0.41830000000000001</v>
      </c>
      <c r="C519" s="2">
        <f t="shared" si="60"/>
        <v>2E-3</v>
      </c>
      <c r="D519">
        <f t="shared" si="56"/>
        <v>100</v>
      </c>
      <c r="E519">
        <f t="shared" si="57"/>
        <v>5.3</v>
      </c>
      <c r="F519">
        <f t="shared" si="58"/>
        <v>40</v>
      </c>
      <c r="I519" s="2">
        <v>0.61770000000000003</v>
      </c>
      <c r="J519" s="2">
        <v>3.0999999999999999E-3</v>
      </c>
    </row>
    <row r="520" spans="1:10" x14ac:dyDescent="0.2">
      <c r="A520" s="4">
        <v>51.1</v>
      </c>
      <c r="B520" s="2">
        <f t="shared" si="59"/>
        <v>0.4194</v>
      </c>
      <c r="C520" s="2">
        <f t="shared" si="60"/>
        <v>2.3E-3</v>
      </c>
      <c r="D520">
        <f t="shared" si="56"/>
        <v>100</v>
      </c>
      <c r="E520">
        <f t="shared" si="57"/>
        <v>5.3</v>
      </c>
      <c r="F520">
        <f t="shared" si="58"/>
        <v>40</v>
      </c>
      <c r="I520" s="2">
        <v>0.61880000000000002</v>
      </c>
      <c r="J520" s="2">
        <v>3.3999999999999998E-3</v>
      </c>
    </row>
    <row r="521" spans="1:10" x14ac:dyDescent="0.2">
      <c r="A521" s="4">
        <v>51.2</v>
      </c>
      <c r="B521" s="2">
        <f t="shared" si="59"/>
        <v>0.42020000000000002</v>
      </c>
      <c r="C521" s="2">
        <f t="shared" si="60"/>
        <v>2.1999999999999997E-3</v>
      </c>
      <c r="D521">
        <f t="shared" si="56"/>
        <v>100</v>
      </c>
      <c r="E521">
        <f t="shared" si="57"/>
        <v>5.3</v>
      </c>
      <c r="F521">
        <f t="shared" si="58"/>
        <v>40</v>
      </c>
      <c r="I521" s="2">
        <v>0.61960000000000004</v>
      </c>
      <c r="J521" s="2">
        <v>3.3E-3</v>
      </c>
    </row>
    <row r="522" spans="1:10" x14ac:dyDescent="0.2">
      <c r="A522" s="4">
        <v>51.3</v>
      </c>
      <c r="B522" s="2">
        <f t="shared" si="59"/>
        <v>0.42079999999999995</v>
      </c>
      <c r="C522" s="2">
        <f t="shared" si="60"/>
        <v>2.1999999999999997E-3</v>
      </c>
      <c r="D522">
        <f t="shared" ref="D522:D585" si="61">$E$4</f>
        <v>100</v>
      </c>
      <c r="E522">
        <f t="shared" ref="E522:E585" si="62">$F$4</f>
        <v>5.3</v>
      </c>
      <c r="F522">
        <f t="shared" ref="F522:F585" si="63">$G$4</f>
        <v>40</v>
      </c>
      <c r="I522" s="2">
        <v>0.62019999999999997</v>
      </c>
      <c r="J522" s="2">
        <v>3.3E-3</v>
      </c>
    </row>
    <row r="523" spans="1:10" x14ac:dyDescent="0.2">
      <c r="A523" s="4">
        <v>51.4</v>
      </c>
      <c r="B523" s="2">
        <f t="shared" si="59"/>
        <v>0.42159999999999997</v>
      </c>
      <c r="C523" s="2">
        <f t="shared" si="60"/>
        <v>2.1999999999999997E-3</v>
      </c>
      <c r="D523">
        <f t="shared" si="61"/>
        <v>100</v>
      </c>
      <c r="E523">
        <f t="shared" si="62"/>
        <v>5.3</v>
      </c>
      <c r="F523">
        <f t="shared" si="63"/>
        <v>40</v>
      </c>
      <c r="I523" s="2">
        <v>0.621</v>
      </c>
      <c r="J523" s="2">
        <v>3.3E-3</v>
      </c>
    </row>
    <row r="524" spans="1:10" x14ac:dyDescent="0.2">
      <c r="A524" s="4">
        <v>51.5</v>
      </c>
      <c r="B524" s="2">
        <f t="shared" si="59"/>
        <v>0.42259999999999998</v>
      </c>
      <c r="C524" s="2">
        <f t="shared" si="60"/>
        <v>2.4000000000000002E-3</v>
      </c>
      <c r="D524">
        <f t="shared" si="61"/>
        <v>100</v>
      </c>
      <c r="E524">
        <f t="shared" si="62"/>
        <v>5.3</v>
      </c>
      <c r="F524">
        <f t="shared" si="63"/>
        <v>40</v>
      </c>
      <c r="I524" s="2">
        <v>0.622</v>
      </c>
      <c r="J524" s="2">
        <v>3.5000000000000001E-3</v>
      </c>
    </row>
    <row r="525" spans="1:10" x14ac:dyDescent="0.2">
      <c r="A525" s="4">
        <v>51.6</v>
      </c>
      <c r="B525" s="2">
        <f t="shared" si="59"/>
        <v>0.4234</v>
      </c>
      <c r="C525" s="2">
        <f t="shared" si="60"/>
        <v>2.1999999999999997E-3</v>
      </c>
      <c r="D525">
        <f t="shared" si="61"/>
        <v>100</v>
      </c>
      <c r="E525">
        <f t="shared" si="62"/>
        <v>5.3</v>
      </c>
      <c r="F525">
        <f t="shared" si="63"/>
        <v>40</v>
      </c>
      <c r="I525" s="2">
        <v>0.62280000000000002</v>
      </c>
      <c r="J525" s="2">
        <v>3.3E-3</v>
      </c>
    </row>
    <row r="526" spans="1:10" x14ac:dyDescent="0.2">
      <c r="A526" s="4">
        <v>51.7</v>
      </c>
      <c r="B526" s="2">
        <f t="shared" si="59"/>
        <v>0.42410000000000003</v>
      </c>
      <c r="C526" s="2">
        <f t="shared" si="60"/>
        <v>2.3E-3</v>
      </c>
      <c r="D526">
        <f t="shared" si="61"/>
        <v>100</v>
      </c>
      <c r="E526">
        <f t="shared" si="62"/>
        <v>5.3</v>
      </c>
      <c r="F526">
        <f t="shared" si="63"/>
        <v>40</v>
      </c>
      <c r="I526" s="2">
        <v>0.62350000000000005</v>
      </c>
      <c r="J526" s="2">
        <v>3.3999999999999998E-3</v>
      </c>
    </row>
    <row r="527" spans="1:10" x14ac:dyDescent="0.2">
      <c r="A527" s="4">
        <v>51.8</v>
      </c>
      <c r="B527" s="2">
        <f t="shared" si="59"/>
        <v>0.42520000000000002</v>
      </c>
      <c r="C527" s="2">
        <f t="shared" si="60"/>
        <v>2.4000000000000002E-3</v>
      </c>
      <c r="D527">
        <f t="shared" si="61"/>
        <v>100</v>
      </c>
      <c r="E527">
        <f t="shared" si="62"/>
        <v>5.3</v>
      </c>
      <c r="F527">
        <f t="shared" si="63"/>
        <v>40</v>
      </c>
      <c r="I527" s="2">
        <v>0.62460000000000004</v>
      </c>
      <c r="J527" s="2">
        <v>3.5000000000000001E-3</v>
      </c>
    </row>
    <row r="528" spans="1:10" x14ac:dyDescent="0.2">
      <c r="A528" s="4">
        <v>51.9</v>
      </c>
      <c r="B528" s="2">
        <f t="shared" si="59"/>
        <v>0.42599999999999993</v>
      </c>
      <c r="C528" s="2">
        <f t="shared" si="60"/>
        <v>2.4999999999999996E-3</v>
      </c>
      <c r="D528">
        <f t="shared" si="61"/>
        <v>100</v>
      </c>
      <c r="E528">
        <f t="shared" si="62"/>
        <v>5.3</v>
      </c>
      <c r="F528">
        <f t="shared" si="63"/>
        <v>40</v>
      </c>
      <c r="I528" s="2">
        <v>0.62539999999999996</v>
      </c>
      <c r="J528" s="2">
        <v>3.5999999999999999E-3</v>
      </c>
    </row>
    <row r="529" spans="1:10" x14ac:dyDescent="0.2">
      <c r="A529" s="4">
        <v>52</v>
      </c>
      <c r="B529" s="2">
        <f t="shared" si="59"/>
        <v>0.42669999999999997</v>
      </c>
      <c r="C529" s="2">
        <f t="shared" si="60"/>
        <v>2.5999999999999999E-3</v>
      </c>
      <c r="D529">
        <f t="shared" si="61"/>
        <v>100</v>
      </c>
      <c r="E529">
        <f t="shared" si="62"/>
        <v>5.3</v>
      </c>
      <c r="F529">
        <f t="shared" si="63"/>
        <v>40</v>
      </c>
      <c r="I529" s="2">
        <v>0.62609999999999999</v>
      </c>
      <c r="J529" s="2">
        <v>3.7000000000000002E-3</v>
      </c>
    </row>
    <row r="530" spans="1:10" x14ac:dyDescent="0.2">
      <c r="A530" s="4">
        <v>52.1</v>
      </c>
      <c r="B530" s="2">
        <f t="shared" ref="B530:B593" si="64">I530-$I$17</f>
        <v>0.4274</v>
      </c>
      <c r="C530" s="2">
        <f t="shared" ref="C530:C593" si="65">J530-$J$17</f>
        <v>2.5999999999999999E-3</v>
      </c>
      <c r="D530">
        <f t="shared" si="61"/>
        <v>100</v>
      </c>
      <c r="E530">
        <f t="shared" si="62"/>
        <v>5.3</v>
      </c>
      <c r="F530">
        <f t="shared" si="63"/>
        <v>40</v>
      </c>
      <c r="I530" s="2">
        <v>0.62680000000000002</v>
      </c>
      <c r="J530" s="2">
        <v>3.7000000000000002E-3</v>
      </c>
    </row>
    <row r="531" spans="1:10" x14ac:dyDescent="0.2">
      <c r="A531" s="4">
        <v>52.2</v>
      </c>
      <c r="B531" s="2">
        <f t="shared" si="64"/>
        <v>0.42849999999999999</v>
      </c>
      <c r="C531" s="2">
        <f t="shared" si="65"/>
        <v>2.5999999999999999E-3</v>
      </c>
      <c r="D531">
        <f t="shared" si="61"/>
        <v>100</v>
      </c>
      <c r="E531">
        <f t="shared" si="62"/>
        <v>5.3</v>
      </c>
      <c r="F531">
        <f t="shared" si="63"/>
        <v>40</v>
      </c>
      <c r="I531" s="2">
        <v>0.62790000000000001</v>
      </c>
      <c r="J531" s="2">
        <v>3.7000000000000002E-3</v>
      </c>
    </row>
    <row r="532" spans="1:10" x14ac:dyDescent="0.2">
      <c r="A532" s="4">
        <v>52.3</v>
      </c>
      <c r="B532" s="2">
        <f t="shared" si="64"/>
        <v>0.42930000000000001</v>
      </c>
      <c r="C532" s="2">
        <f t="shared" si="65"/>
        <v>2.7000000000000001E-3</v>
      </c>
      <c r="D532">
        <f t="shared" si="61"/>
        <v>100</v>
      </c>
      <c r="E532">
        <f t="shared" si="62"/>
        <v>5.3</v>
      </c>
      <c r="F532">
        <f t="shared" si="63"/>
        <v>40</v>
      </c>
      <c r="I532" s="2">
        <v>0.62870000000000004</v>
      </c>
      <c r="J532" s="2">
        <v>3.8E-3</v>
      </c>
    </row>
    <row r="533" spans="1:10" x14ac:dyDescent="0.2">
      <c r="A533" s="4">
        <v>52.4</v>
      </c>
      <c r="B533" s="2">
        <f t="shared" si="64"/>
        <v>0.42999999999999994</v>
      </c>
      <c r="C533" s="2">
        <f t="shared" si="65"/>
        <v>2.5999999999999999E-3</v>
      </c>
      <c r="D533">
        <f t="shared" si="61"/>
        <v>100</v>
      </c>
      <c r="E533">
        <f t="shared" si="62"/>
        <v>5.3</v>
      </c>
      <c r="F533">
        <f t="shared" si="63"/>
        <v>40</v>
      </c>
      <c r="I533" s="2">
        <v>0.62939999999999996</v>
      </c>
      <c r="J533" s="2">
        <v>3.7000000000000002E-3</v>
      </c>
    </row>
    <row r="534" spans="1:10" x14ac:dyDescent="0.2">
      <c r="A534" s="4">
        <v>52.5</v>
      </c>
      <c r="B534" s="2">
        <f t="shared" si="64"/>
        <v>0.43099999999999994</v>
      </c>
      <c r="C534" s="2">
        <f t="shared" si="65"/>
        <v>2.7000000000000001E-3</v>
      </c>
      <c r="D534">
        <f t="shared" si="61"/>
        <v>100</v>
      </c>
      <c r="E534">
        <f t="shared" si="62"/>
        <v>5.3</v>
      </c>
      <c r="F534">
        <f t="shared" si="63"/>
        <v>40</v>
      </c>
      <c r="I534" s="2">
        <v>0.63039999999999996</v>
      </c>
      <c r="J534" s="2">
        <v>3.8E-3</v>
      </c>
    </row>
    <row r="535" spans="1:10" x14ac:dyDescent="0.2">
      <c r="A535" s="4">
        <v>52.6</v>
      </c>
      <c r="B535" s="2">
        <f t="shared" si="64"/>
        <v>0.43179999999999996</v>
      </c>
      <c r="C535" s="2">
        <f t="shared" si="65"/>
        <v>2.7999999999999995E-3</v>
      </c>
      <c r="D535">
        <f t="shared" si="61"/>
        <v>100</v>
      </c>
      <c r="E535">
        <f t="shared" si="62"/>
        <v>5.3</v>
      </c>
      <c r="F535">
        <f t="shared" si="63"/>
        <v>40</v>
      </c>
      <c r="I535" s="2">
        <v>0.63119999999999998</v>
      </c>
      <c r="J535" s="2">
        <v>3.8999999999999998E-3</v>
      </c>
    </row>
    <row r="536" spans="1:10" x14ac:dyDescent="0.2">
      <c r="A536" s="4">
        <v>52.7</v>
      </c>
      <c r="B536" s="2">
        <f t="shared" si="64"/>
        <v>0.4325</v>
      </c>
      <c r="C536" s="2">
        <f t="shared" si="65"/>
        <v>2.8999999999999998E-3</v>
      </c>
      <c r="D536">
        <f t="shared" si="61"/>
        <v>100</v>
      </c>
      <c r="E536">
        <f t="shared" si="62"/>
        <v>5.3</v>
      </c>
      <c r="F536">
        <f t="shared" si="63"/>
        <v>40</v>
      </c>
      <c r="I536" s="2">
        <v>0.63190000000000002</v>
      </c>
      <c r="J536" s="2">
        <v>4.0000000000000001E-3</v>
      </c>
    </row>
    <row r="537" spans="1:10" x14ac:dyDescent="0.2">
      <c r="A537" s="4">
        <v>52.8</v>
      </c>
      <c r="B537" s="2">
        <f t="shared" si="64"/>
        <v>0.43330000000000002</v>
      </c>
      <c r="C537" s="2">
        <f t="shared" si="65"/>
        <v>2.7000000000000001E-3</v>
      </c>
      <c r="D537">
        <f t="shared" si="61"/>
        <v>100</v>
      </c>
      <c r="E537">
        <f t="shared" si="62"/>
        <v>5.3</v>
      </c>
      <c r="F537">
        <f t="shared" si="63"/>
        <v>40</v>
      </c>
      <c r="I537" s="2">
        <v>0.63270000000000004</v>
      </c>
      <c r="J537" s="2">
        <v>3.8E-3</v>
      </c>
    </row>
    <row r="538" spans="1:10" x14ac:dyDescent="0.2">
      <c r="A538" s="4">
        <v>52.9</v>
      </c>
      <c r="B538" s="2">
        <f t="shared" si="64"/>
        <v>0.43420000000000003</v>
      </c>
      <c r="C538" s="2">
        <f t="shared" si="65"/>
        <v>2.8999999999999998E-3</v>
      </c>
      <c r="D538">
        <f t="shared" si="61"/>
        <v>100</v>
      </c>
      <c r="E538">
        <f t="shared" si="62"/>
        <v>5.3</v>
      </c>
      <c r="F538">
        <f t="shared" si="63"/>
        <v>40</v>
      </c>
      <c r="I538" s="2">
        <v>0.63360000000000005</v>
      </c>
      <c r="J538" s="2">
        <v>4.0000000000000001E-3</v>
      </c>
    </row>
    <row r="539" spans="1:10" x14ac:dyDescent="0.2">
      <c r="A539" s="4">
        <v>53</v>
      </c>
      <c r="B539" s="2">
        <f t="shared" si="64"/>
        <v>0.43499999999999994</v>
      </c>
      <c r="C539" s="2">
        <f t="shared" si="65"/>
        <v>3.0000000000000001E-3</v>
      </c>
      <c r="D539">
        <f t="shared" si="61"/>
        <v>100</v>
      </c>
      <c r="E539">
        <f t="shared" si="62"/>
        <v>5.3</v>
      </c>
      <c r="F539">
        <f t="shared" si="63"/>
        <v>40</v>
      </c>
      <c r="I539" s="2">
        <v>0.63439999999999996</v>
      </c>
      <c r="J539" s="2">
        <v>4.1000000000000003E-3</v>
      </c>
    </row>
    <row r="540" spans="1:10" x14ac:dyDescent="0.2">
      <c r="A540" s="4">
        <v>53.1</v>
      </c>
      <c r="B540" s="2">
        <f t="shared" si="64"/>
        <v>0.43569999999999998</v>
      </c>
      <c r="C540" s="2">
        <f t="shared" si="65"/>
        <v>3.0999999999999995E-3</v>
      </c>
      <c r="D540">
        <f t="shared" si="61"/>
        <v>100</v>
      </c>
      <c r="E540">
        <f t="shared" si="62"/>
        <v>5.3</v>
      </c>
      <c r="F540">
        <f t="shared" si="63"/>
        <v>40</v>
      </c>
      <c r="I540" s="2">
        <v>0.6351</v>
      </c>
      <c r="J540" s="2">
        <v>4.1999999999999997E-3</v>
      </c>
    </row>
    <row r="541" spans="1:10" x14ac:dyDescent="0.2">
      <c r="A541" s="4">
        <v>53.2</v>
      </c>
      <c r="B541" s="2">
        <f t="shared" si="64"/>
        <v>0.43679999999999997</v>
      </c>
      <c r="C541" s="2">
        <f t="shared" si="65"/>
        <v>3.3999999999999994E-3</v>
      </c>
      <c r="D541">
        <f t="shared" si="61"/>
        <v>100</v>
      </c>
      <c r="E541">
        <f t="shared" si="62"/>
        <v>5.3</v>
      </c>
      <c r="F541">
        <f t="shared" si="63"/>
        <v>40</v>
      </c>
      <c r="I541" s="2">
        <v>0.63619999999999999</v>
      </c>
      <c r="J541" s="2">
        <v>4.4999999999999997E-3</v>
      </c>
    </row>
    <row r="542" spans="1:10" x14ac:dyDescent="0.2">
      <c r="A542" s="4">
        <v>53.3</v>
      </c>
      <c r="B542" s="2">
        <f t="shared" si="64"/>
        <v>0.43769999999999998</v>
      </c>
      <c r="C542" s="2">
        <f t="shared" si="65"/>
        <v>3.3E-3</v>
      </c>
      <c r="D542">
        <f t="shared" si="61"/>
        <v>100</v>
      </c>
      <c r="E542">
        <f t="shared" si="62"/>
        <v>5.3</v>
      </c>
      <c r="F542">
        <f t="shared" si="63"/>
        <v>40</v>
      </c>
      <c r="I542" s="2">
        <v>0.6371</v>
      </c>
      <c r="J542" s="2">
        <v>4.4000000000000003E-3</v>
      </c>
    </row>
    <row r="543" spans="1:10" x14ac:dyDescent="0.2">
      <c r="A543" s="4">
        <v>53.4</v>
      </c>
      <c r="B543" s="2">
        <f t="shared" si="64"/>
        <v>0.43840000000000001</v>
      </c>
      <c r="C543" s="2">
        <f t="shared" si="65"/>
        <v>3.4999999999999996E-3</v>
      </c>
      <c r="D543">
        <f t="shared" si="61"/>
        <v>100</v>
      </c>
      <c r="E543">
        <f t="shared" si="62"/>
        <v>5.3</v>
      </c>
      <c r="F543">
        <f t="shared" si="63"/>
        <v>40</v>
      </c>
      <c r="I543" s="2">
        <v>0.63780000000000003</v>
      </c>
      <c r="J543" s="2">
        <v>4.5999999999999999E-3</v>
      </c>
    </row>
    <row r="544" spans="1:10" x14ac:dyDescent="0.2">
      <c r="A544" s="4">
        <v>53.5</v>
      </c>
      <c r="B544" s="2">
        <f t="shared" si="64"/>
        <v>0.43899999999999995</v>
      </c>
      <c r="C544" s="2">
        <f t="shared" si="65"/>
        <v>3.5999999999999999E-3</v>
      </c>
      <c r="D544">
        <f t="shared" si="61"/>
        <v>100</v>
      </c>
      <c r="E544">
        <f t="shared" si="62"/>
        <v>5.3</v>
      </c>
      <c r="F544">
        <f t="shared" si="63"/>
        <v>40</v>
      </c>
      <c r="I544" s="2">
        <v>0.63839999999999997</v>
      </c>
      <c r="J544" s="2">
        <v>4.7000000000000002E-3</v>
      </c>
    </row>
    <row r="545" spans="1:10" x14ac:dyDescent="0.2">
      <c r="A545" s="4">
        <v>53.6</v>
      </c>
      <c r="B545" s="2">
        <f t="shared" si="64"/>
        <v>0.44009999999999994</v>
      </c>
      <c r="C545" s="2">
        <f t="shared" si="65"/>
        <v>3.5999999999999999E-3</v>
      </c>
      <c r="D545">
        <f t="shared" si="61"/>
        <v>100</v>
      </c>
      <c r="E545">
        <f t="shared" si="62"/>
        <v>5.3</v>
      </c>
      <c r="F545">
        <f t="shared" si="63"/>
        <v>40</v>
      </c>
      <c r="I545" s="2">
        <v>0.63949999999999996</v>
      </c>
      <c r="J545" s="2">
        <v>4.7000000000000002E-3</v>
      </c>
    </row>
    <row r="546" spans="1:10" x14ac:dyDescent="0.2">
      <c r="A546" s="4">
        <v>53.7</v>
      </c>
      <c r="B546" s="2">
        <f t="shared" si="64"/>
        <v>0.44099999999999995</v>
      </c>
      <c r="C546" s="2">
        <f t="shared" si="65"/>
        <v>3.3E-3</v>
      </c>
      <c r="D546">
        <f t="shared" si="61"/>
        <v>100</v>
      </c>
      <c r="E546">
        <f t="shared" si="62"/>
        <v>5.3</v>
      </c>
      <c r="F546">
        <f t="shared" si="63"/>
        <v>40</v>
      </c>
      <c r="I546" s="2">
        <v>0.64039999999999997</v>
      </c>
      <c r="J546" s="2">
        <v>4.4000000000000003E-3</v>
      </c>
    </row>
    <row r="547" spans="1:10" x14ac:dyDescent="0.2">
      <c r="A547" s="4">
        <v>53.8</v>
      </c>
      <c r="B547" s="2">
        <f t="shared" si="64"/>
        <v>0.44169999999999998</v>
      </c>
      <c r="C547" s="2">
        <f t="shared" si="65"/>
        <v>3.6999999999999993E-3</v>
      </c>
      <c r="D547">
        <f t="shared" si="61"/>
        <v>100</v>
      </c>
      <c r="E547">
        <f t="shared" si="62"/>
        <v>5.3</v>
      </c>
      <c r="F547">
        <f t="shared" si="63"/>
        <v>40</v>
      </c>
      <c r="I547" s="2">
        <v>0.6411</v>
      </c>
      <c r="J547" s="2">
        <v>4.7999999999999996E-3</v>
      </c>
    </row>
    <row r="548" spans="1:10" s="7" customFormat="1" x14ac:dyDescent="0.2">
      <c r="A548" s="4">
        <v>53.9</v>
      </c>
      <c r="B548" s="2">
        <f t="shared" si="64"/>
        <v>0.44259999999999999</v>
      </c>
      <c r="C548" s="2">
        <f t="shared" si="65"/>
        <v>3.8999999999999998E-3</v>
      </c>
      <c r="D548" s="7">
        <f t="shared" si="61"/>
        <v>100</v>
      </c>
      <c r="E548" s="7">
        <f t="shared" si="62"/>
        <v>5.3</v>
      </c>
      <c r="F548" s="7">
        <f t="shared" si="63"/>
        <v>40</v>
      </c>
      <c r="I548" s="2">
        <v>0.64200000000000002</v>
      </c>
      <c r="J548" s="2">
        <v>5.0000000000000001E-3</v>
      </c>
    </row>
    <row r="549" spans="1:10" x14ac:dyDescent="0.2">
      <c r="A549" s="4">
        <v>54</v>
      </c>
      <c r="B549" s="2">
        <f t="shared" si="64"/>
        <v>0.44359999999999999</v>
      </c>
      <c r="C549" s="2">
        <f t="shared" si="65"/>
        <v>3.8999999999999998E-3</v>
      </c>
      <c r="D549">
        <f t="shared" si="61"/>
        <v>100</v>
      </c>
      <c r="E549">
        <f t="shared" si="62"/>
        <v>5.3</v>
      </c>
      <c r="F549">
        <f t="shared" si="63"/>
        <v>40</v>
      </c>
      <c r="I549" s="2">
        <v>0.64300000000000002</v>
      </c>
      <c r="J549" s="2">
        <v>5.0000000000000001E-3</v>
      </c>
    </row>
    <row r="550" spans="1:10" x14ac:dyDescent="0.2">
      <c r="A550" s="4">
        <v>54.1</v>
      </c>
      <c r="B550" s="2">
        <f t="shared" si="64"/>
        <v>0.44419999999999993</v>
      </c>
      <c r="C550" s="2">
        <f t="shared" si="65"/>
        <v>3.8999999999999998E-3</v>
      </c>
      <c r="D550">
        <f t="shared" si="61"/>
        <v>100</v>
      </c>
      <c r="E550">
        <f t="shared" si="62"/>
        <v>5.3</v>
      </c>
      <c r="F550">
        <f t="shared" si="63"/>
        <v>40</v>
      </c>
      <c r="I550" s="2">
        <v>0.64359999999999995</v>
      </c>
      <c r="J550" s="2">
        <v>5.0000000000000001E-3</v>
      </c>
    </row>
    <row r="551" spans="1:10" x14ac:dyDescent="0.2">
      <c r="A551" s="4">
        <v>54.2</v>
      </c>
      <c r="B551" s="2">
        <f t="shared" si="64"/>
        <v>0.44499999999999995</v>
      </c>
      <c r="C551" s="2">
        <f t="shared" si="65"/>
        <v>3.8999999999999998E-3</v>
      </c>
      <c r="D551">
        <f t="shared" si="61"/>
        <v>100</v>
      </c>
      <c r="E551">
        <f t="shared" si="62"/>
        <v>5.3</v>
      </c>
      <c r="F551">
        <f t="shared" si="63"/>
        <v>40</v>
      </c>
      <c r="I551" s="2">
        <v>0.64439999999999997</v>
      </c>
      <c r="J551" s="2">
        <v>5.0000000000000001E-3</v>
      </c>
    </row>
    <row r="552" spans="1:10" x14ac:dyDescent="0.2">
      <c r="A552" s="4">
        <v>54.3</v>
      </c>
      <c r="B552" s="2">
        <f t="shared" si="64"/>
        <v>0.44589999999999996</v>
      </c>
      <c r="C552" s="2">
        <f t="shared" si="65"/>
        <v>4.0999999999999995E-3</v>
      </c>
      <c r="D552">
        <f t="shared" si="61"/>
        <v>100</v>
      </c>
      <c r="E552">
        <f t="shared" si="62"/>
        <v>5.3</v>
      </c>
      <c r="F552">
        <f t="shared" si="63"/>
        <v>40</v>
      </c>
      <c r="I552" s="2">
        <v>0.64529999999999998</v>
      </c>
      <c r="J552" s="2">
        <v>5.1999999999999998E-3</v>
      </c>
    </row>
    <row r="553" spans="1:10" x14ac:dyDescent="0.2">
      <c r="A553" s="4">
        <v>54.4</v>
      </c>
      <c r="B553" s="2">
        <f t="shared" si="64"/>
        <v>0.44669999999999999</v>
      </c>
      <c r="C553" s="2">
        <f t="shared" si="65"/>
        <v>4.0000000000000001E-3</v>
      </c>
      <c r="D553">
        <f t="shared" si="61"/>
        <v>100</v>
      </c>
      <c r="E553">
        <f t="shared" si="62"/>
        <v>5.3</v>
      </c>
      <c r="F553">
        <f t="shared" si="63"/>
        <v>40</v>
      </c>
      <c r="I553" s="2">
        <v>0.64610000000000001</v>
      </c>
      <c r="J553" s="2">
        <v>5.1000000000000004E-3</v>
      </c>
    </row>
    <row r="554" spans="1:10" x14ac:dyDescent="0.2">
      <c r="A554" s="4">
        <v>54.5</v>
      </c>
      <c r="B554" s="2">
        <f t="shared" si="64"/>
        <v>0.44740000000000002</v>
      </c>
      <c r="C554" s="2">
        <f t="shared" si="65"/>
        <v>4.0000000000000001E-3</v>
      </c>
      <c r="D554">
        <f t="shared" si="61"/>
        <v>100</v>
      </c>
      <c r="E554">
        <f t="shared" si="62"/>
        <v>5.3</v>
      </c>
      <c r="F554">
        <f t="shared" si="63"/>
        <v>40</v>
      </c>
      <c r="I554" s="2">
        <v>0.64680000000000004</v>
      </c>
      <c r="J554" s="2">
        <v>5.1000000000000004E-3</v>
      </c>
    </row>
    <row r="555" spans="1:10" x14ac:dyDescent="0.2">
      <c r="A555" s="4">
        <v>54.6</v>
      </c>
      <c r="B555" s="2">
        <f t="shared" si="64"/>
        <v>0.44830000000000003</v>
      </c>
      <c r="C555" s="2">
        <f t="shared" si="65"/>
        <v>4.1999999999999997E-3</v>
      </c>
      <c r="D555">
        <f t="shared" si="61"/>
        <v>100</v>
      </c>
      <c r="E555">
        <f t="shared" si="62"/>
        <v>5.3</v>
      </c>
      <c r="F555">
        <f t="shared" si="63"/>
        <v>40</v>
      </c>
      <c r="I555" s="2">
        <v>0.64770000000000005</v>
      </c>
      <c r="J555" s="2">
        <v>5.3E-3</v>
      </c>
    </row>
    <row r="556" spans="1:10" x14ac:dyDescent="0.2">
      <c r="A556" s="4">
        <v>54.7</v>
      </c>
      <c r="B556" s="2">
        <f t="shared" si="64"/>
        <v>0.44940000000000002</v>
      </c>
      <c r="C556" s="2">
        <f t="shared" si="65"/>
        <v>4.3999999999999994E-3</v>
      </c>
      <c r="D556">
        <f t="shared" si="61"/>
        <v>100</v>
      </c>
      <c r="E556">
        <f t="shared" si="62"/>
        <v>5.3</v>
      </c>
      <c r="F556">
        <f t="shared" si="63"/>
        <v>40</v>
      </c>
      <c r="I556" s="2">
        <v>0.64880000000000004</v>
      </c>
      <c r="J556" s="2">
        <v>5.4999999999999997E-3</v>
      </c>
    </row>
    <row r="557" spans="1:10" x14ac:dyDescent="0.2">
      <c r="A557" s="4">
        <v>54.8</v>
      </c>
      <c r="B557" s="2">
        <f t="shared" si="64"/>
        <v>0.45009999999999994</v>
      </c>
      <c r="C557" s="2">
        <f t="shared" si="65"/>
        <v>4.3999999999999994E-3</v>
      </c>
      <c r="D557">
        <f t="shared" si="61"/>
        <v>100</v>
      </c>
      <c r="E557">
        <f t="shared" si="62"/>
        <v>5.3</v>
      </c>
      <c r="F557">
        <f t="shared" si="63"/>
        <v>40</v>
      </c>
      <c r="I557" s="2">
        <v>0.64949999999999997</v>
      </c>
      <c r="J557" s="2">
        <v>5.4999999999999997E-3</v>
      </c>
    </row>
    <row r="558" spans="1:10" x14ac:dyDescent="0.2">
      <c r="A558" s="4">
        <v>54.9</v>
      </c>
      <c r="B558" s="2">
        <f t="shared" si="64"/>
        <v>0.45069999999999999</v>
      </c>
      <c r="C558" s="2">
        <f t="shared" si="65"/>
        <v>4.4999999999999997E-3</v>
      </c>
      <c r="D558">
        <f t="shared" si="61"/>
        <v>100</v>
      </c>
      <c r="E558">
        <f t="shared" si="62"/>
        <v>5.3</v>
      </c>
      <c r="F558">
        <f t="shared" si="63"/>
        <v>40</v>
      </c>
      <c r="I558" s="2">
        <v>0.65010000000000001</v>
      </c>
      <c r="J558" s="2">
        <v>5.5999999999999999E-3</v>
      </c>
    </row>
    <row r="559" spans="1:10" x14ac:dyDescent="0.2">
      <c r="A559" s="4">
        <v>55</v>
      </c>
      <c r="B559" s="2">
        <f t="shared" si="64"/>
        <v>0.45169999999999999</v>
      </c>
      <c r="C559" s="2">
        <f t="shared" si="65"/>
        <v>4.3999999999999994E-3</v>
      </c>
      <c r="D559">
        <f t="shared" si="61"/>
        <v>100</v>
      </c>
      <c r="E559">
        <f t="shared" si="62"/>
        <v>5.3</v>
      </c>
      <c r="F559">
        <f t="shared" si="63"/>
        <v>40</v>
      </c>
      <c r="I559" s="2">
        <v>0.65110000000000001</v>
      </c>
      <c r="J559" s="2">
        <v>5.4999999999999997E-3</v>
      </c>
    </row>
    <row r="560" spans="1:10" x14ac:dyDescent="0.2">
      <c r="A560" s="4">
        <v>55.1</v>
      </c>
      <c r="B560" s="2">
        <f t="shared" si="64"/>
        <v>0.45279999999999998</v>
      </c>
      <c r="C560" s="2">
        <f t="shared" si="65"/>
        <v>4.3999999999999994E-3</v>
      </c>
      <c r="D560">
        <f t="shared" si="61"/>
        <v>100</v>
      </c>
      <c r="E560">
        <f t="shared" si="62"/>
        <v>5.3</v>
      </c>
      <c r="F560">
        <f t="shared" si="63"/>
        <v>40</v>
      </c>
      <c r="I560" s="2">
        <v>0.6522</v>
      </c>
      <c r="J560" s="2">
        <v>5.4999999999999997E-3</v>
      </c>
    </row>
    <row r="561" spans="1:10" x14ac:dyDescent="0.2">
      <c r="A561" s="4">
        <v>55.2</v>
      </c>
      <c r="B561" s="2">
        <f t="shared" si="64"/>
        <v>0.45340000000000003</v>
      </c>
      <c r="C561" s="2">
        <f t="shared" si="65"/>
        <v>4.3999999999999994E-3</v>
      </c>
      <c r="D561">
        <f t="shared" si="61"/>
        <v>100</v>
      </c>
      <c r="E561">
        <f t="shared" si="62"/>
        <v>5.3</v>
      </c>
      <c r="F561">
        <f t="shared" si="63"/>
        <v>40</v>
      </c>
      <c r="I561" s="2">
        <v>0.65280000000000005</v>
      </c>
      <c r="J561" s="2">
        <v>5.4999999999999997E-3</v>
      </c>
    </row>
    <row r="562" spans="1:10" x14ac:dyDescent="0.2">
      <c r="A562" s="4">
        <v>55.3</v>
      </c>
      <c r="B562" s="2">
        <f t="shared" si="64"/>
        <v>0.45419999999999994</v>
      </c>
      <c r="C562" s="2">
        <f t="shared" si="65"/>
        <v>4.5999999999999999E-3</v>
      </c>
      <c r="D562">
        <f t="shared" si="61"/>
        <v>100</v>
      </c>
      <c r="E562">
        <f t="shared" si="62"/>
        <v>5.3</v>
      </c>
      <c r="F562">
        <f t="shared" si="63"/>
        <v>40</v>
      </c>
      <c r="I562" s="2">
        <v>0.65359999999999996</v>
      </c>
      <c r="J562" s="2">
        <v>5.7000000000000002E-3</v>
      </c>
    </row>
    <row r="563" spans="1:10" x14ac:dyDescent="0.2">
      <c r="A563" s="4">
        <v>55.4</v>
      </c>
      <c r="B563" s="2">
        <f t="shared" si="64"/>
        <v>0.45519999999999994</v>
      </c>
      <c r="C563" s="2">
        <f t="shared" si="65"/>
        <v>4.7999999999999996E-3</v>
      </c>
      <c r="D563">
        <f t="shared" si="61"/>
        <v>100</v>
      </c>
      <c r="E563">
        <f t="shared" si="62"/>
        <v>5.3</v>
      </c>
      <c r="F563">
        <f t="shared" si="63"/>
        <v>40</v>
      </c>
      <c r="I563" s="2">
        <v>0.65459999999999996</v>
      </c>
      <c r="J563" s="2">
        <v>5.8999999999999999E-3</v>
      </c>
    </row>
    <row r="564" spans="1:10" x14ac:dyDescent="0.2">
      <c r="A564" s="4">
        <v>55.5</v>
      </c>
      <c r="B564" s="2">
        <f t="shared" si="64"/>
        <v>0.45589999999999997</v>
      </c>
      <c r="C564" s="2">
        <f t="shared" si="65"/>
        <v>4.6999999999999993E-3</v>
      </c>
      <c r="D564">
        <f t="shared" si="61"/>
        <v>100</v>
      </c>
      <c r="E564">
        <f t="shared" si="62"/>
        <v>5.3</v>
      </c>
      <c r="F564">
        <f t="shared" si="63"/>
        <v>40</v>
      </c>
      <c r="I564" s="2">
        <v>0.65529999999999999</v>
      </c>
      <c r="J564" s="2">
        <v>5.7999999999999996E-3</v>
      </c>
    </row>
    <row r="565" spans="1:10" x14ac:dyDescent="0.2">
      <c r="A565" s="4">
        <v>55.6</v>
      </c>
      <c r="B565" s="2">
        <f t="shared" si="64"/>
        <v>0.45660000000000001</v>
      </c>
      <c r="C565" s="2">
        <f t="shared" si="65"/>
        <v>4.8999999999999998E-3</v>
      </c>
      <c r="D565">
        <f t="shared" si="61"/>
        <v>100</v>
      </c>
      <c r="E565">
        <f t="shared" si="62"/>
        <v>5.3</v>
      </c>
      <c r="F565">
        <f t="shared" si="63"/>
        <v>40</v>
      </c>
      <c r="I565" s="2">
        <v>0.65600000000000003</v>
      </c>
      <c r="J565" s="2">
        <v>6.0000000000000001E-3</v>
      </c>
    </row>
    <row r="566" spans="1:10" x14ac:dyDescent="0.2">
      <c r="A566" s="4">
        <v>55.7</v>
      </c>
      <c r="B566" s="2">
        <f t="shared" si="64"/>
        <v>0.45750000000000002</v>
      </c>
      <c r="C566" s="2">
        <f t="shared" si="65"/>
        <v>4.7999999999999996E-3</v>
      </c>
      <c r="D566">
        <f t="shared" si="61"/>
        <v>100</v>
      </c>
      <c r="E566">
        <f t="shared" si="62"/>
        <v>5.3</v>
      </c>
      <c r="F566">
        <f t="shared" si="63"/>
        <v>40</v>
      </c>
      <c r="I566" s="2">
        <v>0.65690000000000004</v>
      </c>
      <c r="J566" s="2">
        <v>5.8999999999999999E-3</v>
      </c>
    </row>
    <row r="567" spans="1:10" x14ac:dyDescent="0.2">
      <c r="A567" s="4">
        <v>55.8</v>
      </c>
      <c r="B567" s="2">
        <f t="shared" si="64"/>
        <v>0.45840000000000003</v>
      </c>
      <c r="C567" s="2">
        <f t="shared" si="65"/>
        <v>4.8999999999999998E-3</v>
      </c>
      <c r="D567">
        <f t="shared" si="61"/>
        <v>100</v>
      </c>
      <c r="E567">
        <f t="shared" si="62"/>
        <v>5.3</v>
      </c>
      <c r="F567">
        <f t="shared" si="63"/>
        <v>40</v>
      </c>
      <c r="I567" s="2">
        <v>0.65780000000000005</v>
      </c>
      <c r="J567" s="2">
        <v>6.0000000000000001E-3</v>
      </c>
    </row>
    <row r="568" spans="1:10" x14ac:dyDescent="0.2">
      <c r="A568" s="4">
        <v>55.9</v>
      </c>
      <c r="B568" s="2">
        <f t="shared" si="64"/>
        <v>0.45909999999999995</v>
      </c>
      <c r="C568" s="2">
        <f t="shared" si="65"/>
        <v>5.0999999999999995E-3</v>
      </c>
      <c r="D568">
        <f t="shared" si="61"/>
        <v>100</v>
      </c>
      <c r="E568">
        <f t="shared" si="62"/>
        <v>5.3</v>
      </c>
      <c r="F568">
        <f t="shared" si="63"/>
        <v>40</v>
      </c>
      <c r="I568" s="2">
        <v>0.65849999999999997</v>
      </c>
      <c r="J568" s="2">
        <v>6.1999999999999998E-3</v>
      </c>
    </row>
    <row r="569" spans="1:10" x14ac:dyDescent="0.2">
      <c r="A569" s="4">
        <v>56</v>
      </c>
      <c r="B569" s="2">
        <f t="shared" si="64"/>
        <v>0.45989999999999998</v>
      </c>
      <c r="C569" s="2">
        <f t="shared" si="65"/>
        <v>5.0000000000000001E-3</v>
      </c>
      <c r="D569">
        <f t="shared" si="61"/>
        <v>100</v>
      </c>
      <c r="E569">
        <f t="shared" si="62"/>
        <v>5.3</v>
      </c>
      <c r="F569">
        <f t="shared" si="63"/>
        <v>40</v>
      </c>
      <c r="I569" s="2">
        <v>0.6593</v>
      </c>
      <c r="J569" s="2">
        <v>6.1000000000000004E-3</v>
      </c>
    </row>
    <row r="570" spans="1:10" x14ac:dyDescent="0.2">
      <c r="A570" s="4">
        <v>56.1</v>
      </c>
      <c r="B570" s="2">
        <f t="shared" si="64"/>
        <v>0.46099999999999997</v>
      </c>
      <c r="C570" s="2">
        <f t="shared" si="65"/>
        <v>5.1999999999999998E-3</v>
      </c>
      <c r="D570">
        <f t="shared" si="61"/>
        <v>100</v>
      </c>
      <c r="E570">
        <f t="shared" si="62"/>
        <v>5.3</v>
      </c>
      <c r="F570">
        <f t="shared" si="63"/>
        <v>40</v>
      </c>
      <c r="I570" s="2">
        <v>0.66039999999999999</v>
      </c>
      <c r="J570" s="2">
        <v>6.3E-3</v>
      </c>
    </row>
    <row r="571" spans="1:10" x14ac:dyDescent="0.2">
      <c r="A571" s="4">
        <v>56.2</v>
      </c>
      <c r="B571" s="2">
        <f t="shared" si="64"/>
        <v>0.46179999999999999</v>
      </c>
      <c r="C571" s="2">
        <f t="shared" si="65"/>
        <v>5.0000000000000001E-3</v>
      </c>
      <c r="D571">
        <f t="shared" si="61"/>
        <v>100</v>
      </c>
      <c r="E571">
        <f t="shared" si="62"/>
        <v>5.3</v>
      </c>
      <c r="F571">
        <f t="shared" si="63"/>
        <v>40</v>
      </c>
      <c r="I571" s="2">
        <v>0.66120000000000001</v>
      </c>
      <c r="J571" s="2">
        <v>6.1000000000000004E-3</v>
      </c>
    </row>
    <row r="572" spans="1:10" x14ac:dyDescent="0.2">
      <c r="A572" s="4">
        <v>56.3</v>
      </c>
      <c r="B572" s="2">
        <f t="shared" si="64"/>
        <v>0.46250000000000002</v>
      </c>
      <c r="C572" s="2">
        <f t="shared" si="65"/>
        <v>5.1999999999999998E-3</v>
      </c>
      <c r="D572">
        <f t="shared" si="61"/>
        <v>100</v>
      </c>
      <c r="E572">
        <f t="shared" si="62"/>
        <v>5.3</v>
      </c>
      <c r="F572">
        <f t="shared" si="63"/>
        <v>40</v>
      </c>
      <c r="I572" s="2">
        <v>0.66190000000000004</v>
      </c>
      <c r="J572" s="2">
        <v>6.3E-3</v>
      </c>
    </row>
    <row r="573" spans="1:10" x14ac:dyDescent="0.2">
      <c r="A573" s="4">
        <v>56.4</v>
      </c>
      <c r="B573" s="2">
        <f t="shared" si="64"/>
        <v>0.46329999999999993</v>
      </c>
      <c r="C573" s="2">
        <f t="shared" si="65"/>
        <v>5.0000000000000001E-3</v>
      </c>
      <c r="D573">
        <f t="shared" si="61"/>
        <v>100</v>
      </c>
      <c r="E573">
        <f t="shared" si="62"/>
        <v>5.3</v>
      </c>
      <c r="F573">
        <f t="shared" si="63"/>
        <v>40</v>
      </c>
      <c r="I573" s="2">
        <v>0.66269999999999996</v>
      </c>
      <c r="J573" s="2">
        <v>6.1000000000000004E-3</v>
      </c>
    </row>
    <row r="574" spans="1:10" x14ac:dyDescent="0.2">
      <c r="A574" s="4">
        <v>56.5</v>
      </c>
      <c r="B574" s="2">
        <f t="shared" si="64"/>
        <v>0.46439999999999992</v>
      </c>
      <c r="C574" s="2">
        <f t="shared" si="65"/>
        <v>5.3E-3</v>
      </c>
      <c r="D574">
        <f t="shared" si="61"/>
        <v>100</v>
      </c>
      <c r="E574">
        <f t="shared" si="62"/>
        <v>5.3</v>
      </c>
      <c r="F574">
        <f t="shared" si="63"/>
        <v>40</v>
      </c>
      <c r="I574" s="2">
        <v>0.66379999999999995</v>
      </c>
      <c r="J574" s="2">
        <v>6.4000000000000003E-3</v>
      </c>
    </row>
    <row r="575" spans="1:10" x14ac:dyDescent="0.2">
      <c r="A575" s="4">
        <v>56.6</v>
      </c>
      <c r="B575" s="2">
        <f t="shared" si="64"/>
        <v>0.46499999999999997</v>
      </c>
      <c r="C575" s="2">
        <f t="shared" si="65"/>
        <v>5.1999999999999998E-3</v>
      </c>
      <c r="D575">
        <f t="shared" si="61"/>
        <v>100</v>
      </c>
      <c r="E575">
        <f t="shared" si="62"/>
        <v>5.3</v>
      </c>
      <c r="F575">
        <f t="shared" si="63"/>
        <v>40</v>
      </c>
      <c r="I575" s="2">
        <v>0.66439999999999999</v>
      </c>
      <c r="J575" s="2">
        <v>6.3E-3</v>
      </c>
    </row>
    <row r="576" spans="1:10" x14ac:dyDescent="0.2">
      <c r="A576" s="4">
        <v>56.7</v>
      </c>
      <c r="B576" s="2">
        <f t="shared" si="64"/>
        <v>0.46579999999999999</v>
      </c>
      <c r="C576" s="2">
        <f t="shared" si="65"/>
        <v>5.3999999999999994E-3</v>
      </c>
      <c r="D576">
        <f t="shared" si="61"/>
        <v>100</v>
      </c>
      <c r="E576">
        <f t="shared" si="62"/>
        <v>5.3</v>
      </c>
      <c r="F576">
        <f t="shared" si="63"/>
        <v>40</v>
      </c>
      <c r="I576" s="2">
        <v>0.66520000000000001</v>
      </c>
      <c r="J576" s="2">
        <v>6.4999999999999997E-3</v>
      </c>
    </row>
    <row r="577" spans="1:11" x14ac:dyDescent="0.2">
      <c r="A577" s="4">
        <v>56.8</v>
      </c>
      <c r="B577" s="2">
        <f t="shared" si="64"/>
        <v>0.46679999999999999</v>
      </c>
      <c r="C577" s="2">
        <f t="shared" si="65"/>
        <v>5.3999999999999994E-3</v>
      </c>
      <c r="D577">
        <f t="shared" si="61"/>
        <v>100</v>
      </c>
      <c r="E577">
        <f t="shared" si="62"/>
        <v>5.3</v>
      </c>
      <c r="F577">
        <f t="shared" si="63"/>
        <v>40</v>
      </c>
      <c r="I577" s="2">
        <v>0.66620000000000001</v>
      </c>
      <c r="J577" s="2">
        <v>6.4999999999999997E-3</v>
      </c>
    </row>
    <row r="578" spans="1:11" x14ac:dyDescent="0.2">
      <c r="A578" s="4">
        <v>56.9</v>
      </c>
      <c r="B578" s="2">
        <f t="shared" si="64"/>
        <v>0.4677</v>
      </c>
      <c r="C578" s="2">
        <f t="shared" si="65"/>
        <v>5.3999999999999994E-3</v>
      </c>
      <c r="D578">
        <f t="shared" si="61"/>
        <v>100</v>
      </c>
      <c r="E578">
        <f t="shared" si="62"/>
        <v>5.3</v>
      </c>
      <c r="F578">
        <f t="shared" si="63"/>
        <v>40</v>
      </c>
      <c r="I578" s="2">
        <v>0.66710000000000003</v>
      </c>
      <c r="J578" s="2">
        <v>6.4999999999999997E-3</v>
      </c>
    </row>
    <row r="579" spans="1:11" x14ac:dyDescent="0.2">
      <c r="A579" s="4">
        <v>57</v>
      </c>
      <c r="B579" s="2">
        <f t="shared" si="64"/>
        <v>0.46839999999999993</v>
      </c>
      <c r="C579" s="2">
        <f t="shared" si="65"/>
        <v>5.5999999999999999E-3</v>
      </c>
      <c r="D579">
        <f t="shared" si="61"/>
        <v>100</v>
      </c>
      <c r="E579">
        <f t="shared" si="62"/>
        <v>5.3</v>
      </c>
      <c r="F579">
        <f t="shared" si="63"/>
        <v>40</v>
      </c>
      <c r="I579" s="2">
        <v>0.66779999999999995</v>
      </c>
      <c r="J579" s="2">
        <v>6.7000000000000002E-3</v>
      </c>
    </row>
    <row r="580" spans="1:11" s="7" customFormat="1" x14ac:dyDescent="0.2">
      <c r="A580" s="4">
        <v>57.1</v>
      </c>
      <c r="B580" s="2">
        <f t="shared" si="64"/>
        <v>0.46909999999999996</v>
      </c>
      <c r="C580" s="2">
        <f t="shared" si="65"/>
        <v>5.5999999999999999E-3</v>
      </c>
      <c r="D580" s="7">
        <f t="shared" si="61"/>
        <v>100</v>
      </c>
      <c r="E580" s="7">
        <f t="shared" si="62"/>
        <v>5.3</v>
      </c>
      <c r="F580" s="7">
        <f t="shared" si="63"/>
        <v>40</v>
      </c>
      <c r="I580" s="2">
        <v>0.66849999999999998</v>
      </c>
      <c r="J580" s="2">
        <v>6.7000000000000002E-3</v>
      </c>
      <c r="K580"/>
    </row>
    <row r="581" spans="1:11" x14ac:dyDescent="0.2">
      <c r="A581" s="4">
        <v>57.2</v>
      </c>
      <c r="B581" s="2">
        <f t="shared" si="64"/>
        <v>0.47009999999999996</v>
      </c>
      <c r="C581" s="2">
        <f t="shared" si="65"/>
        <v>5.4999999999999997E-3</v>
      </c>
      <c r="D581">
        <f t="shared" si="61"/>
        <v>100</v>
      </c>
      <c r="E581">
        <f t="shared" si="62"/>
        <v>5.3</v>
      </c>
      <c r="F581">
        <f t="shared" si="63"/>
        <v>40</v>
      </c>
      <c r="I581" s="2">
        <v>0.66949999999999998</v>
      </c>
      <c r="J581" s="2">
        <v>6.6E-3</v>
      </c>
    </row>
    <row r="582" spans="1:11" x14ac:dyDescent="0.2">
      <c r="A582" s="4">
        <v>57.3</v>
      </c>
      <c r="B582" s="2">
        <f t="shared" si="64"/>
        <v>0.47089999999999999</v>
      </c>
      <c r="C582" s="2">
        <f t="shared" si="65"/>
        <v>5.6999999999999993E-3</v>
      </c>
      <c r="D582">
        <f t="shared" si="61"/>
        <v>100</v>
      </c>
      <c r="E582">
        <f t="shared" si="62"/>
        <v>5.3</v>
      </c>
      <c r="F582">
        <f t="shared" si="63"/>
        <v>40</v>
      </c>
      <c r="I582" s="2">
        <v>0.67030000000000001</v>
      </c>
      <c r="J582" s="2">
        <v>6.7999999999999996E-3</v>
      </c>
    </row>
    <row r="583" spans="1:11" x14ac:dyDescent="0.2">
      <c r="A583" s="4">
        <v>57.4</v>
      </c>
      <c r="B583" s="2">
        <f t="shared" si="64"/>
        <v>0.47160000000000002</v>
      </c>
      <c r="C583" s="2">
        <f t="shared" si="65"/>
        <v>5.5999999999999999E-3</v>
      </c>
      <c r="D583">
        <f t="shared" si="61"/>
        <v>100</v>
      </c>
      <c r="E583">
        <f t="shared" si="62"/>
        <v>5.3</v>
      </c>
      <c r="F583">
        <f t="shared" si="63"/>
        <v>40</v>
      </c>
      <c r="I583" s="2">
        <v>0.67100000000000004</v>
      </c>
      <c r="J583" s="2">
        <v>6.7000000000000002E-3</v>
      </c>
    </row>
    <row r="584" spans="1:11" x14ac:dyDescent="0.2">
      <c r="A584" s="4">
        <v>57.5</v>
      </c>
      <c r="B584" s="2">
        <f t="shared" si="64"/>
        <v>0.47250000000000003</v>
      </c>
      <c r="C584" s="2">
        <f t="shared" si="65"/>
        <v>5.5999999999999999E-3</v>
      </c>
      <c r="D584">
        <f t="shared" si="61"/>
        <v>100</v>
      </c>
      <c r="E584">
        <f t="shared" si="62"/>
        <v>5.3</v>
      </c>
      <c r="F584">
        <f t="shared" si="63"/>
        <v>40</v>
      </c>
      <c r="I584" s="2">
        <v>0.67190000000000005</v>
      </c>
      <c r="J584" s="2">
        <v>6.7000000000000002E-3</v>
      </c>
    </row>
    <row r="585" spans="1:11" x14ac:dyDescent="0.2">
      <c r="A585" s="4">
        <v>57.6</v>
      </c>
      <c r="B585" s="2">
        <f t="shared" si="64"/>
        <v>0.47350000000000003</v>
      </c>
      <c r="C585" s="2">
        <f t="shared" si="65"/>
        <v>5.5999999999999999E-3</v>
      </c>
      <c r="D585">
        <f t="shared" si="61"/>
        <v>100</v>
      </c>
      <c r="E585">
        <f t="shared" si="62"/>
        <v>5.3</v>
      </c>
      <c r="F585">
        <f t="shared" si="63"/>
        <v>40</v>
      </c>
      <c r="I585" s="2">
        <v>0.67290000000000005</v>
      </c>
      <c r="J585" s="2">
        <v>6.7000000000000002E-3</v>
      </c>
    </row>
    <row r="586" spans="1:11" x14ac:dyDescent="0.2">
      <c r="A586" s="4">
        <v>57.7</v>
      </c>
      <c r="B586" s="2">
        <f t="shared" si="64"/>
        <v>0.47419999999999995</v>
      </c>
      <c r="C586" s="2">
        <f t="shared" si="65"/>
        <v>5.7999999999999996E-3</v>
      </c>
      <c r="D586">
        <f t="shared" ref="D586:D649" si="66">$E$4</f>
        <v>100</v>
      </c>
      <c r="E586">
        <f t="shared" ref="E586:E649" si="67">$F$4</f>
        <v>5.3</v>
      </c>
      <c r="F586">
        <f t="shared" ref="F586:F649" si="68">$G$4</f>
        <v>40</v>
      </c>
      <c r="I586" s="2">
        <v>0.67359999999999998</v>
      </c>
      <c r="J586" s="2">
        <v>6.8999999999999999E-3</v>
      </c>
    </row>
    <row r="587" spans="1:11" x14ac:dyDescent="0.2">
      <c r="A587" s="4">
        <v>57.8</v>
      </c>
      <c r="B587" s="2">
        <f t="shared" si="64"/>
        <v>0.47489999999999999</v>
      </c>
      <c r="C587" s="2">
        <f t="shared" si="65"/>
        <v>5.8999999999999999E-3</v>
      </c>
      <c r="D587">
        <f t="shared" si="66"/>
        <v>100</v>
      </c>
      <c r="E587">
        <f t="shared" si="67"/>
        <v>5.3</v>
      </c>
      <c r="F587">
        <f t="shared" si="68"/>
        <v>40</v>
      </c>
      <c r="I587" s="2">
        <v>0.67430000000000001</v>
      </c>
      <c r="J587" s="2">
        <v>7.0000000000000001E-3</v>
      </c>
    </row>
    <row r="588" spans="1:11" x14ac:dyDescent="0.2">
      <c r="A588" s="4">
        <v>57.9</v>
      </c>
      <c r="B588" s="2">
        <f t="shared" si="64"/>
        <v>0.47599999999999998</v>
      </c>
      <c r="C588" s="2">
        <f t="shared" si="65"/>
        <v>6.0999999999999995E-3</v>
      </c>
      <c r="D588">
        <f t="shared" si="66"/>
        <v>100</v>
      </c>
      <c r="E588">
        <f t="shared" si="67"/>
        <v>5.3</v>
      </c>
      <c r="F588">
        <f t="shared" si="68"/>
        <v>40</v>
      </c>
      <c r="I588" s="2">
        <v>0.6754</v>
      </c>
      <c r="J588" s="2">
        <v>7.1999999999999998E-3</v>
      </c>
    </row>
    <row r="589" spans="1:11" x14ac:dyDescent="0.2">
      <c r="A589" s="4">
        <v>58</v>
      </c>
      <c r="B589" s="2">
        <f t="shared" si="64"/>
        <v>0.4768</v>
      </c>
      <c r="C589" s="2">
        <f t="shared" si="65"/>
        <v>6.1999999999999998E-3</v>
      </c>
      <c r="D589">
        <f t="shared" si="66"/>
        <v>100</v>
      </c>
      <c r="E589">
        <f t="shared" si="67"/>
        <v>5.3</v>
      </c>
      <c r="F589">
        <f t="shared" si="68"/>
        <v>40</v>
      </c>
      <c r="I589" s="2">
        <v>0.67620000000000002</v>
      </c>
      <c r="J589" s="2">
        <v>7.3000000000000001E-3</v>
      </c>
    </row>
    <row r="590" spans="1:11" x14ac:dyDescent="0.2">
      <c r="A590" s="4">
        <v>58.1</v>
      </c>
      <c r="B590" s="2">
        <f t="shared" si="64"/>
        <v>0.47749999999999992</v>
      </c>
      <c r="C590" s="2">
        <f t="shared" si="65"/>
        <v>6.1999999999999998E-3</v>
      </c>
      <c r="D590">
        <f t="shared" si="66"/>
        <v>100</v>
      </c>
      <c r="E590">
        <f t="shared" si="67"/>
        <v>5.3</v>
      </c>
      <c r="F590">
        <f t="shared" si="68"/>
        <v>40</v>
      </c>
      <c r="I590" s="2">
        <v>0.67689999999999995</v>
      </c>
      <c r="J590" s="2">
        <v>7.3000000000000001E-3</v>
      </c>
    </row>
    <row r="591" spans="1:11" x14ac:dyDescent="0.2">
      <c r="A591" s="4">
        <v>58.2</v>
      </c>
      <c r="B591" s="2">
        <f t="shared" si="64"/>
        <v>0.47839999999999994</v>
      </c>
      <c r="C591" s="2">
        <f t="shared" si="65"/>
        <v>6.3E-3</v>
      </c>
      <c r="D591">
        <f t="shared" si="66"/>
        <v>100</v>
      </c>
      <c r="E591">
        <f t="shared" si="67"/>
        <v>5.3</v>
      </c>
      <c r="F591">
        <f t="shared" si="68"/>
        <v>40</v>
      </c>
      <c r="I591" s="2">
        <v>0.67779999999999996</v>
      </c>
      <c r="J591" s="2">
        <v>7.4000000000000003E-3</v>
      </c>
    </row>
    <row r="592" spans="1:11" x14ac:dyDescent="0.2">
      <c r="A592" s="4">
        <v>58.3</v>
      </c>
      <c r="B592" s="2">
        <f t="shared" si="64"/>
        <v>0.47939999999999994</v>
      </c>
      <c r="C592" s="2">
        <f t="shared" si="65"/>
        <v>6.3999999999999994E-3</v>
      </c>
      <c r="D592">
        <f t="shared" si="66"/>
        <v>100</v>
      </c>
      <c r="E592">
        <f t="shared" si="67"/>
        <v>5.3</v>
      </c>
      <c r="F592">
        <f t="shared" si="68"/>
        <v>40</v>
      </c>
      <c r="I592" s="2">
        <v>0.67879999999999996</v>
      </c>
      <c r="J592" s="2">
        <v>7.4999999999999997E-3</v>
      </c>
    </row>
    <row r="593" spans="1:10" x14ac:dyDescent="0.2">
      <c r="A593" s="4">
        <v>58.4</v>
      </c>
      <c r="B593" s="2">
        <f t="shared" si="64"/>
        <v>0.48</v>
      </c>
      <c r="C593" s="2">
        <f t="shared" si="65"/>
        <v>6.3999999999999994E-3</v>
      </c>
      <c r="D593">
        <f t="shared" si="66"/>
        <v>100</v>
      </c>
      <c r="E593">
        <f t="shared" si="67"/>
        <v>5.3</v>
      </c>
      <c r="F593">
        <f t="shared" si="68"/>
        <v>40</v>
      </c>
      <c r="I593" s="2">
        <v>0.6794</v>
      </c>
      <c r="J593" s="2">
        <v>7.4999999999999997E-3</v>
      </c>
    </row>
    <row r="594" spans="1:10" x14ac:dyDescent="0.2">
      <c r="A594" s="4">
        <v>58.5</v>
      </c>
      <c r="B594" s="2">
        <f t="shared" ref="B594:B657" si="69">I594-$I$17</f>
        <v>0.48080000000000001</v>
      </c>
      <c r="C594" s="2">
        <f t="shared" ref="C594:C657" si="70">J594-$J$17</f>
        <v>6.3999999999999994E-3</v>
      </c>
      <c r="D594">
        <f t="shared" si="66"/>
        <v>100</v>
      </c>
      <c r="E594">
        <f t="shared" si="67"/>
        <v>5.3</v>
      </c>
      <c r="F594">
        <f t="shared" si="68"/>
        <v>40</v>
      </c>
      <c r="I594" s="2">
        <v>0.68020000000000003</v>
      </c>
      <c r="J594" s="2">
        <v>7.4999999999999997E-3</v>
      </c>
    </row>
    <row r="595" spans="1:10" x14ac:dyDescent="0.2">
      <c r="A595" s="4">
        <v>58.6</v>
      </c>
      <c r="B595" s="2">
        <f t="shared" si="69"/>
        <v>0.48170000000000002</v>
      </c>
      <c r="C595" s="2">
        <f t="shared" si="70"/>
        <v>6.4999999999999997E-3</v>
      </c>
      <c r="D595">
        <f t="shared" si="66"/>
        <v>100</v>
      </c>
      <c r="E595">
        <f t="shared" si="67"/>
        <v>5.3</v>
      </c>
      <c r="F595">
        <f t="shared" si="68"/>
        <v>40</v>
      </c>
      <c r="I595" s="2">
        <v>0.68110000000000004</v>
      </c>
      <c r="J595" s="2">
        <v>7.6E-3</v>
      </c>
    </row>
    <row r="596" spans="1:10" x14ac:dyDescent="0.2">
      <c r="A596" s="4">
        <v>58.7</v>
      </c>
      <c r="B596" s="2">
        <f t="shared" si="69"/>
        <v>0.48249999999999993</v>
      </c>
      <c r="C596" s="2">
        <f t="shared" si="70"/>
        <v>6.6999999999999994E-3</v>
      </c>
      <c r="D596">
        <f t="shared" si="66"/>
        <v>100</v>
      </c>
      <c r="E596">
        <f t="shared" si="67"/>
        <v>5.3</v>
      </c>
      <c r="F596">
        <f t="shared" si="68"/>
        <v>40</v>
      </c>
      <c r="I596" s="2">
        <v>0.68189999999999995</v>
      </c>
      <c r="J596" s="2">
        <v>7.7999999999999996E-3</v>
      </c>
    </row>
    <row r="597" spans="1:10" x14ac:dyDescent="0.2">
      <c r="A597" s="4">
        <v>58.8</v>
      </c>
      <c r="B597" s="2">
        <f t="shared" si="69"/>
        <v>0.48319999999999996</v>
      </c>
      <c r="C597" s="2">
        <f t="shared" si="70"/>
        <v>6.6999999999999994E-3</v>
      </c>
      <c r="D597">
        <f t="shared" si="66"/>
        <v>100</v>
      </c>
      <c r="E597">
        <f t="shared" si="67"/>
        <v>5.3</v>
      </c>
      <c r="F597">
        <f t="shared" si="68"/>
        <v>40</v>
      </c>
      <c r="I597" s="2">
        <v>0.68259999999999998</v>
      </c>
      <c r="J597" s="2">
        <v>7.7999999999999996E-3</v>
      </c>
    </row>
    <row r="598" spans="1:10" x14ac:dyDescent="0.2">
      <c r="A598" s="4">
        <v>58.9</v>
      </c>
      <c r="B598" s="2">
        <f t="shared" si="69"/>
        <v>0.48409999999999997</v>
      </c>
      <c r="C598" s="2">
        <f t="shared" si="70"/>
        <v>6.8999999999999999E-3</v>
      </c>
      <c r="D598">
        <f t="shared" si="66"/>
        <v>100</v>
      </c>
      <c r="E598">
        <f t="shared" si="67"/>
        <v>5.3</v>
      </c>
      <c r="F598">
        <f t="shared" si="68"/>
        <v>40</v>
      </c>
      <c r="I598" s="2">
        <v>0.6835</v>
      </c>
      <c r="J598" s="2">
        <v>8.0000000000000002E-3</v>
      </c>
    </row>
    <row r="599" spans="1:10" x14ac:dyDescent="0.2">
      <c r="A599" s="4">
        <v>59</v>
      </c>
      <c r="B599" s="2">
        <f t="shared" si="69"/>
        <v>0.48519999999999996</v>
      </c>
      <c r="C599" s="2">
        <f t="shared" si="70"/>
        <v>6.6999999999999994E-3</v>
      </c>
      <c r="D599">
        <f t="shared" si="66"/>
        <v>100</v>
      </c>
      <c r="E599">
        <f t="shared" si="67"/>
        <v>5.3</v>
      </c>
      <c r="F599">
        <f t="shared" si="68"/>
        <v>40</v>
      </c>
      <c r="I599" s="2">
        <v>0.68459999999999999</v>
      </c>
      <c r="J599" s="2">
        <v>7.7999999999999996E-3</v>
      </c>
    </row>
    <row r="600" spans="1:10" x14ac:dyDescent="0.2">
      <c r="A600" s="4">
        <v>59.1</v>
      </c>
      <c r="B600" s="2">
        <f t="shared" si="69"/>
        <v>0.4859</v>
      </c>
      <c r="C600" s="2">
        <f t="shared" si="70"/>
        <v>7.1000000000000004E-3</v>
      </c>
      <c r="D600">
        <f t="shared" si="66"/>
        <v>100</v>
      </c>
      <c r="E600">
        <f t="shared" si="67"/>
        <v>5.3</v>
      </c>
      <c r="F600">
        <f t="shared" si="68"/>
        <v>40</v>
      </c>
      <c r="I600" s="2">
        <v>0.68530000000000002</v>
      </c>
      <c r="J600" s="2">
        <v>8.2000000000000007E-3</v>
      </c>
    </row>
    <row r="601" spans="1:10" x14ac:dyDescent="0.2">
      <c r="A601" s="4">
        <v>59.2</v>
      </c>
      <c r="B601" s="2">
        <f t="shared" si="69"/>
        <v>0.48660000000000003</v>
      </c>
      <c r="C601" s="2">
        <f t="shared" si="70"/>
        <v>7.1000000000000004E-3</v>
      </c>
      <c r="D601">
        <f t="shared" si="66"/>
        <v>100</v>
      </c>
      <c r="E601">
        <f t="shared" si="67"/>
        <v>5.3</v>
      </c>
      <c r="F601">
        <f t="shared" si="68"/>
        <v>40</v>
      </c>
      <c r="I601" s="2">
        <v>0.68600000000000005</v>
      </c>
      <c r="J601" s="2">
        <v>8.2000000000000007E-3</v>
      </c>
    </row>
    <row r="602" spans="1:10" x14ac:dyDescent="0.2">
      <c r="A602" s="4">
        <v>59.3</v>
      </c>
      <c r="B602" s="2">
        <f t="shared" si="69"/>
        <v>0.48749999999999993</v>
      </c>
      <c r="C602" s="2">
        <f t="shared" si="70"/>
        <v>7.1000000000000004E-3</v>
      </c>
      <c r="D602">
        <f t="shared" si="66"/>
        <v>100</v>
      </c>
      <c r="E602">
        <f t="shared" si="67"/>
        <v>5.3</v>
      </c>
      <c r="F602">
        <f t="shared" si="68"/>
        <v>40</v>
      </c>
      <c r="I602" s="2">
        <v>0.68689999999999996</v>
      </c>
      <c r="J602" s="2">
        <v>8.2000000000000007E-3</v>
      </c>
    </row>
    <row r="603" spans="1:10" x14ac:dyDescent="0.2">
      <c r="A603" s="4">
        <v>59.4</v>
      </c>
      <c r="B603" s="2">
        <f t="shared" si="69"/>
        <v>0.48849999999999993</v>
      </c>
      <c r="C603" s="2">
        <f t="shared" si="70"/>
        <v>7.4000000000000003E-3</v>
      </c>
      <c r="D603">
        <f t="shared" si="66"/>
        <v>100</v>
      </c>
      <c r="E603">
        <f t="shared" si="67"/>
        <v>5.3</v>
      </c>
      <c r="F603">
        <f t="shared" si="68"/>
        <v>40</v>
      </c>
      <c r="I603" s="2">
        <v>0.68789999999999996</v>
      </c>
      <c r="J603" s="2">
        <v>8.5000000000000006E-3</v>
      </c>
    </row>
    <row r="604" spans="1:10" x14ac:dyDescent="0.2">
      <c r="A604" s="4">
        <v>59.5</v>
      </c>
      <c r="B604" s="2">
        <f t="shared" si="69"/>
        <v>0.48919999999999997</v>
      </c>
      <c r="C604" s="2">
        <f t="shared" si="70"/>
        <v>7.4000000000000003E-3</v>
      </c>
      <c r="D604">
        <f t="shared" si="66"/>
        <v>100</v>
      </c>
      <c r="E604">
        <f t="shared" si="67"/>
        <v>5.3</v>
      </c>
      <c r="F604">
        <f t="shared" si="68"/>
        <v>40</v>
      </c>
      <c r="I604" s="2">
        <v>0.68859999999999999</v>
      </c>
      <c r="J604" s="2">
        <v>8.5000000000000006E-3</v>
      </c>
    </row>
    <row r="605" spans="1:10" x14ac:dyDescent="0.2">
      <c r="A605" s="4">
        <v>59.6</v>
      </c>
      <c r="B605" s="2">
        <f t="shared" si="69"/>
        <v>0.49</v>
      </c>
      <c r="C605" s="2">
        <f t="shared" si="70"/>
        <v>7.2999999999999992E-3</v>
      </c>
      <c r="D605">
        <f t="shared" si="66"/>
        <v>100</v>
      </c>
      <c r="E605">
        <f t="shared" si="67"/>
        <v>5.3</v>
      </c>
      <c r="F605">
        <f t="shared" si="68"/>
        <v>40</v>
      </c>
      <c r="I605" s="2">
        <v>0.68940000000000001</v>
      </c>
      <c r="J605" s="2">
        <v>8.3999999999999995E-3</v>
      </c>
    </row>
    <row r="606" spans="1:10" x14ac:dyDescent="0.2">
      <c r="A606" s="4">
        <v>59.7</v>
      </c>
      <c r="B606" s="2">
        <f t="shared" si="69"/>
        <v>0.49099999999999999</v>
      </c>
      <c r="C606" s="2">
        <f t="shared" si="70"/>
        <v>6.6999999999999994E-3</v>
      </c>
      <c r="D606">
        <f t="shared" si="66"/>
        <v>100</v>
      </c>
      <c r="E606">
        <f t="shared" si="67"/>
        <v>5.3</v>
      </c>
      <c r="F606">
        <f t="shared" si="68"/>
        <v>40</v>
      </c>
      <c r="I606" s="2">
        <v>0.69040000000000001</v>
      </c>
      <c r="J606" s="2">
        <v>7.7999999999999996E-3</v>
      </c>
    </row>
    <row r="607" spans="1:10" x14ac:dyDescent="0.2">
      <c r="A607" s="4">
        <v>59.8</v>
      </c>
      <c r="B607" s="2">
        <f t="shared" si="69"/>
        <v>0.49170000000000003</v>
      </c>
      <c r="C607" s="2">
        <f t="shared" si="70"/>
        <v>6.6999999999999994E-3</v>
      </c>
      <c r="D607">
        <f t="shared" si="66"/>
        <v>100</v>
      </c>
      <c r="E607">
        <f t="shared" si="67"/>
        <v>5.3</v>
      </c>
      <c r="F607">
        <f t="shared" si="68"/>
        <v>40</v>
      </c>
      <c r="I607" s="2">
        <v>0.69110000000000005</v>
      </c>
      <c r="J607" s="2">
        <v>7.7999999999999996E-3</v>
      </c>
    </row>
    <row r="608" spans="1:10" x14ac:dyDescent="0.2">
      <c r="A608" s="4">
        <v>59.9</v>
      </c>
      <c r="B608" s="2">
        <f t="shared" si="69"/>
        <v>0.49249999999999994</v>
      </c>
      <c r="C608" s="2">
        <f t="shared" si="70"/>
        <v>6.8999999999999999E-3</v>
      </c>
      <c r="D608">
        <f t="shared" si="66"/>
        <v>100</v>
      </c>
      <c r="E608">
        <f t="shared" si="67"/>
        <v>5.3</v>
      </c>
      <c r="F608">
        <f t="shared" si="68"/>
        <v>40</v>
      </c>
      <c r="I608" s="2">
        <v>0.69189999999999996</v>
      </c>
      <c r="J608" s="2">
        <v>8.0000000000000002E-3</v>
      </c>
    </row>
    <row r="609" spans="1:10" x14ac:dyDescent="0.2">
      <c r="A609" s="4">
        <v>60</v>
      </c>
      <c r="B609" s="2">
        <f t="shared" si="69"/>
        <v>0.49339999999999995</v>
      </c>
      <c r="C609" s="2">
        <f t="shared" si="70"/>
        <v>6.8999999999999999E-3</v>
      </c>
      <c r="D609">
        <f t="shared" si="66"/>
        <v>100</v>
      </c>
      <c r="E609">
        <f t="shared" si="67"/>
        <v>5.3</v>
      </c>
      <c r="F609">
        <f t="shared" si="68"/>
        <v>40</v>
      </c>
      <c r="I609" s="2">
        <v>0.69279999999999997</v>
      </c>
      <c r="J609" s="2">
        <v>8.0000000000000002E-3</v>
      </c>
    </row>
    <row r="610" spans="1:10" x14ac:dyDescent="0.2">
      <c r="A610" s="4">
        <v>60.1</v>
      </c>
      <c r="B610" s="2">
        <f t="shared" si="69"/>
        <v>0.49429999999999996</v>
      </c>
      <c r="C610" s="2">
        <f t="shared" si="70"/>
        <v>7.1000000000000004E-3</v>
      </c>
      <c r="D610">
        <f t="shared" si="66"/>
        <v>100</v>
      </c>
      <c r="E610">
        <f t="shared" si="67"/>
        <v>5.3</v>
      </c>
      <c r="F610">
        <f t="shared" si="68"/>
        <v>40</v>
      </c>
      <c r="I610" s="2">
        <v>0.69369999999999998</v>
      </c>
      <c r="J610" s="2">
        <v>8.2000000000000007E-3</v>
      </c>
    </row>
    <row r="611" spans="1:10" x14ac:dyDescent="0.2">
      <c r="A611" s="4">
        <v>60.2</v>
      </c>
      <c r="B611" s="2">
        <f t="shared" si="69"/>
        <v>0.495</v>
      </c>
      <c r="C611" s="2">
        <f t="shared" si="70"/>
        <v>7.4000000000000003E-3</v>
      </c>
      <c r="D611">
        <f t="shared" si="66"/>
        <v>100</v>
      </c>
      <c r="E611">
        <f t="shared" si="67"/>
        <v>5.3</v>
      </c>
      <c r="F611">
        <f t="shared" si="68"/>
        <v>40</v>
      </c>
      <c r="I611" s="2">
        <v>0.69440000000000002</v>
      </c>
      <c r="J611" s="2">
        <v>8.5000000000000006E-3</v>
      </c>
    </row>
    <row r="612" spans="1:10" x14ac:dyDescent="0.2">
      <c r="A612" s="4">
        <v>60.3</v>
      </c>
      <c r="B612" s="2">
        <f t="shared" si="69"/>
        <v>0.49580000000000002</v>
      </c>
      <c r="C612" s="2">
        <f t="shared" si="70"/>
        <v>7.5999999999999991E-3</v>
      </c>
      <c r="D612">
        <f t="shared" si="66"/>
        <v>100</v>
      </c>
      <c r="E612">
        <f t="shared" si="67"/>
        <v>5.3</v>
      </c>
      <c r="F612">
        <f t="shared" si="68"/>
        <v>40</v>
      </c>
      <c r="I612" s="2">
        <v>0.69520000000000004</v>
      </c>
      <c r="J612" s="2">
        <v>8.6999999999999994E-3</v>
      </c>
    </row>
    <row r="613" spans="1:10" x14ac:dyDescent="0.2">
      <c r="A613" s="4">
        <v>60.4</v>
      </c>
      <c r="B613" s="2">
        <f t="shared" si="69"/>
        <v>0.49680000000000002</v>
      </c>
      <c r="C613" s="2">
        <f t="shared" si="70"/>
        <v>7.7000000000000002E-3</v>
      </c>
      <c r="D613">
        <f t="shared" si="66"/>
        <v>100</v>
      </c>
      <c r="E613">
        <f t="shared" si="67"/>
        <v>5.3</v>
      </c>
      <c r="F613">
        <f t="shared" si="68"/>
        <v>40</v>
      </c>
      <c r="I613" s="2">
        <v>0.69620000000000004</v>
      </c>
      <c r="J613" s="2">
        <v>8.8000000000000005E-3</v>
      </c>
    </row>
    <row r="614" spans="1:10" x14ac:dyDescent="0.2">
      <c r="A614" s="4">
        <v>60.5</v>
      </c>
      <c r="B614" s="2">
        <f t="shared" si="69"/>
        <v>0.49759999999999993</v>
      </c>
      <c r="C614" s="2">
        <f t="shared" si="70"/>
        <v>7.7999999999999996E-3</v>
      </c>
      <c r="D614">
        <f t="shared" si="66"/>
        <v>100</v>
      </c>
      <c r="E614">
        <f t="shared" si="67"/>
        <v>5.3</v>
      </c>
      <c r="F614">
        <f t="shared" si="68"/>
        <v>40</v>
      </c>
      <c r="I614" s="2">
        <v>0.69699999999999995</v>
      </c>
      <c r="J614" s="2">
        <v>8.8999999999999999E-3</v>
      </c>
    </row>
    <row r="615" spans="1:10" x14ac:dyDescent="0.2">
      <c r="A615" s="4">
        <v>60.6</v>
      </c>
      <c r="B615" s="2">
        <f t="shared" si="69"/>
        <v>0.49829999999999997</v>
      </c>
      <c r="C615" s="2">
        <f t="shared" si="70"/>
        <v>7.7999999999999996E-3</v>
      </c>
      <c r="D615">
        <f t="shared" si="66"/>
        <v>100</v>
      </c>
      <c r="E615">
        <f t="shared" si="67"/>
        <v>5.3</v>
      </c>
      <c r="F615">
        <f t="shared" si="68"/>
        <v>40</v>
      </c>
      <c r="I615" s="2">
        <v>0.69769999999999999</v>
      </c>
      <c r="J615" s="2">
        <v>8.8999999999999999E-3</v>
      </c>
    </row>
    <row r="616" spans="1:10" x14ac:dyDescent="0.2">
      <c r="A616" s="4">
        <v>60.7</v>
      </c>
      <c r="B616" s="2">
        <f t="shared" si="69"/>
        <v>0.49919999999999998</v>
      </c>
      <c r="C616" s="2">
        <f t="shared" si="70"/>
        <v>8.0000000000000002E-3</v>
      </c>
      <c r="D616">
        <f t="shared" si="66"/>
        <v>100</v>
      </c>
      <c r="E616">
        <f t="shared" si="67"/>
        <v>5.3</v>
      </c>
      <c r="F616">
        <f t="shared" si="68"/>
        <v>40</v>
      </c>
      <c r="I616" s="2">
        <v>0.6986</v>
      </c>
      <c r="J616" s="2">
        <v>9.1000000000000004E-3</v>
      </c>
    </row>
    <row r="617" spans="1:10" x14ac:dyDescent="0.2">
      <c r="A617" s="4">
        <v>60.8</v>
      </c>
      <c r="B617" s="2">
        <f t="shared" si="69"/>
        <v>0.50019999999999998</v>
      </c>
      <c r="C617" s="2">
        <f t="shared" si="70"/>
        <v>7.899999999999999E-3</v>
      </c>
      <c r="D617">
        <f t="shared" si="66"/>
        <v>100</v>
      </c>
      <c r="E617">
        <f t="shared" si="67"/>
        <v>5.3</v>
      </c>
      <c r="F617">
        <f t="shared" si="68"/>
        <v>40</v>
      </c>
      <c r="I617" s="2">
        <v>0.6996</v>
      </c>
      <c r="J617" s="2">
        <v>8.9999999999999993E-3</v>
      </c>
    </row>
    <row r="618" spans="1:10" x14ac:dyDescent="0.2">
      <c r="A618" s="4">
        <v>60.9</v>
      </c>
      <c r="B618" s="2">
        <f t="shared" si="69"/>
        <v>0.50090000000000001</v>
      </c>
      <c r="C618" s="2">
        <f t="shared" si="70"/>
        <v>8.199999999999999E-3</v>
      </c>
      <c r="D618">
        <f t="shared" si="66"/>
        <v>100</v>
      </c>
      <c r="E618">
        <f t="shared" si="67"/>
        <v>5.3</v>
      </c>
      <c r="F618">
        <f t="shared" si="68"/>
        <v>40</v>
      </c>
      <c r="I618" s="2">
        <v>0.70030000000000003</v>
      </c>
      <c r="J618" s="2">
        <v>9.2999999999999992E-3</v>
      </c>
    </row>
    <row r="619" spans="1:10" x14ac:dyDescent="0.2">
      <c r="A619" s="4">
        <v>61</v>
      </c>
      <c r="B619" s="2">
        <f t="shared" si="69"/>
        <v>0.50169999999999992</v>
      </c>
      <c r="C619" s="2">
        <f t="shared" si="70"/>
        <v>8.0999999999999996E-3</v>
      </c>
      <c r="D619">
        <f t="shared" si="66"/>
        <v>100</v>
      </c>
      <c r="E619">
        <f t="shared" si="67"/>
        <v>5.3</v>
      </c>
      <c r="F619">
        <f t="shared" si="68"/>
        <v>40</v>
      </c>
      <c r="I619" s="2">
        <v>0.70109999999999995</v>
      </c>
      <c r="J619" s="2">
        <v>9.1999999999999998E-3</v>
      </c>
    </row>
    <row r="620" spans="1:10" x14ac:dyDescent="0.2">
      <c r="A620" s="4">
        <v>61.1</v>
      </c>
      <c r="B620" s="2">
        <f t="shared" si="69"/>
        <v>0.50269999999999992</v>
      </c>
      <c r="C620" s="2">
        <f t="shared" si="70"/>
        <v>8.3999999999999995E-3</v>
      </c>
      <c r="D620">
        <f t="shared" si="66"/>
        <v>100</v>
      </c>
      <c r="E620">
        <f t="shared" si="67"/>
        <v>5.3</v>
      </c>
      <c r="F620">
        <f t="shared" si="68"/>
        <v>40</v>
      </c>
      <c r="I620" s="2">
        <v>0.70209999999999995</v>
      </c>
      <c r="J620" s="2">
        <v>9.4999999999999998E-3</v>
      </c>
    </row>
    <row r="621" spans="1:10" x14ac:dyDescent="0.2">
      <c r="A621" s="4">
        <v>61.2</v>
      </c>
      <c r="B621" s="2">
        <f t="shared" si="69"/>
        <v>0.50349999999999995</v>
      </c>
      <c r="C621" s="2">
        <f t="shared" si="70"/>
        <v>8.199999999999999E-3</v>
      </c>
      <c r="D621">
        <f t="shared" si="66"/>
        <v>100</v>
      </c>
      <c r="E621">
        <f t="shared" si="67"/>
        <v>5.3</v>
      </c>
      <c r="F621">
        <f t="shared" si="68"/>
        <v>40</v>
      </c>
      <c r="I621" s="2">
        <v>0.70289999999999997</v>
      </c>
      <c r="J621" s="2">
        <v>9.2999999999999992E-3</v>
      </c>
    </row>
    <row r="622" spans="1:10" x14ac:dyDescent="0.2">
      <c r="A622" s="4">
        <v>61.3</v>
      </c>
      <c r="B622" s="2">
        <f t="shared" si="69"/>
        <v>0.50419999999999998</v>
      </c>
      <c r="C622" s="2">
        <f t="shared" si="70"/>
        <v>8.199999999999999E-3</v>
      </c>
      <c r="D622">
        <f t="shared" si="66"/>
        <v>100</v>
      </c>
      <c r="E622">
        <f t="shared" si="67"/>
        <v>5.3</v>
      </c>
      <c r="F622">
        <f t="shared" si="68"/>
        <v>40</v>
      </c>
      <c r="I622" s="2">
        <v>0.7036</v>
      </c>
      <c r="J622" s="2">
        <v>9.2999999999999992E-3</v>
      </c>
    </row>
    <row r="623" spans="1:10" x14ac:dyDescent="0.2">
      <c r="A623" s="4">
        <v>61.4</v>
      </c>
      <c r="B623" s="2">
        <f t="shared" si="69"/>
        <v>0.505</v>
      </c>
      <c r="C623" s="2">
        <f t="shared" si="70"/>
        <v>8.3999999999999995E-3</v>
      </c>
      <c r="D623">
        <f t="shared" si="66"/>
        <v>100</v>
      </c>
      <c r="E623">
        <f t="shared" si="67"/>
        <v>5.3</v>
      </c>
      <c r="F623">
        <f t="shared" si="68"/>
        <v>40</v>
      </c>
      <c r="I623" s="2">
        <v>0.70440000000000003</v>
      </c>
      <c r="J623" s="2">
        <v>9.4999999999999998E-3</v>
      </c>
    </row>
    <row r="624" spans="1:10" x14ac:dyDescent="0.2">
      <c r="A624" s="4">
        <v>61.5</v>
      </c>
      <c r="B624" s="2">
        <f t="shared" si="69"/>
        <v>0.50600000000000001</v>
      </c>
      <c r="C624" s="2">
        <f t="shared" si="70"/>
        <v>8.3999999999999995E-3</v>
      </c>
      <c r="D624">
        <f t="shared" si="66"/>
        <v>100</v>
      </c>
      <c r="E624">
        <f t="shared" si="67"/>
        <v>5.3</v>
      </c>
      <c r="F624">
        <f t="shared" si="68"/>
        <v>40</v>
      </c>
      <c r="I624" s="2">
        <v>0.70540000000000003</v>
      </c>
      <c r="J624" s="2">
        <v>9.4999999999999998E-3</v>
      </c>
    </row>
    <row r="625" spans="1:10" x14ac:dyDescent="0.2">
      <c r="A625" s="4">
        <v>61.6</v>
      </c>
      <c r="B625" s="2">
        <f t="shared" si="69"/>
        <v>0.50669999999999993</v>
      </c>
      <c r="C625" s="2">
        <f t="shared" si="70"/>
        <v>8.4999999999999989E-3</v>
      </c>
      <c r="D625">
        <f t="shared" si="66"/>
        <v>100</v>
      </c>
      <c r="E625">
        <f t="shared" si="67"/>
        <v>5.3</v>
      </c>
      <c r="F625">
        <f t="shared" si="68"/>
        <v>40</v>
      </c>
      <c r="I625" s="2">
        <v>0.70609999999999995</v>
      </c>
      <c r="J625" s="2">
        <v>9.5999999999999992E-3</v>
      </c>
    </row>
    <row r="626" spans="1:10" x14ac:dyDescent="0.2">
      <c r="A626" s="4">
        <v>61.7</v>
      </c>
      <c r="B626" s="2">
        <f t="shared" si="69"/>
        <v>0.50739999999999996</v>
      </c>
      <c r="C626" s="2">
        <f t="shared" si="70"/>
        <v>8.4999999999999989E-3</v>
      </c>
      <c r="D626">
        <f t="shared" si="66"/>
        <v>100</v>
      </c>
      <c r="E626">
        <f t="shared" si="67"/>
        <v>5.3</v>
      </c>
      <c r="F626">
        <f t="shared" si="68"/>
        <v>40</v>
      </c>
      <c r="I626" s="2">
        <v>0.70679999999999998</v>
      </c>
      <c r="J626" s="2">
        <v>9.5999999999999992E-3</v>
      </c>
    </row>
    <row r="627" spans="1:10" x14ac:dyDescent="0.2">
      <c r="A627" s="4">
        <v>61.8</v>
      </c>
      <c r="B627" s="2">
        <f t="shared" si="69"/>
        <v>0.50849999999999995</v>
      </c>
      <c r="C627" s="2">
        <f t="shared" si="70"/>
        <v>8.6999999999999994E-3</v>
      </c>
      <c r="D627">
        <f t="shared" si="66"/>
        <v>100</v>
      </c>
      <c r="E627">
        <f t="shared" si="67"/>
        <v>5.3</v>
      </c>
      <c r="F627">
        <f t="shared" si="68"/>
        <v>40</v>
      </c>
      <c r="I627" s="2">
        <v>0.70789999999999997</v>
      </c>
      <c r="J627" s="2">
        <v>9.7999999999999997E-3</v>
      </c>
    </row>
    <row r="628" spans="1:10" x14ac:dyDescent="0.2">
      <c r="A628" s="4">
        <v>61.9</v>
      </c>
      <c r="B628" s="2">
        <f t="shared" si="69"/>
        <v>0.50929999999999997</v>
      </c>
      <c r="C628" s="2">
        <f t="shared" si="70"/>
        <v>8.6E-3</v>
      </c>
      <c r="D628">
        <f t="shared" si="66"/>
        <v>100</v>
      </c>
      <c r="E628">
        <f t="shared" si="67"/>
        <v>5.3</v>
      </c>
      <c r="F628">
        <f t="shared" si="68"/>
        <v>40</v>
      </c>
      <c r="I628" s="2">
        <v>0.7087</v>
      </c>
      <c r="J628" s="2">
        <v>9.7000000000000003E-3</v>
      </c>
    </row>
    <row r="629" spans="1:10" x14ac:dyDescent="0.2">
      <c r="A629" s="4">
        <v>62</v>
      </c>
      <c r="B629" s="2">
        <f t="shared" si="69"/>
        <v>0.51</v>
      </c>
      <c r="C629" s="2">
        <f t="shared" si="70"/>
        <v>8.8999999999999999E-3</v>
      </c>
      <c r="D629">
        <f t="shared" si="66"/>
        <v>100</v>
      </c>
      <c r="E629">
        <f t="shared" si="67"/>
        <v>5.3</v>
      </c>
      <c r="F629">
        <f t="shared" si="68"/>
        <v>40</v>
      </c>
      <c r="I629" s="2">
        <v>0.70940000000000003</v>
      </c>
      <c r="J629" s="2">
        <v>0.01</v>
      </c>
    </row>
    <row r="630" spans="1:10" x14ac:dyDescent="0.2">
      <c r="A630" s="4">
        <v>62.1</v>
      </c>
      <c r="B630" s="2">
        <f t="shared" si="69"/>
        <v>0.51080000000000003</v>
      </c>
      <c r="C630" s="2">
        <f t="shared" si="70"/>
        <v>8.8000000000000005E-3</v>
      </c>
      <c r="D630">
        <f t="shared" si="66"/>
        <v>100</v>
      </c>
      <c r="E630">
        <f t="shared" si="67"/>
        <v>5.3</v>
      </c>
      <c r="F630">
        <f t="shared" si="68"/>
        <v>40</v>
      </c>
      <c r="I630" s="2">
        <v>0.71020000000000005</v>
      </c>
      <c r="J630" s="2">
        <v>9.9000000000000008E-3</v>
      </c>
    </row>
    <row r="631" spans="1:10" x14ac:dyDescent="0.2">
      <c r="A631" s="4">
        <v>62.2</v>
      </c>
      <c r="B631" s="2">
        <f t="shared" si="69"/>
        <v>0.51180000000000003</v>
      </c>
      <c r="C631" s="2">
        <f t="shared" si="70"/>
        <v>8.8999999999999999E-3</v>
      </c>
      <c r="D631">
        <f t="shared" si="66"/>
        <v>100</v>
      </c>
      <c r="E631">
        <f t="shared" si="67"/>
        <v>5.3</v>
      </c>
      <c r="F631">
        <f t="shared" si="68"/>
        <v>40</v>
      </c>
      <c r="I631" s="2">
        <v>0.71120000000000005</v>
      </c>
      <c r="J631" s="2">
        <v>0.01</v>
      </c>
    </row>
    <row r="632" spans="1:10" x14ac:dyDescent="0.2">
      <c r="A632" s="4">
        <v>62.3</v>
      </c>
      <c r="B632" s="2">
        <f t="shared" si="69"/>
        <v>0.51259999999999994</v>
      </c>
      <c r="C632" s="2">
        <f t="shared" si="70"/>
        <v>8.8999999999999999E-3</v>
      </c>
      <c r="D632">
        <f t="shared" si="66"/>
        <v>100</v>
      </c>
      <c r="E632">
        <f t="shared" si="67"/>
        <v>5.3</v>
      </c>
      <c r="F632">
        <f t="shared" si="68"/>
        <v>40</v>
      </c>
      <c r="I632" s="2">
        <v>0.71199999999999997</v>
      </c>
      <c r="J632" s="2">
        <v>0.01</v>
      </c>
    </row>
    <row r="633" spans="1:10" x14ac:dyDescent="0.2">
      <c r="A633" s="4">
        <v>62.4</v>
      </c>
      <c r="B633" s="2">
        <f t="shared" si="69"/>
        <v>0.51339999999999997</v>
      </c>
      <c r="C633" s="2">
        <f t="shared" si="70"/>
        <v>8.9999999999999993E-3</v>
      </c>
      <c r="D633">
        <f t="shared" si="66"/>
        <v>100</v>
      </c>
      <c r="E633">
        <f t="shared" si="67"/>
        <v>5.3</v>
      </c>
      <c r="F633">
        <f t="shared" si="68"/>
        <v>40</v>
      </c>
      <c r="I633" s="2">
        <v>0.71279999999999999</v>
      </c>
      <c r="J633" s="2">
        <v>1.01E-2</v>
      </c>
    </row>
    <row r="634" spans="1:10" x14ac:dyDescent="0.2">
      <c r="A634" s="4">
        <v>62.5</v>
      </c>
      <c r="B634" s="2">
        <f t="shared" si="69"/>
        <v>0.51439999999999997</v>
      </c>
      <c r="C634" s="2">
        <f t="shared" si="70"/>
        <v>9.1000000000000004E-3</v>
      </c>
      <c r="D634">
        <f t="shared" si="66"/>
        <v>100</v>
      </c>
      <c r="E634">
        <f t="shared" si="67"/>
        <v>5.3</v>
      </c>
      <c r="F634">
        <f t="shared" si="68"/>
        <v>40</v>
      </c>
      <c r="I634" s="2">
        <v>0.71379999999999999</v>
      </c>
      <c r="J634" s="2">
        <v>1.0200000000000001E-2</v>
      </c>
    </row>
    <row r="635" spans="1:10" x14ac:dyDescent="0.2">
      <c r="A635" s="4">
        <v>62.6</v>
      </c>
      <c r="B635" s="2">
        <f t="shared" si="69"/>
        <v>0.51529999999999998</v>
      </c>
      <c r="C635" s="2">
        <f t="shared" si="70"/>
        <v>9.2999999999999992E-3</v>
      </c>
      <c r="D635">
        <f t="shared" si="66"/>
        <v>100</v>
      </c>
      <c r="E635">
        <f t="shared" si="67"/>
        <v>5.3</v>
      </c>
      <c r="F635">
        <f t="shared" si="68"/>
        <v>40</v>
      </c>
      <c r="I635" s="2">
        <v>0.7147</v>
      </c>
      <c r="J635" s="2">
        <v>1.04E-2</v>
      </c>
    </row>
    <row r="636" spans="1:10" x14ac:dyDescent="0.2">
      <c r="A636" s="4">
        <v>62.7</v>
      </c>
      <c r="B636" s="2">
        <f t="shared" si="69"/>
        <v>0.51590000000000003</v>
      </c>
      <c r="C636" s="2">
        <f t="shared" si="70"/>
        <v>9.1999999999999998E-3</v>
      </c>
      <c r="D636">
        <f t="shared" si="66"/>
        <v>100</v>
      </c>
      <c r="E636">
        <f t="shared" si="67"/>
        <v>5.3</v>
      </c>
      <c r="F636">
        <f t="shared" si="68"/>
        <v>40</v>
      </c>
      <c r="I636" s="2">
        <v>0.71530000000000005</v>
      </c>
      <c r="J636" s="2">
        <v>1.03E-2</v>
      </c>
    </row>
    <row r="637" spans="1:10" x14ac:dyDescent="0.2">
      <c r="A637" s="4">
        <v>62.8</v>
      </c>
      <c r="B637" s="2">
        <f t="shared" si="69"/>
        <v>0.51669999999999994</v>
      </c>
      <c r="C637" s="2">
        <f t="shared" si="70"/>
        <v>9.2999999999999992E-3</v>
      </c>
      <c r="D637">
        <f t="shared" si="66"/>
        <v>100</v>
      </c>
      <c r="E637">
        <f t="shared" si="67"/>
        <v>5.3</v>
      </c>
      <c r="F637">
        <f t="shared" si="68"/>
        <v>40</v>
      </c>
      <c r="I637" s="2">
        <v>0.71609999999999996</v>
      </c>
      <c r="J637" s="2">
        <v>1.04E-2</v>
      </c>
    </row>
    <row r="638" spans="1:10" x14ac:dyDescent="0.2">
      <c r="A638" s="4">
        <v>62.9</v>
      </c>
      <c r="B638" s="2">
        <f t="shared" si="69"/>
        <v>0.51759999999999995</v>
      </c>
      <c r="C638" s="2">
        <f t="shared" si="70"/>
        <v>9.4000000000000004E-3</v>
      </c>
      <c r="D638">
        <f t="shared" si="66"/>
        <v>100</v>
      </c>
      <c r="E638">
        <f t="shared" si="67"/>
        <v>5.3</v>
      </c>
      <c r="F638">
        <f t="shared" si="68"/>
        <v>40</v>
      </c>
      <c r="I638" s="2">
        <v>0.71699999999999997</v>
      </c>
      <c r="J638" s="2">
        <v>1.0500000000000001E-2</v>
      </c>
    </row>
    <row r="639" spans="1:10" x14ac:dyDescent="0.2">
      <c r="A639" s="4">
        <v>63</v>
      </c>
      <c r="B639" s="2">
        <f t="shared" si="69"/>
        <v>0.51839999999999997</v>
      </c>
      <c r="C639" s="2">
        <f t="shared" si="70"/>
        <v>9.7000000000000003E-3</v>
      </c>
      <c r="D639">
        <f t="shared" si="66"/>
        <v>100</v>
      </c>
      <c r="E639">
        <f t="shared" si="67"/>
        <v>5.3</v>
      </c>
      <c r="F639">
        <f t="shared" si="68"/>
        <v>40</v>
      </c>
      <c r="I639" s="2">
        <v>0.71779999999999999</v>
      </c>
      <c r="J639" s="2">
        <v>1.0800000000000001E-2</v>
      </c>
    </row>
    <row r="640" spans="1:10" x14ac:dyDescent="0.2">
      <c r="A640" s="4">
        <v>63.1</v>
      </c>
      <c r="B640" s="2">
        <f t="shared" si="69"/>
        <v>0.51900000000000002</v>
      </c>
      <c r="C640" s="2">
        <f t="shared" si="70"/>
        <v>9.5999999999999992E-3</v>
      </c>
      <c r="D640">
        <f t="shared" si="66"/>
        <v>100</v>
      </c>
      <c r="E640">
        <f t="shared" si="67"/>
        <v>5.3</v>
      </c>
      <c r="F640">
        <f t="shared" si="68"/>
        <v>40</v>
      </c>
      <c r="I640" s="2">
        <v>0.71840000000000004</v>
      </c>
      <c r="J640" s="2">
        <v>1.0699999999999999E-2</v>
      </c>
    </row>
    <row r="641" spans="1:10" x14ac:dyDescent="0.2">
      <c r="A641" s="4">
        <v>63.2</v>
      </c>
      <c r="B641" s="2">
        <f t="shared" si="69"/>
        <v>0.52</v>
      </c>
      <c r="C641" s="2">
        <f t="shared" si="70"/>
        <v>9.8999999999999991E-3</v>
      </c>
      <c r="D641">
        <f t="shared" si="66"/>
        <v>100</v>
      </c>
      <c r="E641">
        <f t="shared" si="67"/>
        <v>5.3</v>
      </c>
      <c r="F641">
        <f t="shared" si="68"/>
        <v>40</v>
      </c>
      <c r="I641" s="2">
        <v>0.71940000000000004</v>
      </c>
      <c r="J641" s="2">
        <v>1.0999999999999999E-2</v>
      </c>
    </row>
    <row r="642" spans="1:10" x14ac:dyDescent="0.2">
      <c r="A642" s="4">
        <v>63.3</v>
      </c>
      <c r="B642" s="2">
        <f t="shared" si="69"/>
        <v>0.52100000000000002</v>
      </c>
      <c r="C642" s="2">
        <f t="shared" si="70"/>
        <v>1.01E-2</v>
      </c>
      <c r="D642">
        <f t="shared" si="66"/>
        <v>100</v>
      </c>
      <c r="E642">
        <f t="shared" si="67"/>
        <v>5.3</v>
      </c>
      <c r="F642">
        <f t="shared" si="68"/>
        <v>40</v>
      </c>
      <c r="I642" s="2">
        <v>0.72040000000000004</v>
      </c>
      <c r="J642" s="2">
        <v>1.12E-2</v>
      </c>
    </row>
    <row r="643" spans="1:10" x14ac:dyDescent="0.2">
      <c r="A643" s="4">
        <v>63.4</v>
      </c>
      <c r="B643" s="2">
        <f t="shared" si="69"/>
        <v>0.52169999999999994</v>
      </c>
      <c r="C643" s="2">
        <f t="shared" si="70"/>
        <v>0.01</v>
      </c>
      <c r="D643">
        <f t="shared" si="66"/>
        <v>100</v>
      </c>
      <c r="E643">
        <f t="shared" si="67"/>
        <v>5.3</v>
      </c>
      <c r="F643">
        <f t="shared" si="68"/>
        <v>40</v>
      </c>
      <c r="I643" s="2">
        <v>0.72109999999999996</v>
      </c>
      <c r="J643" s="2">
        <v>1.11E-2</v>
      </c>
    </row>
    <row r="644" spans="1:10" x14ac:dyDescent="0.2">
      <c r="A644" s="4">
        <v>63.5</v>
      </c>
      <c r="B644" s="2">
        <f t="shared" si="69"/>
        <v>0.52239999999999998</v>
      </c>
      <c r="C644" s="2">
        <f t="shared" si="70"/>
        <v>1.0199999999999999E-2</v>
      </c>
      <c r="D644">
        <f t="shared" si="66"/>
        <v>100</v>
      </c>
      <c r="E644">
        <f t="shared" si="67"/>
        <v>5.3</v>
      </c>
      <c r="F644">
        <f t="shared" si="68"/>
        <v>40</v>
      </c>
      <c r="I644" s="2">
        <v>0.7218</v>
      </c>
      <c r="J644" s="2">
        <v>1.1299999999999999E-2</v>
      </c>
    </row>
    <row r="645" spans="1:10" x14ac:dyDescent="0.2">
      <c r="A645" s="4">
        <v>63.6</v>
      </c>
      <c r="B645" s="2">
        <f t="shared" si="69"/>
        <v>0.52339999999999998</v>
      </c>
      <c r="C645" s="2">
        <f t="shared" si="70"/>
        <v>1.03E-2</v>
      </c>
      <c r="D645">
        <f t="shared" si="66"/>
        <v>100</v>
      </c>
      <c r="E645">
        <f t="shared" si="67"/>
        <v>5.3</v>
      </c>
      <c r="F645">
        <f t="shared" si="68"/>
        <v>40</v>
      </c>
      <c r="I645" s="2">
        <v>0.7228</v>
      </c>
      <c r="J645" s="2">
        <v>1.14E-2</v>
      </c>
    </row>
    <row r="646" spans="1:10" x14ac:dyDescent="0.2">
      <c r="A646" s="4">
        <v>63.7</v>
      </c>
      <c r="B646" s="2">
        <f t="shared" si="69"/>
        <v>0.52429999999999999</v>
      </c>
      <c r="C646" s="2">
        <f t="shared" si="70"/>
        <v>1.0199999999999999E-2</v>
      </c>
      <c r="D646">
        <f t="shared" si="66"/>
        <v>100</v>
      </c>
      <c r="E646">
        <f t="shared" si="67"/>
        <v>5.3</v>
      </c>
      <c r="F646">
        <f t="shared" si="68"/>
        <v>40</v>
      </c>
      <c r="I646" s="2">
        <v>0.72370000000000001</v>
      </c>
      <c r="J646" s="2">
        <v>1.1299999999999999E-2</v>
      </c>
    </row>
    <row r="647" spans="1:10" x14ac:dyDescent="0.2">
      <c r="A647" s="4">
        <v>63.8</v>
      </c>
      <c r="B647" s="2">
        <f t="shared" si="69"/>
        <v>0.52500000000000002</v>
      </c>
      <c r="C647" s="2">
        <f t="shared" si="70"/>
        <v>1.04E-2</v>
      </c>
      <c r="D647">
        <f t="shared" si="66"/>
        <v>100</v>
      </c>
      <c r="E647">
        <f t="shared" si="67"/>
        <v>5.3</v>
      </c>
      <c r="F647">
        <f t="shared" si="68"/>
        <v>40</v>
      </c>
      <c r="I647" s="2">
        <v>0.72440000000000004</v>
      </c>
      <c r="J647" s="2">
        <v>1.15E-2</v>
      </c>
    </row>
    <row r="648" spans="1:10" x14ac:dyDescent="0.2">
      <c r="A648" s="4">
        <v>63.9</v>
      </c>
      <c r="B648" s="2">
        <f t="shared" si="69"/>
        <v>0.52589999999999992</v>
      </c>
      <c r="C648" s="2">
        <f t="shared" si="70"/>
        <v>1.0499999999999999E-2</v>
      </c>
      <c r="D648">
        <f t="shared" si="66"/>
        <v>100</v>
      </c>
      <c r="E648">
        <f t="shared" si="67"/>
        <v>5.3</v>
      </c>
      <c r="F648">
        <f t="shared" si="68"/>
        <v>40</v>
      </c>
      <c r="I648" s="2">
        <v>0.72529999999999994</v>
      </c>
      <c r="J648" s="2">
        <v>1.1599999999999999E-2</v>
      </c>
    </row>
    <row r="649" spans="1:10" x14ac:dyDescent="0.2">
      <c r="A649" s="4">
        <v>64</v>
      </c>
      <c r="B649" s="2">
        <f t="shared" si="69"/>
        <v>0.52689999999999992</v>
      </c>
      <c r="C649" s="2">
        <f t="shared" si="70"/>
        <v>1.06E-2</v>
      </c>
      <c r="D649">
        <f t="shared" si="66"/>
        <v>100</v>
      </c>
      <c r="E649">
        <f t="shared" si="67"/>
        <v>5.3</v>
      </c>
      <c r="F649">
        <f t="shared" si="68"/>
        <v>40</v>
      </c>
      <c r="I649" s="2">
        <v>0.72629999999999995</v>
      </c>
      <c r="J649" s="2">
        <v>1.17E-2</v>
      </c>
    </row>
    <row r="650" spans="1:10" s="7" customFormat="1" x14ac:dyDescent="0.2">
      <c r="A650" s="4">
        <v>64.099999999999994</v>
      </c>
      <c r="B650" s="2">
        <f t="shared" si="69"/>
        <v>0.52749999999999997</v>
      </c>
      <c r="C650" s="2">
        <f t="shared" si="70"/>
        <v>1.0499999999999999E-2</v>
      </c>
      <c r="D650" s="7">
        <f t="shared" ref="D650:D713" si="71">$E$4</f>
        <v>100</v>
      </c>
      <c r="E650" s="7">
        <f t="shared" ref="E650:E713" si="72">$F$4</f>
        <v>5.3</v>
      </c>
      <c r="F650" s="7">
        <f t="shared" ref="F650:F713" si="73">$G$4</f>
        <v>40</v>
      </c>
      <c r="I650" s="2">
        <v>0.72689999999999999</v>
      </c>
      <c r="J650" s="2">
        <v>1.1599999999999999E-2</v>
      </c>
    </row>
    <row r="651" spans="1:10" x14ac:dyDescent="0.2">
      <c r="A651" s="4">
        <v>64.2</v>
      </c>
      <c r="B651" s="2">
        <f t="shared" si="69"/>
        <v>0.52829999999999999</v>
      </c>
      <c r="C651" s="2">
        <f t="shared" si="70"/>
        <v>1.09E-2</v>
      </c>
      <c r="D651">
        <f t="shared" si="71"/>
        <v>100</v>
      </c>
      <c r="E651">
        <f t="shared" si="72"/>
        <v>5.3</v>
      </c>
      <c r="F651">
        <f t="shared" si="73"/>
        <v>40</v>
      </c>
      <c r="I651" s="2">
        <v>0.72770000000000001</v>
      </c>
      <c r="J651" s="2">
        <v>1.2E-2</v>
      </c>
    </row>
    <row r="652" spans="1:10" x14ac:dyDescent="0.2">
      <c r="A652" s="4">
        <v>64.3</v>
      </c>
      <c r="B652" s="2">
        <f t="shared" si="69"/>
        <v>0.5292</v>
      </c>
      <c r="C652" s="2">
        <f t="shared" si="70"/>
        <v>1.0800000000000001E-2</v>
      </c>
      <c r="D652">
        <f t="shared" si="71"/>
        <v>100</v>
      </c>
      <c r="E652">
        <f t="shared" si="72"/>
        <v>5.3</v>
      </c>
      <c r="F652">
        <f t="shared" si="73"/>
        <v>40</v>
      </c>
      <c r="I652" s="2">
        <v>0.72860000000000003</v>
      </c>
      <c r="J652" s="2">
        <v>1.1900000000000001E-2</v>
      </c>
    </row>
    <row r="653" spans="1:10" x14ac:dyDescent="0.2">
      <c r="A653" s="4">
        <v>64.400000000000006</v>
      </c>
      <c r="B653" s="2">
        <f t="shared" si="69"/>
        <v>0.53010000000000002</v>
      </c>
      <c r="C653" s="2">
        <f t="shared" si="70"/>
        <v>1.09E-2</v>
      </c>
      <c r="D653">
        <f t="shared" si="71"/>
        <v>100</v>
      </c>
      <c r="E653">
        <f t="shared" si="72"/>
        <v>5.3</v>
      </c>
      <c r="F653">
        <f t="shared" si="73"/>
        <v>40</v>
      </c>
      <c r="I653" s="2">
        <v>0.72950000000000004</v>
      </c>
      <c r="J653" s="2">
        <v>1.2E-2</v>
      </c>
    </row>
    <row r="654" spans="1:10" x14ac:dyDescent="0.2">
      <c r="A654" s="4">
        <v>64.5</v>
      </c>
      <c r="B654" s="2">
        <f t="shared" si="69"/>
        <v>0.53079999999999994</v>
      </c>
      <c r="C654" s="2">
        <f t="shared" si="70"/>
        <v>1.11E-2</v>
      </c>
      <c r="D654">
        <f t="shared" si="71"/>
        <v>100</v>
      </c>
      <c r="E654">
        <f t="shared" si="72"/>
        <v>5.3</v>
      </c>
      <c r="F654">
        <f t="shared" si="73"/>
        <v>40</v>
      </c>
      <c r="I654" s="2">
        <v>0.73019999999999996</v>
      </c>
      <c r="J654" s="2">
        <v>1.2200000000000001E-2</v>
      </c>
    </row>
    <row r="655" spans="1:10" x14ac:dyDescent="0.2">
      <c r="A655" s="4">
        <v>64.599999999999994</v>
      </c>
      <c r="B655" s="2">
        <f t="shared" si="69"/>
        <v>0.53169999999999995</v>
      </c>
      <c r="C655" s="2">
        <f t="shared" si="70"/>
        <v>1.11E-2</v>
      </c>
      <c r="D655">
        <f t="shared" si="71"/>
        <v>100</v>
      </c>
      <c r="E655">
        <f t="shared" si="72"/>
        <v>5.3</v>
      </c>
      <c r="F655">
        <f t="shared" si="73"/>
        <v>40</v>
      </c>
      <c r="I655" s="2">
        <v>0.73109999999999997</v>
      </c>
      <c r="J655" s="2">
        <v>1.2200000000000001E-2</v>
      </c>
    </row>
    <row r="656" spans="1:10" x14ac:dyDescent="0.2">
      <c r="A656" s="4">
        <v>64.7</v>
      </c>
      <c r="B656" s="2">
        <f t="shared" si="69"/>
        <v>0.53269999999999995</v>
      </c>
      <c r="C656" s="2">
        <f t="shared" si="70"/>
        <v>1.11E-2</v>
      </c>
      <c r="D656">
        <f t="shared" si="71"/>
        <v>100</v>
      </c>
      <c r="E656">
        <f t="shared" si="72"/>
        <v>5.3</v>
      </c>
      <c r="F656">
        <f t="shared" si="73"/>
        <v>40</v>
      </c>
      <c r="I656" s="2">
        <v>0.73209999999999997</v>
      </c>
      <c r="J656" s="2">
        <v>1.2200000000000001E-2</v>
      </c>
    </row>
    <row r="657" spans="1:10" x14ac:dyDescent="0.2">
      <c r="A657" s="4">
        <v>64.8</v>
      </c>
      <c r="B657" s="2">
        <f t="shared" si="69"/>
        <v>0.53339999999999999</v>
      </c>
      <c r="C657" s="2">
        <f t="shared" si="70"/>
        <v>1.1299999999999999E-2</v>
      </c>
      <c r="D657">
        <f t="shared" si="71"/>
        <v>100</v>
      </c>
      <c r="E657">
        <f t="shared" si="72"/>
        <v>5.3</v>
      </c>
      <c r="F657">
        <f t="shared" si="73"/>
        <v>40</v>
      </c>
      <c r="I657" s="2">
        <v>0.73280000000000001</v>
      </c>
      <c r="J657" s="2">
        <v>1.24E-2</v>
      </c>
    </row>
    <row r="658" spans="1:10" x14ac:dyDescent="0.2">
      <c r="A658" s="4">
        <v>64.900000000000006</v>
      </c>
      <c r="B658" s="2">
        <f t="shared" ref="B658:B721" si="74">I658-$I$17</f>
        <v>0.53410000000000002</v>
      </c>
      <c r="C658" s="2">
        <f t="shared" ref="C658:C721" si="75">J658-$J$17</f>
        <v>1.15E-2</v>
      </c>
      <c r="D658">
        <f t="shared" si="71"/>
        <v>100</v>
      </c>
      <c r="E658">
        <f t="shared" si="72"/>
        <v>5.3</v>
      </c>
      <c r="F658">
        <f t="shared" si="73"/>
        <v>40</v>
      </c>
      <c r="I658" s="2">
        <v>0.73350000000000004</v>
      </c>
      <c r="J658" s="2">
        <v>1.26E-2</v>
      </c>
    </row>
    <row r="659" spans="1:10" x14ac:dyDescent="0.2">
      <c r="A659" s="4">
        <v>65</v>
      </c>
      <c r="B659" s="2">
        <f t="shared" si="74"/>
        <v>0.53500000000000003</v>
      </c>
      <c r="C659" s="2">
        <f t="shared" si="75"/>
        <v>1.11E-2</v>
      </c>
      <c r="D659">
        <f t="shared" si="71"/>
        <v>100</v>
      </c>
      <c r="E659">
        <f t="shared" si="72"/>
        <v>5.3</v>
      </c>
      <c r="F659">
        <f t="shared" si="73"/>
        <v>40</v>
      </c>
      <c r="I659" s="2">
        <v>0.73440000000000005</v>
      </c>
      <c r="J659" s="2">
        <v>1.2200000000000001E-2</v>
      </c>
    </row>
    <row r="660" spans="1:10" x14ac:dyDescent="0.2">
      <c r="A660" s="4">
        <v>65.099999999999994</v>
      </c>
      <c r="B660" s="2">
        <f t="shared" si="74"/>
        <v>0.53600000000000003</v>
      </c>
      <c r="C660" s="2">
        <f t="shared" si="75"/>
        <v>1.15E-2</v>
      </c>
      <c r="D660">
        <f t="shared" si="71"/>
        <v>100</v>
      </c>
      <c r="E660">
        <f t="shared" si="72"/>
        <v>5.3</v>
      </c>
      <c r="F660">
        <f t="shared" si="73"/>
        <v>40</v>
      </c>
      <c r="I660" s="2">
        <v>0.73540000000000005</v>
      </c>
      <c r="J660" s="2">
        <v>1.26E-2</v>
      </c>
    </row>
    <row r="661" spans="1:10" x14ac:dyDescent="0.2">
      <c r="A661" s="4">
        <v>65.2</v>
      </c>
      <c r="B661" s="2">
        <f t="shared" si="74"/>
        <v>0.53669999999999995</v>
      </c>
      <c r="C661" s="2">
        <f t="shared" si="75"/>
        <v>1.1599999999999999E-2</v>
      </c>
      <c r="D661">
        <f t="shared" si="71"/>
        <v>100</v>
      </c>
      <c r="E661">
        <f t="shared" si="72"/>
        <v>5.3</v>
      </c>
      <c r="F661">
        <f t="shared" si="73"/>
        <v>40</v>
      </c>
      <c r="I661" s="2">
        <v>0.73609999999999998</v>
      </c>
      <c r="J661" s="2">
        <v>1.2699999999999999E-2</v>
      </c>
    </row>
    <row r="662" spans="1:10" x14ac:dyDescent="0.2">
      <c r="A662" s="4">
        <v>65.3</v>
      </c>
      <c r="B662" s="2">
        <f t="shared" si="74"/>
        <v>0.53749999999999998</v>
      </c>
      <c r="C662" s="2">
        <f t="shared" si="75"/>
        <v>1.17E-2</v>
      </c>
      <c r="D662">
        <f t="shared" si="71"/>
        <v>100</v>
      </c>
      <c r="E662">
        <f t="shared" si="72"/>
        <v>5.3</v>
      </c>
      <c r="F662">
        <f t="shared" si="73"/>
        <v>40</v>
      </c>
      <c r="I662" s="2">
        <v>0.7369</v>
      </c>
      <c r="J662" s="2">
        <v>1.2800000000000001E-2</v>
      </c>
    </row>
    <row r="663" spans="1:10" x14ac:dyDescent="0.2">
      <c r="A663" s="4">
        <v>65.400000000000006</v>
      </c>
      <c r="B663" s="2">
        <f t="shared" si="74"/>
        <v>0.53849999999999998</v>
      </c>
      <c r="C663" s="2">
        <f t="shared" si="75"/>
        <v>1.15E-2</v>
      </c>
      <c r="D663">
        <f t="shared" si="71"/>
        <v>100</v>
      </c>
      <c r="E663">
        <f t="shared" si="72"/>
        <v>5.3</v>
      </c>
      <c r="F663">
        <f t="shared" si="73"/>
        <v>40</v>
      </c>
      <c r="I663" s="2">
        <v>0.7379</v>
      </c>
      <c r="J663" s="2">
        <v>1.26E-2</v>
      </c>
    </row>
    <row r="664" spans="1:10" x14ac:dyDescent="0.2">
      <c r="A664" s="4">
        <v>65.5</v>
      </c>
      <c r="B664" s="2">
        <f t="shared" si="74"/>
        <v>0.5393</v>
      </c>
      <c r="C664" s="2">
        <f t="shared" si="75"/>
        <v>1.15E-2</v>
      </c>
      <c r="D664">
        <f t="shared" si="71"/>
        <v>100</v>
      </c>
      <c r="E664">
        <f t="shared" si="72"/>
        <v>5.3</v>
      </c>
      <c r="F664">
        <f t="shared" si="73"/>
        <v>40</v>
      </c>
      <c r="I664" s="2">
        <v>0.73870000000000002</v>
      </c>
      <c r="J664" s="2">
        <v>1.26E-2</v>
      </c>
    </row>
    <row r="665" spans="1:10" x14ac:dyDescent="0.2">
      <c r="A665" s="4">
        <v>65.599999999999994</v>
      </c>
      <c r="B665" s="2">
        <f t="shared" si="74"/>
        <v>0.53999999999999992</v>
      </c>
      <c r="C665" s="2">
        <f t="shared" si="75"/>
        <v>1.1599999999999999E-2</v>
      </c>
      <c r="D665">
        <f t="shared" si="71"/>
        <v>100</v>
      </c>
      <c r="E665">
        <f t="shared" si="72"/>
        <v>5.3</v>
      </c>
      <c r="F665">
        <f t="shared" si="73"/>
        <v>40</v>
      </c>
      <c r="I665" s="2">
        <v>0.73939999999999995</v>
      </c>
      <c r="J665" s="2">
        <v>1.2699999999999999E-2</v>
      </c>
    </row>
    <row r="666" spans="1:10" x14ac:dyDescent="0.2">
      <c r="A666" s="4">
        <v>65.7</v>
      </c>
      <c r="B666" s="2">
        <f t="shared" si="74"/>
        <v>0.54079999999999995</v>
      </c>
      <c r="C666" s="2">
        <f t="shared" si="75"/>
        <v>1.1899999999999999E-2</v>
      </c>
      <c r="D666">
        <f t="shared" si="71"/>
        <v>100</v>
      </c>
      <c r="E666">
        <f t="shared" si="72"/>
        <v>5.3</v>
      </c>
      <c r="F666">
        <f t="shared" si="73"/>
        <v>40</v>
      </c>
      <c r="I666" s="2">
        <v>0.74019999999999997</v>
      </c>
      <c r="J666" s="2">
        <v>1.2999999999999999E-2</v>
      </c>
    </row>
    <row r="667" spans="1:10" x14ac:dyDescent="0.2">
      <c r="A667" s="4">
        <v>65.8</v>
      </c>
      <c r="B667" s="2">
        <f t="shared" si="74"/>
        <v>0.54189999999999994</v>
      </c>
      <c r="C667" s="2">
        <f t="shared" si="75"/>
        <v>1.18E-2</v>
      </c>
      <c r="D667">
        <f t="shared" si="71"/>
        <v>100</v>
      </c>
      <c r="E667">
        <f t="shared" si="72"/>
        <v>5.3</v>
      </c>
      <c r="F667">
        <f t="shared" si="73"/>
        <v>40</v>
      </c>
      <c r="I667" s="2">
        <v>0.74129999999999996</v>
      </c>
      <c r="J667" s="2">
        <v>1.29E-2</v>
      </c>
    </row>
    <row r="668" spans="1:10" x14ac:dyDescent="0.2">
      <c r="A668" s="4">
        <v>65.900000000000006</v>
      </c>
      <c r="B668" s="2">
        <f t="shared" si="74"/>
        <v>0.54249999999999998</v>
      </c>
      <c r="C668" s="2">
        <f t="shared" si="75"/>
        <v>1.18E-2</v>
      </c>
      <c r="D668">
        <f t="shared" si="71"/>
        <v>100</v>
      </c>
      <c r="E668">
        <f t="shared" si="72"/>
        <v>5.3</v>
      </c>
      <c r="F668">
        <f t="shared" si="73"/>
        <v>40</v>
      </c>
      <c r="I668" s="2">
        <v>0.7419</v>
      </c>
      <c r="J668" s="2">
        <v>1.29E-2</v>
      </c>
    </row>
    <row r="669" spans="1:10" x14ac:dyDescent="0.2">
      <c r="A669" s="4">
        <v>66</v>
      </c>
      <c r="B669" s="2">
        <f t="shared" si="74"/>
        <v>0.54330000000000001</v>
      </c>
      <c r="C669" s="2">
        <f t="shared" si="75"/>
        <v>1.23E-2</v>
      </c>
      <c r="D669">
        <f t="shared" si="71"/>
        <v>100</v>
      </c>
      <c r="E669">
        <f t="shared" si="72"/>
        <v>5.3</v>
      </c>
      <c r="F669">
        <f t="shared" si="73"/>
        <v>40</v>
      </c>
      <c r="I669" s="2">
        <v>0.74270000000000003</v>
      </c>
      <c r="J669" s="2">
        <v>1.34E-2</v>
      </c>
    </row>
    <row r="670" spans="1:10" x14ac:dyDescent="0.2">
      <c r="A670" s="4">
        <v>66.099999999999994</v>
      </c>
      <c r="B670" s="2">
        <f t="shared" si="74"/>
        <v>0.54430000000000001</v>
      </c>
      <c r="C670" s="2">
        <f t="shared" si="75"/>
        <v>1.21E-2</v>
      </c>
      <c r="D670">
        <f t="shared" si="71"/>
        <v>100</v>
      </c>
      <c r="E670">
        <f t="shared" si="72"/>
        <v>5.3</v>
      </c>
      <c r="F670">
        <f t="shared" si="73"/>
        <v>40</v>
      </c>
      <c r="I670" s="2">
        <v>0.74370000000000003</v>
      </c>
      <c r="J670" s="2">
        <v>1.32E-2</v>
      </c>
    </row>
    <row r="671" spans="1:10" x14ac:dyDescent="0.2">
      <c r="A671" s="4">
        <v>66.2</v>
      </c>
      <c r="B671" s="2">
        <f t="shared" si="74"/>
        <v>0.54510000000000003</v>
      </c>
      <c r="C671" s="2">
        <f t="shared" si="75"/>
        <v>1.2199999999999999E-2</v>
      </c>
      <c r="D671">
        <f t="shared" si="71"/>
        <v>100</v>
      </c>
      <c r="E671">
        <f t="shared" si="72"/>
        <v>5.3</v>
      </c>
      <c r="F671">
        <f t="shared" si="73"/>
        <v>40</v>
      </c>
      <c r="I671" s="2">
        <v>0.74450000000000005</v>
      </c>
      <c r="J671" s="2">
        <v>1.3299999999999999E-2</v>
      </c>
    </row>
    <row r="672" spans="1:10" x14ac:dyDescent="0.2">
      <c r="A672" s="4">
        <v>66.3</v>
      </c>
      <c r="B672" s="2">
        <f t="shared" si="74"/>
        <v>0.54569999999999996</v>
      </c>
      <c r="C672" s="2">
        <f t="shared" si="75"/>
        <v>1.2199999999999999E-2</v>
      </c>
      <c r="D672">
        <f t="shared" si="71"/>
        <v>100</v>
      </c>
      <c r="E672">
        <f t="shared" si="72"/>
        <v>5.3</v>
      </c>
      <c r="F672">
        <f t="shared" si="73"/>
        <v>40</v>
      </c>
      <c r="I672" s="2">
        <v>0.74509999999999998</v>
      </c>
      <c r="J672" s="2">
        <v>1.3299999999999999E-2</v>
      </c>
    </row>
    <row r="673" spans="1:10" x14ac:dyDescent="0.2">
      <c r="A673" s="4">
        <v>66.400000000000006</v>
      </c>
      <c r="B673" s="2">
        <f t="shared" si="74"/>
        <v>0.54649999999999999</v>
      </c>
      <c r="C673" s="2">
        <f t="shared" si="75"/>
        <v>1.21E-2</v>
      </c>
      <c r="D673">
        <f t="shared" si="71"/>
        <v>100</v>
      </c>
      <c r="E673">
        <f t="shared" si="72"/>
        <v>5.3</v>
      </c>
      <c r="F673">
        <f t="shared" si="73"/>
        <v>40</v>
      </c>
      <c r="I673" s="2">
        <v>0.74590000000000001</v>
      </c>
      <c r="J673" s="2">
        <v>1.32E-2</v>
      </c>
    </row>
    <row r="674" spans="1:10" x14ac:dyDescent="0.2">
      <c r="A674" s="4">
        <v>66.5</v>
      </c>
      <c r="B674" s="2">
        <f t="shared" si="74"/>
        <v>0.54769999999999996</v>
      </c>
      <c r="C674" s="2">
        <f t="shared" si="75"/>
        <v>1.2499999999999999E-2</v>
      </c>
      <c r="D674">
        <f t="shared" si="71"/>
        <v>100</v>
      </c>
      <c r="E674">
        <f t="shared" si="72"/>
        <v>5.3</v>
      </c>
      <c r="F674">
        <f t="shared" si="73"/>
        <v>40</v>
      </c>
      <c r="I674" s="2">
        <v>0.74709999999999999</v>
      </c>
      <c r="J674" s="2">
        <v>1.3599999999999999E-2</v>
      </c>
    </row>
    <row r="675" spans="1:10" x14ac:dyDescent="0.2">
      <c r="A675" s="4">
        <v>66.599999999999994</v>
      </c>
      <c r="B675" s="2">
        <f t="shared" si="74"/>
        <v>0.5484</v>
      </c>
      <c r="C675" s="2">
        <f t="shared" si="75"/>
        <v>1.2499999999999999E-2</v>
      </c>
      <c r="D675">
        <f t="shared" si="71"/>
        <v>100</v>
      </c>
      <c r="E675">
        <f t="shared" si="72"/>
        <v>5.3</v>
      </c>
      <c r="F675">
        <f t="shared" si="73"/>
        <v>40</v>
      </c>
      <c r="I675" s="2">
        <v>0.74780000000000002</v>
      </c>
      <c r="J675" s="2">
        <v>1.3599999999999999E-2</v>
      </c>
    </row>
    <row r="676" spans="1:10" x14ac:dyDescent="0.2">
      <c r="A676" s="4">
        <v>66.7</v>
      </c>
      <c r="B676" s="2">
        <f t="shared" si="74"/>
        <v>0.54920000000000002</v>
      </c>
      <c r="C676" s="2">
        <f t="shared" si="75"/>
        <v>1.26E-2</v>
      </c>
      <c r="D676">
        <f t="shared" si="71"/>
        <v>100</v>
      </c>
      <c r="E676">
        <f t="shared" si="72"/>
        <v>5.3</v>
      </c>
      <c r="F676">
        <f t="shared" si="73"/>
        <v>40</v>
      </c>
      <c r="I676" s="2">
        <v>0.74860000000000004</v>
      </c>
      <c r="J676" s="2">
        <v>1.37E-2</v>
      </c>
    </row>
    <row r="677" spans="1:10" x14ac:dyDescent="0.2">
      <c r="A677" s="4">
        <v>66.8</v>
      </c>
      <c r="B677" s="2">
        <f t="shared" si="74"/>
        <v>0.55020000000000002</v>
      </c>
      <c r="C677" s="2">
        <f t="shared" si="75"/>
        <v>1.2499999999999999E-2</v>
      </c>
      <c r="D677">
        <f t="shared" si="71"/>
        <v>100</v>
      </c>
      <c r="E677">
        <f t="shared" si="72"/>
        <v>5.3</v>
      </c>
      <c r="F677">
        <f t="shared" si="73"/>
        <v>40</v>
      </c>
      <c r="I677" s="2">
        <v>0.74960000000000004</v>
      </c>
      <c r="J677" s="2">
        <v>1.3599999999999999E-2</v>
      </c>
    </row>
    <row r="678" spans="1:10" x14ac:dyDescent="0.2">
      <c r="A678" s="4">
        <v>66.900000000000006</v>
      </c>
      <c r="B678" s="2">
        <f t="shared" si="74"/>
        <v>0.55099999999999993</v>
      </c>
      <c r="C678" s="2">
        <f t="shared" si="75"/>
        <v>1.2999999999999999E-2</v>
      </c>
      <c r="D678">
        <f t="shared" si="71"/>
        <v>100</v>
      </c>
      <c r="E678">
        <f t="shared" si="72"/>
        <v>5.3</v>
      </c>
      <c r="F678">
        <f t="shared" si="73"/>
        <v>40</v>
      </c>
      <c r="I678" s="2">
        <v>0.75039999999999996</v>
      </c>
      <c r="J678" s="2">
        <v>1.41E-2</v>
      </c>
    </row>
    <row r="679" spans="1:10" x14ac:dyDescent="0.2">
      <c r="A679" s="4">
        <v>67</v>
      </c>
      <c r="B679" s="2">
        <f t="shared" si="74"/>
        <v>0.55169999999999997</v>
      </c>
      <c r="C679" s="2">
        <f t="shared" si="75"/>
        <v>1.2999999999999999E-2</v>
      </c>
      <c r="D679">
        <f t="shared" si="71"/>
        <v>100</v>
      </c>
      <c r="E679">
        <f t="shared" si="72"/>
        <v>5.3</v>
      </c>
      <c r="F679">
        <f t="shared" si="73"/>
        <v>40</v>
      </c>
      <c r="I679" s="2">
        <v>0.75109999999999999</v>
      </c>
      <c r="J679" s="2">
        <v>1.41E-2</v>
      </c>
    </row>
    <row r="680" spans="1:10" x14ac:dyDescent="0.2">
      <c r="A680" s="4">
        <v>67.099999999999994</v>
      </c>
      <c r="B680" s="2">
        <f t="shared" si="74"/>
        <v>0.55249999999999999</v>
      </c>
      <c r="C680" s="2">
        <f t="shared" si="75"/>
        <v>1.3299999999999999E-2</v>
      </c>
      <c r="D680">
        <f t="shared" si="71"/>
        <v>100</v>
      </c>
      <c r="E680">
        <f t="shared" si="72"/>
        <v>5.3</v>
      </c>
      <c r="F680">
        <f t="shared" si="73"/>
        <v>40</v>
      </c>
      <c r="I680" s="2">
        <v>0.75190000000000001</v>
      </c>
      <c r="J680" s="2">
        <v>1.44E-2</v>
      </c>
    </row>
    <row r="681" spans="1:10" x14ac:dyDescent="0.2">
      <c r="A681" s="4">
        <v>67.2</v>
      </c>
      <c r="B681" s="2">
        <f t="shared" si="74"/>
        <v>0.55349999999999999</v>
      </c>
      <c r="C681" s="2">
        <f t="shared" si="75"/>
        <v>1.3100000000000001E-2</v>
      </c>
      <c r="D681">
        <f t="shared" si="71"/>
        <v>100</v>
      </c>
      <c r="E681">
        <f t="shared" si="72"/>
        <v>5.3</v>
      </c>
      <c r="F681">
        <f t="shared" si="73"/>
        <v>40</v>
      </c>
      <c r="I681" s="2">
        <v>0.75290000000000001</v>
      </c>
      <c r="J681" s="2">
        <v>1.4200000000000001E-2</v>
      </c>
    </row>
    <row r="682" spans="1:10" x14ac:dyDescent="0.2">
      <c r="A682" s="4">
        <v>67.3</v>
      </c>
      <c r="B682" s="2">
        <f t="shared" si="74"/>
        <v>0.55420000000000003</v>
      </c>
      <c r="C682" s="2">
        <f t="shared" si="75"/>
        <v>1.32E-2</v>
      </c>
      <c r="D682">
        <f t="shared" si="71"/>
        <v>100</v>
      </c>
      <c r="E682">
        <f t="shared" si="72"/>
        <v>5.3</v>
      </c>
      <c r="F682">
        <f t="shared" si="73"/>
        <v>40</v>
      </c>
      <c r="I682" s="2">
        <v>0.75360000000000005</v>
      </c>
      <c r="J682" s="2">
        <v>1.43E-2</v>
      </c>
    </row>
    <row r="683" spans="1:10" x14ac:dyDescent="0.2">
      <c r="A683" s="4">
        <v>67.400000000000006</v>
      </c>
      <c r="B683" s="2">
        <f t="shared" si="74"/>
        <v>0.55489999999999995</v>
      </c>
      <c r="C683" s="2">
        <f t="shared" si="75"/>
        <v>1.3299999999999999E-2</v>
      </c>
      <c r="D683">
        <f t="shared" si="71"/>
        <v>100</v>
      </c>
      <c r="E683">
        <f t="shared" si="72"/>
        <v>5.3</v>
      </c>
      <c r="F683">
        <f t="shared" si="73"/>
        <v>40</v>
      </c>
      <c r="I683" s="2">
        <v>0.75429999999999997</v>
      </c>
      <c r="J683" s="2">
        <v>1.44E-2</v>
      </c>
    </row>
    <row r="684" spans="1:10" s="7" customFormat="1" x14ac:dyDescent="0.2">
      <c r="A684" s="4">
        <v>67.5</v>
      </c>
      <c r="B684" s="2">
        <f t="shared" si="74"/>
        <v>0.55589999999999995</v>
      </c>
      <c r="C684" s="2">
        <f t="shared" si="75"/>
        <v>1.3599999999999999E-2</v>
      </c>
      <c r="D684" s="7">
        <f t="shared" si="71"/>
        <v>100</v>
      </c>
      <c r="E684" s="7">
        <f t="shared" si="72"/>
        <v>5.3</v>
      </c>
      <c r="F684" s="7">
        <f t="shared" si="73"/>
        <v>40</v>
      </c>
      <c r="I684" s="2">
        <v>0.75529999999999997</v>
      </c>
      <c r="J684" s="2">
        <v>1.47E-2</v>
      </c>
    </row>
    <row r="685" spans="1:10" x14ac:dyDescent="0.2">
      <c r="A685" s="4">
        <v>67.599999999999994</v>
      </c>
      <c r="B685" s="2">
        <f t="shared" si="74"/>
        <v>0.55689999999999995</v>
      </c>
      <c r="C685" s="2">
        <f t="shared" si="75"/>
        <v>1.3299999999999999E-2</v>
      </c>
      <c r="D685">
        <f t="shared" si="71"/>
        <v>100</v>
      </c>
      <c r="E685">
        <f t="shared" si="72"/>
        <v>5.3</v>
      </c>
      <c r="F685">
        <f t="shared" si="73"/>
        <v>40</v>
      </c>
      <c r="I685" s="2">
        <v>0.75629999999999997</v>
      </c>
      <c r="J685" s="2">
        <v>1.44E-2</v>
      </c>
    </row>
    <row r="686" spans="1:10" x14ac:dyDescent="0.2">
      <c r="A686" s="4">
        <v>67.7</v>
      </c>
      <c r="B686" s="2">
        <f t="shared" si="74"/>
        <v>0.5575</v>
      </c>
      <c r="C686" s="2">
        <f t="shared" si="75"/>
        <v>1.35E-2</v>
      </c>
      <c r="D686">
        <f t="shared" si="71"/>
        <v>100</v>
      </c>
      <c r="E686">
        <f t="shared" si="72"/>
        <v>5.3</v>
      </c>
      <c r="F686">
        <f t="shared" si="73"/>
        <v>40</v>
      </c>
      <c r="I686" s="2">
        <v>0.75690000000000002</v>
      </c>
      <c r="J686" s="2">
        <v>1.46E-2</v>
      </c>
    </row>
    <row r="687" spans="1:10" x14ac:dyDescent="0.2">
      <c r="A687" s="4">
        <v>67.8</v>
      </c>
      <c r="B687" s="2">
        <f t="shared" si="74"/>
        <v>0.55820000000000003</v>
      </c>
      <c r="C687" s="2">
        <f t="shared" si="75"/>
        <v>1.3599999999999999E-2</v>
      </c>
      <c r="D687">
        <f t="shared" si="71"/>
        <v>100</v>
      </c>
      <c r="E687">
        <f t="shared" si="72"/>
        <v>5.3</v>
      </c>
      <c r="F687">
        <f t="shared" si="73"/>
        <v>40</v>
      </c>
      <c r="I687" s="2">
        <v>0.75760000000000005</v>
      </c>
      <c r="J687" s="2">
        <v>1.47E-2</v>
      </c>
    </row>
    <row r="688" spans="1:10" x14ac:dyDescent="0.2">
      <c r="A688" s="4">
        <v>67.900000000000006</v>
      </c>
      <c r="B688" s="2">
        <f t="shared" si="74"/>
        <v>0.55920000000000003</v>
      </c>
      <c r="C688" s="2">
        <f t="shared" si="75"/>
        <v>1.35E-2</v>
      </c>
      <c r="D688">
        <f t="shared" si="71"/>
        <v>100</v>
      </c>
      <c r="E688">
        <f t="shared" si="72"/>
        <v>5.3</v>
      </c>
      <c r="F688">
        <f t="shared" si="73"/>
        <v>40</v>
      </c>
      <c r="I688" s="2">
        <v>0.75860000000000005</v>
      </c>
      <c r="J688" s="2">
        <v>1.46E-2</v>
      </c>
    </row>
    <row r="689" spans="1:10" x14ac:dyDescent="0.2">
      <c r="A689" s="4">
        <v>68</v>
      </c>
      <c r="B689" s="2">
        <f t="shared" si="74"/>
        <v>0.56020000000000003</v>
      </c>
      <c r="C689" s="2">
        <f t="shared" si="75"/>
        <v>1.3899999999999999E-2</v>
      </c>
      <c r="D689">
        <f t="shared" si="71"/>
        <v>100</v>
      </c>
      <c r="E689">
        <f t="shared" si="72"/>
        <v>5.3</v>
      </c>
      <c r="F689">
        <f t="shared" si="73"/>
        <v>40</v>
      </c>
      <c r="I689" s="2">
        <v>0.75960000000000005</v>
      </c>
      <c r="J689" s="2">
        <v>1.4999999999999999E-2</v>
      </c>
    </row>
    <row r="690" spans="1:10" x14ac:dyDescent="0.2">
      <c r="A690" s="4">
        <v>68.099999999999994</v>
      </c>
      <c r="B690" s="2">
        <f t="shared" si="74"/>
        <v>0.56089999999999995</v>
      </c>
      <c r="C690" s="2">
        <f t="shared" si="75"/>
        <v>1.4E-2</v>
      </c>
      <c r="D690">
        <f t="shared" si="71"/>
        <v>100</v>
      </c>
      <c r="E690">
        <f t="shared" si="72"/>
        <v>5.3</v>
      </c>
      <c r="F690">
        <f t="shared" si="73"/>
        <v>40</v>
      </c>
      <c r="I690" s="2">
        <v>0.76029999999999998</v>
      </c>
      <c r="J690" s="2">
        <v>1.5100000000000001E-2</v>
      </c>
    </row>
    <row r="691" spans="1:10" x14ac:dyDescent="0.2">
      <c r="A691" s="4">
        <v>68.2</v>
      </c>
      <c r="B691" s="2">
        <f t="shared" si="74"/>
        <v>0.56179999999999997</v>
      </c>
      <c r="C691" s="2">
        <f t="shared" si="75"/>
        <v>1.41E-2</v>
      </c>
      <c r="D691">
        <f t="shared" si="71"/>
        <v>100</v>
      </c>
      <c r="E691">
        <f t="shared" si="72"/>
        <v>5.3</v>
      </c>
      <c r="F691">
        <f t="shared" si="73"/>
        <v>40</v>
      </c>
      <c r="I691" s="2">
        <v>0.76119999999999999</v>
      </c>
      <c r="J691" s="2">
        <v>1.52E-2</v>
      </c>
    </row>
    <row r="692" spans="1:10" x14ac:dyDescent="0.2">
      <c r="A692" s="4">
        <v>68.3</v>
      </c>
      <c r="B692" s="2">
        <f t="shared" si="74"/>
        <v>0.56269999999999998</v>
      </c>
      <c r="C692" s="2">
        <f t="shared" si="75"/>
        <v>1.38E-2</v>
      </c>
      <c r="D692">
        <f t="shared" si="71"/>
        <v>100</v>
      </c>
      <c r="E692">
        <f t="shared" si="72"/>
        <v>5.3</v>
      </c>
      <c r="F692">
        <f t="shared" si="73"/>
        <v>40</v>
      </c>
      <c r="I692" s="2">
        <v>0.7621</v>
      </c>
      <c r="J692" s="2">
        <v>1.49E-2</v>
      </c>
    </row>
    <row r="693" spans="1:10" x14ac:dyDescent="0.2">
      <c r="A693" s="4">
        <v>68.400000000000006</v>
      </c>
      <c r="B693" s="2">
        <f t="shared" si="74"/>
        <v>0.56340000000000001</v>
      </c>
      <c r="C693" s="2">
        <f t="shared" si="75"/>
        <v>1.4E-2</v>
      </c>
      <c r="D693">
        <f t="shared" si="71"/>
        <v>100</v>
      </c>
      <c r="E693">
        <f t="shared" si="72"/>
        <v>5.3</v>
      </c>
      <c r="F693">
        <f t="shared" si="73"/>
        <v>40</v>
      </c>
      <c r="I693" s="2">
        <v>0.76280000000000003</v>
      </c>
      <c r="J693" s="2">
        <v>1.5100000000000001E-2</v>
      </c>
    </row>
    <row r="694" spans="1:10" x14ac:dyDescent="0.2">
      <c r="A694" s="4">
        <v>68.5</v>
      </c>
      <c r="B694" s="2">
        <f t="shared" si="74"/>
        <v>0.56409999999999993</v>
      </c>
      <c r="C694" s="2">
        <f t="shared" si="75"/>
        <v>1.4E-2</v>
      </c>
      <c r="D694">
        <f t="shared" si="71"/>
        <v>100</v>
      </c>
      <c r="E694">
        <f t="shared" si="72"/>
        <v>5.3</v>
      </c>
      <c r="F694">
        <f t="shared" si="73"/>
        <v>40</v>
      </c>
      <c r="I694" s="2">
        <v>0.76349999999999996</v>
      </c>
      <c r="J694" s="2">
        <v>1.5100000000000001E-2</v>
      </c>
    </row>
    <row r="695" spans="1:10" x14ac:dyDescent="0.2">
      <c r="A695" s="4">
        <v>68.599999999999994</v>
      </c>
      <c r="B695" s="2">
        <f t="shared" si="74"/>
        <v>0.56509999999999994</v>
      </c>
      <c r="C695" s="2">
        <f t="shared" si="75"/>
        <v>1.44E-2</v>
      </c>
      <c r="D695">
        <f t="shared" si="71"/>
        <v>100</v>
      </c>
      <c r="E695">
        <f t="shared" si="72"/>
        <v>5.3</v>
      </c>
      <c r="F695">
        <f t="shared" si="73"/>
        <v>40</v>
      </c>
      <c r="I695" s="2">
        <v>0.76449999999999996</v>
      </c>
      <c r="J695" s="2">
        <v>1.55E-2</v>
      </c>
    </row>
    <row r="696" spans="1:10" x14ac:dyDescent="0.2">
      <c r="A696" s="4">
        <v>68.7</v>
      </c>
      <c r="B696" s="2">
        <f t="shared" si="74"/>
        <v>0.56589999999999996</v>
      </c>
      <c r="C696" s="2">
        <f t="shared" si="75"/>
        <v>1.44E-2</v>
      </c>
      <c r="D696">
        <f t="shared" si="71"/>
        <v>100</v>
      </c>
      <c r="E696">
        <f t="shared" si="72"/>
        <v>5.3</v>
      </c>
      <c r="F696">
        <f t="shared" si="73"/>
        <v>40</v>
      </c>
      <c r="I696" s="2">
        <v>0.76529999999999998</v>
      </c>
      <c r="J696" s="2">
        <v>1.55E-2</v>
      </c>
    </row>
    <row r="697" spans="1:10" x14ac:dyDescent="0.2">
      <c r="A697" s="4">
        <v>68.8</v>
      </c>
      <c r="B697" s="2">
        <f t="shared" si="74"/>
        <v>0.56659999999999999</v>
      </c>
      <c r="C697" s="2">
        <f t="shared" si="75"/>
        <v>1.4499999999999999E-2</v>
      </c>
      <c r="D697">
        <f t="shared" si="71"/>
        <v>100</v>
      </c>
      <c r="E697">
        <f t="shared" si="72"/>
        <v>5.3</v>
      </c>
      <c r="F697">
        <f t="shared" si="73"/>
        <v>40</v>
      </c>
      <c r="I697" s="2">
        <v>0.76600000000000001</v>
      </c>
      <c r="J697" s="2">
        <v>1.5599999999999999E-2</v>
      </c>
    </row>
    <row r="698" spans="1:10" x14ac:dyDescent="0.2">
      <c r="A698" s="4">
        <v>68.900000000000006</v>
      </c>
      <c r="B698" s="2">
        <f t="shared" si="74"/>
        <v>0.5675</v>
      </c>
      <c r="C698" s="2">
        <f t="shared" si="75"/>
        <v>1.4700000000000001E-2</v>
      </c>
      <c r="D698">
        <f t="shared" si="71"/>
        <v>100</v>
      </c>
      <c r="E698">
        <f t="shared" si="72"/>
        <v>5.3</v>
      </c>
      <c r="F698">
        <f t="shared" si="73"/>
        <v>40</v>
      </c>
      <c r="I698" s="2">
        <v>0.76690000000000003</v>
      </c>
      <c r="J698" s="2">
        <v>1.5800000000000002E-2</v>
      </c>
    </row>
    <row r="699" spans="1:10" x14ac:dyDescent="0.2">
      <c r="A699" s="4">
        <v>69</v>
      </c>
      <c r="B699" s="2">
        <f t="shared" si="74"/>
        <v>0.56859999999999999</v>
      </c>
      <c r="C699" s="2">
        <f t="shared" si="75"/>
        <v>1.4800000000000001E-2</v>
      </c>
      <c r="D699">
        <f t="shared" si="71"/>
        <v>100</v>
      </c>
      <c r="E699">
        <f t="shared" si="72"/>
        <v>5.3</v>
      </c>
      <c r="F699">
        <f t="shared" si="73"/>
        <v>40</v>
      </c>
      <c r="I699" s="2">
        <v>0.76800000000000002</v>
      </c>
      <c r="J699" s="2">
        <v>1.5900000000000001E-2</v>
      </c>
    </row>
    <row r="700" spans="1:10" x14ac:dyDescent="0.2">
      <c r="A700" s="4">
        <v>69.099999999999994</v>
      </c>
      <c r="B700" s="2">
        <f t="shared" si="74"/>
        <v>0.56919999999999993</v>
      </c>
      <c r="C700" s="2">
        <f t="shared" si="75"/>
        <v>1.49E-2</v>
      </c>
      <c r="D700">
        <f t="shared" si="71"/>
        <v>100</v>
      </c>
      <c r="E700">
        <f t="shared" si="72"/>
        <v>5.3</v>
      </c>
      <c r="F700">
        <f t="shared" si="73"/>
        <v>40</v>
      </c>
      <c r="I700" s="2">
        <v>0.76859999999999995</v>
      </c>
      <c r="J700" s="2">
        <v>1.6E-2</v>
      </c>
    </row>
    <row r="701" spans="1:10" x14ac:dyDescent="0.2">
      <c r="A701" s="4">
        <v>69.2</v>
      </c>
      <c r="B701" s="2">
        <f t="shared" si="74"/>
        <v>0.56989999999999996</v>
      </c>
      <c r="C701" s="2">
        <f t="shared" si="75"/>
        <v>1.5199999999999998E-2</v>
      </c>
      <c r="D701">
        <f t="shared" si="71"/>
        <v>100</v>
      </c>
      <c r="E701">
        <f t="shared" si="72"/>
        <v>5.3</v>
      </c>
      <c r="F701">
        <f t="shared" si="73"/>
        <v>40</v>
      </c>
      <c r="I701" s="2">
        <v>0.76929999999999998</v>
      </c>
      <c r="J701" s="2">
        <v>1.6299999999999999E-2</v>
      </c>
    </row>
    <row r="702" spans="1:10" x14ac:dyDescent="0.2">
      <c r="A702" s="4">
        <v>69.3</v>
      </c>
      <c r="B702" s="2">
        <f t="shared" si="74"/>
        <v>0.57089999999999996</v>
      </c>
      <c r="C702" s="2">
        <f t="shared" si="75"/>
        <v>1.54E-2</v>
      </c>
      <c r="D702">
        <f t="shared" si="71"/>
        <v>100</v>
      </c>
      <c r="E702">
        <f t="shared" si="72"/>
        <v>5.3</v>
      </c>
      <c r="F702">
        <f t="shared" si="73"/>
        <v>40</v>
      </c>
      <c r="I702" s="2">
        <v>0.77029999999999998</v>
      </c>
      <c r="J702" s="2">
        <v>1.6500000000000001E-2</v>
      </c>
    </row>
    <row r="703" spans="1:10" x14ac:dyDescent="0.2">
      <c r="A703" s="4">
        <v>69.400000000000006</v>
      </c>
      <c r="B703" s="2">
        <f t="shared" si="74"/>
        <v>0.57189999999999996</v>
      </c>
      <c r="C703" s="2">
        <f t="shared" si="75"/>
        <v>1.5300000000000001E-2</v>
      </c>
      <c r="D703">
        <f t="shared" si="71"/>
        <v>100</v>
      </c>
      <c r="E703">
        <f t="shared" si="72"/>
        <v>5.3</v>
      </c>
      <c r="F703">
        <f t="shared" si="73"/>
        <v>40</v>
      </c>
      <c r="I703" s="2">
        <v>0.77129999999999999</v>
      </c>
      <c r="J703" s="2">
        <v>1.6400000000000001E-2</v>
      </c>
    </row>
    <row r="704" spans="1:10" x14ac:dyDescent="0.2">
      <c r="A704" s="4">
        <v>69.5</v>
      </c>
      <c r="B704" s="2">
        <f t="shared" si="74"/>
        <v>0.57250000000000001</v>
      </c>
      <c r="C704" s="2">
        <f t="shared" si="75"/>
        <v>1.5199999999999998E-2</v>
      </c>
      <c r="D704">
        <f t="shared" si="71"/>
        <v>100</v>
      </c>
      <c r="E704">
        <f t="shared" si="72"/>
        <v>5.3</v>
      </c>
      <c r="F704">
        <f t="shared" si="73"/>
        <v>40</v>
      </c>
      <c r="I704" s="2">
        <v>0.77190000000000003</v>
      </c>
      <c r="J704" s="2">
        <v>1.6299999999999999E-2</v>
      </c>
    </row>
    <row r="705" spans="1:10" x14ac:dyDescent="0.2">
      <c r="A705" s="4">
        <v>69.599999999999994</v>
      </c>
      <c r="B705" s="2">
        <f t="shared" si="74"/>
        <v>0.57340000000000002</v>
      </c>
      <c r="C705" s="2">
        <f t="shared" si="75"/>
        <v>1.54E-2</v>
      </c>
      <c r="D705">
        <f t="shared" si="71"/>
        <v>100</v>
      </c>
      <c r="E705">
        <f t="shared" si="72"/>
        <v>5.3</v>
      </c>
      <c r="F705">
        <f t="shared" si="73"/>
        <v>40</v>
      </c>
      <c r="I705" s="2">
        <v>0.77280000000000004</v>
      </c>
      <c r="J705" s="2">
        <v>1.6500000000000001E-2</v>
      </c>
    </row>
    <row r="706" spans="1:10" x14ac:dyDescent="0.2">
      <c r="A706" s="4">
        <v>69.7</v>
      </c>
      <c r="B706" s="2">
        <f t="shared" si="74"/>
        <v>0.57440000000000002</v>
      </c>
      <c r="C706" s="2">
        <f t="shared" si="75"/>
        <v>1.55E-2</v>
      </c>
      <c r="D706">
        <f t="shared" si="71"/>
        <v>100</v>
      </c>
      <c r="E706">
        <f t="shared" si="72"/>
        <v>5.3</v>
      </c>
      <c r="F706">
        <f t="shared" si="73"/>
        <v>40</v>
      </c>
      <c r="I706" s="2">
        <v>0.77380000000000004</v>
      </c>
      <c r="J706" s="2">
        <v>1.66E-2</v>
      </c>
    </row>
    <row r="707" spans="1:10" x14ac:dyDescent="0.2">
      <c r="A707" s="4">
        <v>69.8</v>
      </c>
      <c r="B707" s="2">
        <f t="shared" si="74"/>
        <v>0.57509999999999994</v>
      </c>
      <c r="C707" s="2">
        <f t="shared" si="75"/>
        <v>1.5300000000000001E-2</v>
      </c>
      <c r="D707">
        <f t="shared" si="71"/>
        <v>100</v>
      </c>
      <c r="E707">
        <f t="shared" si="72"/>
        <v>5.3</v>
      </c>
      <c r="F707">
        <f t="shared" si="73"/>
        <v>40</v>
      </c>
      <c r="I707" s="2">
        <v>0.77449999999999997</v>
      </c>
      <c r="J707" s="2">
        <v>1.6400000000000001E-2</v>
      </c>
    </row>
    <row r="708" spans="1:10" x14ac:dyDescent="0.2">
      <c r="A708" s="4">
        <v>69.900000000000006</v>
      </c>
      <c r="B708" s="2">
        <f t="shared" si="74"/>
        <v>0.57579999999999998</v>
      </c>
      <c r="C708" s="2">
        <f t="shared" si="75"/>
        <v>1.5799999999999998E-2</v>
      </c>
      <c r="D708">
        <f t="shared" si="71"/>
        <v>100</v>
      </c>
      <c r="E708">
        <f t="shared" si="72"/>
        <v>5.3</v>
      </c>
      <c r="F708">
        <f t="shared" si="73"/>
        <v>40</v>
      </c>
      <c r="I708" s="2">
        <v>0.7752</v>
      </c>
      <c r="J708" s="2">
        <v>1.6899999999999998E-2</v>
      </c>
    </row>
    <row r="709" spans="1:10" x14ac:dyDescent="0.2">
      <c r="A709" s="4">
        <v>70</v>
      </c>
      <c r="B709" s="2">
        <f t="shared" si="74"/>
        <v>0.57669999999999999</v>
      </c>
      <c r="C709" s="2">
        <f t="shared" si="75"/>
        <v>1.5799999999999998E-2</v>
      </c>
      <c r="D709">
        <f t="shared" si="71"/>
        <v>100</v>
      </c>
      <c r="E709">
        <f t="shared" si="72"/>
        <v>5.3</v>
      </c>
      <c r="F709">
        <f t="shared" si="73"/>
        <v>40</v>
      </c>
      <c r="I709" s="2">
        <v>0.77610000000000001</v>
      </c>
      <c r="J709" s="2">
        <v>1.6899999999999998E-2</v>
      </c>
    </row>
    <row r="710" spans="1:10" x14ac:dyDescent="0.2">
      <c r="A710" s="4">
        <v>70.099999999999994</v>
      </c>
      <c r="B710" s="2">
        <f t="shared" si="74"/>
        <v>0.57769999999999999</v>
      </c>
      <c r="C710" s="2">
        <f t="shared" si="75"/>
        <v>1.5799999999999998E-2</v>
      </c>
      <c r="D710">
        <f t="shared" si="71"/>
        <v>100</v>
      </c>
      <c r="E710">
        <f t="shared" si="72"/>
        <v>5.3</v>
      </c>
      <c r="F710">
        <f t="shared" si="73"/>
        <v>40</v>
      </c>
      <c r="I710" s="2">
        <v>0.77710000000000001</v>
      </c>
      <c r="J710" s="2">
        <v>1.6899999999999998E-2</v>
      </c>
    </row>
    <row r="711" spans="1:10" x14ac:dyDescent="0.2">
      <c r="A711" s="4">
        <v>70.2</v>
      </c>
      <c r="B711" s="2">
        <f t="shared" si="74"/>
        <v>0.57840000000000003</v>
      </c>
      <c r="C711" s="2">
        <f t="shared" si="75"/>
        <v>1.6E-2</v>
      </c>
      <c r="D711">
        <f t="shared" si="71"/>
        <v>100</v>
      </c>
      <c r="E711">
        <f t="shared" si="72"/>
        <v>5.3</v>
      </c>
      <c r="F711">
        <f t="shared" si="73"/>
        <v>40</v>
      </c>
      <c r="I711" s="2">
        <v>0.77780000000000005</v>
      </c>
      <c r="J711" s="2">
        <v>1.7100000000000001E-2</v>
      </c>
    </row>
    <row r="712" spans="1:10" x14ac:dyDescent="0.2">
      <c r="A712" s="4">
        <v>70.3</v>
      </c>
      <c r="B712" s="2">
        <f t="shared" si="74"/>
        <v>0.57909999999999995</v>
      </c>
      <c r="C712" s="2">
        <f t="shared" si="75"/>
        <v>1.6199999999999999E-2</v>
      </c>
      <c r="D712">
        <f t="shared" si="71"/>
        <v>100</v>
      </c>
      <c r="E712">
        <f t="shared" si="72"/>
        <v>5.3</v>
      </c>
      <c r="F712">
        <f t="shared" si="73"/>
        <v>40</v>
      </c>
      <c r="I712" s="2">
        <v>0.77849999999999997</v>
      </c>
      <c r="J712" s="2">
        <v>1.7299999999999999E-2</v>
      </c>
    </row>
    <row r="713" spans="1:10" x14ac:dyDescent="0.2">
      <c r="A713" s="4">
        <v>70.400000000000006</v>
      </c>
      <c r="B713" s="2">
        <f t="shared" si="74"/>
        <v>0.58019999999999994</v>
      </c>
      <c r="C713" s="2">
        <f t="shared" si="75"/>
        <v>1.6E-2</v>
      </c>
      <c r="D713">
        <f t="shared" si="71"/>
        <v>100</v>
      </c>
      <c r="E713">
        <f t="shared" si="72"/>
        <v>5.3</v>
      </c>
      <c r="F713">
        <f t="shared" si="73"/>
        <v>40</v>
      </c>
      <c r="I713" s="2">
        <v>0.77959999999999996</v>
      </c>
      <c r="J713" s="2">
        <v>1.7100000000000001E-2</v>
      </c>
    </row>
    <row r="714" spans="1:10" x14ac:dyDescent="0.2">
      <c r="A714" s="4">
        <v>70.5</v>
      </c>
      <c r="B714" s="2">
        <f t="shared" si="74"/>
        <v>0.58089999999999997</v>
      </c>
      <c r="C714" s="2">
        <f t="shared" si="75"/>
        <v>1.61E-2</v>
      </c>
      <c r="D714">
        <f t="shared" ref="D714:D777" si="76">$E$4</f>
        <v>100</v>
      </c>
      <c r="E714">
        <f t="shared" ref="E714:E777" si="77">$F$4</f>
        <v>5.3</v>
      </c>
      <c r="F714">
        <f t="shared" ref="F714:F777" si="78">$G$4</f>
        <v>40</v>
      </c>
      <c r="I714" s="2">
        <v>0.78029999999999999</v>
      </c>
      <c r="J714" s="2">
        <v>1.72E-2</v>
      </c>
    </row>
    <row r="715" spans="1:10" x14ac:dyDescent="0.2">
      <c r="A715" s="4">
        <v>70.599999999999994</v>
      </c>
      <c r="B715" s="2">
        <f t="shared" si="74"/>
        <v>0.58150000000000002</v>
      </c>
      <c r="C715" s="2">
        <f t="shared" si="75"/>
        <v>1.6400000000000001E-2</v>
      </c>
      <c r="D715">
        <f t="shared" si="76"/>
        <v>100</v>
      </c>
      <c r="E715">
        <f t="shared" si="77"/>
        <v>5.3</v>
      </c>
      <c r="F715">
        <f t="shared" si="78"/>
        <v>40</v>
      </c>
      <c r="I715" s="2">
        <v>0.78090000000000004</v>
      </c>
      <c r="J715" s="2">
        <v>1.7500000000000002E-2</v>
      </c>
    </row>
    <row r="716" spans="1:10" x14ac:dyDescent="0.2">
      <c r="A716" s="4">
        <v>70.7</v>
      </c>
      <c r="B716" s="2">
        <f t="shared" si="74"/>
        <v>0.58240000000000003</v>
      </c>
      <c r="C716" s="2">
        <f t="shared" si="75"/>
        <v>1.6299999999999999E-2</v>
      </c>
      <c r="D716">
        <f t="shared" si="76"/>
        <v>100</v>
      </c>
      <c r="E716">
        <f t="shared" si="77"/>
        <v>5.3</v>
      </c>
      <c r="F716">
        <f t="shared" si="78"/>
        <v>40</v>
      </c>
      <c r="I716" s="2">
        <v>0.78180000000000005</v>
      </c>
      <c r="J716" s="2">
        <v>1.7399999999999999E-2</v>
      </c>
    </row>
    <row r="717" spans="1:10" x14ac:dyDescent="0.2">
      <c r="A717" s="4">
        <v>70.8</v>
      </c>
      <c r="B717" s="2">
        <f t="shared" si="74"/>
        <v>0.58350000000000002</v>
      </c>
      <c r="C717" s="2">
        <f t="shared" si="75"/>
        <v>1.6299999999999999E-2</v>
      </c>
      <c r="D717">
        <f t="shared" si="76"/>
        <v>100</v>
      </c>
      <c r="E717">
        <f t="shared" si="77"/>
        <v>5.3</v>
      </c>
      <c r="F717">
        <f t="shared" si="78"/>
        <v>40</v>
      </c>
      <c r="I717" s="2">
        <v>0.78290000000000004</v>
      </c>
      <c r="J717" s="2">
        <v>1.7399999999999999E-2</v>
      </c>
    </row>
    <row r="718" spans="1:10" x14ac:dyDescent="0.2">
      <c r="A718" s="4">
        <v>70.900000000000006</v>
      </c>
      <c r="B718" s="2">
        <f t="shared" si="74"/>
        <v>0.58419999999999994</v>
      </c>
      <c r="C718" s="2">
        <f t="shared" si="75"/>
        <v>1.67E-2</v>
      </c>
      <c r="D718">
        <f t="shared" si="76"/>
        <v>100</v>
      </c>
      <c r="E718">
        <f t="shared" si="77"/>
        <v>5.3</v>
      </c>
      <c r="F718">
        <f t="shared" si="78"/>
        <v>40</v>
      </c>
      <c r="I718" s="2">
        <v>0.78359999999999996</v>
      </c>
      <c r="J718" s="2">
        <v>1.78E-2</v>
      </c>
    </row>
    <row r="719" spans="1:10" x14ac:dyDescent="0.2">
      <c r="A719" s="4">
        <v>71</v>
      </c>
      <c r="B719" s="2">
        <f t="shared" si="74"/>
        <v>0.58499999999999996</v>
      </c>
      <c r="C719" s="2">
        <f t="shared" si="75"/>
        <v>1.6799999999999999E-2</v>
      </c>
      <c r="D719">
        <f t="shared" si="76"/>
        <v>100</v>
      </c>
      <c r="E719">
        <f t="shared" si="77"/>
        <v>5.3</v>
      </c>
      <c r="F719">
        <f t="shared" si="78"/>
        <v>40</v>
      </c>
      <c r="I719" s="2">
        <v>0.78439999999999999</v>
      </c>
      <c r="J719" s="2">
        <v>1.7899999999999999E-2</v>
      </c>
    </row>
    <row r="720" spans="1:10" x14ac:dyDescent="0.2">
      <c r="A720" s="4">
        <v>71.099999999999994</v>
      </c>
      <c r="B720" s="2">
        <f t="shared" si="74"/>
        <v>0.58599999999999997</v>
      </c>
      <c r="C720" s="2">
        <f t="shared" si="75"/>
        <v>1.7000000000000001E-2</v>
      </c>
      <c r="D720">
        <f t="shared" si="76"/>
        <v>100</v>
      </c>
      <c r="E720">
        <f t="shared" si="77"/>
        <v>5.3</v>
      </c>
      <c r="F720">
        <f t="shared" si="78"/>
        <v>40</v>
      </c>
      <c r="I720" s="2">
        <v>0.78539999999999999</v>
      </c>
      <c r="J720" s="2">
        <v>1.8100000000000002E-2</v>
      </c>
    </row>
    <row r="721" spans="1:10" x14ac:dyDescent="0.2">
      <c r="A721" s="4">
        <v>71.2</v>
      </c>
      <c r="B721" s="2">
        <f t="shared" si="74"/>
        <v>0.58679999999999999</v>
      </c>
      <c r="C721" s="2">
        <f t="shared" si="75"/>
        <v>1.67E-2</v>
      </c>
      <c r="D721">
        <f t="shared" si="76"/>
        <v>100</v>
      </c>
      <c r="E721">
        <f t="shared" si="77"/>
        <v>5.3</v>
      </c>
      <c r="F721">
        <f t="shared" si="78"/>
        <v>40</v>
      </c>
      <c r="I721" s="2">
        <v>0.78620000000000001</v>
      </c>
      <c r="J721" s="2">
        <v>1.78E-2</v>
      </c>
    </row>
    <row r="722" spans="1:10" x14ac:dyDescent="0.2">
      <c r="A722" s="4">
        <v>71.3</v>
      </c>
      <c r="B722" s="2">
        <f t="shared" ref="B722:B785" si="79">I722-$I$17</f>
        <v>0.58750000000000002</v>
      </c>
      <c r="C722" s="2">
        <f t="shared" ref="C722:C785" si="80">J722-$J$17</f>
        <v>1.7100000000000001E-2</v>
      </c>
      <c r="D722">
        <f t="shared" si="76"/>
        <v>100</v>
      </c>
      <c r="E722">
        <f t="shared" si="77"/>
        <v>5.3</v>
      </c>
      <c r="F722">
        <f t="shared" si="78"/>
        <v>40</v>
      </c>
      <c r="I722" s="2">
        <v>0.78690000000000004</v>
      </c>
      <c r="J722" s="2">
        <v>1.8200000000000001E-2</v>
      </c>
    </row>
    <row r="723" spans="1:10" x14ac:dyDescent="0.2">
      <c r="A723" s="4">
        <v>71.400000000000006</v>
      </c>
      <c r="B723" s="2">
        <f t="shared" si="79"/>
        <v>0.58829999999999993</v>
      </c>
      <c r="C723" s="2">
        <f t="shared" si="80"/>
        <v>1.7100000000000001E-2</v>
      </c>
      <c r="D723">
        <f t="shared" si="76"/>
        <v>100</v>
      </c>
      <c r="E723">
        <f t="shared" si="77"/>
        <v>5.3</v>
      </c>
      <c r="F723">
        <f t="shared" si="78"/>
        <v>40</v>
      </c>
      <c r="I723" s="2">
        <v>0.78769999999999996</v>
      </c>
      <c r="J723" s="2">
        <v>1.8200000000000001E-2</v>
      </c>
    </row>
    <row r="724" spans="1:10" x14ac:dyDescent="0.2">
      <c r="A724" s="4">
        <v>71.5</v>
      </c>
      <c r="B724" s="2">
        <f t="shared" si="79"/>
        <v>0.58929999999999993</v>
      </c>
      <c r="C724" s="2">
        <f t="shared" si="80"/>
        <v>1.6500000000000001E-2</v>
      </c>
      <c r="D724">
        <f t="shared" si="76"/>
        <v>100</v>
      </c>
      <c r="E724">
        <f t="shared" si="77"/>
        <v>5.3</v>
      </c>
      <c r="F724">
        <f t="shared" si="78"/>
        <v>40</v>
      </c>
      <c r="I724" s="2">
        <v>0.78869999999999996</v>
      </c>
      <c r="J724" s="2">
        <v>1.7600000000000001E-2</v>
      </c>
    </row>
    <row r="725" spans="1:10" x14ac:dyDescent="0.2">
      <c r="A725" s="4">
        <v>71.599999999999994</v>
      </c>
      <c r="B725" s="2">
        <f t="shared" si="79"/>
        <v>0.59</v>
      </c>
      <c r="C725" s="2">
        <f t="shared" si="80"/>
        <v>1.6799999999999999E-2</v>
      </c>
      <c r="D725">
        <f t="shared" si="76"/>
        <v>100</v>
      </c>
      <c r="E725">
        <f t="shared" si="77"/>
        <v>5.3</v>
      </c>
      <c r="F725">
        <f t="shared" si="78"/>
        <v>40</v>
      </c>
      <c r="I725" s="2">
        <v>0.78939999999999999</v>
      </c>
      <c r="J725" s="2">
        <v>1.7899999999999999E-2</v>
      </c>
    </row>
    <row r="726" spans="1:10" x14ac:dyDescent="0.2">
      <c r="A726" s="4">
        <v>71.7</v>
      </c>
      <c r="B726" s="2">
        <f t="shared" si="79"/>
        <v>0.5907</v>
      </c>
      <c r="C726" s="2">
        <f t="shared" si="80"/>
        <v>1.7299999999999999E-2</v>
      </c>
      <c r="D726">
        <f t="shared" si="76"/>
        <v>100</v>
      </c>
      <c r="E726">
        <f t="shared" si="77"/>
        <v>5.3</v>
      </c>
      <c r="F726">
        <f t="shared" si="78"/>
        <v>40</v>
      </c>
      <c r="I726" s="2">
        <v>0.79010000000000002</v>
      </c>
      <c r="J726" s="2">
        <v>1.84E-2</v>
      </c>
    </row>
    <row r="727" spans="1:10" x14ac:dyDescent="0.2">
      <c r="A727" s="4">
        <v>71.8</v>
      </c>
      <c r="B727" s="2">
        <f t="shared" si="79"/>
        <v>0.59179999999999999</v>
      </c>
      <c r="C727" s="2">
        <f t="shared" si="80"/>
        <v>1.67E-2</v>
      </c>
      <c r="D727">
        <f t="shared" si="76"/>
        <v>100</v>
      </c>
      <c r="E727">
        <f t="shared" si="77"/>
        <v>5.3</v>
      </c>
      <c r="F727">
        <f t="shared" si="78"/>
        <v>40</v>
      </c>
      <c r="I727" s="2">
        <v>0.79120000000000001</v>
      </c>
      <c r="J727" s="2">
        <v>1.78E-2</v>
      </c>
    </row>
    <row r="728" spans="1:10" x14ac:dyDescent="0.2">
      <c r="A728" s="4">
        <v>71.900000000000006</v>
      </c>
      <c r="B728" s="2">
        <f t="shared" si="79"/>
        <v>0.5927</v>
      </c>
      <c r="C728" s="2">
        <f t="shared" si="80"/>
        <v>1.72E-2</v>
      </c>
      <c r="D728">
        <f t="shared" si="76"/>
        <v>100</v>
      </c>
      <c r="E728">
        <f t="shared" si="77"/>
        <v>5.3</v>
      </c>
      <c r="F728">
        <f t="shared" si="78"/>
        <v>40</v>
      </c>
      <c r="I728" s="2">
        <v>0.79210000000000003</v>
      </c>
      <c r="J728" s="2">
        <v>1.83E-2</v>
      </c>
    </row>
    <row r="729" spans="1:10" x14ac:dyDescent="0.2">
      <c r="A729" s="4">
        <v>72</v>
      </c>
      <c r="B729" s="2">
        <f t="shared" si="79"/>
        <v>0.59329999999999994</v>
      </c>
      <c r="C729" s="2">
        <f t="shared" si="80"/>
        <v>1.7299999999999999E-2</v>
      </c>
      <c r="D729">
        <f t="shared" si="76"/>
        <v>100</v>
      </c>
      <c r="E729">
        <f t="shared" si="77"/>
        <v>5.3</v>
      </c>
      <c r="F729">
        <f t="shared" si="78"/>
        <v>40</v>
      </c>
      <c r="I729" s="2">
        <v>0.79269999999999996</v>
      </c>
      <c r="J729" s="2">
        <v>1.84E-2</v>
      </c>
    </row>
    <row r="730" spans="1:10" x14ac:dyDescent="0.2">
      <c r="A730" s="4">
        <v>72.099999999999994</v>
      </c>
      <c r="B730" s="2">
        <f t="shared" si="79"/>
        <v>0.59399999999999997</v>
      </c>
      <c r="C730" s="2">
        <f t="shared" si="80"/>
        <v>1.7499999999999998E-2</v>
      </c>
      <c r="D730">
        <f t="shared" si="76"/>
        <v>100</v>
      </c>
      <c r="E730">
        <f t="shared" si="77"/>
        <v>5.3</v>
      </c>
      <c r="F730">
        <f t="shared" si="78"/>
        <v>40</v>
      </c>
      <c r="I730" s="2">
        <v>0.79339999999999999</v>
      </c>
      <c r="J730" s="2">
        <v>1.8599999999999998E-2</v>
      </c>
    </row>
    <row r="731" spans="1:10" x14ac:dyDescent="0.2">
      <c r="A731" s="4">
        <v>72.2</v>
      </c>
      <c r="B731" s="2">
        <f t="shared" si="79"/>
        <v>0.59519999999999995</v>
      </c>
      <c r="C731" s="2">
        <f t="shared" si="80"/>
        <v>1.7600000000000001E-2</v>
      </c>
      <c r="D731">
        <f t="shared" si="76"/>
        <v>100</v>
      </c>
      <c r="E731">
        <f t="shared" si="77"/>
        <v>5.3</v>
      </c>
      <c r="F731">
        <f t="shared" si="78"/>
        <v>40</v>
      </c>
      <c r="I731" s="2">
        <v>0.79459999999999997</v>
      </c>
      <c r="J731" s="2">
        <v>1.8700000000000001E-2</v>
      </c>
    </row>
    <row r="732" spans="1:10" x14ac:dyDescent="0.2">
      <c r="A732" s="4">
        <v>72.3</v>
      </c>
      <c r="B732" s="2">
        <f t="shared" si="79"/>
        <v>0.59599999999999997</v>
      </c>
      <c r="C732" s="2">
        <f t="shared" si="80"/>
        <v>1.7499999999999998E-2</v>
      </c>
      <c r="D732">
        <f t="shared" si="76"/>
        <v>100</v>
      </c>
      <c r="E732">
        <f t="shared" si="77"/>
        <v>5.3</v>
      </c>
      <c r="F732">
        <f t="shared" si="78"/>
        <v>40</v>
      </c>
      <c r="I732" s="2">
        <v>0.7954</v>
      </c>
      <c r="J732" s="2">
        <v>1.8599999999999998E-2</v>
      </c>
    </row>
    <row r="733" spans="1:10" x14ac:dyDescent="0.2">
      <c r="A733" s="4">
        <v>72.400000000000006</v>
      </c>
      <c r="B733" s="2">
        <f t="shared" si="79"/>
        <v>0.59670000000000001</v>
      </c>
      <c r="C733" s="2">
        <f t="shared" si="80"/>
        <v>1.7499999999999998E-2</v>
      </c>
      <c r="D733">
        <f t="shared" si="76"/>
        <v>100</v>
      </c>
      <c r="E733">
        <f t="shared" si="77"/>
        <v>5.3</v>
      </c>
      <c r="F733">
        <f t="shared" si="78"/>
        <v>40</v>
      </c>
      <c r="I733" s="2">
        <v>0.79610000000000003</v>
      </c>
      <c r="J733" s="2">
        <v>1.8599999999999998E-2</v>
      </c>
    </row>
    <row r="734" spans="1:10" x14ac:dyDescent="0.2">
      <c r="A734" s="4">
        <v>72.5</v>
      </c>
      <c r="B734" s="2">
        <f t="shared" si="79"/>
        <v>0.59760000000000002</v>
      </c>
      <c r="C734" s="2">
        <f t="shared" si="80"/>
        <v>1.7899999999999999E-2</v>
      </c>
      <c r="D734">
        <f t="shared" si="76"/>
        <v>100</v>
      </c>
      <c r="E734">
        <f t="shared" si="77"/>
        <v>5.3</v>
      </c>
      <c r="F734">
        <f t="shared" si="78"/>
        <v>40</v>
      </c>
      <c r="I734" s="2">
        <v>0.79700000000000004</v>
      </c>
      <c r="J734" s="2">
        <v>1.9E-2</v>
      </c>
    </row>
    <row r="735" spans="1:10" x14ac:dyDescent="0.2">
      <c r="A735" s="4">
        <v>72.599999999999994</v>
      </c>
      <c r="B735" s="2">
        <f t="shared" si="79"/>
        <v>0.59850000000000003</v>
      </c>
      <c r="C735" s="2">
        <f t="shared" si="80"/>
        <v>1.7899999999999999E-2</v>
      </c>
      <c r="D735">
        <f t="shared" si="76"/>
        <v>100</v>
      </c>
      <c r="E735">
        <f t="shared" si="77"/>
        <v>5.3</v>
      </c>
      <c r="F735">
        <f t="shared" si="78"/>
        <v>40</v>
      </c>
      <c r="I735" s="2">
        <v>0.79790000000000005</v>
      </c>
      <c r="J735" s="2">
        <v>1.9E-2</v>
      </c>
    </row>
    <row r="736" spans="1:10" x14ac:dyDescent="0.2">
      <c r="A736" s="4">
        <v>72.7</v>
      </c>
      <c r="B736" s="2">
        <f t="shared" si="79"/>
        <v>0.59919999999999995</v>
      </c>
      <c r="C736" s="2">
        <f t="shared" si="80"/>
        <v>1.7999999999999999E-2</v>
      </c>
      <c r="D736">
        <f t="shared" si="76"/>
        <v>100</v>
      </c>
      <c r="E736">
        <f t="shared" si="77"/>
        <v>5.3</v>
      </c>
      <c r="F736">
        <f t="shared" si="78"/>
        <v>40</v>
      </c>
      <c r="I736" s="2">
        <v>0.79859999999999998</v>
      </c>
      <c r="J736" s="2">
        <v>1.9099999999999999E-2</v>
      </c>
    </row>
    <row r="737" spans="1:10" x14ac:dyDescent="0.2">
      <c r="A737" s="4">
        <v>72.8</v>
      </c>
      <c r="B737" s="2">
        <f t="shared" si="79"/>
        <v>0.59989999999999999</v>
      </c>
      <c r="C737" s="2">
        <f t="shared" si="80"/>
        <v>1.7899999999999999E-2</v>
      </c>
      <c r="D737">
        <f t="shared" si="76"/>
        <v>100</v>
      </c>
      <c r="E737">
        <f t="shared" si="77"/>
        <v>5.3</v>
      </c>
      <c r="F737">
        <f t="shared" si="78"/>
        <v>40</v>
      </c>
      <c r="I737" s="2">
        <v>0.79930000000000001</v>
      </c>
      <c r="J737" s="2">
        <v>1.9E-2</v>
      </c>
    </row>
    <row r="738" spans="1:10" x14ac:dyDescent="0.2">
      <c r="A738" s="4">
        <v>72.900000000000006</v>
      </c>
      <c r="B738" s="2">
        <f t="shared" si="79"/>
        <v>0.60089999999999999</v>
      </c>
      <c r="C738" s="2">
        <f t="shared" si="80"/>
        <v>1.7600000000000001E-2</v>
      </c>
      <c r="D738">
        <f t="shared" si="76"/>
        <v>100</v>
      </c>
      <c r="E738">
        <f t="shared" si="77"/>
        <v>5.3</v>
      </c>
      <c r="F738">
        <f t="shared" si="78"/>
        <v>40</v>
      </c>
      <c r="I738" s="2">
        <v>0.80030000000000001</v>
      </c>
      <c r="J738" s="2">
        <v>1.8700000000000001E-2</v>
      </c>
    </row>
    <row r="739" spans="1:10" x14ac:dyDescent="0.2">
      <c r="A739" s="4">
        <v>73</v>
      </c>
      <c r="B739" s="2">
        <f t="shared" si="79"/>
        <v>0.60170000000000001</v>
      </c>
      <c r="C739" s="2">
        <f t="shared" si="80"/>
        <v>1.7899999999999999E-2</v>
      </c>
      <c r="D739">
        <f t="shared" si="76"/>
        <v>100</v>
      </c>
      <c r="E739">
        <f t="shared" si="77"/>
        <v>5.3</v>
      </c>
      <c r="F739">
        <f t="shared" si="78"/>
        <v>40</v>
      </c>
      <c r="I739" s="2">
        <v>0.80110000000000003</v>
      </c>
      <c r="J739" s="2">
        <v>1.9E-2</v>
      </c>
    </row>
    <row r="740" spans="1:10" x14ac:dyDescent="0.2">
      <c r="A740" s="4">
        <v>73.099999999999994</v>
      </c>
      <c r="B740" s="2">
        <f t="shared" si="79"/>
        <v>0.60239999999999994</v>
      </c>
      <c r="C740" s="2">
        <f t="shared" si="80"/>
        <v>1.7999999999999999E-2</v>
      </c>
      <c r="D740">
        <f t="shared" si="76"/>
        <v>100</v>
      </c>
      <c r="E740">
        <f t="shared" si="77"/>
        <v>5.3</v>
      </c>
      <c r="F740">
        <f t="shared" si="78"/>
        <v>40</v>
      </c>
      <c r="I740" s="2">
        <v>0.80179999999999996</v>
      </c>
      <c r="J740" s="2">
        <v>1.9099999999999999E-2</v>
      </c>
    </row>
    <row r="741" spans="1:10" x14ac:dyDescent="0.2">
      <c r="A741" s="4">
        <v>73.2</v>
      </c>
      <c r="B741" s="2">
        <f t="shared" si="79"/>
        <v>0.60349999999999993</v>
      </c>
      <c r="C741" s="2">
        <f t="shared" si="80"/>
        <v>1.8200000000000001E-2</v>
      </c>
      <c r="D741">
        <f t="shared" si="76"/>
        <v>100</v>
      </c>
      <c r="E741">
        <f t="shared" si="77"/>
        <v>5.3</v>
      </c>
      <c r="F741">
        <f t="shared" si="78"/>
        <v>40</v>
      </c>
      <c r="I741" s="2">
        <v>0.80289999999999995</v>
      </c>
      <c r="J741" s="2">
        <v>1.9300000000000001E-2</v>
      </c>
    </row>
    <row r="742" spans="1:10" x14ac:dyDescent="0.2">
      <c r="A742" s="4">
        <v>73.3</v>
      </c>
      <c r="B742" s="2">
        <f t="shared" si="79"/>
        <v>0.60439999999999994</v>
      </c>
      <c r="C742" s="2">
        <f t="shared" si="80"/>
        <v>1.83E-2</v>
      </c>
      <c r="D742">
        <f t="shared" si="76"/>
        <v>100</v>
      </c>
      <c r="E742">
        <f t="shared" si="77"/>
        <v>5.3</v>
      </c>
      <c r="F742">
        <f t="shared" si="78"/>
        <v>40</v>
      </c>
      <c r="I742" s="2">
        <v>0.80379999999999996</v>
      </c>
      <c r="J742" s="2">
        <v>1.9400000000000001E-2</v>
      </c>
    </row>
    <row r="743" spans="1:10" x14ac:dyDescent="0.2">
      <c r="A743" s="4">
        <v>73.400000000000006</v>
      </c>
      <c r="B743" s="2">
        <f t="shared" si="79"/>
        <v>0.60499999999999998</v>
      </c>
      <c r="C743" s="2">
        <f t="shared" si="80"/>
        <v>1.84E-2</v>
      </c>
      <c r="D743">
        <f t="shared" si="76"/>
        <v>100</v>
      </c>
      <c r="E743">
        <f t="shared" si="77"/>
        <v>5.3</v>
      </c>
      <c r="F743">
        <f t="shared" si="78"/>
        <v>40</v>
      </c>
      <c r="I743" s="2">
        <v>0.8044</v>
      </c>
      <c r="J743" s="2">
        <v>1.95E-2</v>
      </c>
    </row>
    <row r="744" spans="1:10" x14ac:dyDescent="0.2">
      <c r="A744" s="4">
        <v>73.5</v>
      </c>
      <c r="B744" s="2">
        <f t="shared" si="79"/>
        <v>0.60570000000000002</v>
      </c>
      <c r="C744" s="2">
        <f t="shared" si="80"/>
        <v>1.8700000000000001E-2</v>
      </c>
      <c r="D744">
        <f t="shared" si="76"/>
        <v>100</v>
      </c>
      <c r="E744">
        <f t="shared" si="77"/>
        <v>5.3</v>
      </c>
      <c r="F744">
        <f t="shared" si="78"/>
        <v>40</v>
      </c>
      <c r="I744" s="2">
        <v>0.80510000000000004</v>
      </c>
      <c r="J744" s="2">
        <v>1.9800000000000002E-2</v>
      </c>
    </row>
    <row r="745" spans="1:10" x14ac:dyDescent="0.2">
      <c r="A745" s="4">
        <v>73.599999999999994</v>
      </c>
      <c r="B745" s="2">
        <f t="shared" si="79"/>
        <v>0.60670000000000002</v>
      </c>
      <c r="C745" s="2">
        <f t="shared" si="80"/>
        <v>1.8499999999999999E-2</v>
      </c>
      <c r="D745">
        <f t="shared" si="76"/>
        <v>100</v>
      </c>
      <c r="E745">
        <f t="shared" si="77"/>
        <v>5.3</v>
      </c>
      <c r="F745">
        <f t="shared" si="78"/>
        <v>40</v>
      </c>
      <c r="I745" s="2">
        <v>0.80610000000000004</v>
      </c>
      <c r="J745" s="2">
        <v>1.9599999999999999E-2</v>
      </c>
    </row>
    <row r="746" spans="1:10" x14ac:dyDescent="0.2">
      <c r="A746" s="4">
        <v>73.7</v>
      </c>
      <c r="B746" s="2">
        <f t="shared" si="79"/>
        <v>0.60770000000000002</v>
      </c>
      <c r="C746" s="2">
        <f t="shared" si="80"/>
        <v>1.8599999999999998E-2</v>
      </c>
      <c r="D746">
        <f t="shared" si="76"/>
        <v>100</v>
      </c>
      <c r="E746">
        <f t="shared" si="77"/>
        <v>5.3</v>
      </c>
      <c r="F746">
        <f t="shared" si="78"/>
        <v>40</v>
      </c>
      <c r="I746" s="2">
        <v>0.80710000000000004</v>
      </c>
      <c r="J746" s="2">
        <v>1.9699999999999999E-2</v>
      </c>
    </row>
    <row r="747" spans="1:10" x14ac:dyDescent="0.2">
      <c r="A747" s="4">
        <v>73.8</v>
      </c>
      <c r="B747" s="2">
        <f t="shared" si="79"/>
        <v>0.60839999999999994</v>
      </c>
      <c r="C747" s="2">
        <f t="shared" si="80"/>
        <v>1.89E-2</v>
      </c>
      <c r="D747">
        <f t="shared" si="76"/>
        <v>100</v>
      </c>
      <c r="E747">
        <f t="shared" si="77"/>
        <v>5.3</v>
      </c>
      <c r="F747">
        <f t="shared" si="78"/>
        <v>40</v>
      </c>
      <c r="I747" s="2">
        <v>0.80779999999999996</v>
      </c>
      <c r="J747" s="2">
        <v>0.02</v>
      </c>
    </row>
    <row r="748" spans="1:10" x14ac:dyDescent="0.2">
      <c r="A748" s="4">
        <v>73.900000000000006</v>
      </c>
      <c r="B748" s="2">
        <f t="shared" si="79"/>
        <v>0.60919999999999996</v>
      </c>
      <c r="C748" s="2">
        <f t="shared" si="80"/>
        <v>1.9099999999999999E-2</v>
      </c>
      <c r="D748">
        <f t="shared" si="76"/>
        <v>100</v>
      </c>
      <c r="E748">
        <f t="shared" si="77"/>
        <v>5.3</v>
      </c>
      <c r="F748">
        <f t="shared" si="78"/>
        <v>40</v>
      </c>
      <c r="I748" s="2">
        <v>0.80859999999999999</v>
      </c>
      <c r="J748" s="2">
        <v>2.0199999999999999E-2</v>
      </c>
    </row>
    <row r="749" spans="1:10" x14ac:dyDescent="0.2">
      <c r="A749" s="4">
        <v>74</v>
      </c>
      <c r="B749" s="2">
        <f t="shared" si="79"/>
        <v>0.61019999999999996</v>
      </c>
      <c r="C749" s="2">
        <f t="shared" si="80"/>
        <v>1.9099999999999999E-2</v>
      </c>
      <c r="D749">
        <f t="shared" si="76"/>
        <v>100</v>
      </c>
      <c r="E749">
        <f t="shared" si="77"/>
        <v>5.3</v>
      </c>
      <c r="F749">
        <f t="shared" si="78"/>
        <v>40</v>
      </c>
      <c r="I749" s="2">
        <v>0.80959999999999999</v>
      </c>
      <c r="J749" s="2">
        <v>2.0199999999999999E-2</v>
      </c>
    </row>
    <row r="750" spans="1:10" x14ac:dyDescent="0.2">
      <c r="A750" s="4">
        <v>74.099999999999994</v>
      </c>
      <c r="B750" s="2">
        <f t="shared" si="79"/>
        <v>0.61080000000000001</v>
      </c>
      <c r="C750" s="2">
        <f t="shared" si="80"/>
        <v>1.8599999999999998E-2</v>
      </c>
      <c r="D750">
        <f t="shared" si="76"/>
        <v>100</v>
      </c>
      <c r="E750">
        <f t="shared" si="77"/>
        <v>5.3</v>
      </c>
      <c r="F750">
        <f t="shared" si="78"/>
        <v>40</v>
      </c>
      <c r="I750" s="2">
        <v>0.81020000000000003</v>
      </c>
      <c r="J750" s="2">
        <v>1.9699999999999999E-2</v>
      </c>
    </row>
    <row r="751" spans="1:10" x14ac:dyDescent="0.2">
      <c r="A751" s="4">
        <v>74.2</v>
      </c>
      <c r="B751" s="2">
        <f t="shared" si="79"/>
        <v>0.61170000000000002</v>
      </c>
      <c r="C751" s="2">
        <f t="shared" si="80"/>
        <v>1.8700000000000001E-2</v>
      </c>
      <c r="D751">
        <f t="shared" si="76"/>
        <v>100</v>
      </c>
      <c r="E751">
        <f t="shared" si="77"/>
        <v>5.3</v>
      </c>
      <c r="F751">
        <f t="shared" si="78"/>
        <v>40</v>
      </c>
      <c r="I751" s="2">
        <v>0.81110000000000004</v>
      </c>
      <c r="J751" s="2">
        <v>1.9800000000000002E-2</v>
      </c>
    </row>
    <row r="752" spans="1:10" x14ac:dyDescent="0.2">
      <c r="A752" s="4">
        <v>74.3</v>
      </c>
      <c r="B752" s="2">
        <f t="shared" si="79"/>
        <v>0.61249999999999993</v>
      </c>
      <c r="C752" s="2">
        <f t="shared" si="80"/>
        <v>1.9099999999999999E-2</v>
      </c>
      <c r="D752">
        <f t="shared" si="76"/>
        <v>100</v>
      </c>
      <c r="E752">
        <f t="shared" si="77"/>
        <v>5.3</v>
      </c>
      <c r="F752">
        <f t="shared" si="78"/>
        <v>40</v>
      </c>
      <c r="I752" s="2">
        <v>0.81189999999999996</v>
      </c>
      <c r="J752" s="2">
        <v>2.0199999999999999E-2</v>
      </c>
    </row>
    <row r="753" spans="1:10" x14ac:dyDescent="0.2">
      <c r="A753" s="4">
        <v>74.400000000000006</v>
      </c>
      <c r="B753" s="2">
        <f t="shared" si="79"/>
        <v>0.61339999999999995</v>
      </c>
      <c r="C753" s="2">
        <f t="shared" si="80"/>
        <v>1.9300000000000001E-2</v>
      </c>
      <c r="D753">
        <f t="shared" si="76"/>
        <v>100</v>
      </c>
      <c r="E753">
        <f t="shared" si="77"/>
        <v>5.3</v>
      </c>
      <c r="F753">
        <f t="shared" si="78"/>
        <v>40</v>
      </c>
      <c r="I753" s="2">
        <v>0.81279999999999997</v>
      </c>
      <c r="J753" s="2">
        <v>2.0400000000000001E-2</v>
      </c>
    </row>
    <row r="754" spans="1:10" x14ac:dyDescent="0.2">
      <c r="A754" s="4">
        <v>74.5</v>
      </c>
      <c r="B754" s="2">
        <f t="shared" si="79"/>
        <v>0.61409999999999998</v>
      </c>
      <c r="C754" s="2">
        <f t="shared" si="80"/>
        <v>1.9199999999999998E-2</v>
      </c>
      <c r="D754">
        <f t="shared" si="76"/>
        <v>100</v>
      </c>
      <c r="E754">
        <f t="shared" si="77"/>
        <v>5.3</v>
      </c>
      <c r="F754">
        <f t="shared" si="78"/>
        <v>40</v>
      </c>
      <c r="I754" s="2">
        <v>0.8135</v>
      </c>
      <c r="J754" s="2">
        <v>2.0299999999999999E-2</v>
      </c>
    </row>
    <row r="755" spans="1:10" x14ac:dyDescent="0.2">
      <c r="A755" s="4">
        <v>74.599999999999994</v>
      </c>
      <c r="B755" s="2">
        <f t="shared" si="79"/>
        <v>0.61499999999999999</v>
      </c>
      <c r="C755" s="2">
        <f t="shared" si="80"/>
        <v>1.9400000000000001E-2</v>
      </c>
      <c r="D755">
        <f t="shared" si="76"/>
        <v>100</v>
      </c>
      <c r="E755">
        <f t="shared" si="77"/>
        <v>5.3</v>
      </c>
      <c r="F755">
        <f t="shared" si="78"/>
        <v>40</v>
      </c>
      <c r="I755" s="2">
        <v>0.81440000000000001</v>
      </c>
      <c r="J755" s="2">
        <v>2.0500000000000001E-2</v>
      </c>
    </row>
    <row r="756" spans="1:10" x14ac:dyDescent="0.2">
      <c r="A756" s="4">
        <v>74.7</v>
      </c>
      <c r="B756" s="2">
        <f t="shared" si="79"/>
        <v>0.61609999999999998</v>
      </c>
      <c r="C756" s="2">
        <f t="shared" si="80"/>
        <v>1.9699999999999999E-2</v>
      </c>
      <c r="D756">
        <f t="shared" si="76"/>
        <v>100</v>
      </c>
      <c r="E756">
        <f t="shared" si="77"/>
        <v>5.3</v>
      </c>
      <c r="F756">
        <f t="shared" si="78"/>
        <v>40</v>
      </c>
      <c r="I756" s="2">
        <v>0.8155</v>
      </c>
      <c r="J756" s="2">
        <v>2.0799999999999999E-2</v>
      </c>
    </row>
    <row r="757" spans="1:10" s="7" customFormat="1" x14ac:dyDescent="0.2">
      <c r="A757" s="4">
        <v>74.8</v>
      </c>
      <c r="B757" s="2">
        <f t="shared" si="79"/>
        <v>0.61670000000000003</v>
      </c>
      <c r="C757" s="2">
        <f t="shared" si="80"/>
        <v>1.95E-2</v>
      </c>
      <c r="D757" s="7">
        <f t="shared" si="76"/>
        <v>100</v>
      </c>
      <c r="E757" s="7">
        <f t="shared" si="77"/>
        <v>5.3</v>
      </c>
      <c r="F757" s="7">
        <f t="shared" si="78"/>
        <v>40</v>
      </c>
      <c r="I757" s="2">
        <v>0.81610000000000005</v>
      </c>
      <c r="J757" s="2">
        <v>2.06E-2</v>
      </c>
    </row>
    <row r="758" spans="1:10" x14ac:dyDescent="0.2">
      <c r="A758" s="4">
        <v>74.900000000000006</v>
      </c>
      <c r="B758" s="2">
        <f t="shared" si="79"/>
        <v>0.61739999999999995</v>
      </c>
      <c r="C758" s="2">
        <f t="shared" si="80"/>
        <v>1.9699999999999999E-2</v>
      </c>
      <c r="D758">
        <f t="shared" si="76"/>
        <v>100</v>
      </c>
      <c r="E758">
        <f t="shared" si="77"/>
        <v>5.3</v>
      </c>
      <c r="F758">
        <f t="shared" si="78"/>
        <v>40</v>
      </c>
      <c r="I758" s="2">
        <v>0.81679999999999997</v>
      </c>
      <c r="J758" s="2">
        <v>2.0799999999999999E-2</v>
      </c>
    </row>
    <row r="759" spans="1:10" x14ac:dyDescent="0.2">
      <c r="A759" s="4">
        <v>75</v>
      </c>
      <c r="B759" s="2">
        <f t="shared" si="79"/>
        <v>0.61829999999999996</v>
      </c>
      <c r="C759" s="2">
        <f t="shared" si="80"/>
        <v>0.02</v>
      </c>
      <c r="D759">
        <f t="shared" si="76"/>
        <v>100</v>
      </c>
      <c r="E759">
        <f t="shared" si="77"/>
        <v>5.3</v>
      </c>
      <c r="F759">
        <f t="shared" si="78"/>
        <v>40</v>
      </c>
      <c r="I759" s="2">
        <v>0.81769999999999998</v>
      </c>
      <c r="J759" s="2">
        <v>2.1100000000000001E-2</v>
      </c>
    </row>
    <row r="760" spans="1:10" x14ac:dyDescent="0.2">
      <c r="A760" s="4">
        <v>75.099999999999994</v>
      </c>
      <c r="B760" s="2">
        <f t="shared" si="79"/>
        <v>0.61939999999999995</v>
      </c>
      <c r="C760" s="2">
        <f t="shared" si="80"/>
        <v>2.0399999999999998E-2</v>
      </c>
      <c r="D760">
        <f t="shared" si="76"/>
        <v>100</v>
      </c>
      <c r="E760">
        <f t="shared" si="77"/>
        <v>5.3</v>
      </c>
      <c r="F760">
        <f t="shared" si="78"/>
        <v>40</v>
      </c>
      <c r="I760" s="2">
        <v>0.81879999999999997</v>
      </c>
      <c r="J760" s="2">
        <v>2.1499999999999998E-2</v>
      </c>
    </row>
    <row r="761" spans="1:10" x14ac:dyDescent="0.2">
      <c r="A761" s="4">
        <v>75.2</v>
      </c>
      <c r="B761" s="2">
        <f t="shared" si="79"/>
        <v>0.62</v>
      </c>
      <c r="C761" s="2">
        <f t="shared" si="80"/>
        <v>2.0199999999999999E-2</v>
      </c>
      <c r="D761">
        <f t="shared" si="76"/>
        <v>100</v>
      </c>
      <c r="E761">
        <f t="shared" si="77"/>
        <v>5.3</v>
      </c>
      <c r="F761">
        <f t="shared" si="78"/>
        <v>40</v>
      </c>
      <c r="I761" s="2">
        <v>0.81940000000000002</v>
      </c>
      <c r="J761" s="2">
        <v>2.1299999999999999E-2</v>
      </c>
    </row>
    <row r="762" spans="1:10" x14ac:dyDescent="0.2">
      <c r="A762" s="4">
        <v>75.3</v>
      </c>
      <c r="B762" s="2">
        <f t="shared" si="79"/>
        <v>0.62090000000000001</v>
      </c>
      <c r="C762" s="2">
        <f t="shared" si="80"/>
        <v>2.0299999999999999E-2</v>
      </c>
      <c r="D762">
        <f t="shared" si="76"/>
        <v>100</v>
      </c>
      <c r="E762">
        <f t="shared" si="77"/>
        <v>5.3</v>
      </c>
      <c r="F762">
        <f t="shared" si="78"/>
        <v>40</v>
      </c>
      <c r="I762" s="2">
        <v>0.82030000000000003</v>
      </c>
      <c r="J762" s="2">
        <v>2.1399999999999999E-2</v>
      </c>
    </row>
    <row r="763" spans="1:10" x14ac:dyDescent="0.2">
      <c r="A763" s="4">
        <v>75.400000000000006</v>
      </c>
      <c r="B763" s="2">
        <f t="shared" si="79"/>
        <v>0.62180000000000002</v>
      </c>
      <c r="C763" s="2">
        <f t="shared" si="80"/>
        <v>1.9799999999999998E-2</v>
      </c>
      <c r="D763">
        <f t="shared" si="76"/>
        <v>100</v>
      </c>
      <c r="E763">
        <f t="shared" si="77"/>
        <v>5.3</v>
      </c>
      <c r="F763">
        <f t="shared" si="78"/>
        <v>40</v>
      </c>
      <c r="I763" s="2">
        <v>0.82120000000000004</v>
      </c>
      <c r="J763" s="2">
        <v>2.0899999999999998E-2</v>
      </c>
    </row>
    <row r="764" spans="1:10" x14ac:dyDescent="0.2">
      <c r="A764" s="4">
        <v>75.5</v>
      </c>
      <c r="B764" s="2">
        <f t="shared" si="79"/>
        <v>0.62259999999999993</v>
      </c>
      <c r="C764" s="2">
        <f t="shared" si="80"/>
        <v>2.0399999999999998E-2</v>
      </c>
      <c r="D764">
        <f t="shared" si="76"/>
        <v>100</v>
      </c>
      <c r="E764">
        <f t="shared" si="77"/>
        <v>5.3</v>
      </c>
      <c r="F764">
        <f t="shared" si="78"/>
        <v>40</v>
      </c>
      <c r="I764" s="2">
        <v>0.82199999999999995</v>
      </c>
      <c r="J764" s="2">
        <v>2.1499999999999998E-2</v>
      </c>
    </row>
    <row r="765" spans="1:10" x14ac:dyDescent="0.2">
      <c r="A765" s="4">
        <v>75.599999999999994</v>
      </c>
      <c r="B765" s="2">
        <f t="shared" si="79"/>
        <v>0.62339999999999995</v>
      </c>
      <c r="C765" s="2">
        <f t="shared" si="80"/>
        <v>2.0500000000000001E-2</v>
      </c>
      <c r="D765">
        <f t="shared" si="76"/>
        <v>100</v>
      </c>
      <c r="E765">
        <f t="shared" si="77"/>
        <v>5.3</v>
      </c>
      <c r="F765">
        <f t="shared" si="78"/>
        <v>40</v>
      </c>
      <c r="I765" s="2">
        <v>0.82279999999999998</v>
      </c>
      <c r="J765" s="2">
        <v>2.1600000000000001E-2</v>
      </c>
    </row>
    <row r="766" spans="1:10" x14ac:dyDescent="0.2">
      <c r="A766" s="4">
        <v>75.7</v>
      </c>
      <c r="B766" s="2">
        <f t="shared" si="79"/>
        <v>0.62419999999999998</v>
      </c>
      <c r="C766" s="2">
        <f t="shared" si="80"/>
        <v>2.0799999999999999E-2</v>
      </c>
      <c r="D766">
        <f t="shared" si="76"/>
        <v>100</v>
      </c>
      <c r="E766">
        <f t="shared" si="77"/>
        <v>5.3</v>
      </c>
      <c r="F766">
        <f t="shared" si="78"/>
        <v>40</v>
      </c>
      <c r="I766" s="2">
        <v>0.8236</v>
      </c>
      <c r="J766" s="2">
        <v>2.1899999999999999E-2</v>
      </c>
    </row>
    <row r="767" spans="1:10" x14ac:dyDescent="0.2">
      <c r="A767" s="4">
        <v>75.8</v>
      </c>
      <c r="B767" s="2">
        <f t="shared" si="79"/>
        <v>0.62509999999999999</v>
      </c>
      <c r="C767" s="2">
        <f t="shared" si="80"/>
        <v>2.1100000000000001E-2</v>
      </c>
      <c r="D767">
        <f t="shared" si="76"/>
        <v>100</v>
      </c>
      <c r="E767">
        <f t="shared" si="77"/>
        <v>5.3</v>
      </c>
      <c r="F767">
        <f t="shared" si="78"/>
        <v>40</v>
      </c>
      <c r="I767" s="2">
        <v>0.82450000000000001</v>
      </c>
      <c r="J767" s="2">
        <v>2.2200000000000001E-2</v>
      </c>
    </row>
    <row r="768" spans="1:10" x14ac:dyDescent="0.2">
      <c r="A768" s="4">
        <v>75.900000000000006</v>
      </c>
      <c r="B768" s="2">
        <f t="shared" si="79"/>
        <v>0.62590000000000001</v>
      </c>
      <c r="C768" s="2">
        <f t="shared" si="80"/>
        <v>2.0899999999999998E-2</v>
      </c>
      <c r="D768">
        <f t="shared" si="76"/>
        <v>100</v>
      </c>
      <c r="E768">
        <f t="shared" si="77"/>
        <v>5.3</v>
      </c>
      <c r="F768">
        <f t="shared" si="78"/>
        <v>40</v>
      </c>
      <c r="I768" s="2">
        <v>0.82530000000000003</v>
      </c>
      <c r="J768" s="2">
        <v>2.1999999999999999E-2</v>
      </c>
    </row>
    <row r="769" spans="1:10" x14ac:dyDescent="0.2">
      <c r="A769" s="4">
        <v>76</v>
      </c>
      <c r="B769" s="2">
        <f t="shared" si="79"/>
        <v>0.62659999999999993</v>
      </c>
      <c r="C769" s="2">
        <f t="shared" si="80"/>
        <v>2.0899999999999998E-2</v>
      </c>
      <c r="D769">
        <f t="shared" si="76"/>
        <v>100</v>
      </c>
      <c r="E769">
        <f t="shared" si="77"/>
        <v>5.3</v>
      </c>
      <c r="F769">
        <f t="shared" si="78"/>
        <v>40</v>
      </c>
      <c r="I769" s="2">
        <v>0.82599999999999996</v>
      </c>
      <c r="J769" s="2">
        <v>2.1999999999999999E-2</v>
      </c>
    </row>
    <row r="770" spans="1:10" x14ac:dyDescent="0.2">
      <c r="A770" s="4">
        <v>76.099999999999994</v>
      </c>
      <c r="B770" s="2">
        <f t="shared" si="79"/>
        <v>0.62769999999999992</v>
      </c>
      <c r="C770" s="2">
        <f t="shared" si="80"/>
        <v>2.1299999999999999E-2</v>
      </c>
      <c r="D770">
        <f t="shared" si="76"/>
        <v>100</v>
      </c>
      <c r="E770">
        <f t="shared" si="77"/>
        <v>5.3</v>
      </c>
      <c r="F770">
        <f t="shared" si="78"/>
        <v>40</v>
      </c>
      <c r="I770" s="2">
        <v>0.82709999999999995</v>
      </c>
      <c r="J770" s="2">
        <v>2.24E-2</v>
      </c>
    </row>
    <row r="771" spans="1:10" x14ac:dyDescent="0.2">
      <c r="A771" s="4">
        <v>76.2</v>
      </c>
      <c r="B771" s="2">
        <f t="shared" si="79"/>
        <v>0.62839999999999996</v>
      </c>
      <c r="C771" s="2">
        <f t="shared" si="80"/>
        <v>2.1399999999999999E-2</v>
      </c>
      <c r="D771">
        <f t="shared" si="76"/>
        <v>100</v>
      </c>
      <c r="E771">
        <f t="shared" si="77"/>
        <v>5.3</v>
      </c>
      <c r="F771">
        <f t="shared" si="78"/>
        <v>40</v>
      </c>
      <c r="I771" s="2">
        <v>0.82779999999999998</v>
      </c>
      <c r="J771" s="2">
        <v>2.2499999999999999E-2</v>
      </c>
    </row>
    <row r="772" spans="1:10" x14ac:dyDescent="0.2">
      <c r="A772" s="4">
        <v>76.3</v>
      </c>
      <c r="B772" s="2">
        <f t="shared" si="79"/>
        <v>0.629</v>
      </c>
      <c r="C772" s="2">
        <f t="shared" si="80"/>
        <v>2.1299999999999999E-2</v>
      </c>
      <c r="D772">
        <f t="shared" si="76"/>
        <v>100</v>
      </c>
      <c r="E772">
        <f t="shared" si="77"/>
        <v>5.3</v>
      </c>
      <c r="F772">
        <f t="shared" si="78"/>
        <v>40</v>
      </c>
      <c r="I772" s="2">
        <v>0.82840000000000003</v>
      </c>
      <c r="J772" s="2">
        <v>2.24E-2</v>
      </c>
    </row>
    <row r="773" spans="1:10" x14ac:dyDescent="0.2">
      <c r="A773" s="4">
        <v>76.400000000000006</v>
      </c>
      <c r="B773" s="2">
        <f t="shared" si="79"/>
        <v>0.62990000000000002</v>
      </c>
      <c r="C773" s="2">
        <f t="shared" si="80"/>
        <v>2.1600000000000001E-2</v>
      </c>
      <c r="D773">
        <f t="shared" si="76"/>
        <v>100</v>
      </c>
      <c r="E773">
        <f t="shared" si="77"/>
        <v>5.3</v>
      </c>
      <c r="F773">
        <f t="shared" si="78"/>
        <v>40</v>
      </c>
      <c r="I773" s="2">
        <v>0.82930000000000004</v>
      </c>
      <c r="J773" s="2">
        <v>2.2700000000000001E-2</v>
      </c>
    </row>
    <row r="774" spans="1:10" x14ac:dyDescent="0.2">
      <c r="A774" s="4">
        <v>76.5</v>
      </c>
      <c r="B774" s="2">
        <f t="shared" si="79"/>
        <v>0.63109999999999999</v>
      </c>
      <c r="C774" s="2">
        <f t="shared" si="80"/>
        <v>2.2099999999999998E-2</v>
      </c>
      <c r="D774">
        <f t="shared" si="76"/>
        <v>100</v>
      </c>
      <c r="E774">
        <f t="shared" si="77"/>
        <v>5.3</v>
      </c>
      <c r="F774">
        <f t="shared" si="78"/>
        <v>40</v>
      </c>
      <c r="I774" s="2">
        <v>0.83050000000000002</v>
      </c>
      <c r="J774" s="2">
        <v>2.3199999999999998E-2</v>
      </c>
    </row>
    <row r="775" spans="1:10" x14ac:dyDescent="0.2">
      <c r="A775" s="4">
        <v>76.599999999999994</v>
      </c>
      <c r="B775" s="2">
        <f t="shared" si="79"/>
        <v>0.63180000000000003</v>
      </c>
      <c r="C775" s="2">
        <f t="shared" si="80"/>
        <v>2.1499999999999998E-2</v>
      </c>
      <c r="D775">
        <f t="shared" si="76"/>
        <v>100</v>
      </c>
      <c r="E775">
        <f t="shared" si="77"/>
        <v>5.3</v>
      </c>
      <c r="F775">
        <f t="shared" si="78"/>
        <v>40</v>
      </c>
      <c r="I775" s="2">
        <v>0.83120000000000005</v>
      </c>
      <c r="J775" s="2">
        <v>2.2599999999999999E-2</v>
      </c>
    </row>
    <row r="776" spans="1:10" x14ac:dyDescent="0.2">
      <c r="A776" s="4">
        <v>76.7</v>
      </c>
      <c r="B776" s="2">
        <f t="shared" si="79"/>
        <v>0.63249999999999995</v>
      </c>
      <c r="C776" s="2">
        <f t="shared" si="80"/>
        <v>2.1499999999999998E-2</v>
      </c>
      <c r="D776">
        <f t="shared" si="76"/>
        <v>100</v>
      </c>
      <c r="E776">
        <f t="shared" si="77"/>
        <v>5.3</v>
      </c>
      <c r="F776">
        <f t="shared" si="78"/>
        <v>40</v>
      </c>
      <c r="I776" s="2">
        <v>0.83189999999999997</v>
      </c>
      <c r="J776" s="2">
        <v>2.2599999999999999E-2</v>
      </c>
    </row>
    <row r="777" spans="1:10" x14ac:dyDescent="0.2">
      <c r="A777" s="4">
        <v>76.8</v>
      </c>
      <c r="B777" s="2">
        <f t="shared" si="79"/>
        <v>0.63349999999999995</v>
      </c>
      <c r="C777" s="2">
        <f t="shared" si="80"/>
        <v>2.18E-2</v>
      </c>
      <c r="D777">
        <f t="shared" si="76"/>
        <v>100</v>
      </c>
      <c r="E777">
        <f t="shared" si="77"/>
        <v>5.3</v>
      </c>
      <c r="F777">
        <f t="shared" si="78"/>
        <v>40</v>
      </c>
      <c r="I777" s="2">
        <v>0.83289999999999997</v>
      </c>
      <c r="J777" s="2">
        <v>2.29E-2</v>
      </c>
    </row>
    <row r="778" spans="1:10" x14ac:dyDescent="0.2">
      <c r="A778" s="4">
        <v>76.900000000000006</v>
      </c>
      <c r="B778" s="2">
        <f t="shared" si="79"/>
        <v>0.63429999999999997</v>
      </c>
      <c r="C778" s="2">
        <f t="shared" si="80"/>
        <v>2.2099999999999998E-2</v>
      </c>
      <c r="D778">
        <f t="shared" ref="D778:D811" si="81">$E$4</f>
        <v>100</v>
      </c>
      <c r="E778">
        <f t="shared" ref="E778:E811" si="82">$F$4</f>
        <v>5.3</v>
      </c>
      <c r="F778">
        <f t="shared" ref="F778:F811" si="83">$G$4</f>
        <v>40</v>
      </c>
      <c r="I778" s="2">
        <v>0.8337</v>
      </c>
      <c r="J778" s="2">
        <v>2.3199999999999998E-2</v>
      </c>
    </row>
    <row r="779" spans="1:10" x14ac:dyDescent="0.2">
      <c r="A779" s="4">
        <v>77</v>
      </c>
      <c r="B779" s="2">
        <f t="shared" si="79"/>
        <v>0.63500000000000001</v>
      </c>
      <c r="C779" s="2">
        <f t="shared" si="80"/>
        <v>2.2200000000000001E-2</v>
      </c>
      <c r="D779">
        <f t="shared" si="81"/>
        <v>100</v>
      </c>
      <c r="E779">
        <f t="shared" si="82"/>
        <v>5.3</v>
      </c>
      <c r="F779">
        <f t="shared" si="83"/>
        <v>40</v>
      </c>
      <c r="I779" s="2">
        <v>0.83440000000000003</v>
      </c>
      <c r="J779" s="2">
        <v>2.3300000000000001E-2</v>
      </c>
    </row>
    <row r="780" spans="1:10" x14ac:dyDescent="0.2">
      <c r="A780" s="4">
        <v>77.099999999999994</v>
      </c>
      <c r="B780" s="2">
        <f t="shared" si="79"/>
        <v>0.63590000000000002</v>
      </c>
      <c r="C780" s="2">
        <f t="shared" si="80"/>
        <v>2.23E-2</v>
      </c>
      <c r="D780">
        <f t="shared" si="81"/>
        <v>100</v>
      </c>
      <c r="E780">
        <f t="shared" si="82"/>
        <v>5.3</v>
      </c>
      <c r="F780">
        <f t="shared" si="83"/>
        <v>40</v>
      </c>
      <c r="I780" s="2">
        <v>0.83530000000000004</v>
      </c>
      <c r="J780" s="2">
        <v>2.3400000000000001E-2</v>
      </c>
    </row>
    <row r="781" spans="1:10" x14ac:dyDescent="0.2">
      <c r="A781" s="4">
        <v>77.2</v>
      </c>
      <c r="B781" s="2">
        <f t="shared" si="79"/>
        <v>0.63669999999999993</v>
      </c>
      <c r="C781" s="2">
        <f t="shared" si="80"/>
        <v>2.23E-2</v>
      </c>
      <c r="D781">
        <f t="shared" si="81"/>
        <v>100</v>
      </c>
      <c r="E781">
        <f t="shared" si="82"/>
        <v>5.3</v>
      </c>
      <c r="F781">
        <f t="shared" si="83"/>
        <v>40</v>
      </c>
      <c r="I781" s="2">
        <v>0.83609999999999995</v>
      </c>
      <c r="J781" s="2">
        <v>2.3400000000000001E-2</v>
      </c>
    </row>
    <row r="782" spans="1:10" x14ac:dyDescent="0.2">
      <c r="A782" s="4">
        <v>77.3</v>
      </c>
      <c r="B782" s="2">
        <f t="shared" si="79"/>
        <v>0.63749999999999996</v>
      </c>
      <c r="C782" s="2">
        <f t="shared" si="80"/>
        <v>2.1999999999999999E-2</v>
      </c>
      <c r="D782">
        <f t="shared" si="81"/>
        <v>100</v>
      </c>
      <c r="E782">
        <f t="shared" si="82"/>
        <v>5.3</v>
      </c>
      <c r="F782">
        <f t="shared" si="83"/>
        <v>40</v>
      </c>
      <c r="I782" s="2">
        <v>0.83689999999999998</v>
      </c>
      <c r="J782" s="2">
        <v>2.3099999999999999E-2</v>
      </c>
    </row>
    <row r="783" spans="1:10" x14ac:dyDescent="0.2">
      <c r="A783" s="4">
        <v>77.400000000000006</v>
      </c>
      <c r="B783" s="2">
        <f t="shared" si="79"/>
        <v>0.63819999999999999</v>
      </c>
      <c r="C783" s="2">
        <f t="shared" si="80"/>
        <v>2.23E-2</v>
      </c>
      <c r="D783">
        <f t="shared" si="81"/>
        <v>100</v>
      </c>
      <c r="E783">
        <f t="shared" si="82"/>
        <v>5.3</v>
      </c>
      <c r="F783">
        <f t="shared" si="83"/>
        <v>40</v>
      </c>
      <c r="I783" s="2">
        <v>0.83760000000000001</v>
      </c>
      <c r="J783" s="2">
        <v>2.3400000000000001E-2</v>
      </c>
    </row>
    <row r="784" spans="1:10" x14ac:dyDescent="0.2">
      <c r="A784" s="4">
        <v>77.5</v>
      </c>
      <c r="B784" s="2">
        <f t="shared" si="79"/>
        <v>0.63939999999999997</v>
      </c>
      <c r="C784" s="2">
        <f t="shared" si="80"/>
        <v>2.24E-2</v>
      </c>
      <c r="D784">
        <f t="shared" si="81"/>
        <v>100</v>
      </c>
      <c r="E784">
        <f t="shared" si="82"/>
        <v>5.3</v>
      </c>
      <c r="F784">
        <f t="shared" si="83"/>
        <v>40</v>
      </c>
      <c r="I784" s="2">
        <v>0.83879999999999999</v>
      </c>
      <c r="J784" s="2">
        <v>2.35E-2</v>
      </c>
    </row>
    <row r="785" spans="1:10" x14ac:dyDescent="0.2">
      <c r="A785" s="4">
        <v>77.599999999999994</v>
      </c>
      <c r="B785" s="2">
        <f t="shared" si="79"/>
        <v>0.64019999999999999</v>
      </c>
      <c r="C785" s="2">
        <f t="shared" si="80"/>
        <v>2.2499999999999999E-2</v>
      </c>
      <c r="D785">
        <f t="shared" si="81"/>
        <v>100</v>
      </c>
      <c r="E785">
        <f t="shared" si="82"/>
        <v>5.3</v>
      </c>
      <c r="F785">
        <f t="shared" si="83"/>
        <v>40</v>
      </c>
      <c r="I785" s="2">
        <v>0.83960000000000001</v>
      </c>
      <c r="J785" s="2">
        <v>2.3599999999999999E-2</v>
      </c>
    </row>
    <row r="786" spans="1:10" x14ac:dyDescent="0.2">
      <c r="A786" s="4">
        <v>77.7</v>
      </c>
      <c r="B786" s="2">
        <f t="shared" ref="B786:B811" si="84">I786-$I$17</f>
        <v>0.64079999999999993</v>
      </c>
      <c r="C786" s="2">
        <f t="shared" ref="C786:C811" si="85">J786-$J$17</f>
        <v>2.2800000000000001E-2</v>
      </c>
      <c r="D786">
        <f t="shared" si="81"/>
        <v>100</v>
      </c>
      <c r="E786">
        <f t="shared" si="82"/>
        <v>5.3</v>
      </c>
      <c r="F786">
        <f t="shared" si="83"/>
        <v>40</v>
      </c>
      <c r="I786" s="2">
        <v>0.84019999999999995</v>
      </c>
      <c r="J786" s="2">
        <v>2.3900000000000001E-2</v>
      </c>
    </row>
    <row r="787" spans="1:10" x14ac:dyDescent="0.2">
      <c r="A787" s="4">
        <v>77.8</v>
      </c>
      <c r="B787" s="2">
        <f t="shared" si="84"/>
        <v>0.64149999999999996</v>
      </c>
      <c r="C787" s="2">
        <f t="shared" si="85"/>
        <v>2.2800000000000001E-2</v>
      </c>
      <c r="D787">
        <f t="shared" si="81"/>
        <v>100</v>
      </c>
      <c r="E787">
        <f t="shared" si="82"/>
        <v>5.3</v>
      </c>
      <c r="F787">
        <f t="shared" si="83"/>
        <v>40</v>
      </c>
      <c r="I787" s="2">
        <v>0.84089999999999998</v>
      </c>
      <c r="J787" s="2">
        <v>2.3900000000000001E-2</v>
      </c>
    </row>
    <row r="788" spans="1:10" x14ac:dyDescent="0.2">
      <c r="A788" s="4">
        <v>77.900000000000006</v>
      </c>
      <c r="B788" s="2">
        <f t="shared" si="84"/>
        <v>0.64269999999999994</v>
      </c>
      <c r="C788" s="2">
        <f t="shared" si="85"/>
        <v>2.3400000000000001E-2</v>
      </c>
      <c r="D788">
        <f t="shared" si="81"/>
        <v>100</v>
      </c>
      <c r="E788">
        <f t="shared" si="82"/>
        <v>5.3</v>
      </c>
      <c r="F788">
        <f t="shared" si="83"/>
        <v>40</v>
      </c>
      <c r="I788" s="2">
        <v>0.84209999999999996</v>
      </c>
      <c r="J788" s="2">
        <v>2.4500000000000001E-2</v>
      </c>
    </row>
    <row r="789" spans="1:10" x14ac:dyDescent="0.2">
      <c r="A789" s="4">
        <v>78</v>
      </c>
      <c r="B789" s="2">
        <f t="shared" si="84"/>
        <v>0.64349999999999996</v>
      </c>
      <c r="C789" s="2">
        <f t="shared" si="85"/>
        <v>2.2700000000000001E-2</v>
      </c>
      <c r="D789">
        <f t="shared" si="81"/>
        <v>100</v>
      </c>
      <c r="E789">
        <f t="shared" si="82"/>
        <v>5.3</v>
      </c>
      <c r="F789">
        <f t="shared" si="83"/>
        <v>40</v>
      </c>
      <c r="I789" s="2">
        <v>0.84289999999999998</v>
      </c>
      <c r="J789" s="2">
        <v>2.3800000000000002E-2</v>
      </c>
    </row>
    <row r="790" spans="1:10" x14ac:dyDescent="0.2">
      <c r="A790" s="4">
        <v>78.099999999999994</v>
      </c>
      <c r="B790" s="2">
        <f t="shared" si="84"/>
        <v>0.64419999999999999</v>
      </c>
      <c r="C790" s="2">
        <f t="shared" si="85"/>
        <v>2.29E-2</v>
      </c>
      <c r="D790">
        <f t="shared" si="81"/>
        <v>100</v>
      </c>
      <c r="E790">
        <f t="shared" si="82"/>
        <v>5.3</v>
      </c>
      <c r="F790">
        <f t="shared" si="83"/>
        <v>40</v>
      </c>
      <c r="I790" s="2">
        <v>0.84360000000000002</v>
      </c>
      <c r="J790" s="2">
        <v>2.4E-2</v>
      </c>
    </row>
    <row r="791" spans="1:10" x14ac:dyDescent="0.2">
      <c r="A791" s="4">
        <v>78.2</v>
      </c>
      <c r="B791" s="2">
        <f t="shared" si="84"/>
        <v>0.64500000000000002</v>
      </c>
      <c r="C791" s="2">
        <f t="shared" si="85"/>
        <v>2.3199999999999998E-2</v>
      </c>
      <c r="D791">
        <f t="shared" si="81"/>
        <v>100</v>
      </c>
      <c r="E791">
        <f t="shared" si="82"/>
        <v>5.3</v>
      </c>
      <c r="F791">
        <f t="shared" si="83"/>
        <v>40</v>
      </c>
      <c r="I791" s="2">
        <v>0.84440000000000004</v>
      </c>
      <c r="J791" s="2">
        <v>2.4299999999999999E-2</v>
      </c>
    </row>
    <row r="792" spans="1:10" x14ac:dyDescent="0.2">
      <c r="A792" s="4">
        <v>78.3</v>
      </c>
      <c r="B792" s="2">
        <f t="shared" si="84"/>
        <v>0.64600000000000002</v>
      </c>
      <c r="C792" s="2">
        <f t="shared" si="85"/>
        <v>2.3599999999999999E-2</v>
      </c>
      <c r="D792">
        <f t="shared" si="81"/>
        <v>100</v>
      </c>
      <c r="E792">
        <f t="shared" si="82"/>
        <v>5.3</v>
      </c>
      <c r="F792">
        <f t="shared" si="83"/>
        <v>40</v>
      </c>
      <c r="I792" s="2">
        <v>0.84540000000000004</v>
      </c>
      <c r="J792" s="2">
        <v>2.47E-2</v>
      </c>
    </row>
    <row r="793" spans="1:10" x14ac:dyDescent="0.2">
      <c r="A793" s="4">
        <v>78.400000000000006</v>
      </c>
      <c r="B793" s="2">
        <f t="shared" si="84"/>
        <v>0.64669999999999994</v>
      </c>
      <c r="C793" s="2">
        <f t="shared" si="85"/>
        <v>2.3599999999999999E-2</v>
      </c>
      <c r="D793">
        <f t="shared" si="81"/>
        <v>100</v>
      </c>
      <c r="E793">
        <f t="shared" si="82"/>
        <v>5.3</v>
      </c>
      <c r="F793">
        <f t="shared" si="83"/>
        <v>40</v>
      </c>
      <c r="I793" s="2">
        <v>0.84609999999999996</v>
      </c>
      <c r="J793" s="2">
        <v>2.47E-2</v>
      </c>
    </row>
    <row r="794" spans="1:10" x14ac:dyDescent="0.2">
      <c r="A794" s="4">
        <v>78.5</v>
      </c>
      <c r="B794" s="2">
        <f t="shared" si="84"/>
        <v>0.64749999999999996</v>
      </c>
      <c r="C794" s="2">
        <f t="shared" si="85"/>
        <v>2.3900000000000001E-2</v>
      </c>
      <c r="D794">
        <f t="shared" si="81"/>
        <v>100</v>
      </c>
      <c r="E794">
        <f t="shared" si="82"/>
        <v>5.3</v>
      </c>
      <c r="F794">
        <f t="shared" si="83"/>
        <v>40</v>
      </c>
      <c r="I794" s="2">
        <v>0.84689999999999999</v>
      </c>
      <c r="J794" s="2">
        <v>2.5000000000000001E-2</v>
      </c>
    </row>
    <row r="795" spans="1:10" x14ac:dyDescent="0.2">
      <c r="A795" s="4">
        <v>78.599999999999994</v>
      </c>
      <c r="B795" s="2">
        <f t="shared" si="84"/>
        <v>0.64839999999999998</v>
      </c>
      <c r="C795" s="2">
        <f t="shared" si="85"/>
        <v>2.41E-2</v>
      </c>
      <c r="D795">
        <f t="shared" si="81"/>
        <v>100</v>
      </c>
      <c r="E795">
        <f t="shared" si="82"/>
        <v>5.3</v>
      </c>
      <c r="F795">
        <f t="shared" si="83"/>
        <v>40</v>
      </c>
      <c r="I795" s="2">
        <v>0.8478</v>
      </c>
      <c r="J795" s="2">
        <v>2.52E-2</v>
      </c>
    </row>
    <row r="796" spans="1:10" x14ac:dyDescent="0.2">
      <c r="A796" s="4">
        <v>78.7</v>
      </c>
      <c r="B796" s="2">
        <f t="shared" si="84"/>
        <v>0.6492</v>
      </c>
      <c r="C796" s="2">
        <f t="shared" si="85"/>
        <v>2.4199999999999999E-2</v>
      </c>
      <c r="D796">
        <f t="shared" si="81"/>
        <v>100</v>
      </c>
      <c r="E796">
        <f t="shared" si="82"/>
        <v>5.3</v>
      </c>
      <c r="F796">
        <f t="shared" si="83"/>
        <v>40</v>
      </c>
      <c r="I796" s="2">
        <v>0.84860000000000002</v>
      </c>
      <c r="J796" s="2">
        <v>2.53E-2</v>
      </c>
    </row>
    <row r="797" spans="1:10" x14ac:dyDescent="0.2">
      <c r="A797" s="4">
        <v>78.8</v>
      </c>
      <c r="B797" s="2">
        <f t="shared" si="84"/>
        <v>0.64990000000000003</v>
      </c>
      <c r="C797" s="2">
        <f t="shared" si="85"/>
        <v>2.4E-2</v>
      </c>
      <c r="D797">
        <f t="shared" si="81"/>
        <v>100</v>
      </c>
      <c r="E797">
        <f t="shared" si="82"/>
        <v>5.3</v>
      </c>
      <c r="F797">
        <f t="shared" si="83"/>
        <v>40</v>
      </c>
      <c r="I797" s="2">
        <v>0.84930000000000005</v>
      </c>
      <c r="J797" s="2">
        <v>2.5100000000000001E-2</v>
      </c>
    </row>
    <row r="798" spans="1:10" x14ac:dyDescent="0.2">
      <c r="A798" s="4">
        <v>78.900000000000006</v>
      </c>
      <c r="B798" s="2">
        <f t="shared" si="84"/>
        <v>0.65089999999999992</v>
      </c>
      <c r="C798" s="2">
        <f t="shared" si="85"/>
        <v>2.3699999999999999E-2</v>
      </c>
      <c r="D798">
        <f t="shared" si="81"/>
        <v>100</v>
      </c>
      <c r="E798">
        <f t="shared" si="82"/>
        <v>5.3</v>
      </c>
      <c r="F798">
        <f t="shared" si="83"/>
        <v>40</v>
      </c>
      <c r="I798" s="2">
        <v>0.85029999999999994</v>
      </c>
      <c r="J798" s="2">
        <v>2.4799999999999999E-2</v>
      </c>
    </row>
    <row r="799" spans="1:10" x14ac:dyDescent="0.2">
      <c r="A799" s="4">
        <v>79</v>
      </c>
      <c r="B799" s="2">
        <f t="shared" si="84"/>
        <v>0.65189999999999992</v>
      </c>
      <c r="C799" s="2">
        <f t="shared" si="85"/>
        <v>2.3699999999999999E-2</v>
      </c>
      <c r="D799">
        <f t="shared" si="81"/>
        <v>100</v>
      </c>
      <c r="E799">
        <f t="shared" si="82"/>
        <v>5.3</v>
      </c>
      <c r="F799">
        <f t="shared" si="83"/>
        <v>40</v>
      </c>
      <c r="I799" s="2">
        <v>0.85129999999999995</v>
      </c>
      <c r="J799" s="2">
        <v>2.4799999999999999E-2</v>
      </c>
    </row>
    <row r="800" spans="1:10" x14ac:dyDescent="0.2">
      <c r="A800" s="4">
        <v>79.099999999999994</v>
      </c>
      <c r="B800" s="2">
        <f t="shared" si="84"/>
        <v>0.65249999999999997</v>
      </c>
      <c r="C800" s="2">
        <f t="shared" si="85"/>
        <v>2.3699999999999999E-2</v>
      </c>
      <c r="D800">
        <f t="shared" si="81"/>
        <v>100</v>
      </c>
      <c r="E800">
        <f t="shared" si="82"/>
        <v>5.3</v>
      </c>
      <c r="F800">
        <f t="shared" si="83"/>
        <v>40</v>
      </c>
      <c r="I800" s="2">
        <v>0.85189999999999999</v>
      </c>
      <c r="J800" s="2">
        <v>2.4799999999999999E-2</v>
      </c>
    </row>
    <row r="801" spans="1:10" x14ac:dyDescent="0.2">
      <c r="A801" s="4">
        <v>79.2</v>
      </c>
      <c r="B801" s="2">
        <f t="shared" si="84"/>
        <v>0.6532</v>
      </c>
      <c r="C801" s="2">
        <f t="shared" si="85"/>
        <v>2.35E-2</v>
      </c>
      <c r="D801">
        <f t="shared" si="81"/>
        <v>100</v>
      </c>
      <c r="E801">
        <f t="shared" si="82"/>
        <v>5.3</v>
      </c>
      <c r="F801">
        <f t="shared" si="83"/>
        <v>40</v>
      </c>
      <c r="I801" s="2">
        <v>0.85260000000000002</v>
      </c>
      <c r="J801" s="2">
        <v>2.46E-2</v>
      </c>
    </row>
    <row r="802" spans="1:10" x14ac:dyDescent="0.2">
      <c r="A802" s="4">
        <v>79.3</v>
      </c>
      <c r="B802" s="2">
        <f t="shared" si="84"/>
        <v>0.6542</v>
      </c>
      <c r="C802" s="2">
        <f t="shared" si="85"/>
        <v>2.4299999999999999E-2</v>
      </c>
      <c r="D802">
        <f t="shared" si="81"/>
        <v>100</v>
      </c>
      <c r="E802">
        <f t="shared" si="82"/>
        <v>5.3</v>
      </c>
      <c r="F802">
        <f t="shared" si="83"/>
        <v>40</v>
      </c>
      <c r="I802" s="2">
        <v>0.85360000000000003</v>
      </c>
      <c r="J802" s="2">
        <v>2.5399999999999999E-2</v>
      </c>
    </row>
    <row r="803" spans="1:10" x14ac:dyDescent="0.2">
      <c r="A803" s="4">
        <v>79.400000000000006</v>
      </c>
      <c r="B803" s="2">
        <f t="shared" si="84"/>
        <v>0.6552</v>
      </c>
      <c r="C803" s="2">
        <f t="shared" si="85"/>
        <v>2.4199999999999999E-2</v>
      </c>
      <c r="D803">
        <f t="shared" si="81"/>
        <v>100</v>
      </c>
      <c r="E803">
        <f t="shared" si="82"/>
        <v>5.3</v>
      </c>
      <c r="F803">
        <f t="shared" si="83"/>
        <v>40</v>
      </c>
      <c r="I803" s="2">
        <v>0.85460000000000003</v>
      </c>
      <c r="J803" s="2">
        <v>2.53E-2</v>
      </c>
    </row>
    <row r="804" spans="1:10" x14ac:dyDescent="0.2">
      <c r="A804" s="4">
        <v>79.5</v>
      </c>
      <c r="B804" s="2">
        <f t="shared" si="84"/>
        <v>0.65589999999999993</v>
      </c>
      <c r="C804" s="2">
        <f t="shared" si="85"/>
        <v>2.4199999999999999E-2</v>
      </c>
      <c r="D804">
        <f t="shared" si="81"/>
        <v>100</v>
      </c>
      <c r="E804">
        <f t="shared" si="82"/>
        <v>5.3</v>
      </c>
      <c r="F804">
        <f t="shared" si="83"/>
        <v>40</v>
      </c>
      <c r="I804" s="2">
        <v>0.85529999999999995</v>
      </c>
      <c r="J804" s="2">
        <v>2.53E-2</v>
      </c>
    </row>
    <row r="805" spans="1:10" x14ac:dyDescent="0.2">
      <c r="A805" s="4">
        <v>79.599999999999994</v>
      </c>
      <c r="B805" s="2">
        <f t="shared" si="84"/>
        <v>0.65669999999999995</v>
      </c>
      <c r="C805" s="2">
        <f t="shared" si="85"/>
        <v>2.4500000000000001E-2</v>
      </c>
      <c r="D805">
        <f t="shared" si="81"/>
        <v>100</v>
      </c>
      <c r="E805">
        <f t="shared" si="82"/>
        <v>5.3</v>
      </c>
      <c r="F805">
        <f t="shared" si="83"/>
        <v>40</v>
      </c>
      <c r="I805" s="2">
        <v>0.85609999999999997</v>
      </c>
      <c r="J805" s="2">
        <v>2.5600000000000001E-2</v>
      </c>
    </row>
    <row r="806" spans="1:10" x14ac:dyDescent="0.2">
      <c r="A806" s="4">
        <v>79.7</v>
      </c>
      <c r="B806" s="2">
        <f t="shared" si="84"/>
        <v>0.65769999999999995</v>
      </c>
      <c r="C806" s="2">
        <f t="shared" si="85"/>
        <v>2.47E-2</v>
      </c>
      <c r="D806">
        <f t="shared" si="81"/>
        <v>100</v>
      </c>
      <c r="E806">
        <f t="shared" si="82"/>
        <v>5.3</v>
      </c>
      <c r="F806">
        <f t="shared" si="83"/>
        <v>40</v>
      </c>
      <c r="I806" s="2">
        <v>0.85709999999999997</v>
      </c>
      <c r="J806" s="2">
        <v>2.58E-2</v>
      </c>
    </row>
    <row r="807" spans="1:10" x14ac:dyDescent="0.2">
      <c r="A807" s="4">
        <v>79.8</v>
      </c>
      <c r="B807" s="2">
        <f t="shared" si="84"/>
        <v>0.65839999999999999</v>
      </c>
      <c r="C807" s="2">
        <f t="shared" si="85"/>
        <v>2.5000000000000001E-2</v>
      </c>
      <c r="D807">
        <f t="shared" si="81"/>
        <v>100</v>
      </c>
      <c r="E807">
        <f t="shared" si="82"/>
        <v>5.3</v>
      </c>
      <c r="F807">
        <f t="shared" si="83"/>
        <v>40</v>
      </c>
      <c r="I807" s="2">
        <v>0.85780000000000001</v>
      </c>
      <c r="J807" s="2">
        <v>2.6100000000000002E-2</v>
      </c>
    </row>
    <row r="808" spans="1:10" x14ac:dyDescent="0.2">
      <c r="A808" s="4">
        <v>79.900000000000006</v>
      </c>
      <c r="B808" s="2">
        <f t="shared" si="84"/>
        <v>0.65920000000000001</v>
      </c>
      <c r="C808" s="2">
        <f t="shared" si="85"/>
        <v>2.53E-2</v>
      </c>
      <c r="D808">
        <f t="shared" si="81"/>
        <v>100</v>
      </c>
      <c r="E808">
        <f t="shared" si="82"/>
        <v>5.3</v>
      </c>
      <c r="F808">
        <f t="shared" si="83"/>
        <v>40</v>
      </c>
      <c r="I808" s="2">
        <v>0.85860000000000003</v>
      </c>
      <c r="J808" s="2">
        <v>2.64E-2</v>
      </c>
    </row>
    <row r="809" spans="1:10" x14ac:dyDescent="0.2">
      <c r="A809" s="4">
        <v>80</v>
      </c>
      <c r="B809" s="2">
        <f t="shared" si="84"/>
        <v>0.66</v>
      </c>
      <c r="C809" s="2">
        <f t="shared" si="85"/>
        <v>2.47E-2</v>
      </c>
      <c r="D809">
        <f t="shared" si="81"/>
        <v>100</v>
      </c>
      <c r="E809">
        <f t="shared" si="82"/>
        <v>5.3</v>
      </c>
      <c r="F809">
        <f t="shared" si="83"/>
        <v>40</v>
      </c>
      <c r="I809" s="2">
        <v>0.85940000000000005</v>
      </c>
      <c r="J809" s="2">
        <v>2.58E-2</v>
      </c>
    </row>
    <row r="810" spans="1:10" x14ac:dyDescent="0.2">
      <c r="A810" s="4">
        <v>80.099999999999994</v>
      </c>
      <c r="B810" s="2">
        <f t="shared" si="84"/>
        <v>0.66079999999999994</v>
      </c>
      <c r="C810" s="2">
        <f t="shared" si="85"/>
        <v>2.52E-2</v>
      </c>
      <c r="D810">
        <f t="shared" si="81"/>
        <v>100</v>
      </c>
      <c r="E810">
        <f t="shared" si="82"/>
        <v>5.3</v>
      </c>
      <c r="F810">
        <f t="shared" si="83"/>
        <v>40</v>
      </c>
      <c r="I810" s="2">
        <v>0.86019999999999996</v>
      </c>
      <c r="J810" s="2">
        <v>2.63E-2</v>
      </c>
    </row>
    <row r="811" spans="1:10" x14ac:dyDescent="0.2">
      <c r="A811" s="4">
        <v>80.12</v>
      </c>
      <c r="B811" s="2">
        <f t="shared" si="84"/>
        <v>0.66100000000000003</v>
      </c>
      <c r="C811" s="2">
        <f t="shared" si="85"/>
        <v>2.5000000000000001E-2</v>
      </c>
      <c r="D811">
        <f t="shared" si="81"/>
        <v>100</v>
      </c>
      <c r="E811">
        <f t="shared" si="82"/>
        <v>5.3</v>
      </c>
      <c r="F811">
        <f t="shared" si="83"/>
        <v>40</v>
      </c>
      <c r="I811" s="2">
        <v>0.86040000000000005</v>
      </c>
      <c r="J811" s="2">
        <v>2.6100000000000002E-2</v>
      </c>
    </row>
    <row r="812" spans="1:10" x14ac:dyDescent="0.2">
      <c r="A812" s="4"/>
      <c r="B812" s="2"/>
      <c r="C812" s="2"/>
      <c r="I812" s="2"/>
      <c r="J812" s="2"/>
    </row>
    <row r="813" spans="1:10" x14ac:dyDescent="0.2">
      <c r="A813" s="4"/>
      <c r="B813" s="2"/>
      <c r="C813" s="2"/>
      <c r="I813" s="2"/>
      <c r="J813" s="2"/>
    </row>
    <row r="814" spans="1:10" x14ac:dyDescent="0.2">
      <c r="A814" s="4"/>
      <c r="B814" s="2"/>
      <c r="C814" s="2"/>
      <c r="I814" s="2"/>
      <c r="J814" s="2"/>
    </row>
    <row r="815" spans="1:10" x14ac:dyDescent="0.2">
      <c r="A815" s="4"/>
      <c r="B815" s="2"/>
      <c r="C815" s="2"/>
      <c r="I815" s="2"/>
      <c r="J815" s="2"/>
    </row>
    <row r="816" spans="1:10" x14ac:dyDescent="0.2">
      <c r="A816" s="4"/>
      <c r="B816" s="2"/>
      <c r="C816" s="2"/>
      <c r="I816" s="2"/>
      <c r="J816" s="2"/>
    </row>
    <row r="817" spans="1:10" x14ac:dyDescent="0.2">
      <c r="A817" s="4"/>
      <c r="B817" s="2"/>
      <c r="C817" s="2"/>
      <c r="I817" s="2"/>
      <c r="J817" s="2"/>
    </row>
    <row r="818" spans="1:10" x14ac:dyDescent="0.2">
      <c r="A818" s="4"/>
      <c r="B818" s="2"/>
      <c r="C818" s="2"/>
      <c r="I818" s="2"/>
      <c r="J818" s="2"/>
    </row>
    <row r="819" spans="1:10" x14ac:dyDescent="0.2">
      <c r="A819" s="4"/>
      <c r="B819" s="2"/>
      <c r="C819" s="2"/>
      <c r="I819" s="2"/>
      <c r="J819" s="2"/>
    </row>
    <row r="820" spans="1:10" x14ac:dyDescent="0.2">
      <c r="A820" s="4"/>
      <c r="B820" s="2"/>
      <c r="C820" s="2"/>
      <c r="I820" s="2"/>
      <c r="J820" s="2"/>
    </row>
    <row r="821" spans="1:10" x14ac:dyDescent="0.2">
      <c r="A821" s="4"/>
      <c r="B821" s="2"/>
      <c r="C821" s="2"/>
      <c r="I821" s="2"/>
      <c r="J821" s="2"/>
    </row>
    <row r="822" spans="1:10" x14ac:dyDescent="0.2">
      <c r="A822" s="4"/>
      <c r="B822" s="2"/>
      <c r="C822" s="2"/>
      <c r="I822" s="2"/>
      <c r="J822" s="2"/>
    </row>
    <row r="823" spans="1:10" x14ac:dyDescent="0.2">
      <c r="A823" s="4"/>
      <c r="B823" s="2"/>
      <c r="C823" s="2"/>
      <c r="I823" s="2"/>
      <c r="J823" s="2"/>
    </row>
    <row r="824" spans="1:10" x14ac:dyDescent="0.2">
      <c r="A824" s="4"/>
      <c r="B824" s="2"/>
      <c r="C824" s="2"/>
      <c r="I824" s="2"/>
      <c r="J824" s="2"/>
    </row>
    <row r="825" spans="1:10" x14ac:dyDescent="0.2">
      <c r="A825" s="4"/>
      <c r="B825" s="2"/>
      <c r="C825" s="2"/>
      <c r="I825" s="2"/>
      <c r="J825" s="2"/>
    </row>
    <row r="826" spans="1:10" x14ac:dyDescent="0.2">
      <c r="A826" s="4"/>
      <c r="B826" s="2"/>
      <c r="C826" s="2"/>
      <c r="I826" s="2"/>
      <c r="J826" s="2"/>
    </row>
    <row r="827" spans="1:10" x14ac:dyDescent="0.2">
      <c r="A827" s="4"/>
      <c r="B827" s="2"/>
      <c r="C827" s="2"/>
      <c r="I827" s="2"/>
      <c r="J827" s="2"/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0" x14ac:dyDescent="0.2">
      <c r="A833" s="4"/>
      <c r="B833" s="2"/>
      <c r="C833" s="2"/>
      <c r="I833" s="2"/>
      <c r="J833" s="2"/>
    </row>
    <row r="834" spans="1:10" x14ac:dyDescent="0.2">
      <c r="A834" s="4"/>
      <c r="B834" s="2"/>
      <c r="C834" s="2"/>
      <c r="I834" s="2"/>
      <c r="J834" s="2"/>
    </row>
    <row r="835" spans="1:10" x14ac:dyDescent="0.2">
      <c r="A835" s="4"/>
      <c r="B835" s="2"/>
      <c r="C835" s="2"/>
      <c r="I835" s="2"/>
      <c r="J835" s="2"/>
    </row>
    <row r="836" spans="1:10" x14ac:dyDescent="0.2">
      <c r="A836" s="4"/>
      <c r="B836" s="2"/>
      <c r="C836" s="2"/>
      <c r="I836" s="2"/>
      <c r="J836" s="2"/>
    </row>
    <row r="837" spans="1:10" x14ac:dyDescent="0.2">
      <c r="A837" s="4"/>
      <c r="B837" s="2"/>
      <c r="C837" s="2"/>
      <c r="I837" s="2"/>
      <c r="J837" s="2"/>
    </row>
    <row r="838" spans="1:10" x14ac:dyDescent="0.2">
      <c r="A838" s="4"/>
      <c r="B838" s="2"/>
      <c r="C838" s="2"/>
      <c r="I838" s="2"/>
      <c r="J838" s="2"/>
    </row>
    <row r="839" spans="1:10" x14ac:dyDescent="0.2">
      <c r="A839" s="4"/>
      <c r="B839" s="2"/>
      <c r="C839" s="2"/>
      <c r="I839" s="2"/>
      <c r="J839" s="2"/>
    </row>
    <row r="840" spans="1:10" x14ac:dyDescent="0.2">
      <c r="A840" s="4"/>
      <c r="B840" s="2"/>
      <c r="C840" s="2"/>
      <c r="I840" s="2"/>
      <c r="J840" s="2"/>
    </row>
    <row r="841" spans="1:10" x14ac:dyDescent="0.2">
      <c r="A841" s="4"/>
      <c r="B841" s="2"/>
      <c r="C841" s="2"/>
      <c r="I841" s="2"/>
      <c r="J841" s="2"/>
    </row>
    <row r="842" spans="1:10" x14ac:dyDescent="0.2">
      <c r="A842" s="4"/>
      <c r="B842" s="2"/>
      <c r="C842" s="2"/>
      <c r="I842" s="2"/>
      <c r="J842" s="2"/>
    </row>
    <row r="843" spans="1:10" x14ac:dyDescent="0.2">
      <c r="A843" s="4"/>
      <c r="B843" s="2"/>
      <c r="C843" s="2"/>
      <c r="I843" s="2"/>
      <c r="J843" s="2"/>
    </row>
    <row r="844" spans="1:10" x14ac:dyDescent="0.2">
      <c r="A844" s="4"/>
      <c r="B844" s="2"/>
      <c r="C844" s="2"/>
      <c r="I844" s="2"/>
      <c r="J844" s="2"/>
    </row>
    <row r="845" spans="1:10" x14ac:dyDescent="0.2">
      <c r="A845" s="4"/>
      <c r="B845" s="2"/>
      <c r="C845" s="2"/>
      <c r="I845" s="2"/>
      <c r="J845" s="2"/>
    </row>
    <row r="846" spans="1:10" x14ac:dyDescent="0.2">
      <c r="A846" s="4"/>
      <c r="B846" s="2"/>
      <c r="C846" s="2"/>
      <c r="I846" s="2"/>
      <c r="J846" s="2"/>
    </row>
    <row r="847" spans="1:10" x14ac:dyDescent="0.2">
      <c r="A847" s="4"/>
      <c r="B847" s="2"/>
      <c r="C847" s="2"/>
      <c r="I847" s="2"/>
      <c r="J847" s="2"/>
    </row>
    <row r="848" spans="1:10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  <row r="2398" spans="1:10" x14ac:dyDescent="0.2">
      <c r="A2398" s="4"/>
      <c r="B2398" s="2"/>
      <c r="C2398" s="2"/>
      <c r="I2398" s="2"/>
      <c r="J2398" s="2"/>
    </row>
    <row r="2399" spans="1:10" x14ac:dyDescent="0.2">
      <c r="A2399" s="4"/>
      <c r="B2399" s="2"/>
      <c r="C2399" s="2"/>
      <c r="I2399" s="2"/>
      <c r="J2399" s="2"/>
    </row>
    <row r="2400" spans="1:10" x14ac:dyDescent="0.2">
      <c r="A2400" s="4"/>
      <c r="B2400" s="2"/>
      <c r="C2400" s="2"/>
      <c r="I2400" s="2"/>
      <c r="J2400" s="2"/>
    </row>
    <row r="2401" spans="1:10" x14ac:dyDescent="0.2">
      <c r="A2401" s="4"/>
      <c r="B2401" s="2"/>
      <c r="C2401" s="2"/>
      <c r="I2401" s="2"/>
      <c r="J2401" s="2"/>
    </row>
    <row r="2402" spans="1:10" x14ac:dyDescent="0.2">
      <c r="A2402" s="4"/>
      <c r="B2402" s="2"/>
      <c r="C2402" s="2"/>
      <c r="I2402" s="2"/>
      <c r="J2402" s="2"/>
    </row>
    <row r="2403" spans="1:10" x14ac:dyDescent="0.2">
      <c r="A2403" s="4"/>
      <c r="B2403" s="2"/>
      <c r="C2403" s="2"/>
      <c r="I2403" s="2"/>
      <c r="J2403" s="2"/>
    </row>
    <row r="2404" spans="1:10" x14ac:dyDescent="0.2">
      <c r="A2404" s="4"/>
      <c r="B2404" s="2"/>
      <c r="C2404" s="2"/>
      <c r="I2404" s="2"/>
      <c r="J2404" s="2"/>
    </row>
    <row r="2405" spans="1:10" x14ac:dyDescent="0.2">
      <c r="A2405" s="4"/>
      <c r="B2405" s="2"/>
      <c r="C2405" s="2"/>
      <c r="I2405" s="2"/>
      <c r="J2405" s="2"/>
    </row>
    <row r="2406" spans="1:10" x14ac:dyDescent="0.2">
      <c r="A2406" s="4"/>
      <c r="B2406" s="2"/>
      <c r="C2406" s="2"/>
      <c r="I2406" s="2"/>
      <c r="J2406" s="2"/>
    </row>
    <row r="2407" spans="1:10" x14ac:dyDescent="0.2">
      <c r="A2407" s="4"/>
      <c r="B2407" s="2"/>
      <c r="C2407" s="2"/>
      <c r="I2407" s="2"/>
      <c r="J2407" s="2"/>
    </row>
    <row r="2408" spans="1:10" x14ac:dyDescent="0.2">
      <c r="A2408" s="4"/>
      <c r="B2408" s="2"/>
      <c r="C2408" s="2"/>
      <c r="I2408" s="2"/>
      <c r="J2408" s="2"/>
    </row>
    <row r="2409" spans="1:10" x14ac:dyDescent="0.2">
      <c r="A2409" s="4"/>
      <c r="B2409" s="2"/>
      <c r="C2409" s="2"/>
      <c r="I2409" s="2"/>
      <c r="J2409" s="2"/>
    </row>
    <row r="2410" spans="1:10" x14ac:dyDescent="0.2">
      <c r="A2410" s="4"/>
      <c r="B2410" s="2"/>
      <c r="C2410" s="2"/>
      <c r="I2410" s="2"/>
      <c r="J2410" s="2"/>
    </row>
    <row r="2411" spans="1:10" x14ac:dyDescent="0.2">
      <c r="A2411" s="4"/>
      <c r="B2411" s="2"/>
      <c r="C2411" s="2"/>
      <c r="I2411" s="2"/>
      <c r="J2411" s="2"/>
    </row>
    <row r="2412" spans="1:10" x14ac:dyDescent="0.2">
      <c r="A2412" s="4"/>
      <c r="B2412" s="2"/>
      <c r="C2412" s="2"/>
      <c r="I2412" s="2"/>
      <c r="J2412" s="2"/>
    </row>
    <row r="2413" spans="1:10" x14ac:dyDescent="0.2">
      <c r="A2413" s="4"/>
      <c r="B2413" s="2"/>
      <c r="C2413" s="2"/>
      <c r="I2413" s="2"/>
      <c r="J2413" s="2"/>
    </row>
    <row r="2414" spans="1:10" x14ac:dyDescent="0.2">
      <c r="A2414" s="4"/>
      <c r="B2414" s="2"/>
      <c r="C2414" s="2"/>
      <c r="I2414" s="2"/>
      <c r="J2414" s="2"/>
    </row>
    <row r="2415" spans="1:10" x14ac:dyDescent="0.2">
      <c r="A2415" s="4"/>
      <c r="B2415" s="2"/>
      <c r="C2415" s="2"/>
      <c r="I2415" s="2"/>
      <c r="J2415" s="2"/>
    </row>
    <row r="2416" spans="1:10" x14ac:dyDescent="0.2">
      <c r="A2416" s="4"/>
      <c r="B2416" s="2"/>
      <c r="C2416" s="2"/>
      <c r="I2416" s="2"/>
      <c r="J2416" s="2"/>
    </row>
    <row r="2417" spans="1:10" x14ac:dyDescent="0.2">
      <c r="A2417" s="4"/>
      <c r="B2417" s="2"/>
      <c r="C2417" s="2"/>
      <c r="I2417" s="2"/>
      <c r="J2417" s="2"/>
    </row>
    <row r="2418" spans="1:10" x14ac:dyDescent="0.2">
      <c r="A2418" s="4"/>
      <c r="B2418" s="2"/>
      <c r="C2418" s="2"/>
      <c r="I2418" s="2"/>
      <c r="J2418" s="2"/>
    </row>
    <row r="2419" spans="1:10" x14ac:dyDescent="0.2">
      <c r="A2419" s="4"/>
      <c r="B2419" s="2"/>
      <c r="C2419" s="2"/>
      <c r="I2419" s="2"/>
      <c r="J2419" s="2"/>
    </row>
    <row r="2420" spans="1:10" x14ac:dyDescent="0.2">
      <c r="A2420" s="4"/>
      <c r="B2420" s="2"/>
      <c r="C2420" s="2"/>
      <c r="I2420" s="2"/>
      <c r="J2420" s="2"/>
    </row>
    <row r="2421" spans="1:10" x14ac:dyDescent="0.2">
      <c r="A2421" s="4"/>
      <c r="B2421" s="2"/>
      <c r="C2421" s="2"/>
      <c r="I2421" s="2"/>
      <c r="J2421" s="2"/>
    </row>
    <row r="2422" spans="1:10" x14ac:dyDescent="0.2">
      <c r="A2422" s="4"/>
      <c r="B2422" s="2"/>
      <c r="C2422" s="2"/>
      <c r="I2422" s="2"/>
      <c r="J2422" s="2"/>
    </row>
    <row r="2423" spans="1:10" x14ac:dyDescent="0.2">
      <c r="A2423" s="4"/>
      <c r="B2423" s="2"/>
      <c r="C2423" s="2"/>
      <c r="I2423" s="2"/>
      <c r="J2423" s="2"/>
    </row>
    <row r="2424" spans="1:10" x14ac:dyDescent="0.2">
      <c r="A2424" s="4"/>
      <c r="B2424" s="2"/>
      <c r="C2424" s="2"/>
      <c r="I2424" s="2"/>
      <c r="J2424" s="2"/>
    </row>
    <row r="2425" spans="1:10" x14ac:dyDescent="0.2">
      <c r="A2425" s="4"/>
      <c r="B2425" s="2"/>
      <c r="C2425" s="2"/>
      <c r="I2425" s="2"/>
      <c r="J2425" s="2"/>
    </row>
    <row r="2426" spans="1:10" x14ac:dyDescent="0.2">
      <c r="A2426" s="4"/>
      <c r="B2426" s="2"/>
      <c r="C2426" s="2"/>
      <c r="I2426" s="2"/>
      <c r="J2426" s="2"/>
    </row>
    <row r="2427" spans="1:10" x14ac:dyDescent="0.2">
      <c r="A2427" s="4"/>
      <c r="B2427" s="2"/>
      <c r="C2427" s="2"/>
      <c r="I2427" s="2"/>
      <c r="J2427" s="2"/>
    </row>
    <row r="2428" spans="1:10" x14ac:dyDescent="0.2">
      <c r="A2428" s="4"/>
      <c r="B2428" s="2"/>
      <c r="C2428" s="2"/>
      <c r="I2428" s="2"/>
      <c r="J2428" s="2"/>
    </row>
    <row r="2429" spans="1:10" x14ac:dyDescent="0.2">
      <c r="A2429" s="4"/>
      <c r="B2429" s="2"/>
      <c r="C2429" s="2"/>
      <c r="I2429" s="2"/>
      <c r="J2429" s="2"/>
    </row>
    <row r="2430" spans="1:10" x14ac:dyDescent="0.2">
      <c r="A2430" s="4"/>
      <c r="B2430" s="2"/>
      <c r="C2430" s="2"/>
      <c r="I2430" s="2"/>
      <c r="J2430" s="2"/>
    </row>
    <row r="2431" spans="1:10" x14ac:dyDescent="0.2">
      <c r="A2431" s="4"/>
      <c r="B2431" s="2"/>
      <c r="C2431" s="2"/>
      <c r="I2431" s="2"/>
      <c r="J2431" s="2"/>
    </row>
    <row r="2432" spans="1:10" x14ac:dyDescent="0.2">
      <c r="A2432" s="4"/>
      <c r="B2432" s="2"/>
      <c r="C2432" s="2"/>
      <c r="I2432" s="2"/>
      <c r="J2432" s="2"/>
    </row>
    <row r="2433" spans="1:10" x14ac:dyDescent="0.2">
      <c r="A2433" s="4"/>
      <c r="B2433" s="2"/>
      <c r="C2433" s="2"/>
      <c r="I2433" s="2"/>
      <c r="J2433" s="2"/>
    </row>
    <row r="2434" spans="1:10" x14ac:dyDescent="0.2">
      <c r="A2434" s="4"/>
      <c r="B2434" s="2"/>
      <c r="C2434" s="2"/>
      <c r="I2434" s="2"/>
      <c r="J2434" s="2"/>
    </row>
    <row r="2435" spans="1:10" x14ac:dyDescent="0.2">
      <c r="A2435" s="4"/>
      <c r="B2435" s="2"/>
      <c r="C2435" s="2"/>
      <c r="I2435" s="2"/>
      <c r="J2435" s="2"/>
    </row>
    <row r="2436" spans="1:10" x14ac:dyDescent="0.2">
      <c r="A2436" s="4"/>
      <c r="B2436" s="2"/>
      <c r="C2436" s="2"/>
      <c r="I2436" s="2"/>
      <c r="J2436" s="2"/>
    </row>
    <row r="2437" spans="1:10" x14ac:dyDescent="0.2">
      <c r="A2437" s="4"/>
      <c r="B2437" s="2"/>
      <c r="C2437" s="2"/>
      <c r="I2437" s="2"/>
      <c r="J2437" s="2"/>
    </row>
    <row r="2438" spans="1:10" x14ac:dyDescent="0.2">
      <c r="A2438" s="4"/>
      <c r="B2438" s="2"/>
      <c r="C2438" s="2"/>
      <c r="I2438" s="2"/>
      <c r="J2438" s="2"/>
    </row>
    <row r="2439" spans="1:10" x14ac:dyDescent="0.2">
      <c r="A2439" s="4"/>
      <c r="B2439" s="2"/>
      <c r="C2439" s="2"/>
      <c r="I2439" s="2"/>
      <c r="J2439" s="2"/>
    </row>
    <row r="2440" spans="1:10" x14ac:dyDescent="0.2">
      <c r="A2440" s="4"/>
      <c r="B2440" s="2"/>
      <c r="C2440" s="2"/>
      <c r="I2440" s="2"/>
      <c r="J2440" s="2"/>
    </row>
    <row r="2441" spans="1:10" x14ac:dyDescent="0.2">
      <c r="A2441" s="4"/>
      <c r="B2441" s="2"/>
      <c r="C2441" s="2"/>
      <c r="I2441" s="2"/>
      <c r="J2441" s="2"/>
    </row>
    <row r="2442" spans="1:10" x14ac:dyDescent="0.2">
      <c r="A2442" s="4"/>
      <c r="B2442" s="2"/>
      <c r="C2442" s="2"/>
      <c r="I2442" s="2"/>
      <c r="J2442" s="2"/>
    </row>
    <row r="2443" spans="1:10" x14ac:dyDescent="0.2">
      <c r="A2443" s="4"/>
      <c r="B2443" s="2"/>
      <c r="C2443" s="2"/>
      <c r="I2443" s="2"/>
      <c r="J2443" s="2"/>
    </row>
    <row r="2444" spans="1:10" x14ac:dyDescent="0.2">
      <c r="A2444" s="4"/>
      <c r="B2444" s="2"/>
      <c r="C2444" s="2"/>
      <c r="I2444" s="2"/>
      <c r="J2444" s="2"/>
    </row>
    <row r="2445" spans="1:10" x14ac:dyDescent="0.2">
      <c r="A2445" s="4"/>
      <c r="B2445" s="2"/>
      <c r="C2445" s="2"/>
      <c r="I2445" s="2"/>
      <c r="J2445" s="2"/>
    </row>
    <row r="2446" spans="1:10" x14ac:dyDescent="0.2">
      <c r="A2446" s="4"/>
      <c r="B2446" s="2"/>
      <c r="C2446" s="2"/>
      <c r="I2446" s="2"/>
      <c r="J2446" s="2"/>
    </row>
    <row r="2447" spans="1:10" x14ac:dyDescent="0.2">
      <c r="A2447" s="4"/>
      <c r="B2447" s="2"/>
      <c r="C2447" s="2"/>
      <c r="I2447" s="2"/>
      <c r="J2447" s="2"/>
    </row>
    <row r="2448" spans="1:10" x14ac:dyDescent="0.2">
      <c r="A2448" s="4"/>
      <c r="B2448" s="2"/>
      <c r="C2448" s="2"/>
      <c r="I2448" s="2"/>
      <c r="J2448" s="2"/>
    </row>
    <row r="2449" spans="1:10" x14ac:dyDescent="0.2">
      <c r="A2449" s="4"/>
      <c r="B2449" s="2"/>
      <c r="C2449" s="2"/>
      <c r="I2449" s="2"/>
      <c r="J2449" s="2"/>
    </row>
    <row r="2450" spans="1:10" x14ac:dyDescent="0.2">
      <c r="A2450" s="4"/>
      <c r="B2450" s="2"/>
      <c r="C2450" s="2"/>
      <c r="I2450" s="2"/>
      <c r="J2450" s="2"/>
    </row>
    <row r="2451" spans="1:10" x14ac:dyDescent="0.2">
      <c r="A2451" s="4"/>
      <c r="B2451" s="2"/>
      <c r="C2451" s="2"/>
      <c r="I2451" s="2"/>
      <c r="J2451" s="2"/>
    </row>
    <row r="2452" spans="1:10" x14ac:dyDescent="0.2">
      <c r="A2452" s="4"/>
      <c r="B2452" s="2"/>
      <c r="C2452" s="2"/>
      <c r="I2452" s="2"/>
      <c r="J2452" s="2"/>
    </row>
    <row r="2453" spans="1:10" x14ac:dyDescent="0.2">
      <c r="A2453" s="4"/>
      <c r="B2453" s="2"/>
      <c r="C2453" s="2"/>
      <c r="I2453" s="2"/>
      <c r="J2453" s="2"/>
    </row>
    <row r="2454" spans="1:10" x14ac:dyDescent="0.2">
      <c r="A2454" s="4"/>
      <c r="B2454" s="2"/>
      <c r="C2454" s="2"/>
      <c r="I2454" s="2"/>
      <c r="J2454" s="2"/>
    </row>
    <row r="2455" spans="1:10" x14ac:dyDescent="0.2">
      <c r="A2455" s="4"/>
      <c r="B2455" s="2"/>
      <c r="C2455" s="2"/>
      <c r="I2455" s="2"/>
      <c r="J2455" s="2"/>
    </row>
    <row r="2456" spans="1:10" x14ac:dyDescent="0.2">
      <c r="A2456" s="4"/>
      <c r="B2456" s="2"/>
      <c r="C2456" s="2"/>
      <c r="I2456" s="2"/>
      <c r="J2456" s="2"/>
    </row>
    <row r="2457" spans="1:10" x14ac:dyDescent="0.2">
      <c r="A2457" s="4"/>
      <c r="B2457" s="2"/>
      <c r="C2457" s="2"/>
      <c r="I2457" s="2"/>
      <c r="J2457" s="2"/>
    </row>
    <row r="2458" spans="1:10" x14ac:dyDescent="0.2">
      <c r="A2458" s="4"/>
      <c r="B2458" s="2"/>
      <c r="C2458" s="2"/>
      <c r="I2458" s="2"/>
      <c r="J2458" s="2"/>
    </row>
    <row r="2459" spans="1:10" x14ac:dyDescent="0.2">
      <c r="A2459" s="4"/>
      <c r="B2459" s="2"/>
      <c r="C2459" s="2"/>
      <c r="I2459" s="2"/>
      <c r="J2459" s="2"/>
    </row>
    <row r="2460" spans="1:10" x14ac:dyDescent="0.2">
      <c r="A2460" s="4"/>
      <c r="B2460" s="2"/>
      <c r="C2460" s="2"/>
      <c r="I2460" s="2"/>
      <c r="J2460" s="2"/>
    </row>
    <row r="2461" spans="1:10" x14ac:dyDescent="0.2">
      <c r="A2461" s="4"/>
      <c r="B2461" s="2"/>
      <c r="C2461" s="2"/>
      <c r="I2461" s="2"/>
      <c r="J2461" s="2"/>
    </row>
    <row r="2462" spans="1:10" x14ac:dyDescent="0.2">
      <c r="A2462" s="4"/>
      <c r="B2462" s="2"/>
      <c r="C2462" s="2"/>
      <c r="I2462" s="2"/>
      <c r="J2462" s="2"/>
    </row>
    <row r="2463" spans="1:10" x14ac:dyDescent="0.2">
      <c r="A2463" s="4"/>
      <c r="B2463" s="2"/>
      <c r="C2463" s="2"/>
      <c r="I2463" s="2"/>
      <c r="J2463" s="2"/>
    </row>
    <row r="2464" spans="1:10" x14ac:dyDescent="0.2">
      <c r="A2464" s="4"/>
      <c r="B2464" s="2"/>
      <c r="C2464" s="2"/>
      <c r="I2464" s="2"/>
      <c r="J2464" s="2"/>
    </row>
    <row r="2465" spans="1:10" x14ac:dyDescent="0.2">
      <c r="A2465" s="4"/>
      <c r="B2465" s="2"/>
      <c r="C2465" s="2"/>
      <c r="I2465" s="2"/>
      <c r="J2465" s="2"/>
    </row>
    <row r="2466" spans="1:10" x14ac:dyDescent="0.2">
      <c r="A2466" s="4"/>
      <c r="B2466" s="2"/>
      <c r="C2466" s="2"/>
      <c r="I2466" s="2"/>
      <c r="J2466" s="2"/>
    </row>
    <row r="2467" spans="1:10" x14ac:dyDescent="0.2">
      <c r="A2467" s="4"/>
      <c r="B2467" s="2"/>
      <c r="C2467" s="2"/>
      <c r="I2467" s="2"/>
      <c r="J2467" s="2"/>
    </row>
    <row r="2468" spans="1:10" x14ac:dyDescent="0.2">
      <c r="A2468" s="4"/>
      <c r="B2468" s="2"/>
      <c r="C2468" s="2"/>
      <c r="I2468" s="2"/>
      <c r="J2468" s="2"/>
    </row>
    <row r="2469" spans="1:10" x14ac:dyDescent="0.2">
      <c r="A2469" s="4"/>
      <c r="B2469" s="2"/>
      <c r="C2469" s="2"/>
      <c r="I2469" s="2"/>
      <c r="J2469" s="2"/>
    </row>
    <row r="2470" spans="1:10" x14ac:dyDescent="0.2">
      <c r="A2470" s="4"/>
      <c r="B2470" s="2"/>
      <c r="C2470" s="2"/>
      <c r="I2470" s="2"/>
      <c r="J2470" s="2"/>
    </row>
    <row r="2471" spans="1:10" x14ac:dyDescent="0.2">
      <c r="A2471" s="4"/>
      <c r="B2471" s="2"/>
      <c r="C2471" s="2"/>
      <c r="I2471" s="2"/>
      <c r="J2471" s="2"/>
    </row>
    <row r="2472" spans="1:10" x14ac:dyDescent="0.2">
      <c r="A2472" s="4"/>
      <c r="B2472" s="2"/>
      <c r="C2472" s="2"/>
      <c r="I2472" s="2"/>
      <c r="J2472" s="2"/>
    </row>
    <row r="2473" spans="1:10" x14ac:dyDescent="0.2">
      <c r="A2473" s="4"/>
      <c r="B2473" s="2"/>
      <c r="C2473" s="2"/>
      <c r="I2473" s="2"/>
      <c r="J2473" s="2"/>
    </row>
    <row r="2474" spans="1:10" x14ac:dyDescent="0.2">
      <c r="A2474" s="4"/>
      <c r="B2474" s="2"/>
      <c r="C2474" s="2"/>
      <c r="I2474" s="2"/>
      <c r="J2474" s="2"/>
    </row>
    <row r="2475" spans="1:10" x14ac:dyDescent="0.2">
      <c r="A2475" s="4"/>
      <c r="B2475" s="2"/>
      <c r="C2475" s="2"/>
      <c r="I2475" s="2"/>
      <c r="J2475" s="2"/>
    </row>
    <row r="2476" spans="1:10" x14ac:dyDescent="0.2">
      <c r="A2476" s="4"/>
      <c r="B2476" s="2"/>
      <c r="C2476" s="2"/>
      <c r="I2476" s="2"/>
      <c r="J2476" s="2"/>
    </row>
    <row r="2477" spans="1:10" x14ac:dyDescent="0.2">
      <c r="A2477" s="4"/>
      <c r="B2477" s="2"/>
      <c r="C2477" s="2"/>
      <c r="I2477" s="2"/>
      <c r="J2477" s="2"/>
    </row>
    <row r="2478" spans="1:10" x14ac:dyDescent="0.2">
      <c r="A2478" s="4"/>
      <c r="B2478" s="2"/>
      <c r="C2478" s="2"/>
      <c r="I2478" s="2"/>
      <c r="J2478" s="2"/>
    </row>
    <row r="2479" spans="1:10" x14ac:dyDescent="0.2">
      <c r="A2479" s="4"/>
      <c r="B2479" s="2"/>
      <c r="C2479" s="2"/>
      <c r="I2479" s="2"/>
      <c r="J2479" s="2"/>
    </row>
    <row r="2480" spans="1:10" x14ac:dyDescent="0.2">
      <c r="A2480" s="4"/>
      <c r="B2480" s="2"/>
      <c r="C2480" s="2"/>
      <c r="I2480" s="2"/>
      <c r="J2480" s="2"/>
    </row>
    <row r="2481" spans="1:10" x14ac:dyDescent="0.2">
      <c r="A2481" s="4"/>
      <c r="B2481" s="2"/>
      <c r="C2481" s="2"/>
      <c r="I2481" s="2"/>
      <c r="J2481" s="2"/>
    </row>
    <row r="2482" spans="1:10" x14ac:dyDescent="0.2">
      <c r="A2482" s="4"/>
      <c r="B2482" s="2"/>
      <c r="C2482" s="2"/>
      <c r="I2482" s="2"/>
      <c r="J2482" s="2"/>
    </row>
    <row r="2483" spans="1:10" x14ac:dyDescent="0.2">
      <c r="A2483" s="4"/>
      <c r="B2483" s="2"/>
      <c r="C2483" s="2"/>
      <c r="I2483" s="2"/>
      <c r="J2483" s="2"/>
    </row>
    <row r="2484" spans="1:10" x14ac:dyDescent="0.2">
      <c r="A2484" s="4"/>
      <c r="B2484" s="2"/>
      <c r="C2484" s="2"/>
      <c r="I2484" s="2"/>
      <c r="J2484" s="2"/>
    </row>
    <row r="2485" spans="1:10" x14ac:dyDescent="0.2">
      <c r="A2485" s="4"/>
      <c r="B2485" s="2"/>
      <c r="C2485" s="2"/>
      <c r="I2485" s="2"/>
      <c r="J2485" s="2"/>
    </row>
    <row r="2486" spans="1:10" x14ac:dyDescent="0.2">
      <c r="A2486" s="4"/>
      <c r="B2486" s="2"/>
      <c r="C2486" s="2"/>
      <c r="I2486" s="2"/>
      <c r="J2486" s="2"/>
    </row>
    <row r="2487" spans="1:10" x14ac:dyDescent="0.2">
      <c r="A2487" s="4"/>
      <c r="B2487" s="2"/>
      <c r="C2487" s="2"/>
      <c r="I2487" s="2"/>
      <c r="J2487" s="2"/>
    </row>
    <row r="2488" spans="1:10" x14ac:dyDescent="0.2">
      <c r="A2488" s="4"/>
      <c r="B2488" s="2"/>
      <c r="C2488" s="2"/>
      <c r="I2488" s="2"/>
      <c r="J2488" s="2"/>
    </row>
    <row r="2489" spans="1:10" x14ac:dyDescent="0.2">
      <c r="A2489" s="4"/>
      <c r="B2489" s="2"/>
      <c r="C2489" s="2"/>
      <c r="I2489" s="2"/>
      <c r="J2489" s="2"/>
    </row>
    <row r="2490" spans="1:10" x14ac:dyDescent="0.2">
      <c r="A2490" s="4"/>
      <c r="B2490" s="2"/>
      <c r="C2490" s="2"/>
      <c r="I2490" s="2"/>
      <c r="J2490" s="2"/>
    </row>
    <row r="2491" spans="1:10" x14ac:dyDescent="0.2">
      <c r="A2491" s="4"/>
      <c r="B2491" s="2"/>
      <c r="C2491" s="2"/>
      <c r="I2491" s="2"/>
      <c r="J2491" s="2"/>
    </row>
    <row r="2492" spans="1:10" x14ac:dyDescent="0.2">
      <c r="A2492" s="4"/>
      <c r="B2492" s="2"/>
      <c r="C2492" s="2"/>
      <c r="I2492" s="2"/>
      <c r="J2492" s="2"/>
    </row>
    <row r="2493" spans="1:10" x14ac:dyDescent="0.2">
      <c r="A2493" s="4"/>
      <c r="B2493" s="2"/>
      <c r="C2493" s="2"/>
      <c r="I2493" s="2"/>
      <c r="J2493" s="2"/>
    </row>
    <row r="2494" spans="1:10" x14ac:dyDescent="0.2">
      <c r="A2494" s="4"/>
      <c r="B2494" s="2"/>
      <c r="C2494" s="2"/>
      <c r="I2494" s="2"/>
      <c r="J2494" s="2"/>
    </row>
    <row r="2495" spans="1:10" x14ac:dyDescent="0.2">
      <c r="A2495" s="4"/>
      <c r="B2495" s="2"/>
      <c r="C2495" s="2"/>
      <c r="I2495" s="2"/>
      <c r="J2495" s="2"/>
    </row>
    <row r="2496" spans="1:10" x14ac:dyDescent="0.2">
      <c r="A2496" s="4"/>
      <c r="B2496" s="2"/>
      <c r="C2496" s="2"/>
      <c r="I2496" s="2"/>
      <c r="J2496" s="2"/>
    </row>
    <row r="2497" spans="1:10" x14ac:dyDescent="0.2">
      <c r="A2497" s="4"/>
      <c r="B2497" s="2"/>
      <c r="C2497" s="2"/>
      <c r="I2497" s="2"/>
      <c r="J2497" s="2"/>
    </row>
    <row r="2498" spans="1:10" x14ac:dyDescent="0.2">
      <c r="A2498" s="4"/>
      <c r="B2498" s="2"/>
      <c r="C2498" s="2"/>
      <c r="I2498" s="2"/>
      <c r="J2498" s="2"/>
    </row>
    <row r="2499" spans="1:10" x14ac:dyDescent="0.2">
      <c r="A2499" s="4"/>
      <c r="B2499" s="2"/>
      <c r="C2499" s="2"/>
      <c r="I2499" s="2"/>
      <c r="J2499" s="2"/>
    </row>
    <row r="2500" spans="1:10" x14ac:dyDescent="0.2">
      <c r="A2500" s="4"/>
      <c r="B2500" s="2"/>
      <c r="C2500" s="2"/>
      <c r="I2500" s="2"/>
      <c r="J2500" s="2"/>
    </row>
    <row r="2501" spans="1:10" x14ac:dyDescent="0.2">
      <c r="A2501" s="4"/>
      <c r="B2501" s="2"/>
      <c r="C2501" s="2"/>
      <c r="I2501" s="2"/>
      <c r="J2501" s="2"/>
    </row>
    <row r="2502" spans="1:10" x14ac:dyDescent="0.2">
      <c r="A2502" s="4"/>
      <c r="B2502" s="2"/>
      <c r="C2502" s="2"/>
      <c r="I2502" s="2"/>
      <c r="J2502" s="2"/>
    </row>
    <row r="2503" spans="1:10" x14ac:dyDescent="0.2">
      <c r="A2503" s="4"/>
      <c r="B2503" s="2"/>
      <c r="C2503" s="2"/>
      <c r="I2503" s="2"/>
      <c r="J2503" s="2"/>
    </row>
    <row r="2504" spans="1:10" x14ac:dyDescent="0.2">
      <c r="A2504" s="4"/>
      <c r="B2504" s="2"/>
      <c r="C2504" s="2"/>
      <c r="I2504" s="2"/>
      <c r="J2504" s="2"/>
    </row>
    <row r="2505" spans="1:10" x14ac:dyDescent="0.2">
      <c r="A2505" s="4"/>
      <c r="B2505" s="2"/>
      <c r="C2505" s="2"/>
      <c r="I2505" s="2"/>
      <c r="J2505" s="2"/>
    </row>
    <row r="2506" spans="1:10" x14ac:dyDescent="0.2">
      <c r="A2506" s="4"/>
      <c r="B2506" s="2"/>
      <c r="C2506" s="2"/>
      <c r="I2506" s="2"/>
      <c r="J2506" s="2"/>
    </row>
    <row r="2507" spans="1:10" x14ac:dyDescent="0.2">
      <c r="A2507" s="4"/>
      <c r="B2507" s="2"/>
      <c r="C2507" s="2"/>
      <c r="I2507" s="2"/>
      <c r="J2507" s="2"/>
    </row>
    <row r="2508" spans="1:10" x14ac:dyDescent="0.2">
      <c r="A2508" s="4"/>
      <c r="B2508" s="2"/>
      <c r="C2508" s="2"/>
      <c r="I2508" s="2"/>
      <c r="J2508" s="2"/>
    </row>
    <row r="2509" spans="1:10" x14ac:dyDescent="0.2">
      <c r="A2509" s="4"/>
      <c r="B2509" s="2"/>
      <c r="C2509" s="2"/>
      <c r="I2509" s="2"/>
      <c r="J2509" s="2"/>
    </row>
    <row r="2510" spans="1:10" x14ac:dyDescent="0.2">
      <c r="A2510" s="4"/>
      <c r="B2510" s="2"/>
      <c r="C2510" s="2"/>
      <c r="I2510" s="2"/>
      <c r="J2510" s="2"/>
    </row>
    <row r="2511" spans="1:10" x14ac:dyDescent="0.2">
      <c r="A2511" s="4"/>
      <c r="B2511" s="2"/>
      <c r="C2511" s="2"/>
      <c r="I2511" s="2"/>
      <c r="J2511" s="2"/>
    </row>
    <row r="2512" spans="1:10" x14ac:dyDescent="0.2">
      <c r="A2512" s="4"/>
      <c r="B2512" s="2"/>
      <c r="C2512" s="2"/>
      <c r="I2512" s="2"/>
      <c r="J2512" s="2"/>
    </row>
    <row r="2513" spans="1:10" x14ac:dyDescent="0.2">
      <c r="A2513" s="4"/>
      <c r="B2513" s="2"/>
      <c r="C2513" s="2"/>
      <c r="I2513" s="2"/>
      <c r="J2513" s="2"/>
    </row>
    <row r="2514" spans="1:10" x14ac:dyDescent="0.2">
      <c r="A2514" s="4"/>
      <c r="B2514" s="2"/>
      <c r="C2514" s="2"/>
      <c r="I2514" s="2"/>
      <c r="J2514" s="2"/>
    </row>
    <row r="2515" spans="1:10" x14ac:dyDescent="0.2">
      <c r="A2515" s="4"/>
      <c r="B2515" s="2"/>
      <c r="C2515" s="2"/>
      <c r="I2515" s="2"/>
      <c r="J2515" s="2"/>
    </row>
    <row r="2516" spans="1:10" x14ac:dyDescent="0.2">
      <c r="A2516" s="4"/>
      <c r="B2516" s="2"/>
      <c r="C2516" s="2"/>
      <c r="I2516" s="2"/>
      <c r="J2516" s="2"/>
    </row>
    <row r="2517" spans="1:10" x14ac:dyDescent="0.2">
      <c r="A2517" s="4"/>
      <c r="B2517" s="2"/>
      <c r="C2517" s="2"/>
      <c r="I2517" s="2"/>
      <c r="J2517" s="2"/>
    </row>
    <row r="2518" spans="1:10" x14ac:dyDescent="0.2">
      <c r="A2518" s="4"/>
      <c r="B2518" s="2"/>
      <c r="C2518" s="2"/>
      <c r="I2518" s="2"/>
      <c r="J2518" s="2"/>
    </row>
    <row r="2519" spans="1:10" x14ac:dyDescent="0.2">
      <c r="A2519" s="4"/>
      <c r="B2519" s="2"/>
      <c r="C2519" s="2"/>
      <c r="I2519" s="2"/>
      <c r="J2519" s="2"/>
    </row>
    <row r="2520" spans="1:10" x14ac:dyDescent="0.2">
      <c r="A2520" s="4"/>
      <c r="B2520" s="2"/>
      <c r="C2520" s="2"/>
      <c r="I2520" s="2"/>
      <c r="J2520" s="2"/>
    </row>
    <row r="2521" spans="1:10" x14ac:dyDescent="0.2">
      <c r="A2521" s="4"/>
      <c r="B2521" s="2"/>
      <c r="C2521" s="2"/>
      <c r="I2521" s="2"/>
      <c r="J2521" s="2"/>
    </row>
    <row r="2522" spans="1:10" x14ac:dyDescent="0.2">
      <c r="A2522" s="4"/>
      <c r="B2522" s="2"/>
      <c r="C2522" s="2"/>
      <c r="I2522" s="2"/>
      <c r="J2522" s="2"/>
    </row>
    <row r="2523" spans="1:10" x14ac:dyDescent="0.2">
      <c r="A2523" s="4"/>
      <c r="B2523" s="2"/>
      <c r="C2523" s="2"/>
      <c r="I2523" s="2"/>
      <c r="J2523" s="2"/>
    </row>
    <row r="2524" spans="1:10" x14ac:dyDescent="0.2">
      <c r="A2524" s="4"/>
      <c r="B2524" s="2"/>
      <c r="C2524" s="2"/>
      <c r="I2524" s="2"/>
      <c r="J2524" s="2"/>
    </row>
    <row r="2525" spans="1:10" x14ac:dyDescent="0.2">
      <c r="A2525" s="4"/>
      <c r="B2525" s="2"/>
      <c r="C2525" s="2"/>
      <c r="I2525" s="2"/>
      <c r="J2525" s="2"/>
    </row>
    <row r="2526" spans="1:10" x14ac:dyDescent="0.2">
      <c r="A2526" s="4"/>
      <c r="B2526" s="2"/>
      <c r="C2526" s="2"/>
      <c r="I2526" s="2"/>
      <c r="J2526" s="2"/>
    </row>
    <row r="2527" spans="1:10" x14ac:dyDescent="0.2">
      <c r="A2527" s="4"/>
      <c r="B2527" s="2"/>
      <c r="C2527" s="2"/>
      <c r="I2527" s="2"/>
      <c r="J2527" s="2"/>
    </row>
    <row r="2528" spans="1:10" x14ac:dyDescent="0.2">
      <c r="A2528" s="4"/>
      <c r="B2528" s="2"/>
      <c r="C2528" s="2"/>
      <c r="I2528" s="2"/>
      <c r="J2528" s="2"/>
    </row>
    <row r="2529" spans="1:10" x14ac:dyDescent="0.2">
      <c r="A2529" s="4"/>
      <c r="B2529" s="2"/>
      <c r="C2529" s="2"/>
      <c r="I2529" s="2"/>
      <c r="J2529" s="2"/>
    </row>
    <row r="2530" spans="1:10" x14ac:dyDescent="0.2">
      <c r="A2530" s="4"/>
      <c r="B2530" s="2"/>
      <c r="C2530" s="2"/>
      <c r="I2530" s="2"/>
      <c r="J2530" s="2"/>
    </row>
    <row r="2531" spans="1:10" x14ac:dyDescent="0.2">
      <c r="A2531" s="4"/>
      <c r="B2531" s="2"/>
      <c r="C2531" s="2"/>
      <c r="I2531" s="2"/>
      <c r="J2531" s="2"/>
    </row>
    <row r="2532" spans="1:10" x14ac:dyDescent="0.2">
      <c r="A2532" s="4"/>
      <c r="B2532" s="2"/>
      <c r="C2532" s="2"/>
      <c r="I2532" s="2"/>
      <c r="J2532" s="2"/>
    </row>
    <row r="2533" spans="1:10" x14ac:dyDescent="0.2">
      <c r="A2533" s="4"/>
      <c r="B2533" s="2"/>
      <c r="C2533" s="2"/>
      <c r="I2533" s="2"/>
      <c r="J2533" s="2"/>
    </row>
    <row r="2534" spans="1:10" x14ac:dyDescent="0.2">
      <c r="A2534" s="4"/>
      <c r="B2534" s="2"/>
      <c r="C2534" s="2"/>
      <c r="I2534" s="2"/>
      <c r="J2534" s="2"/>
    </row>
    <row r="2535" spans="1:10" x14ac:dyDescent="0.2">
      <c r="A2535" s="4"/>
      <c r="B2535" s="2"/>
      <c r="C2535" s="2"/>
      <c r="I2535" s="2"/>
      <c r="J2535" s="2"/>
    </row>
    <row r="2536" spans="1:10" x14ac:dyDescent="0.2">
      <c r="A2536" s="4"/>
      <c r="B2536" s="2"/>
      <c r="C2536" s="2"/>
      <c r="I2536" s="2"/>
      <c r="J2536" s="2"/>
    </row>
    <row r="2537" spans="1:10" x14ac:dyDescent="0.2">
      <c r="A2537" s="4"/>
      <c r="B2537" s="2"/>
      <c r="C2537" s="2"/>
      <c r="I2537" s="2"/>
      <c r="J2537" s="2"/>
    </row>
    <row r="2538" spans="1:10" x14ac:dyDescent="0.2">
      <c r="A2538" s="4"/>
      <c r="B2538" s="2"/>
      <c r="C2538" s="2"/>
      <c r="I2538" s="2"/>
      <c r="J2538" s="2"/>
    </row>
    <row r="2539" spans="1:10" x14ac:dyDescent="0.2">
      <c r="A2539" s="4"/>
      <c r="B2539" s="2"/>
      <c r="C2539" s="2"/>
      <c r="I2539" s="2"/>
      <c r="J2539" s="2"/>
    </row>
    <row r="2540" spans="1:10" x14ac:dyDescent="0.2">
      <c r="A2540" s="4"/>
      <c r="B2540" s="2"/>
      <c r="C2540" s="2"/>
      <c r="I2540" s="2"/>
      <c r="J2540" s="2"/>
    </row>
    <row r="2541" spans="1:10" x14ac:dyDescent="0.2">
      <c r="A2541" s="4"/>
      <c r="B2541" s="2"/>
      <c r="C2541" s="2"/>
      <c r="I2541" s="2"/>
      <c r="J2541" s="2"/>
    </row>
    <row r="2542" spans="1:10" x14ac:dyDescent="0.2">
      <c r="A2542" s="4"/>
      <c r="B2542" s="2"/>
      <c r="C2542" s="2"/>
      <c r="I2542" s="2"/>
      <c r="J2542" s="2"/>
    </row>
    <row r="2543" spans="1:10" x14ac:dyDescent="0.2">
      <c r="A2543" s="4"/>
      <c r="B2543" s="2"/>
      <c r="C2543" s="2"/>
      <c r="I2543" s="2"/>
      <c r="J2543" s="2"/>
    </row>
    <row r="2544" spans="1:10" x14ac:dyDescent="0.2">
      <c r="A2544" s="4"/>
      <c r="B2544" s="2"/>
      <c r="C2544" s="2"/>
      <c r="I2544" s="2"/>
      <c r="J2544" s="2"/>
    </row>
    <row r="2545" spans="1:10" x14ac:dyDescent="0.2">
      <c r="A2545" s="4"/>
      <c r="B2545" s="2"/>
      <c r="C2545" s="2"/>
      <c r="I2545" s="2"/>
      <c r="J2545" s="2"/>
    </row>
    <row r="2546" spans="1:10" x14ac:dyDescent="0.2">
      <c r="A2546" s="4"/>
      <c r="B2546" s="2"/>
      <c r="C2546" s="2"/>
      <c r="I2546" s="2"/>
      <c r="J2546" s="2"/>
    </row>
    <row r="2547" spans="1:10" x14ac:dyDescent="0.2">
      <c r="A2547" s="4"/>
      <c r="B2547" s="2"/>
      <c r="C2547" s="2"/>
      <c r="I2547" s="2"/>
      <c r="J2547" s="2"/>
    </row>
    <row r="2548" spans="1:10" x14ac:dyDescent="0.2">
      <c r="A2548" s="4"/>
      <c r="B2548" s="2"/>
      <c r="C2548" s="2"/>
      <c r="I2548" s="2"/>
      <c r="J2548" s="2"/>
    </row>
    <row r="2549" spans="1:10" x14ac:dyDescent="0.2">
      <c r="A2549" s="4"/>
      <c r="B2549" s="2"/>
      <c r="C2549" s="2"/>
      <c r="I2549" s="2"/>
      <c r="J2549" s="2"/>
    </row>
    <row r="2550" spans="1:10" x14ac:dyDescent="0.2">
      <c r="A2550" s="4"/>
      <c r="B2550" s="2"/>
      <c r="C2550" s="2"/>
      <c r="I2550" s="2"/>
      <c r="J2550" s="2"/>
    </row>
    <row r="2551" spans="1:10" x14ac:dyDescent="0.2">
      <c r="A2551" s="4"/>
      <c r="B2551" s="2"/>
      <c r="C2551" s="2"/>
      <c r="I2551" s="2"/>
      <c r="J2551" s="2"/>
    </row>
    <row r="2552" spans="1:10" x14ac:dyDescent="0.2">
      <c r="A2552" s="4"/>
      <c r="B2552" s="2"/>
      <c r="C2552" s="2"/>
      <c r="I2552" s="2"/>
      <c r="J2552" s="2"/>
    </row>
    <row r="2553" spans="1:10" x14ac:dyDescent="0.2">
      <c r="A2553" s="4"/>
      <c r="B2553" s="2"/>
      <c r="C2553" s="2"/>
      <c r="I2553" s="2"/>
      <c r="J2553" s="2"/>
    </row>
    <row r="2554" spans="1:10" x14ac:dyDescent="0.2">
      <c r="A2554" s="4"/>
      <c r="B2554" s="2"/>
      <c r="C2554" s="2"/>
      <c r="I2554" s="2"/>
      <c r="J2554" s="2"/>
    </row>
    <row r="2555" spans="1:10" x14ac:dyDescent="0.2">
      <c r="A2555" s="4"/>
      <c r="B2555" s="2"/>
      <c r="C2555" s="2"/>
      <c r="I2555" s="2"/>
      <c r="J2555" s="2"/>
    </row>
    <row r="2556" spans="1:10" x14ac:dyDescent="0.2">
      <c r="A2556" s="4"/>
      <c r="B2556" s="2"/>
      <c r="C2556" s="2"/>
      <c r="I2556" s="2"/>
      <c r="J2556" s="2"/>
    </row>
    <row r="2557" spans="1:10" x14ac:dyDescent="0.2">
      <c r="A2557" s="4"/>
      <c r="B2557" s="2"/>
      <c r="C2557" s="2"/>
      <c r="I2557" s="2"/>
      <c r="J2557" s="2"/>
    </row>
    <row r="2558" spans="1:10" x14ac:dyDescent="0.2">
      <c r="A2558" s="4"/>
      <c r="B2558" s="2"/>
      <c r="C2558" s="2"/>
      <c r="I2558" s="2"/>
      <c r="J2558" s="2"/>
    </row>
    <row r="2559" spans="1:10" x14ac:dyDescent="0.2">
      <c r="A2559" s="4"/>
      <c r="B2559" s="2"/>
      <c r="C2559" s="2"/>
      <c r="I2559" s="2"/>
      <c r="J2559" s="2"/>
    </row>
    <row r="2560" spans="1:10" x14ac:dyDescent="0.2">
      <c r="A2560" s="4"/>
      <c r="B2560" s="2"/>
      <c r="C2560" s="2"/>
      <c r="I2560" s="2"/>
      <c r="J2560" s="2"/>
    </row>
    <row r="2561" spans="1:10" x14ac:dyDescent="0.2">
      <c r="A2561" s="4"/>
      <c r="B2561" s="2"/>
      <c r="C2561" s="2"/>
      <c r="I2561" s="2"/>
      <c r="J2561" s="2"/>
    </row>
    <row r="2562" spans="1:10" x14ac:dyDescent="0.2">
      <c r="A2562" s="4"/>
      <c r="B2562" s="2"/>
      <c r="C2562" s="2"/>
      <c r="I2562" s="2"/>
      <c r="J2562" s="2"/>
    </row>
    <row r="2563" spans="1:10" x14ac:dyDescent="0.2">
      <c r="A2563" s="4"/>
      <c r="B2563" s="2"/>
      <c r="C2563" s="2"/>
      <c r="I2563" s="2"/>
      <c r="J2563" s="2"/>
    </row>
    <row r="2564" spans="1:10" x14ac:dyDescent="0.2">
      <c r="A2564" s="4"/>
      <c r="B2564" s="2"/>
      <c r="C2564" s="2"/>
      <c r="I2564" s="2"/>
      <c r="J2564" s="2"/>
    </row>
    <row r="2565" spans="1:10" x14ac:dyDescent="0.2">
      <c r="A2565" s="4"/>
      <c r="B2565" s="2"/>
      <c r="C2565" s="2"/>
      <c r="I2565" s="2"/>
      <c r="J2565" s="2"/>
    </row>
    <row r="2566" spans="1:10" x14ac:dyDescent="0.2">
      <c r="A2566" s="4"/>
      <c r="B2566" s="2"/>
      <c r="C2566" s="2"/>
      <c r="I2566" s="2"/>
      <c r="J2566" s="2"/>
    </row>
    <row r="2567" spans="1:10" x14ac:dyDescent="0.2">
      <c r="A2567" s="4"/>
      <c r="B2567" s="2"/>
      <c r="C2567" s="2"/>
      <c r="I2567" s="2"/>
      <c r="J2567" s="2"/>
    </row>
    <row r="2568" spans="1:10" x14ac:dyDescent="0.2">
      <c r="A2568" s="4"/>
      <c r="B2568" s="2"/>
      <c r="C2568" s="2"/>
      <c r="I2568" s="2"/>
      <c r="J2568" s="2"/>
    </row>
    <row r="2569" spans="1:10" x14ac:dyDescent="0.2">
      <c r="A2569" s="4"/>
      <c r="B2569" s="2"/>
      <c r="C2569" s="2"/>
      <c r="I2569" s="2"/>
      <c r="J2569" s="2"/>
    </row>
    <row r="2570" spans="1:10" x14ac:dyDescent="0.2">
      <c r="A2570" s="4"/>
      <c r="B2570" s="2"/>
      <c r="C2570" s="2"/>
      <c r="I2570" s="2"/>
      <c r="J2570" s="2"/>
    </row>
    <row r="2571" spans="1:10" x14ac:dyDescent="0.2">
      <c r="A2571" s="4"/>
      <c r="B2571" s="2"/>
      <c r="C2571" s="2"/>
      <c r="I2571" s="2"/>
      <c r="J2571" s="2"/>
    </row>
    <row r="2572" spans="1:10" x14ac:dyDescent="0.2">
      <c r="A2572" s="4"/>
      <c r="B2572" s="2"/>
      <c r="C2572" s="2"/>
      <c r="I2572" s="2"/>
      <c r="J2572" s="2"/>
    </row>
    <row r="2573" spans="1:10" x14ac:dyDescent="0.2">
      <c r="A2573" s="4"/>
      <c r="B2573" s="2"/>
      <c r="C2573" s="2"/>
      <c r="I2573" s="2"/>
      <c r="J2573" s="2"/>
    </row>
    <row r="2574" spans="1:10" x14ac:dyDescent="0.2">
      <c r="A2574" s="4"/>
      <c r="B2574" s="2"/>
      <c r="C2574" s="2"/>
      <c r="I2574" s="2"/>
      <c r="J2574" s="2"/>
    </row>
    <row r="2575" spans="1:10" x14ac:dyDescent="0.2">
      <c r="A2575" s="4"/>
      <c r="B2575" s="2"/>
      <c r="C2575" s="2"/>
      <c r="I2575" s="2"/>
      <c r="J2575" s="2"/>
    </row>
    <row r="2576" spans="1:10" x14ac:dyDescent="0.2">
      <c r="A2576" s="4"/>
      <c r="B2576" s="2"/>
      <c r="C2576" s="2"/>
      <c r="I2576" s="2"/>
      <c r="J2576" s="2"/>
    </row>
    <row r="2577" spans="1:10" x14ac:dyDescent="0.2">
      <c r="A2577" s="4"/>
      <c r="B2577" s="2"/>
      <c r="C2577" s="2"/>
      <c r="I2577" s="2"/>
      <c r="J2577" s="2"/>
    </row>
    <row r="2578" spans="1:10" x14ac:dyDescent="0.2">
      <c r="A2578" s="4"/>
      <c r="B2578" s="2"/>
      <c r="C2578" s="2"/>
      <c r="I2578" s="2"/>
      <c r="J2578" s="2"/>
    </row>
    <row r="2579" spans="1:10" x14ac:dyDescent="0.2">
      <c r="A2579" s="4"/>
      <c r="B2579" s="2"/>
      <c r="C2579" s="2"/>
      <c r="I2579" s="2"/>
      <c r="J2579" s="2"/>
    </row>
    <row r="2580" spans="1:10" x14ac:dyDescent="0.2">
      <c r="A2580" s="4"/>
      <c r="B2580" s="2"/>
      <c r="C2580" s="2"/>
      <c r="I2580" s="2"/>
      <c r="J2580" s="2"/>
    </row>
    <row r="2581" spans="1:10" x14ac:dyDescent="0.2">
      <c r="A2581" s="4"/>
      <c r="B2581" s="2"/>
      <c r="C2581" s="2"/>
      <c r="I2581" s="2"/>
      <c r="J2581" s="2"/>
    </row>
    <row r="2582" spans="1:10" x14ac:dyDescent="0.2">
      <c r="A2582" s="4"/>
      <c r="B2582" s="2"/>
      <c r="C2582" s="2"/>
      <c r="I2582" s="2"/>
      <c r="J2582" s="2"/>
    </row>
    <row r="2583" spans="1:10" x14ac:dyDescent="0.2">
      <c r="A2583" s="4"/>
      <c r="B2583" s="2"/>
      <c r="C2583" s="2"/>
      <c r="I2583" s="2"/>
      <c r="J2583" s="2"/>
    </row>
    <row r="2584" spans="1:10" x14ac:dyDescent="0.2">
      <c r="A2584" s="4"/>
      <c r="B2584" s="2"/>
      <c r="C2584" s="2"/>
      <c r="I2584" s="2"/>
      <c r="J2584" s="2"/>
    </row>
    <row r="2585" spans="1:10" x14ac:dyDescent="0.2">
      <c r="A2585" s="4"/>
      <c r="B2585" s="2"/>
      <c r="C2585" s="2"/>
      <c r="I2585" s="2"/>
      <c r="J2585" s="2"/>
    </row>
    <row r="2586" spans="1:10" x14ac:dyDescent="0.2">
      <c r="A2586" s="4"/>
      <c r="B2586" s="2"/>
      <c r="C2586" s="2"/>
      <c r="I2586" s="2"/>
      <c r="J2586" s="2"/>
    </row>
    <row r="2587" spans="1:10" x14ac:dyDescent="0.2">
      <c r="A2587" s="4"/>
      <c r="B2587" s="2"/>
      <c r="C2587" s="2"/>
      <c r="I2587" s="2"/>
      <c r="J2587" s="2"/>
    </row>
    <row r="2588" spans="1:10" x14ac:dyDescent="0.2">
      <c r="A2588" s="4"/>
      <c r="B2588" s="2"/>
      <c r="C2588" s="2"/>
      <c r="I2588" s="2"/>
      <c r="J2588" s="2"/>
    </row>
    <row r="2589" spans="1:10" x14ac:dyDescent="0.2">
      <c r="A2589" s="4"/>
      <c r="B2589" s="2"/>
      <c r="C2589" s="2"/>
      <c r="I2589" s="2"/>
      <c r="J2589" s="2"/>
    </row>
    <row r="2590" spans="1:10" x14ac:dyDescent="0.2">
      <c r="A2590" s="4"/>
      <c r="B2590" s="2"/>
      <c r="C2590" s="2"/>
      <c r="I2590" s="2"/>
      <c r="J2590" s="2"/>
    </row>
    <row r="2591" spans="1:10" x14ac:dyDescent="0.2">
      <c r="A2591" s="4"/>
      <c r="B2591" s="2"/>
      <c r="C2591" s="2"/>
      <c r="I2591" s="2"/>
      <c r="J2591" s="2"/>
    </row>
    <row r="2592" spans="1:10" x14ac:dyDescent="0.2">
      <c r="A2592" s="4"/>
      <c r="B2592" s="2"/>
      <c r="C2592" s="2"/>
      <c r="I2592" s="2"/>
      <c r="J2592" s="2"/>
    </row>
    <row r="2593" spans="1:10" x14ac:dyDescent="0.2">
      <c r="A2593" s="4"/>
      <c r="B2593" s="2"/>
      <c r="C2593" s="2"/>
      <c r="I2593" s="2"/>
      <c r="J2593" s="2"/>
    </row>
    <row r="2594" spans="1:10" x14ac:dyDescent="0.2">
      <c r="A2594" s="4"/>
      <c r="B2594" s="2"/>
      <c r="C2594" s="2"/>
      <c r="I2594" s="2"/>
      <c r="J2594" s="2"/>
    </row>
    <row r="2595" spans="1:10" x14ac:dyDescent="0.2">
      <c r="A2595" s="4"/>
      <c r="B2595" s="2"/>
      <c r="C2595" s="2"/>
      <c r="I2595" s="2"/>
      <c r="J2595" s="2"/>
    </row>
    <row r="2596" spans="1:10" x14ac:dyDescent="0.2">
      <c r="A2596" s="4"/>
      <c r="B2596" s="2"/>
      <c r="C2596" s="2"/>
      <c r="I2596" s="2"/>
      <c r="J2596" s="2"/>
    </row>
    <row r="2597" spans="1:10" x14ac:dyDescent="0.2">
      <c r="A2597" s="4"/>
      <c r="B2597" s="2"/>
      <c r="C2597" s="2"/>
      <c r="I2597" s="2"/>
      <c r="J2597" s="2"/>
    </row>
    <row r="2598" spans="1:10" x14ac:dyDescent="0.2">
      <c r="A2598" s="4"/>
      <c r="B2598" s="2"/>
      <c r="C2598" s="2"/>
      <c r="I2598" s="2"/>
      <c r="J2598" s="2"/>
    </row>
    <row r="2599" spans="1:10" x14ac:dyDescent="0.2">
      <c r="A2599" s="4"/>
      <c r="B2599" s="2"/>
      <c r="C2599" s="2"/>
      <c r="I2599" s="2"/>
      <c r="J2599" s="2"/>
    </row>
    <row r="2600" spans="1:10" x14ac:dyDescent="0.2">
      <c r="A2600" s="4"/>
      <c r="B2600" s="2"/>
      <c r="C2600" s="2"/>
      <c r="I2600" s="2"/>
      <c r="J2600" s="2"/>
    </row>
    <row r="2601" spans="1:10" x14ac:dyDescent="0.2">
      <c r="A2601" s="4"/>
      <c r="B2601" s="2"/>
      <c r="C2601" s="2"/>
      <c r="I2601" s="2"/>
      <c r="J2601" s="2"/>
    </row>
    <row r="2602" spans="1:10" x14ac:dyDescent="0.2">
      <c r="A2602" s="4"/>
      <c r="B2602" s="2"/>
      <c r="C2602" s="2"/>
      <c r="I2602" s="2"/>
      <c r="J2602" s="2"/>
    </row>
    <row r="2603" spans="1:10" x14ac:dyDescent="0.2">
      <c r="A2603" s="4"/>
      <c r="B2603" s="2"/>
      <c r="C2603" s="2"/>
      <c r="I2603" s="2"/>
      <c r="J2603" s="2"/>
    </row>
    <row r="2604" spans="1:10" x14ac:dyDescent="0.2">
      <c r="A2604" s="4"/>
      <c r="B2604" s="2"/>
      <c r="C2604" s="2"/>
      <c r="I2604" s="2"/>
      <c r="J2604" s="2"/>
    </row>
    <row r="2605" spans="1:10" x14ac:dyDescent="0.2">
      <c r="A2605" s="4"/>
      <c r="B2605" s="2"/>
      <c r="C2605" s="2"/>
      <c r="I2605" s="2"/>
      <c r="J2605" s="2"/>
    </row>
    <row r="2606" spans="1:10" x14ac:dyDescent="0.2">
      <c r="A2606" s="4"/>
      <c r="B2606" s="2"/>
      <c r="C2606" s="2"/>
      <c r="I2606" s="2"/>
      <c r="J2606" s="2"/>
    </row>
    <row r="2607" spans="1:10" x14ac:dyDescent="0.2">
      <c r="A2607" s="4"/>
      <c r="B2607" s="2"/>
      <c r="C2607" s="2"/>
      <c r="I2607" s="2"/>
      <c r="J2607" s="2"/>
    </row>
    <row r="2608" spans="1:10" x14ac:dyDescent="0.2">
      <c r="A2608" s="4"/>
      <c r="B2608" s="2"/>
      <c r="C2608" s="2"/>
      <c r="I2608" s="2"/>
      <c r="J2608" s="2"/>
    </row>
    <row r="2609" spans="1:10" x14ac:dyDescent="0.2">
      <c r="A2609" s="4"/>
      <c r="B2609" s="2"/>
      <c r="C2609" s="2"/>
      <c r="I2609" s="2"/>
      <c r="J2609" s="2"/>
    </row>
    <row r="2610" spans="1:10" x14ac:dyDescent="0.2">
      <c r="A2610" s="4"/>
      <c r="B2610" s="2"/>
      <c r="C2610" s="2"/>
      <c r="I2610" s="2"/>
      <c r="J2610" s="2"/>
    </row>
    <row r="2611" spans="1:10" x14ac:dyDescent="0.2">
      <c r="A2611" s="4"/>
      <c r="B2611" s="2"/>
      <c r="C2611" s="2"/>
      <c r="I2611" s="2"/>
      <c r="J2611" s="2"/>
    </row>
    <row r="2612" spans="1:10" x14ac:dyDescent="0.2">
      <c r="A2612" s="4"/>
      <c r="B2612" s="2"/>
      <c r="C2612" s="2"/>
      <c r="I2612" s="2"/>
      <c r="J2612" s="2"/>
    </row>
    <row r="2613" spans="1:10" x14ac:dyDescent="0.2">
      <c r="A2613" s="4"/>
      <c r="B2613" s="2"/>
      <c r="C2613" s="2"/>
      <c r="I2613" s="2"/>
      <c r="J2613" s="2"/>
    </row>
    <row r="2614" spans="1:10" x14ac:dyDescent="0.2">
      <c r="A2614" s="4"/>
      <c r="B2614" s="2"/>
      <c r="C2614" s="2"/>
      <c r="I2614" s="2"/>
      <c r="J2614" s="2"/>
    </row>
    <row r="2615" spans="1:10" x14ac:dyDescent="0.2">
      <c r="A2615" s="4"/>
      <c r="B2615" s="2"/>
      <c r="C2615" s="2"/>
      <c r="I2615" s="2"/>
      <c r="J2615" s="2"/>
    </row>
    <row r="2616" spans="1:10" x14ac:dyDescent="0.2">
      <c r="A2616" s="4"/>
      <c r="B2616" s="2"/>
      <c r="C2616" s="2"/>
      <c r="I2616" s="2"/>
      <c r="J2616" s="2"/>
    </row>
    <row r="2617" spans="1:10" x14ac:dyDescent="0.2">
      <c r="A2617" s="4"/>
      <c r="B2617" s="2"/>
      <c r="C2617" s="2"/>
      <c r="I2617" s="2"/>
      <c r="J2617" s="2"/>
    </row>
    <row r="2618" spans="1:10" x14ac:dyDescent="0.2">
      <c r="A2618" s="4"/>
      <c r="B2618" s="2"/>
      <c r="C2618" s="2"/>
      <c r="I2618" s="2"/>
      <c r="J2618" s="2"/>
    </row>
    <row r="2619" spans="1:10" x14ac:dyDescent="0.2">
      <c r="A2619" s="4"/>
      <c r="B2619" s="2"/>
      <c r="C2619" s="2"/>
      <c r="I2619" s="2"/>
      <c r="J2619" s="2"/>
    </row>
    <row r="2620" spans="1:10" x14ac:dyDescent="0.2">
      <c r="A2620" s="4"/>
      <c r="B2620" s="2"/>
      <c r="C2620" s="2"/>
      <c r="I2620" s="2"/>
      <c r="J2620" s="2"/>
    </row>
    <row r="2621" spans="1:10" x14ac:dyDescent="0.2">
      <c r="A2621" s="4"/>
      <c r="B2621" s="2"/>
      <c r="C2621" s="2"/>
      <c r="I2621" s="2"/>
      <c r="J2621" s="2"/>
    </row>
    <row r="2622" spans="1:10" x14ac:dyDescent="0.2">
      <c r="A2622" s="4"/>
      <c r="B2622" s="2"/>
      <c r="C2622" s="2"/>
      <c r="I2622" s="2"/>
      <c r="J2622" s="2"/>
    </row>
    <row r="2623" spans="1:10" x14ac:dyDescent="0.2">
      <c r="A2623" s="4"/>
      <c r="B2623" s="2"/>
      <c r="C2623" s="2"/>
      <c r="I2623" s="2"/>
      <c r="J2623" s="2"/>
    </row>
    <row r="2624" spans="1:10" x14ac:dyDescent="0.2">
      <c r="A2624" s="4"/>
      <c r="B2624" s="2"/>
      <c r="C2624" s="2"/>
      <c r="I2624" s="2"/>
      <c r="J2624" s="2"/>
    </row>
    <row r="2625" spans="1:10" x14ac:dyDescent="0.2">
      <c r="A2625" s="4"/>
      <c r="B2625" s="2"/>
      <c r="C2625" s="2"/>
      <c r="I2625" s="2"/>
      <c r="J2625" s="2"/>
    </row>
    <row r="2626" spans="1:10" x14ac:dyDescent="0.2">
      <c r="A2626" s="4"/>
      <c r="B2626" s="2"/>
      <c r="C2626" s="2"/>
      <c r="I2626" s="2"/>
      <c r="J2626" s="2"/>
    </row>
    <row r="2627" spans="1:10" x14ac:dyDescent="0.2">
      <c r="A2627" s="4"/>
      <c r="B2627" s="2"/>
      <c r="C2627" s="2"/>
      <c r="I2627" s="2"/>
      <c r="J2627" s="2"/>
    </row>
    <row r="2628" spans="1:10" x14ac:dyDescent="0.2">
      <c r="A2628" s="4"/>
      <c r="B2628" s="2"/>
      <c r="C2628" s="2"/>
      <c r="I2628" s="2"/>
      <c r="J2628" s="2"/>
    </row>
    <row r="2629" spans="1:10" x14ac:dyDescent="0.2">
      <c r="A2629" s="4"/>
      <c r="B2629" s="2"/>
      <c r="C2629" s="2"/>
      <c r="I2629" s="2"/>
      <c r="J2629" s="2"/>
    </row>
    <row r="2630" spans="1:10" x14ac:dyDescent="0.2">
      <c r="A2630" s="4"/>
      <c r="B2630" s="2"/>
      <c r="C2630" s="2"/>
      <c r="I2630" s="2"/>
      <c r="J2630" s="2"/>
    </row>
    <row r="2631" spans="1:10" x14ac:dyDescent="0.2">
      <c r="A2631" s="4"/>
      <c r="B2631" s="2"/>
      <c r="C2631" s="2"/>
      <c r="I2631" s="2"/>
      <c r="J2631" s="2"/>
    </row>
    <row r="2632" spans="1:10" x14ac:dyDescent="0.2">
      <c r="A2632" s="4"/>
      <c r="B2632" s="2"/>
      <c r="C2632" s="2"/>
      <c r="I2632" s="2"/>
      <c r="J2632" s="2"/>
    </row>
    <row r="2633" spans="1:10" x14ac:dyDescent="0.2">
      <c r="A2633" s="4"/>
      <c r="B2633" s="2"/>
      <c r="C2633" s="2"/>
      <c r="I2633" s="2"/>
      <c r="J2633" s="2"/>
    </row>
    <row r="2634" spans="1:10" x14ac:dyDescent="0.2">
      <c r="A2634" s="4"/>
      <c r="B2634" s="2"/>
      <c r="C2634" s="2"/>
      <c r="I2634" s="2"/>
      <c r="J2634" s="2"/>
    </row>
    <row r="2635" spans="1:10" x14ac:dyDescent="0.2">
      <c r="A2635" s="4"/>
      <c r="B2635" s="2"/>
      <c r="C2635" s="2"/>
      <c r="I2635" s="2"/>
      <c r="J2635" s="2"/>
    </row>
    <row r="2636" spans="1:10" x14ac:dyDescent="0.2">
      <c r="A2636" s="4"/>
      <c r="B2636" s="2"/>
      <c r="C2636" s="2"/>
      <c r="I2636" s="2"/>
      <c r="J2636" s="2"/>
    </row>
    <row r="2637" spans="1:10" x14ac:dyDescent="0.2">
      <c r="A2637" s="4"/>
      <c r="B2637" s="2"/>
      <c r="C2637" s="2"/>
      <c r="I2637" s="2"/>
      <c r="J2637" s="2"/>
    </row>
    <row r="2638" spans="1:10" x14ac:dyDescent="0.2">
      <c r="A2638" s="4"/>
      <c r="B2638" s="2"/>
      <c r="C2638" s="2"/>
      <c r="I2638" s="2"/>
      <c r="J2638" s="2"/>
    </row>
    <row r="2639" spans="1:10" x14ac:dyDescent="0.2">
      <c r="A2639" s="4"/>
      <c r="B2639" s="2"/>
      <c r="C2639" s="2"/>
      <c r="I2639" s="2"/>
      <c r="J2639" s="2"/>
    </row>
    <row r="2640" spans="1:10" x14ac:dyDescent="0.2">
      <c r="A2640" s="4"/>
      <c r="B2640" s="2"/>
      <c r="C2640" s="2"/>
      <c r="I2640" s="2"/>
      <c r="J2640" s="2"/>
    </row>
    <row r="2641" spans="1:10" x14ac:dyDescent="0.2">
      <c r="A2641" s="4"/>
      <c r="B2641" s="2"/>
      <c r="C2641" s="2"/>
      <c r="I2641" s="2"/>
      <c r="J2641" s="2"/>
    </row>
    <row r="2642" spans="1:10" x14ac:dyDescent="0.2">
      <c r="A2642" s="4"/>
      <c r="B2642" s="2"/>
      <c r="C2642" s="2"/>
      <c r="I2642" s="2"/>
      <c r="J2642" s="2"/>
    </row>
    <row r="2643" spans="1:10" x14ac:dyDescent="0.2">
      <c r="A2643" s="4"/>
      <c r="B2643" s="2"/>
      <c r="C2643" s="2"/>
      <c r="I2643" s="2"/>
      <c r="J2643" s="2"/>
    </row>
    <row r="2644" spans="1:10" x14ac:dyDescent="0.2">
      <c r="A2644" s="4"/>
      <c r="B2644" s="2"/>
      <c r="C2644" s="2"/>
      <c r="I2644" s="2"/>
      <c r="J2644" s="2"/>
    </row>
    <row r="2645" spans="1:10" x14ac:dyDescent="0.2">
      <c r="A2645" s="4"/>
      <c r="B2645" s="2"/>
      <c r="C2645" s="2"/>
      <c r="I2645" s="2"/>
      <c r="J2645" s="2"/>
    </row>
    <row r="2646" spans="1:10" x14ac:dyDescent="0.2">
      <c r="A2646" s="4"/>
      <c r="B2646" s="2"/>
      <c r="C2646" s="2"/>
      <c r="I2646" s="2"/>
      <c r="J2646" s="2"/>
    </row>
    <row r="2647" spans="1:10" x14ac:dyDescent="0.2">
      <c r="A2647" s="4"/>
      <c r="B2647" s="2"/>
      <c r="C2647" s="2"/>
      <c r="I2647" s="2"/>
      <c r="J2647" s="2"/>
    </row>
    <row r="2648" spans="1:10" x14ac:dyDescent="0.2">
      <c r="A2648" s="4"/>
      <c r="B2648" s="2"/>
      <c r="C2648" s="2"/>
      <c r="I2648" s="2"/>
      <c r="J2648" s="2"/>
    </row>
    <row r="2649" spans="1:10" x14ac:dyDescent="0.2">
      <c r="A2649" s="4"/>
      <c r="B2649" s="2"/>
      <c r="C2649" s="2"/>
      <c r="I2649" s="2"/>
      <c r="J2649" s="2"/>
    </row>
    <row r="2650" spans="1:10" x14ac:dyDescent="0.2">
      <c r="A2650" s="4"/>
      <c r="B2650" s="2"/>
      <c r="C2650" s="2"/>
      <c r="I2650" s="2"/>
      <c r="J2650" s="2"/>
    </row>
    <row r="2651" spans="1:10" x14ac:dyDescent="0.2">
      <c r="A2651" s="4"/>
      <c r="B2651" s="2"/>
      <c r="C2651" s="2"/>
      <c r="I2651" s="2"/>
      <c r="J2651" s="2"/>
    </row>
    <row r="2652" spans="1:10" x14ac:dyDescent="0.2">
      <c r="A2652" s="4"/>
      <c r="B2652" s="2"/>
      <c r="C2652" s="2"/>
      <c r="I2652" s="2"/>
      <c r="J2652" s="2"/>
    </row>
    <row r="2653" spans="1:10" x14ac:dyDescent="0.2">
      <c r="A2653" s="4"/>
      <c r="B2653" s="2"/>
      <c r="C2653" s="2"/>
      <c r="I2653" s="2"/>
      <c r="J2653" s="2"/>
    </row>
    <row r="2654" spans="1:10" x14ac:dyDescent="0.2">
      <c r="A2654" s="4"/>
      <c r="B2654" s="2"/>
      <c r="C2654" s="2"/>
      <c r="I2654" s="2"/>
      <c r="J2654" s="2"/>
    </row>
    <row r="2655" spans="1:10" x14ac:dyDescent="0.2">
      <c r="A2655" s="4"/>
      <c r="B2655" s="2"/>
      <c r="C2655" s="2"/>
      <c r="I2655" s="2"/>
      <c r="J2655" s="2"/>
    </row>
    <row r="2656" spans="1:10" x14ac:dyDescent="0.2">
      <c r="A2656" s="4"/>
      <c r="B2656" s="2"/>
      <c r="C2656" s="2"/>
      <c r="I2656" s="2"/>
      <c r="J2656" s="2"/>
    </row>
    <row r="2657" spans="1:10" x14ac:dyDescent="0.2">
      <c r="A2657" s="4"/>
      <c r="B2657" s="2"/>
      <c r="C2657" s="2"/>
      <c r="I2657" s="2"/>
      <c r="J2657" s="2"/>
    </row>
    <row r="2658" spans="1:10" x14ac:dyDescent="0.2">
      <c r="A2658" s="4"/>
      <c r="B2658" s="2"/>
      <c r="C2658" s="2"/>
      <c r="I2658" s="2"/>
      <c r="J2658" s="2"/>
    </row>
    <row r="2659" spans="1:10" x14ac:dyDescent="0.2">
      <c r="A2659" s="4"/>
      <c r="B2659" s="2"/>
      <c r="C2659" s="2"/>
      <c r="I2659" s="2"/>
      <c r="J2659" s="2"/>
    </row>
    <row r="2660" spans="1:10" x14ac:dyDescent="0.2">
      <c r="A2660" s="4"/>
      <c r="B2660" s="2"/>
      <c r="C2660" s="2"/>
      <c r="I2660" s="2"/>
      <c r="J2660" s="2"/>
    </row>
    <row r="2661" spans="1:10" x14ac:dyDescent="0.2">
      <c r="A2661" s="4"/>
      <c r="B2661" s="2"/>
      <c r="C2661" s="2"/>
      <c r="I2661" s="2"/>
      <c r="J2661" s="2"/>
    </row>
    <row r="2662" spans="1:10" x14ac:dyDescent="0.2">
      <c r="A2662" s="4"/>
      <c r="B2662" s="2"/>
      <c r="C2662" s="2"/>
      <c r="I2662" s="2"/>
      <c r="J2662" s="2"/>
    </row>
    <row r="2663" spans="1:10" x14ac:dyDescent="0.2">
      <c r="A2663" s="4"/>
      <c r="B2663" s="2"/>
      <c r="C2663" s="2"/>
      <c r="I2663" s="2"/>
      <c r="J2663" s="2"/>
    </row>
    <row r="2664" spans="1:10" x14ac:dyDescent="0.2">
      <c r="A2664" s="4"/>
      <c r="B2664" s="2"/>
      <c r="C2664" s="2"/>
      <c r="I2664" s="2"/>
      <c r="J2664" s="2"/>
    </row>
    <row r="2665" spans="1:10" x14ac:dyDescent="0.2">
      <c r="A2665" s="4"/>
      <c r="B2665" s="2"/>
      <c r="C2665" s="2"/>
      <c r="I2665" s="2"/>
      <c r="J2665" s="2"/>
    </row>
    <row r="2666" spans="1:10" x14ac:dyDescent="0.2">
      <c r="A2666" s="4"/>
      <c r="B2666" s="2"/>
      <c r="C2666" s="2"/>
      <c r="I2666" s="2"/>
      <c r="J2666" s="2"/>
    </row>
    <row r="2667" spans="1:10" x14ac:dyDescent="0.2">
      <c r="A2667" s="4"/>
      <c r="B2667" s="2"/>
      <c r="C2667" s="2"/>
      <c r="I2667" s="2"/>
      <c r="J2667" s="2"/>
    </row>
  </sheetData>
  <pageMargins left="0.75" right="0.75" top="1" bottom="1" header="0.5" footer="0.5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98937-F26A-0443-8F6C-E73323D40BAC}">
  <dimension ref="A1:Q2697"/>
  <sheetViews>
    <sheetView workbookViewId="0">
      <selection activeCell="M13" sqref="M13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4</v>
      </c>
      <c r="B4" s="2" t="s">
        <v>37</v>
      </c>
      <c r="C4" s="2">
        <v>2.46E-2</v>
      </c>
      <c r="D4" s="2">
        <v>3.6871999999999998</v>
      </c>
      <c r="E4" s="2">
        <v>100</v>
      </c>
      <c r="F4" s="2">
        <v>6.21</v>
      </c>
      <c r="G4" s="2">
        <v>40</v>
      </c>
      <c r="I4" s="2"/>
      <c r="J4" s="2"/>
      <c r="K4">
        <f>F4/1000*G4/1000</f>
        <v>2.4840000000000002E-4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/>
      <c r="C9" s="2"/>
      <c r="D9">
        <f>$E$4</f>
        <v>100</v>
      </c>
      <c r="E9">
        <f>$F$4</f>
        <v>6.21</v>
      </c>
      <c r="F9">
        <f>$G$4</f>
        <v>40</v>
      </c>
      <c r="G9">
        <f>3*C9*D9*1000/(2*F9*E9^2)</f>
        <v>0</v>
      </c>
      <c r="H9">
        <f>6*B9*E9/(D9^2)</f>
        <v>0</v>
      </c>
      <c r="I9" s="2">
        <v>0.16109999999999999</v>
      </c>
      <c r="J9" s="2">
        <v>1.1000000000000001E-3</v>
      </c>
      <c r="K9">
        <f>(C10+C9)/2*(B10-B9)</f>
        <v>0</v>
      </c>
      <c r="L9">
        <f>K367/K4</f>
        <v>12.884339774557176</v>
      </c>
      <c r="M9">
        <f>L9/1000</f>
        <v>1.2884339774557177E-2</v>
      </c>
      <c r="N9">
        <f>SLOPE(C27:C364,B27:B364)</f>
        <v>7.9512645014090222E-2</v>
      </c>
      <c r="O9">
        <f>N9*1000</f>
        <v>79.512645014090225</v>
      </c>
      <c r="P9">
        <f>(E4^3*O9)/(4*G4*F4^3)</f>
        <v>2075.1114056374286</v>
      </c>
      <c r="Q9">
        <f>P9/1000</f>
        <v>2.0751114056374287</v>
      </c>
    </row>
    <row r="10" spans="1:17" x14ac:dyDescent="0.2">
      <c r="A10" s="4">
        <v>0.1</v>
      </c>
      <c r="B10" s="2"/>
      <c r="C10" s="2"/>
      <c r="D10">
        <f t="shared" ref="D10:D73" si="0">$E$4</f>
        <v>100</v>
      </c>
      <c r="E10">
        <f t="shared" ref="E10:E73" si="1">$F$4</f>
        <v>6.21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2">
        <v>0.1643</v>
      </c>
      <c r="J10" s="2">
        <v>1.1999999999999999E-3</v>
      </c>
      <c r="K10">
        <f t="shared" ref="K10:K73" si="5">(C11+C10)/2*(B11-B10)</f>
        <v>0</v>
      </c>
    </row>
    <row r="11" spans="1:17" x14ac:dyDescent="0.2">
      <c r="A11" s="4">
        <v>0.2</v>
      </c>
      <c r="B11" s="2"/>
      <c r="C11" s="2"/>
      <c r="D11">
        <f t="shared" si="0"/>
        <v>100</v>
      </c>
      <c r="E11">
        <f t="shared" si="1"/>
        <v>6.21</v>
      </c>
      <c r="F11">
        <f t="shared" si="2"/>
        <v>40</v>
      </c>
      <c r="G11">
        <f t="shared" si="3"/>
        <v>0</v>
      </c>
      <c r="H11">
        <f t="shared" si="4"/>
        <v>0</v>
      </c>
      <c r="I11" s="2">
        <v>0.1638</v>
      </c>
      <c r="J11" s="2">
        <v>1.2999999999999999E-3</v>
      </c>
      <c r="K11">
        <f t="shared" si="5"/>
        <v>0</v>
      </c>
    </row>
    <row r="12" spans="1:17" x14ac:dyDescent="0.2">
      <c r="A12" s="4">
        <v>0.3</v>
      </c>
      <c r="B12" s="2"/>
      <c r="C12" s="2"/>
      <c r="D12">
        <f t="shared" si="0"/>
        <v>100</v>
      </c>
      <c r="E12">
        <f t="shared" si="1"/>
        <v>6.21</v>
      </c>
      <c r="F12">
        <f t="shared" si="2"/>
        <v>40</v>
      </c>
      <c r="G12">
        <f t="shared" si="3"/>
        <v>0</v>
      </c>
      <c r="H12">
        <f t="shared" si="4"/>
        <v>0</v>
      </c>
      <c r="I12" s="2">
        <v>0.16339999999999999</v>
      </c>
      <c r="J12" s="2">
        <v>1.1000000000000001E-3</v>
      </c>
      <c r="K12">
        <f t="shared" si="5"/>
        <v>0</v>
      </c>
    </row>
    <row r="13" spans="1:17" x14ac:dyDescent="0.2">
      <c r="A13" s="4">
        <v>0.4</v>
      </c>
      <c r="B13" s="2"/>
      <c r="C13" s="2"/>
      <c r="D13">
        <f t="shared" si="0"/>
        <v>100</v>
      </c>
      <c r="E13">
        <f t="shared" si="1"/>
        <v>6.21</v>
      </c>
      <c r="F13">
        <f t="shared" si="2"/>
        <v>40</v>
      </c>
      <c r="G13">
        <f t="shared" si="3"/>
        <v>0</v>
      </c>
      <c r="H13">
        <f t="shared" si="4"/>
        <v>0</v>
      </c>
      <c r="I13" s="2">
        <v>0.16339999999999999</v>
      </c>
      <c r="J13" s="2">
        <v>1.1999999999999999E-3</v>
      </c>
      <c r="K13">
        <f t="shared" si="5"/>
        <v>0</v>
      </c>
    </row>
    <row r="14" spans="1:17" x14ac:dyDescent="0.2">
      <c r="A14" s="4">
        <v>0.5</v>
      </c>
      <c r="B14" s="2"/>
      <c r="C14" s="2"/>
      <c r="D14">
        <f t="shared" si="0"/>
        <v>100</v>
      </c>
      <c r="E14">
        <f t="shared" si="1"/>
        <v>6.21</v>
      </c>
      <c r="F14">
        <f t="shared" si="2"/>
        <v>40</v>
      </c>
      <c r="G14">
        <f t="shared" si="3"/>
        <v>0</v>
      </c>
      <c r="H14">
        <f t="shared" si="4"/>
        <v>0</v>
      </c>
      <c r="I14" s="2">
        <v>0.16339999999999999</v>
      </c>
      <c r="J14" s="2">
        <v>1.1000000000000001E-3</v>
      </c>
      <c r="K14">
        <f t="shared" si="5"/>
        <v>0</v>
      </c>
    </row>
    <row r="15" spans="1:17" x14ac:dyDescent="0.2">
      <c r="A15" s="4">
        <v>0.6</v>
      </c>
      <c r="B15" s="2"/>
      <c r="C15" s="2"/>
      <c r="D15">
        <f t="shared" si="0"/>
        <v>100</v>
      </c>
      <c r="E15">
        <f t="shared" si="1"/>
        <v>6.21</v>
      </c>
      <c r="F15">
        <f t="shared" si="2"/>
        <v>40</v>
      </c>
      <c r="G15">
        <f t="shared" si="3"/>
        <v>0</v>
      </c>
      <c r="H15">
        <f t="shared" si="4"/>
        <v>0</v>
      </c>
      <c r="I15" s="2">
        <v>0.1641</v>
      </c>
      <c r="J15" s="2">
        <v>1.1999999999999999E-3</v>
      </c>
      <c r="K15">
        <f t="shared" si="5"/>
        <v>0</v>
      </c>
    </row>
    <row r="16" spans="1:17" x14ac:dyDescent="0.2">
      <c r="A16" s="4">
        <v>0.7</v>
      </c>
      <c r="B16" s="2"/>
      <c r="C16" s="2"/>
      <c r="D16">
        <f t="shared" si="0"/>
        <v>100</v>
      </c>
      <c r="E16">
        <f t="shared" si="1"/>
        <v>6.21</v>
      </c>
      <c r="F16">
        <f t="shared" si="2"/>
        <v>40</v>
      </c>
      <c r="G16">
        <f t="shared" si="3"/>
        <v>0</v>
      </c>
      <c r="H16">
        <f t="shared" si="4"/>
        <v>0</v>
      </c>
      <c r="I16" s="2">
        <v>0.16539999999999999</v>
      </c>
      <c r="J16" s="2">
        <v>1.5E-3</v>
      </c>
      <c r="K16">
        <f t="shared" si="5"/>
        <v>0</v>
      </c>
    </row>
    <row r="17" spans="1:11" x14ac:dyDescent="0.2">
      <c r="A17" s="4">
        <v>0.8</v>
      </c>
      <c r="B17" s="2"/>
      <c r="C17" s="2"/>
      <c r="D17">
        <f t="shared" si="0"/>
        <v>100</v>
      </c>
      <c r="E17">
        <f t="shared" si="1"/>
        <v>6.21</v>
      </c>
      <c r="F17">
        <f t="shared" si="2"/>
        <v>40</v>
      </c>
      <c r="G17">
        <f t="shared" si="3"/>
        <v>0</v>
      </c>
      <c r="H17">
        <f t="shared" si="4"/>
        <v>0</v>
      </c>
      <c r="I17" s="2">
        <v>0.16700000000000001</v>
      </c>
      <c r="J17" s="2">
        <v>1.2999999999999999E-3</v>
      </c>
      <c r="K17">
        <f t="shared" si="5"/>
        <v>0</v>
      </c>
    </row>
    <row r="18" spans="1:11" x14ac:dyDescent="0.2">
      <c r="A18" s="4">
        <v>0.9</v>
      </c>
      <c r="B18" s="2"/>
      <c r="C18" s="2"/>
      <c r="D18">
        <f t="shared" si="0"/>
        <v>100</v>
      </c>
      <c r="E18">
        <f t="shared" si="1"/>
        <v>6.21</v>
      </c>
      <c r="F18">
        <f t="shared" si="2"/>
        <v>40</v>
      </c>
      <c r="G18">
        <f t="shared" si="3"/>
        <v>0</v>
      </c>
      <c r="H18">
        <f t="shared" si="4"/>
        <v>0</v>
      </c>
      <c r="I18" s="2">
        <v>0.1678</v>
      </c>
      <c r="J18" s="2">
        <v>1.6000000000000001E-3</v>
      </c>
      <c r="K18">
        <f t="shared" si="5"/>
        <v>0</v>
      </c>
    </row>
    <row r="19" spans="1:11" x14ac:dyDescent="0.2">
      <c r="A19" s="4">
        <v>1</v>
      </c>
      <c r="B19" s="2"/>
      <c r="C19" s="2"/>
      <c r="D19">
        <f t="shared" si="0"/>
        <v>100</v>
      </c>
      <c r="E19">
        <f t="shared" si="1"/>
        <v>6.21</v>
      </c>
      <c r="F19">
        <f t="shared" si="2"/>
        <v>40</v>
      </c>
      <c r="G19">
        <f t="shared" si="3"/>
        <v>0</v>
      </c>
      <c r="H19">
        <f t="shared" si="4"/>
        <v>0</v>
      </c>
      <c r="I19" s="2">
        <v>0.1686</v>
      </c>
      <c r="J19" s="2">
        <v>1.2999999999999999E-3</v>
      </c>
      <c r="K19">
        <f t="shared" si="5"/>
        <v>0</v>
      </c>
    </row>
    <row r="20" spans="1:11" x14ac:dyDescent="0.2">
      <c r="A20" s="4">
        <v>1.1000000000000001</v>
      </c>
      <c r="B20" s="2"/>
      <c r="C20" s="2"/>
      <c r="D20">
        <f t="shared" si="0"/>
        <v>100</v>
      </c>
      <c r="E20">
        <f t="shared" si="1"/>
        <v>6.21</v>
      </c>
      <c r="F20">
        <f t="shared" si="2"/>
        <v>40</v>
      </c>
      <c r="G20">
        <f t="shared" si="3"/>
        <v>0</v>
      </c>
      <c r="H20">
        <f t="shared" si="4"/>
        <v>0</v>
      </c>
      <c r="I20" s="2">
        <v>0.16950000000000001</v>
      </c>
      <c r="J20" s="2">
        <v>1.5E-3</v>
      </c>
      <c r="K20">
        <f t="shared" si="5"/>
        <v>0</v>
      </c>
    </row>
    <row r="21" spans="1:11" x14ac:dyDescent="0.2">
      <c r="A21" s="4">
        <v>1.2</v>
      </c>
      <c r="B21" s="2">
        <f>I21-$I$21</f>
        <v>0</v>
      </c>
      <c r="C21" s="2">
        <f>J21-$J$21</f>
        <v>0</v>
      </c>
      <c r="D21">
        <f t="shared" si="0"/>
        <v>100</v>
      </c>
      <c r="E21">
        <f t="shared" si="1"/>
        <v>6.21</v>
      </c>
      <c r="F21">
        <f t="shared" si="2"/>
        <v>40</v>
      </c>
      <c r="G21">
        <f t="shared" si="3"/>
        <v>0</v>
      </c>
      <c r="H21">
        <f t="shared" si="4"/>
        <v>0</v>
      </c>
      <c r="I21" s="2">
        <v>0.17030000000000001</v>
      </c>
      <c r="J21" s="2">
        <v>1.2999999999999999E-3</v>
      </c>
      <c r="K21">
        <f t="shared" si="5"/>
        <v>3.9999999999999776E-8</v>
      </c>
    </row>
    <row r="22" spans="1:11" x14ac:dyDescent="0.2">
      <c r="A22" s="4">
        <v>1.3</v>
      </c>
      <c r="B22" s="2">
        <f t="shared" ref="B22:B85" si="6">I22-$I$21</f>
        <v>7.9999999999999516E-4</v>
      </c>
      <c r="C22" s="2">
        <f t="shared" ref="C22:C85" si="7">J22-$J$21</f>
        <v>1.0000000000000005E-4</v>
      </c>
      <c r="D22">
        <f t="shared" si="0"/>
        <v>100</v>
      </c>
      <c r="E22">
        <f t="shared" si="1"/>
        <v>6.21</v>
      </c>
      <c r="F22">
        <f t="shared" si="2"/>
        <v>40</v>
      </c>
      <c r="G22">
        <f t="shared" si="3"/>
        <v>9.7240697954833703E-3</v>
      </c>
      <c r="H22">
        <f t="shared" si="4"/>
        <v>2.9807999999999821E-6</v>
      </c>
      <c r="I22" s="2">
        <v>0.1711</v>
      </c>
      <c r="J22" s="2">
        <v>1.4E-3</v>
      </c>
      <c r="K22">
        <f t="shared" si="5"/>
        <v>1.3499999999999768E-7</v>
      </c>
    </row>
    <row r="23" spans="1:11" x14ac:dyDescent="0.2">
      <c r="A23" s="4">
        <v>1.4</v>
      </c>
      <c r="B23" s="2">
        <f t="shared" si="6"/>
        <v>1.6999999999999793E-3</v>
      </c>
      <c r="C23" s="2">
        <f t="shared" si="7"/>
        <v>2.0000000000000009E-4</v>
      </c>
      <c r="D23">
        <f t="shared" si="0"/>
        <v>100</v>
      </c>
      <c r="E23">
        <f t="shared" si="1"/>
        <v>6.21</v>
      </c>
      <c r="F23">
        <f t="shared" si="2"/>
        <v>40</v>
      </c>
      <c r="G23">
        <f t="shared" si="3"/>
        <v>1.9448139590966741E-2</v>
      </c>
      <c r="H23">
        <f t="shared" si="4"/>
        <v>6.3341999999999232E-6</v>
      </c>
      <c r="I23" s="2">
        <v>0.17199999999999999</v>
      </c>
      <c r="J23" s="2">
        <v>1.5E-3</v>
      </c>
      <c r="K23">
        <f t="shared" si="5"/>
        <v>2.2500000000000309E-7</v>
      </c>
    </row>
    <row r="24" spans="1:11" x14ac:dyDescent="0.2">
      <c r="A24" s="4">
        <v>1.5</v>
      </c>
      <c r="B24" s="2">
        <f t="shared" si="6"/>
        <v>2.5999999999999912E-3</v>
      </c>
      <c r="C24" s="2">
        <f t="shared" si="7"/>
        <v>3.0000000000000014E-4</v>
      </c>
      <c r="D24">
        <f t="shared" si="0"/>
        <v>100</v>
      </c>
      <c r="E24">
        <f t="shared" si="1"/>
        <v>6.21</v>
      </c>
      <c r="F24">
        <f t="shared" si="2"/>
        <v>40</v>
      </c>
      <c r="G24">
        <f t="shared" si="3"/>
        <v>2.9172209386450109E-2</v>
      </c>
      <c r="H24">
        <f t="shared" si="4"/>
        <v>9.6875999999999663E-6</v>
      </c>
      <c r="I24" s="2">
        <v>0.1729</v>
      </c>
      <c r="J24" s="2">
        <v>1.6000000000000001E-3</v>
      </c>
      <c r="K24">
        <f t="shared" si="5"/>
        <v>2.4500000000000221E-7</v>
      </c>
    </row>
    <row r="25" spans="1:11" x14ac:dyDescent="0.2">
      <c r="A25" s="4">
        <v>1.6</v>
      </c>
      <c r="B25" s="2">
        <f t="shared" si="6"/>
        <v>3.2999999999999974E-3</v>
      </c>
      <c r="C25" s="2">
        <f t="shared" si="7"/>
        <v>3.9999999999999996E-4</v>
      </c>
      <c r="D25">
        <f t="shared" si="0"/>
        <v>100</v>
      </c>
      <c r="E25">
        <f t="shared" si="1"/>
        <v>6.21</v>
      </c>
      <c r="F25">
        <f t="shared" si="2"/>
        <v>40</v>
      </c>
      <c r="G25">
        <f t="shared" si="3"/>
        <v>3.889627918193346E-2</v>
      </c>
      <c r="H25">
        <f t="shared" si="4"/>
        <v>1.229579999999999E-5</v>
      </c>
      <c r="I25" s="2">
        <v>0.1736</v>
      </c>
      <c r="J25" s="2">
        <v>1.6999999999999999E-3</v>
      </c>
      <c r="K25">
        <f t="shared" si="5"/>
        <v>3.1999999999999805E-7</v>
      </c>
    </row>
    <row r="26" spans="1:11" x14ac:dyDescent="0.2">
      <c r="A26" s="4">
        <v>1.7</v>
      </c>
      <c r="B26" s="2">
        <f t="shared" si="6"/>
        <v>4.0999999999999925E-3</v>
      </c>
      <c r="C26" s="2">
        <f t="shared" si="7"/>
        <v>3.9999999999999996E-4</v>
      </c>
      <c r="D26">
        <f t="shared" si="0"/>
        <v>100</v>
      </c>
      <c r="E26">
        <f t="shared" si="1"/>
        <v>6.21</v>
      </c>
      <c r="F26">
        <f t="shared" si="2"/>
        <v>40</v>
      </c>
      <c r="G26">
        <f t="shared" si="3"/>
        <v>3.889627918193346E-2</v>
      </c>
      <c r="H26">
        <f t="shared" si="4"/>
        <v>1.5276599999999972E-5</v>
      </c>
      <c r="I26" s="2">
        <v>0.1744</v>
      </c>
      <c r="J26" s="2">
        <v>1.6999999999999999E-3</v>
      </c>
      <c r="K26">
        <f t="shared" si="5"/>
        <v>3.5000000000000035E-7</v>
      </c>
    </row>
    <row r="27" spans="1:11" s="1" customFormat="1" x14ac:dyDescent="0.2">
      <c r="A27" s="8">
        <v>1.8</v>
      </c>
      <c r="B27" s="2">
        <f t="shared" si="6"/>
        <v>5.0999999999999934E-3</v>
      </c>
      <c r="C27" s="2">
        <f t="shared" si="7"/>
        <v>3.0000000000000014E-4</v>
      </c>
      <c r="D27" s="1">
        <f t="shared" si="0"/>
        <v>100</v>
      </c>
      <c r="E27" s="1">
        <f t="shared" si="1"/>
        <v>6.21</v>
      </c>
      <c r="F27" s="1">
        <f t="shared" si="2"/>
        <v>40</v>
      </c>
      <c r="G27" s="1">
        <f t="shared" si="3"/>
        <v>2.9172209386450109E-2</v>
      </c>
      <c r="H27" s="1">
        <f t="shared" si="4"/>
        <v>1.9002599999999976E-5</v>
      </c>
      <c r="I27" s="9">
        <v>0.1754</v>
      </c>
      <c r="J27" s="9">
        <v>1.6000000000000001E-3</v>
      </c>
      <c r="K27" s="1">
        <f t="shared" si="5"/>
        <v>3.6000000000000481E-7</v>
      </c>
    </row>
    <row r="28" spans="1:11" x14ac:dyDescent="0.2">
      <c r="A28" s="4">
        <v>1.9</v>
      </c>
      <c r="B28" s="2">
        <f t="shared" si="6"/>
        <v>6.0000000000000053E-3</v>
      </c>
      <c r="C28" s="2">
        <f t="shared" si="7"/>
        <v>5.0000000000000001E-4</v>
      </c>
      <c r="D28">
        <f t="shared" si="0"/>
        <v>100</v>
      </c>
      <c r="E28">
        <f t="shared" si="1"/>
        <v>6.21</v>
      </c>
      <c r="F28">
        <f t="shared" si="2"/>
        <v>40</v>
      </c>
      <c r="G28">
        <f t="shared" si="3"/>
        <v>4.8620348977416822E-2</v>
      </c>
      <c r="H28">
        <f t="shared" si="4"/>
        <v>2.2356000000000021E-5</v>
      </c>
      <c r="I28" s="2">
        <v>0.17630000000000001</v>
      </c>
      <c r="J28" s="2">
        <v>1.8E-3</v>
      </c>
      <c r="K28">
        <f t="shared" si="5"/>
        <v>3.2999999999999419E-7</v>
      </c>
    </row>
    <row r="29" spans="1:11" x14ac:dyDescent="0.2">
      <c r="A29" s="4">
        <v>2</v>
      </c>
      <c r="B29" s="2">
        <f t="shared" si="6"/>
        <v>6.5999999999999948E-3</v>
      </c>
      <c r="C29" s="2">
        <f t="shared" si="7"/>
        <v>6.0000000000000006E-4</v>
      </c>
      <c r="D29">
        <f t="shared" si="0"/>
        <v>100</v>
      </c>
      <c r="E29">
        <f t="shared" si="1"/>
        <v>6.21</v>
      </c>
      <c r="F29">
        <f t="shared" si="2"/>
        <v>40</v>
      </c>
      <c r="G29">
        <f t="shared" si="3"/>
        <v>5.8344418772900197E-2</v>
      </c>
      <c r="H29">
        <f t="shared" si="4"/>
        <v>2.459159999999998E-5</v>
      </c>
      <c r="I29" s="2">
        <v>0.1769</v>
      </c>
      <c r="J29" s="2">
        <v>1.9E-3</v>
      </c>
      <c r="K29">
        <f t="shared" si="5"/>
        <v>7.000000000000006E-7</v>
      </c>
    </row>
    <row r="30" spans="1:11" x14ac:dyDescent="0.2">
      <c r="A30" s="4">
        <v>2.1</v>
      </c>
      <c r="B30" s="2">
        <f t="shared" si="6"/>
        <v>7.5999999999999956E-3</v>
      </c>
      <c r="C30" s="2">
        <f t="shared" si="7"/>
        <v>7.9999999999999993E-4</v>
      </c>
      <c r="D30">
        <f t="shared" si="0"/>
        <v>100</v>
      </c>
      <c r="E30">
        <f t="shared" si="1"/>
        <v>6.21</v>
      </c>
      <c r="F30">
        <f t="shared" si="2"/>
        <v>40</v>
      </c>
      <c r="G30">
        <f t="shared" si="3"/>
        <v>7.779255836386692E-2</v>
      </c>
      <c r="H30">
        <f t="shared" si="4"/>
        <v>2.8317599999999981E-5</v>
      </c>
      <c r="I30" s="2">
        <v>0.1779</v>
      </c>
      <c r="J30" s="2">
        <v>2.0999999999999999E-3</v>
      </c>
      <c r="K30">
        <f t="shared" si="5"/>
        <v>8.5000000000000086E-7</v>
      </c>
    </row>
    <row r="31" spans="1:11" x14ac:dyDescent="0.2">
      <c r="A31" s="4">
        <v>2.2000000000000002</v>
      </c>
      <c r="B31" s="2">
        <f t="shared" si="6"/>
        <v>8.5999999999999965E-3</v>
      </c>
      <c r="C31" s="2">
        <f t="shared" si="7"/>
        <v>9.0000000000000019E-4</v>
      </c>
      <c r="D31">
        <f t="shared" si="0"/>
        <v>100</v>
      </c>
      <c r="E31">
        <f t="shared" si="1"/>
        <v>6.21</v>
      </c>
      <c r="F31">
        <f t="shared" si="2"/>
        <v>40</v>
      </c>
      <c r="G31">
        <f t="shared" si="3"/>
        <v>8.751662815935031E-2</v>
      </c>
      <c r="H31">
        <f t="shared" si="4"/>
        <v>3.2043599999999986E-5</v>
      </c>
      <c r="I31" s="2">
        <v>0.1789</v>
      </c>
      <c r="J31" s="2">
        <v>2.2000000000000001E-3</v>
      </c>
      <c r="K31">
        <f t="shared" si="5"/>
        <v>4.7999999999999159E-7</v>
      </c>
    </row>
    <row r="32" spans="1:11" x14ac:dyDescent="0.2">
      <c r="A32" s="4">
        <v>2.2999999999999998</v>
      </c>
      <c r="B32" s="2">
        <f t="shared" si="6"/>
        <v>9.199999999999986E-3</v>
      </c>
      <c r="C32" s="2">
        <f t="shared" si="7"/>
        <v>7.000000000000001E-4</v>
      </c>
      <c r="D32">
        <f t="shared" si="0"/>
        <v>100</v>
      </c>
      <c r="E32">
        <f t="shared" si="1"/>
        <v>6.21</v>
      </c>
      <c r="F32">
        <f t="shared" si="2"/>
        <v>40</v>
      </c>
      <c r="G32">
        <f t="shared" si="3"/>
        <v>6.8068488568383559E-2</v>
      </c>
      <c r="H32">
        <f t="shared" si="4"/>
        <v>3.4279199999999948E-5</v>
      </c>
      <c r="I32" s="2">
        <v>0.17949999999999999</v>
      </c>
      <c r="J32" s="2">
        <v>2E-3</v>
      </c>
      <c r="K32">
        <f t="shared" si="5"/>
        <v>5.9999999999999637E-7</v>
      </c>
    </row>
    <row r="33" spans="1:11" x14ac:dyDescent="0.2">
      <c r="A33" s="4">
        <v>2.4</v>
      </c>
      <c r="B33" s="2">
        <f t="shared" si="6"/>
        <v>9.9999999999999811E-3</v>
      </c>
      <c r="C33" s="2">
        <f t="shared" si="7"/>
        <v>7.9999999999999993E-4</v>
      </c>
      <c r="D33">
        <f t="shared" si="0"/>
        <v>100</v>
      </c>
      <c r="E33">
        <f t="shared" si="1"/>
        <v>6.21</v>
      </c>
      <c r="F33">
        <f t="shared" si="2"/>
        <v>40</v>
      </c>
      <c r="G33">
        <f t="shared" si="3"/>
        <v>7.779255836386692E-2</v>
      </c>
      <c r="H33">
        <f t="shared" si="4"/>
        <v>3.7259999999999931E-5</v>
      </c>
      <c r="I33" s="2">
        <v>0.18029999999999999</v>
      </c>
      <c r="J33" s="2">
        <v>2.0999999999999999E-3</v>
      </c>
      <c r="K33">
        <f t="shared" si="5"/>
        <v>6.0000000000001723E-7</v>
      </c>
    </row>
    <row r="34" spans="1:11" x14ac:dyDescent="0.2">
      <c r="A34" s="4">
        <v>2.5</v>
      </c>
      <c r="B34" s="2">
        <f t="shared" si="6"/>
        <v>1.0800000000000004E-2</v>
      </c>
      <c r="C34" s="2">
        <f t="shared" si="7"/>
        <v>7.000000000000001E-4</v>
      </c>
      <c r="D34">
        <f t="shared" si="0"/>
        <v>100</v>
      </c>
      <c r="E34">
        <f t="shared" si="1"/>
        <v>6.21</v>
      </c>
      <c r="F34">
        <f t="shared" si="2"/>
        <v>40</v>
      </c>
      <c r="G34">
        <f t="shared" si="3"/>
        <v>6.8068488568383559E-2</v>
      </c>
      <c r="H34">
        <f t="shared" si="4"/>
        <v>4.0240800000000016E-5</v>
      </c>
      <c r="I34" s="2">
        <v>0.18110000000000001</v>
      </c>
      <c r="J34" s="2">
        <v>2E-3</v>
      </c>
      <c r="K34">
        <f t="shared" si="5"/>
        <v>6.399999999999962E-7</v>
      </c>
    </row>
    <row r="35" spans="1:11" x14ac:dyDescent="0.2">
      <c r="A35" s="4">
        <v>2.6</v>
      </c>
      <c r="B35" s="2">
        <f t="shared" si="6"/>
        <v>1.1599999999999999E-2</v>
      </c>
      <c r="C35" s="2">
        <f t="shared" si="7"/>
        <v>9.0000000000000019E-4</v>
      </c>
      <c r="D35">
        <f t="shared" si="0"/>
        <v>100</v>
      </c>
      <c r="E35">
        <f t="shared" si="1"/>
        <v>6.21</v>
      </c>
      <c r="F35">
        <f t="shared" si="2"/>
        <v>40</v>
      </c>
      <c r="G35">
        <f t="shared" si="3"/>
        <v>8.751662815935031E-2</v>
      </c>
      <c r="H35">
        <f t="shared" si="4"/>
        <v>4.32216E-5</v>
      </c>
      <c r="I35" s="2">
        <v>0.18190000000000001</v>
      </c>
      <c r="J35" s="2">
        <v>2.2000000000000001E-3</v>
      </c>
      <c r="K35">
        <f t="shared" si="5"/>
        <v>6.3000000000000572E-7</v>
      </c>
    </row>
    <row r="36" spans="1:11" x14ac:dyDescent="0.2">
      <c r="A36" s="4">
        <v>2.7</v>
      </c>
      <c r="B36" s="2">
        <f t="shared" si="6"/>
        <v>1.2300000000000005E-2</v>
      </c>
      <c r="C36" s="2">
        <f t="shared" si="7"/>
        <v>9.0000000000000019E-4</v>
      </c>
      <c r="D36">
        <f t="shared" si="0"/>
        <v>100</v>
      </c>
      <c r="E36">
        <f t="shared" si="1"/>
        <v>6.21</v>
      </c>
      <c r="F36">
        <f t="shared" si="2"/>
        <v>40</v>
      </c>
      <c r="G36">
        <f t="shared" si="3"/>
        <v>8.751662815935031E-2</v>
      </c>
      <c r="H36">
        <f t="shared" si="4"/>
        <v>4.582980000000002E-5</v>
      </c>
      <c r="I36" s="2">
        <v>0.18260000000000001</v>
      </c>
      <c r="J36" s="2">
        <v>2.2000000000000001E-3</v>
      </c>
      <c r="K36">
        <f t="shared" si="5"/>
        <v>1.000000000000001E-6</v>
      </c>
    </row>
    <row r="37" spans="1:11" x14ac:dyDescent="0.2">
      <c r="A37" s="4">
        <v>2.8</v>
      </c>
      <c r="B37" s="2">
        <f t="shared" si="6"/>
        <v>1.3300000000000006E-2</v>
      </c>
      <c r="C37" s="2">
        <f t="shared" si="7"/>
        <v>1.0999999999999998E-3</v>
      </c>
      <c r="D37">
        <f t="shared" si="0"/>
        <v>100</v>
      </c>
      <c r="E37">
        <f t="shared" si="1"/>
        <v>6.21</v>
      </c>
      <c r="F37">
        <f t="shared" si="2"/>
        <v>40</v>
      </c>
      <c r="G37">
        <f t="shared" si="3"/>
        <v>0.10696476775031699</v>
      </c>
      <c r="H37">
        <f t="shared" si="4"/>
        <v>4.9555800000000025E-5</v>
      </c>
      <c r="I37" s="2">
        <v>0.18360000000000001</v>
      </c>
      <c r="J37" s="2">
        <v>2.3999999999999998E-3</v>
      </c>
      <c r="K37">
        <f t="shared" si="5"/>
        <v>1.0499999999999717E-6</v>
      </c>
    </row>
    <row r="38" spans="1:11" x14ac:dyDescent="0.2">
      <c r="A38" s="4">
        <v>2.9</v>
      </c>
      <c r="B38" s="2">
        <f t="shared" si="6"/>
        <v>1.4299999999999979E-2</v>
      </c>
      <c r="C38" s="2">
        <f t="shared" si="7"/>
        <v>1E-3</v>
      </c>
      <c r="D38">
        <f t="shared" si="0"/>
        <v>100</v>
      </c>
      <c r="E38">
        <f t="shared" si="1"/>
        <v>6.21</v>
      </c>
      <c r="F38">
        <f t="shared" si="2"/>
        <v>40</v>
      </c>
      <c r="G38">
        <f t="shared" si="3"/>
        <v>9.7240697954833644E-2</v>
      </c>
      <c r="H38">
        <f t="shared" si="4"/>
        <v>5.3281799999999921E-5</v>
      </c>
      <c r="I38" s="2">
        <v>0.18459999999999999</v>
      </c>
      <c r="J38" s="2">
        <v>2.3E-3</v>
      </c>
      <c r="K38">
        <f t="shared" si="5"/>
        <v>7.0000000000000622E-7</v>
      </c>
    </row>
    <row r="39" spans="1:11" x14ac:dyDescent="0.2">
      <c r="A39" s="4">
        <v>3</v>
      </c>
      <c r="B39" s="2">
        <f t="shared" si="6"/>
        <v>1.4999999999999986E-2</v>
      </c>
      <c r="C39" s="2">
        <f t="shared" si="7"/>
        <v>1E-3</v>
      </c>
      <c r="D39">
        <f t="shared" si="0"/>
        <v>100</v>
      </c>
      <c r="E39">
        <f t="shared" si="1"/>
        <v>6.21</v>
      </c>
      <c r="F39">
        <f t="shared" si="2"/>
        <v>40</v>
      </c>
      <c r="G39">
        <f t="shared" si="3"/>
        <v>9.7240697954833644E-2</v>
      </c>
      <c r="H39">
        <f t="shared" si="4"/>
        <v>5.5889999999999948E-5</v>
      </c>
      <c r="I39" s="2">
        <v>0.18529999999999999</v>
      </c>
      <c r="J39" s="2">
        <v>2.3E-3</v>
      </c>
      <c r="K39">
        <f t="shared" si="5"/>
        <v>9.1999999999999437E-7</v>
      </c>
    </row>
    <row r="40" spans="1:11" x14ac:dyDescent="0.2">
      <c r="A40" s="4">
        <v>3.1</v>
      </c>
      <c r="B40" s="2">
        <f t="shared" si="6"/>
        <v>1.5799999999999981E-2</v>
      </c>
      <c r="C40" s="2">
        <f t="shared" si="7"/>
        <v>1.2999999999999999E-3</v>
      </c>
      <c r="D40">
        <f t="shared" si="0"/>
        <v>100</v>
      </c>
      <c r="E40">
        <f t="shared" si="1"/>
        <v>6.21</v>
      </c>
      <c r="F40">
        <f t="shared" si="2"/>
        <v>40</v>
      </c>
      <c r="G40">
        <f t="shared" si="3"/>
        <v>0.12641290734128371</v>
      </c>
      <c r="H40">
        <f t="shared" si="4"/>
        <v>5.8870799999999924E-5</v>
      </c>
      <c r="I40" s="2">
        <v>0.18609999999999999</v>
      </c>
      <c r="J40" s="2">
        <v>2.5999999999999999E-3</v>
      </c>
      <c r="K40">
        <f t="shared" si="5"/>
        <v>1.2500000000000012E-6</v>
      </c>
    </row>
    <row r="41" spans="1:11" x14ac:dyDescent="0.2">
      <c r="A41" s="4">
        <v>3.2</v>
      </c>
      <c r="B41" s="2">
        <f t="shared" si="6"/>
        <v>1.6799999999999982E-2</v>
      </c>
      <c r="C41" s="2">
        <f t="shared" si="7"/>
        <v>1.2000000000000001E-3</v>
      </c>
      <c r="D41">
        <f t="shared" si="0"/>
        <v>100</v>
      </c>
      <c r="E41">
        <f t="shared" si="1"/>
        <v>6.21</v>
      </c>
      <c r="F41">
        <f t="shared" si="2"/>
        <v>40</v>
      </c>
      <c r="G41">
        <f t="shared" si="3"/>
        <v>0.11668883754580039</v>
      </c>
      <c r="H41">
        <f t="shared" si="4"/>
        <v>6.2596799999999929E-5</v>
      </c>
      <c r="I41" s="2">
        <v>0.18709999999999999</v>
      </c>
      <c r="J41" s="2">
        <v>2.5000000000000001E-3</v>
      </c>
      <c r="K41">
        <f t="shared" si="5"/>
        <v>1.0350000000000136E-6</v>
      </c>
    </row>
    <row r="42" spans="1:11" x14ac:dyDescent="0.2">
      <c r="A42" s="4">
        <v>3.3</v>
      </c>
      <c r="B42" s="2">
        <f t="shared" si="6"/>
        <v>1.7699999999999994E-2</v>
      </c>
      <c r="C42" s="2">
        <f t="shared" si="7"/>
        <v>1.0999999999999998E-3</v>
      </c>
      <c r="D42">
        <f t="shared" si="0"/>
        <v>100</v>
      </c>
      <c r="E42">
        <f t="shared" si="1"/>
        <v>6.21</v>
      </c>
      <c r="F42">
        <f t="shared" si="2"/>
        <v>40</v>
      </c>
      <c r="G42">
        <f t="shared" si="3"/>
        <v>0.10696476775031699</v>
      </c>
      <c r="H42">
        <f t="shared" si="4"/>
        <v>6.5950199999999964E-5</v>
      </c>
      <c r="I42" s="2">
        <v>0.188</v>
      </c>
      <c r="J42" s="2">
        <v>2.3999999999999998E-3</v>
      </c>
      <c r="K42">
        <f t="shared" si="5"/>
        <v>7.1999999999998728E-7</v>
      </c>
    </row>
    <row r="43" spans="1:11" x14ac:dyDescent="0.2">
      <c r="A43" s="4">
        <v>3.4</v>
      </c>
      <c r="B43" s="2">
        <f t="shared" si="6"/>
        <v>1.8299999999999983E-2</v>
      </c>
      <c r="C43" s="2">
        <f t="shared" si="7"/>
        <v>1.2999999999999999E-3</v>
      </c>
      <c r="D43">
        <f t="shared" si="0"/>
        <v>100</v>
      </c>
      <c r="E43">
        <f t="shared" si="1"/>
        <v>6.21</v>
      </c>
      <c r="F43">
        <f t="shared" si="2"/>
        <v>40</v>
      </c>
      <c r="G43">
        <f t="shared" si="3"/>
        <v>0.12641290734128371</v>
      </c>
      <c r="H43">
        <f t="shared" si="4"/>
        <v>6.8185799999999946E-5</v>
      </c>
      <c r="I43" s="2">
        <v>0.18859999999999999</v>
      </c>
      <c r="J43" s="2">
        <v>2.5999999999999999E-3</v>
      </c>
      <c r="K43">
        <f t="shared" si="5"/>
        <v>1.2150000000000161E-6</v>
      </c>
    </row>
    <row r="44" spans="1:11" x14ac:dyDescent="0.2">
      <c r="A44" s="4">
        <v>3.5</v>
      </c>
      <c r="B44" s="2">
        <f t="shared" si="6"/>
        <v>1.9199999999999995E-2</v>
      </c>
      <c r="C44" s="2">
        <f t="shared" si="7"/>
        <v>1.4000000000000002E-3</v>
      </c>
      <c r="D44">
        <f t="shared" si="0"/>
        <v>100</v>
      </c>
      <c r="E44">
        <f t="shared" si="1"/>
        <v>6.21</v>
      </c>
      <c r="F44">
        <f t="shared" si="2"/>
        <v>40</v>
      </c>
      <c r="G44">
        <f t="shared" si="3"/>
        <v>0.13613697713676712</v>
      </c>
      <c r="H44">
        <f t="shared" si="4"/>
        <v>7.1539199999999981E-5</v>
      </c>
      <c r="I44" s="2">
        <v>0.1895</v>
      </c>
      <c r="J44" s="2">
        <v>2.7000000000000001E-3</v>
      </c>
      <c r="K44">
        <f t="shared" si="5"/>
        <v>1.3500000000000013E-6</v>
      </c>
    </row>
    <row r="45" spans="1:11" x14ac:dyDescent="0.2">
      <c r="A45" s="4">
        <v>3.6</v>
      </c>
      <c r="B45" s="2">
        <f t="shared" si="6"/>
        <v>2.0199999999999996E-2</v>
      </c>
      <c r="C45" s="2">
        <f t="shared" si="7"/>
        <v>1.2999999999999999E-3</v>
      </c>
      <c r="D45">
        <f t="shared" si="0"/>
        <v>100</v>
      </c>
      <c r="E45">
        <f t="shared" si="1"/>
        <v>6.21</v>
      </c>
      <c r="F45">
        <f t="shared" si="2"/>
        <v>40</v>
      </c>
      <c r="G45">
        <f t="shared" si="3"/>
        <v>0.12641290734128371</v>
      </c>
      <c r="H45">
        <f t="shared" si="4"/>
        <v>7.5265199999999992E-5</v>
      </c>
      <c r="I45" s="2">
        <v>0.1905</v>
      </c>
      <c r="J45" s="2">
        <v>2.5999999999999999E-3</v>
      </c>
      <c r="K45">
        <f t="shared" si="5"/>
        <v>9.4500000000000842E-7</v>
      </c>
    </row>
    <row r="46" spans="1:11" x14ac:dyDescent="0.2">
      <c r="A46" s="4">
        <v>3.7</v>
      </c>
      <c r="B46" s="2">
        <f t="shared" si="6"/>
        <v>2.0900000000000002E-2</v>
      </c>
      <c r="C46" s="2">
        <f t="shared" si="7"/>
        <v>1.4000000000000002E-3</v>
      </c>
      <c r="D46">
        <f t="shared" si="0"/>
        <v>100</v>
      </c>
      <c r="E46">
        <f t="shared" si="1"/>
        <v>6.21</v>
      </c>
      <c r="F46">
        <f t="shared" si="2"/>
        <v>40</v>
      </c>
      <c r="G46">
        <f t="shared" si="3"/>
        <v>0.13613697713676712</v>
      </c>
      <c r="H46">
        <f t="shared" si="4"/>
        <v>7.7873400000000006E-5</v>
      </c>
      <c r="I46" s="2">
        <v>0.19120000000000001</v>
      </c>
      <c r="J46" s="2">
        <v>2.7000000000000001E-3</v>
      </c>
      <c r="K46">
        <f t="shared" si="5"/>
        <v>1.0849999999999667E-6</v>
      </c>
    </row>
    <row r="47" spans="1:11" x14ac:dyDescent="0.2">
      <c r="A47" s="4">
        <v>3.8</v>
      </c>
      <c r="B47" s="2">
        <f t="shared" si="6"/>
        <v>2.159999999999998E-2</v>
      </c>
      <c r="C47" s="2">
        <f t="shared" si="7"/>
        <v>1.7000000000000001E-3</v>
      </c>
      <c r="D47">
        <f t="shared" si="0"/>
        <v>100</v>
      </c>
      <c r="E47">
        <f t="shared" si="1"/>
        <v>6.21</v>
      </c>
      <c r="F47">
        <f t="shared" si="2"/>
        <v>40</v>
      </c>
      <c r="G47">
        <f t="shared" si="3"/>
        <v>0.16530918652321722</v>
      </c>
      <c r="H47">
        <f t="shared" si="4"/>
        <v>8.0481599999999938E-5</v>
      </c>
      <c r="I47" s="2">
        <v>0.19189999999999999</v>
      </c>
      <c r="J47" s="2">
        <v>3.0000000000000001E-3</v>
      </c>
      <c r="K47">
        <f t="shared" si="5"/>
        <v>1.440000000000019E-6</v>
      </c>
    </row>
    <row r="48" spans="1:11" x14ac:dyDescent="0.2">
      <c r="A48" s="4">
        <v>3.9</v>
      </c>
      <c r="B48" s="2">
        <f t="shared" si="6"/>
        <v>2.2499999999999992E-2</v>
      </c>
      <c r="C48" s="2">
        <f t="shared" si="7"/>
        <v>1.5E-3</v>
      </c>
      <c r="D48">
        <f t="shared" si="0"/>
        <v>100</v>
      </c>
      <c r="E48">
        <f t="shared" si="1"/>
        <v>6.21</v>
      </c>
      <c r="F48">
        <f t="shared" si="2"/>
        <v>40</v>
      </c>
      <c r="G48">
        <f t="shared" si="3"/>
        <v>0.14586104693225049</v>
      </c>
      <c r="H48">
        <f t="shared" si="4"/>
        <v>8.3834999999999972E-5</v>
      </c>
      <c r="I48" s="2">
        <v>0.1928</v>
      </c>
      <c r="J48" s="2">
        <v>2.8E-3</v>
      </c>
      <c r="K48">
        <f t="shared" si="5"/>
        <v>1.5500000000000013E-6</v>
      </c>
    </row>
    <row r="49" spans="1:11" x14ac:dyDescent="0.2">
      <c r="A49" s="4">
        <v>4</v>
      </c>
      <c r="B49" s="2">
        <f t="shared" si="6"/>
        <v>2.3499999999999993E-2</v>
      </c>
      <c r="C49" s="2">
        <f t="shared" si="7"/>
        <v>1.5999999999999999E-3</v>
      </c>
      <c r="D49">
        <f t="shared" si="0"/>
        <v>100</v>
      </c>
      <c r="E49">
        <f t="shared" si="1"/>
        <v>6.21</v>
      </c>
      <c r="F49">
        <f t="shared" si="2"/>
        <v>40</v>
      </c>
      <c r="G49">
        <f t="shared" si="3"/>
        <v>0.15558511672773384</v>
      </c>
      <c r="H49">
        <f t="shared" si="4"/>
        <v>8.7560999999999984E-5</v>
      </c>
      <c r="I49" s="2">
        <v>0.1938</v>
      </c>
      <c r="J49" s="2">
        <v>2.8999999999999998E-3</v>
      </c>
      <c r="K49">
        <f t="shared" si="5"/>
        <v>9.5999999999998297E-7</v>
      </c>
    </row>
    <row r="50" spans="1:11" x14ac:dyDescent="0.2">
      <c r="A50" s="4">
        <v>4.0999999999999996</v>
      </c>
      <c r="B50" s="2">
        <f t="shared" si="6"/>
        <v>2.4099999999999983E-2</v>
      </c>
      <c r="C50" s="2">
        <f t="shared" si="7"/>
        <v>1.5999999999999999E-3</v>
      </c>
      <c r="D50">
        <f t="shared" si="0"/>
        <v>100</v>
      </c>
      <c r="E50">
        <f t="shared" si="1"/>
        <v>6.21</v>
      </c>
      <c r="F50">
        <f t="shared" si="2"/>
        <v>40</v>
      </c>
      <c r="G50">
        <f t="shared" si="3"/>
        <v>0.15558511672773384</v>
      </c>
      <c r="H50">
        <f t="shared" si="4"/>
        <v>8.9796599999999939E-5</v>
      </c>
      <c r="I50" s="2">
        <v>0.19439999999999999</v>
      </c>
      <c r="J50" s="2">
        <v>2.8999999999999998E-3</v>
      </c>
      <c r="K50">
        <f t="shared" si="5"/>
        <v>1.5300000000000201E-6</v>
      </c>
    </row>
    <row r="51" spans="1:11" x14ac:dyDescent="0.2">
      <c r="A51" s="4">
        <v>4.2</v>
      </c>
      <c r="B51" s="2">
        <f t="shared" si="6"/>
        <v>2.4999999999999994E-2</v>
      </c>
      <c r="C51" s="2">
        <f t="shared" si="7"/>
        <v>1.8E-3</v>
      </c>
      <c r="D51">
        <f t="shared" si="0"/>
        <v>100</v>
      </c>
      <c r="E51">
        <f t="shared" si="1"/>
        <v>6.21</v>
      </c>
      <c r="F51">
        <f t="shared" si="2"/>
        <v>40</v>
      </c>
      <c r="G51">
        <f t="shared" si="3"/>
        <v>0.17503325631870056</v>
      </c>
      <c r="H51">
        <f t="shared" si="4"/>
        <v>9.3149999999999974E-5</v>
      </c>
      <c r="I51" s="2">
        <v>0.1953</v>
      </c>
      <c r="J51" s="2">
        <v>3.0999999999999999E-3</v>
      </c>
      <c r="K51">
        <f t="shared" si="5"/>
        <v>1.8500000000000018E-6</v>
      </c>
    </row>
    <row r="52" spans="1:11" x14ac:dyDescent="0.2">
      <c r="A52" s="4">
        <v>4.3</v>
      </c>
      <c r="B52" s="2">
        <f t="shared" si="6"/>
        <v>2.5999999999999995E-2</v>
      </c>
      <c r="C52" s="2">
        <f t="shared" si="7"/>
        <v>1.9000000000000002E-3</v>
      </c>
      <c r="D52">
        <f t="shared" si="0"/>
        <v>100</v>
      </c>
      <c r="E52">
        <f t="shared" si="1"/>
        <v>6.21</v>
      </c>
      <c r="F52">
        <f t="shared" si="2"/>
        <v>40</v>
      </c>
      <c r="G52">
        <f t="shared" si="3"/>
        <v>0.18475732611418397</v>
      </c>
      <c r="H52">
        <f t="shared" si="4"/>
        <v>9.6875999999999985E-5</v>
      </c>
      <c r="I52" s="2">
        <v>0.1963</v>
      </c>
      <c r="J52" s="2">
        <v>3.2000000000000002E-3</v>
      </c>
      <c r="K52">
        <f t="shared" si="5"/>
        <v>1.5999999999999904E-6</v>
      </c>
    </row>
    <row r="53" spans="1:11" x14ac:dyDescent="0.2">
      <c r="A53" s="4">
        <v>4.4000000000000004</v>
      </c>
      <c r="B53" s="2">
        <f t="shared" si="6"/>
        <v>2.679999999999999E-2</v>
      </c>
      <c r="C53" s="2">
        <f t="shared" si="7"/>
        <v>2.0999999999999999E-3</v>
      </c>
      <c r="D53">
        <f t="shared" si="0"/>
        <v>100</v>
      </c>
      <c r="E53">
        <f t="shared" si="1"/>
        <v>6.21</v>
      </c>
      <c r="F53">
        <f t="shared" si="2"/>
        <v>40</v>
      </c>
      <c r="G53">
        <f t="shared" si="3"/>
        <v>0.20420546570515066</v>
      </c>
      <c r="H53">
        <f t="shared" si="4"/>
        <v>9.9856799999999962E-5</v>
      </c>
      <c r="I53" s="2">
        <v>0.1971</v>
      </c>
      <c r="J53" s="2">
        <v>3.3999999999999998E-3</v>
      </c>
      <c r="K53">
        <f t="shared" si="5"/>
        <v>1.2299999999999783E-6</v>
      </c>
    </row>
    <row r="54" spans="1:11" x14ac:dyDescent="0.2">
      <c r="A54" s="4">
        <v>4.5</v>
      </c>
      <c r="B54" s="2">
        <f t="shared" si="6"/>
        <v>2.739999999999998E-2</v>
      </c>
      <c r="C54" s="2">
        <f t="shared" si="7"/>
        <v>2E-3</v>
      </c>
      <c r="D54">
        <f t="shared" si="0"/>
        <v>100</v>
      </c>
      <c r="E54">
        <f t="shared" si="1"/>
        <v>6.21</v>
      </c>
      <c r="F54">
        <f t="shared" si="2"/>
        <v>40</v>
      </c>
      <c r="G54">
        <f t="shared" si="3"/>
        <v>0.19448139590966729</v>
      </c>
      <c r="H54">
        <f t="shared" si="4"/>
        <v>1.0209239999999993E-4</v>
      </c>
      <c r="I54" s="2">
        <v>0.19769999999999999</v>
      </c>
      <c r="J54" s="2">
        <v>3.3E-3</v>
      </c>
      <c r="K54">
        <f t="shared" si="5"/>
        <v>1.8000000000000238E-6</v>
      </c>
    </row>
    <row r="55" spans="1:11" x14ac:dyDescent="0.2">
      <c r="A55" s="4">
        <v>4.5999999999999996</v>
      </c>
      <c r="B55" s="2">
        <f t="shared" si="6"/>
        <v>2.8299999999999992E-2</v>
      </c>
      <c r="C55" s="2">
        <f t="shared" si="7"/>
        <v>2E-3</v>
      </c>
      <c r="D55">
        <f t="shared" si="0"/>
        <v>100</v>
      </c>
      <c r="E55">
        <f t="shared" si="1"/>
        <v>6.21</v>
      </c>
      <c r="F55">
        <f t="shared" si="2"/>
        <v>40</v>
      </c>
      <c r="G55">
        <f t="shared" si="3"/>
        <v>0.19448139590966729</v>
      </c>
      <c r="H55">
        <f t="shared" si="4"/>
        <v>1.0544579999999997E-4</v>
      </c>
      <c r="I55" s="2">
        <v>0.1986</v>
      </c>
      <c r="J55" s="2">
        <v>3.3E-3</v>
      </c>
      <c r="K55">
        <f t="shared" si="5"/>
        <v>2.3099999999999792E-6</v>
      </c>
    </row>
    <row r="56" spans="1:11" x14ac:dyDescent="0.2">
      <c r="A56" s="4">
        <v>4.7</v>
      </c>
      <c r="B56" s="2">
        <f t="shared" si="6"/>
        <v>2.9399999999999982E-2</v>
      </c>
      <c r="C56" s="2">
        <f t="shared" si="7"/>
        <v>2.2000000000000001E-3</v>
      </c>
      <c r="D56">
        <f t="shared" si="0"/>
        <v>100</v>
      </c>
      <c r="E56">
        <f t="shared" si="1"/>
        <v>6.21</v>
      </c>
      <c r="F56">
        <f t="shared" si="2"/>
        <v>40</v>
      </c>
      <c r="G56">
        <f t="shared" si="3"/>
        <v>0.21392953550063404</v>
      </c>
      <c r="H56">
        <f t="shared" si="4"/>
        <v>1.0954439999999994E-4</v>
      </c>
      <c r="I56" s="2">
        <v>0.19969999999999999</v>
      </c>
      <c r="J56" s="2">
        <v>3.5000000000000001E-3</v>
      </c>
      <c r="K56">
        <f t="shared" si="5"/>
        <v>1.5400000000000136E-6</v>
      </c>
    </row>
    <row r="57" spans="1:11" x14ac:dyDescent="0.2">
      <c r="A57" s="4">
        <v>4.8</v>
      </c>
      <c r="B57" s="2">
        <f t="shared" si="6"/>
        <v>3.0099999999999988E-2</v>
      </c>
      <c r="C57" s="2">
        <f t="shared" si="7"/>
        <v>2.2000000000000001E-3</v>
      </c>
      <c r="D57">
        <f t="shared" si="0"/>
        <v>100</v>
      </c>
      <c r="E57">
        <f t="shared" si="1"/>
        <v>6.21</v>
      </c>
      <c r="F57">
        <f t="shared" si="2"/>
        <v>40</v>
      </c>
      <c r="G57">
        <f t="shared" si="3"/>
        <v>0.21392953550063404</v>
      </c>
      <c r="H57">
        <f t="shared" si="4"/>
        <v>1.1215259999999995E-4</v>
      </c>
      <c r="I57" s="2">
        <v>0.20039999999999999</v>
      </c>
      <c r="J57" s="2">
        <v>3.5000000000000001E-3</v>
      </c>
      <c r="K57">
        <f t="shared" si="5"/>
        <v>1.5050000000000133E-6</v>
      </c>
    </row>
    <row r="58" spans="1:11" x14ac:dyDescent="0.2">
      <c r="A58" s="4">
        <v>4.9000000000000004</v>
      </c>
      <c r="B58" s="2">
        <f t="shared" si="6"/>
        <v>3.0799999999999994E-2</v>
      </c>
      <c r="C58" s="2">
        <f t="shared" si="7"/>
        <v>2.0999999999999999E-3</v>
      </c>
      <c r="D58">
        <f t="shared" si="0"/>
        <v>100</v>
      </c>
      <c r="E58">
        <f t="shared" si="1"/>
        <v>6.21</v>
      </c>
      <c r="F58">
        <f t="shared" si="2"/>
        <v>40</v>
      </c>
      <c r="G58">
        <f t="shared" si="3"/>
        <v>0.20420546570515066</v>
      </c>
      <c r="H58">
        <f t="shared" si="4"/>
        <v>1.1476079999999998E-4</v>
      </c>
      <c r="I58" s="2">
        <v>0.2011</v>
      </c>
      <c r="J58" s="2">
        <v>3.3999999999999998E-3</v>
      </c>
      <c r="K58">
        <f t="shared" si="5"/>
        <v>2.2000000000000018E-6</v>
      </c>
    </row>
    <row r="59" spans="1:11" x14ac:dyDescent="0.2">
      <c r="A59" s="4">
        <v>5</v>
      </c>
      <c r="B59" s="2">
        <f t="shared" si="6"/>
        <v>3.1799999999999995E-2</v>
      </c>
      <c r="C59" s="2">
        <f t="shared" si="7"/>
        <v>2.3E-3</v>
      </c>
      <c r="D59">
        <f t="shared" si="0"/>
        <v>100</v>
      </c>
      <c r="E59">
        <f t="shared" si="1"/>
        <v>6.21</v>
      </c>
      <c r="F59">
        <f t="shared" si="2"/>
        <v>40</v>
      </c>
      <c r="G59">
        <f t="shared" si="3"/>
        <v>0.22365360529611739</v>
      </c>
      <c r="H59">
        <f t="shared" si="4"/>
        <v>1.1848679999999998E-4</v>
      </c>
      <c r="I59" s="2">
        <v>0.2021</v>
      </c>
      <c r="J59" s="2">
        <v>3.5999999999999999E-3</v>
      </c>
      <c r="K59">
        <f t="shared" si="5"/>
        <v>1.8799999999999888E-6</v>
      </c>
    </row>
    <row r="60" spans="1:11" x14ac:dyDescent="0.2">
      <c r="A60" s="4">
        <v>5.0999999999999996</v>
      </c>
      <c r="B60" s="2">
        <f t="shared" si="6"/>
        <v>3.259999999999999E-2</v>
      </c>
      <c r="C60" s="2">
        <f t="shared" si="7"/>
        <v>2.4000000000000002E-3</v>
      </c>
      <c r="D60">
        <f t="shared" si="0"/>
        <v>100</v>
      </c>
      <c r="E60">
        <f t="shared" si="1"/>
        <v>6.21</v>
      </c>
      <c r="F60">
        <f t="shared" si="2"/>
        <v>40</v>
      </c>
      <c r="G60">
        <f t="shared" si="3"/>
        <v>0.23337767509160079</v>
      </c>
      <c r="H60">
        <f t="shared" si="4"/>
        <v>1.2146759999999997E-4</v>
      </c>
      <c r="I60" s="2">
        <v>0.2029</v>
      </c>
      <c r="J60" s="2">
        <v>3.7000000000000002E-3</v>
      </c>
      <c r="K60">
        <f t="shared" si="5"/>
        <v>1.680000000000015E-6</v>
      </c>
    </row>
    <row r="61" spans="1:11" x14ac:dyDescent="0.2">
      <c r="A61" s="4">
        <v>5.2</v>
      </c>
      <c r="B61" s="2">
        <f t="shared" si="6"/>
        <v>3.3299999999999996E-2</v>
      </c>
      <c r="C61" s="2">
        <f t="shared" si="7"/>
        <v>2.4000000000000002E-3</v>
      </c>
      <c r="D61">
        <f t="shared" si="0"/>
        <v>100</v>
      </c>
      <c r="E61">
        <f t="shared" si="1"/>
        <v>6.21</v>
      </c>
      <c r="F61">
        <f t="shared" si="2"/>
        <v>40</v>
      </c>
      <c r="G61">
        <f t="shared" si="3"/>
        <v>0.23337767509160079</v>
      </c>
      <c r="H61">
        <f t="shared" si="4"/>
        <v>1.2407579999999997E-4</v>
      </c>
      <c r="I61" s="2">
        <v>0.2036</v>
      </c>
      <c r="J61" s="2">
        <v>3.7000000000000002E-3</v>
      </c>
      <c r="K61">
        <f t="shared" si="5"/>
        <v>1.959999999999988E-6</v>
      </c>
    </row>
    <row r="62" spans="1:11" x14ac:dyDescent="0.2">
      <c r="A62" s="4">
        <v>5.3</v>
      </c>
      <c r="B62" s="2">
        <f t="shared" si="6"/>
        <v>3.4099999999999991E-2</v>
      </c>
      <c r="C62" s="2">
        <f t="shared" si="7"/>
        <v>2.5000000000000001E-3</v>
      </c>
      <c r="D62">
        <f t="shared" si="0"/>
        <v>100</v>
      </c>
      <c r="E62">
        <f t="shared" si="1"/>
        <v>6.21</v>
      </c>
      <c r="F62">
        <f t="shared" si="2"/>
        <v>40</v>
      </c>
      <c r="G62">
        <f t="shared" si="3"/>
        <v>0.24310174488708414</v>
      </c>
      <c r="H62">
        <f t="shared" si="4"/>
        <v>1.2705659999999997E-4</v>
      </c>
      <c r="I62" s="2">
        <v>0.2044</v>
      </c>
      <c r="J62" s="2">
        <v>3.8E-3</v>
      </c>
      <c r="K62">
        <f t="shared" si="5"/>
        <v>2.450000000000002E-6</v>
      </c>
    </row>
    <row r="63" spans="1:11" x14ac:dyDescent="0.2">
      <c r="A63" s="4">
        <v>5.4</v>
      </c>
      <c r="B63" s="2">
        <f t="shared" si="6"/>
        <v>3.5099999999999992E-2</v>
      </c>
      <c r="C63" s="2">
        <f t="shared" si="7"/>
        <v>2.4000000000000002E-3</v>
      </c>
      <c r="D63">
        <f t="shared" si="0"/>
        <v>100</v>
      </c>
      <c r="E63">
        <f t="shared" si="1"/>
        <v>6.21</v>
      </c>
      <c r="F63">
        <f t="shared" si="2"/>
        <v>40</v>
      </c>
      <c r="G63">
        <f t="shared" si="3"/>
        <v>0.23337767509160079</v>
      </c>
      <c r="H63">
        <f t="shared" si="4"/>
        <v>1.3078259999999998E-4</v>
      </c>
      <c r="I63" s="2">
        <v>0.2054</v>
      </c>
      <c r="J63" s="2">
        <v>3.7000000000000002E-3</v>
      </c>
      <c r="K63">
        <f t="shared" si="5"/>
        <v>1.7500000000000154E-6</v>
      </c>
    </row>
    <row r="64" spans="1:11" x14ac:dyDescent="0.2">
      <c r="A64" s="4">
        <v>5.5</v>
      </c>
      <c r="B64" s="2">
        <f t="shared" si="6"/>
        <v>3.5799999999999998E-2</v>
      </c>
      <c r="C64" s="2">
        <f t="shared" si="7"/>
        <v>2.5999999999999999E-3</v>
      </c>
      <c r="D64">
        <f t="shared" si="0"/>
        <v>100</v>
      </c>
      <c r="E64">
        <f t="shared" si="1"/>
        <v>6.21</v>
      </c>
      <c r="F64">
        <f t="shared" si="2"/>
        <v>40</v>
      </c>
      <c r="G64">
        <f t="shared" si="3"/>
        <v>0.25282581468256743</v>
      </c>
      <c r="H64">
        <f t="shared" si="4"/>
        <v>1.333908E-4</v>
      </c>
      <c r="I64" s="2">
        <v>0.20610000000000001</v>
      </c>
      <c r="J64" s="2">
        <v>3.8999999999999998E-3</v>
      </c>
      <c r="K64">
        <f t="shared" si="5"/>
        <v>2.0799999999999873E-6</v>
      </c>
    </row>
    <row r="65" spans="1:11" x14ac:dyDescent="0.2">
      <c r="A65" s="4">
        <v>5.6</v>
      </c>
      <c r="B65" s="2">
        <f t="shared" si="6"/>
        <v>3.6599999999999994E-2</v>
      </c>
      <c r="C65" s="2">
        <f t="shared" si="7"/>
        <v>2.5999999999999999E-3</v>
      </c>
      <c r="D65">
        <f t="shared" si="0"/>
        <v>100</v>
      </c>
      <c r="E65">
        <f t="shared" si="1"/>
        <v>6.21</v>
      </c>
      <c r="F65">
        <f t="shared" si="2"/>
        <v>40</v>
      </c>
      <c r="G65">
        <f t="shared" si="3"/>
        <v>0.25282581468256743</v>
      </c>
      <c r="H65">
        <f t="shared" si="4"/>
        <v>1.3637159999999997E-4</v>
      </c>
      <c r="I65" s="2">
        <v>0.2069</v>
      </c>
      <c r="J65" s="2">
        <v>3.8999999999999998E-3</v>
      </c>
      <c r="K65">
        <f t="shared" si="5"/>
        <v>2.6000000000000022E-6</v>
      </c>
    </row>
    <row r="66" spans="1:11" x14ac:dyDescent="0.2">
      <c r="A66" s="4">
        <v>5.7</v>
      </c>
      <c r="B66" s="2">
        <f t="shared" si="6"/>
        <v>3.7599999999999995E-2</v>
      </c>
      <c r="C66" s="2">
        <f t="shared" si="7"/>
        <v>2.5999999999999999E-3</v>
      </c>
      <c r="D66">
        <f t="shared" si="0"/>
        <v>100</v>
      </c>
      <c r="E66">
        <f t="shared" si="1"/>
        <v>6.21</v>
      </c>
      <c r="F66">
        <f t="shared" si="2"/>
        <v>40</v>
      </c>
      <c r="G66">
        <f t="shared" si="3"/>
        <v>0.25282581468256743</v>
      </c>
      <c r="H66">
        <f t="shared" si="4"/>
        <v>1.4009759999999998E-4</v>
      </c>
      <c r="I66" s="2">
        <v>0.2079</v>
      </c>
      <c r="J66" s="2">
        <v>3.8999999999999998E-3</v>
      </c>
      <c r="K66">
        <f t="shared" si="5"/>
        <v>2.3850000000000314E-6</v>
      </c>
    </row>
    <row r="67" spans="1:11" x14ac:dyDescent="0.2">
      <c r="A67" s="4">
        <v>5.8</v>
      </c>
      <c r="B67" s="2">
        <f t="shared" si="6"/>
        <v>3.8500000000000006E-2</v>
      </c>
      <c r="C67" s="2">
        <f t="shared" si="7"/>
        <v>2.7000000000000001E-3</v>
      </c>
      <c r="D67">
        <f t="shared" si="0"/>
        <v>100</v>
      </c>
      <c r="E67">
        <f t="shared" si="1"/>
        <v>6.21</v>
      </c>
      <c r="F67">
        <f t="shared" si="2"/>
        <v>40</v>
      </c>
      <c r="G67">
        <f t="shared" si="3"/>
        <v>0.26254988447805083</v>
      </c>
      <c r="H67">
        <f t="shared" si="4"/>
        <v>1.4345100000000001E-4</v>
      </c>
      <c r="I67" s="2">
        <v>0.20880000000000001</v>
      </c>
      <c r="J67" s="2">
        <v>4.0000000000000001E-3</v>
      </c>
      <c r="K67">
        <f t="shared" si="5"/>
        <v>1.6199999999999716E-6</v>
      </c>
    </row>
    <row r="68" spans="1:11" x14ac:dyDescent="0.2">
      <c r="A68" s="4">
        <v>5.9</v>
      </c>
      <c r="B68" s="2">
        <f t="shared" si="6"/>
        <v>3.9099999999999996E-2</v>
      </c>
      <c r="C68" s="2">
        <f t="shared" si="7"/>
        <v>2.7000000000000001E-3</v>
      </c>
      <c r="D68">
        <f t="shared" si="0"/>
        <v>100</v>
      </c>
      <c r="E68">
        <f t="shared" si="1"/>
        <v>6.21</v>
      </c>
      <c r="F68">
        <f t="shared" si="2"/>
        <v>40</v>
      </c>
      <c r="G68">
        <f t="shared" si="3"/>
        <v>0.26254988447805083</v>
      </c>
      <c r="H68">
        <f t="shared" si="4"/>
        <v>1.4568659999999997E-4</v>
      </c>
      <c r="I68" s="2">
        <v>0.2094</v>
      </c>
      <c r="J68" s="2">
        <v>4.0000000000000001E-3</v>
      </c>
      <c r="K68">
        <f t="shared" si="5"/>
        <v>2.4299999999999573E-6</v>
      </c>
    </row>
    <row r="69" spans="1:11" x14ac:dyDescent="0.2">
      <c r="A69" s="4">
        <v>6</v>
      </c>
      <c r="B69" s="2">
        <f t="shared" si="6"/>
        <v>3.999999999999998E-2</v>
      </c>
      <c r="C69" s="2">
        <f t="shared" si="7"/>
        <v>2.7000000000000001E-3</v>
      </c>
      <c r="D69">
        <f t="shared" si="0"/>
        <v>100</v>
      </c>
      <c r="E69">
        <f t="shared" si="1"/>
        <v>6.21</v>
      </c>
      <c r="F69">
        <f t="shared" si="2"/>
        <v>40</v>
      </c>
      <c r="G69">
        <f t="shared" si="3"/>
        <v>0.26254988447805083</v>
      </c>
      <c r="H69">
        <f t="shared" si="4"/>
        <v>1.4903999999999991E-4</v>
      </c>
      <c r="I69" s="2">
        <v>0.21029999999999999</v>
      </c>
      <c r="J69" s="2">
        <v>4.0000000000000001E-3</v>
      </c>
      <c r="K69">
        <f t="shared" si="5"/>
        <v>2.7500000000000029E-6</v>
      </c>
    </row>
    <row r="70" spans="1:11" x14ac:dyDescent="0.2">
      <c r="A70" s="4">
        <v>6.1</v>
      </c>
      <c r="B70" s="2">
        <f t="shared" si="6"/>
        <v>4.0999999999999981E-2</v>
      </c>
      <c r="C70" s="2">
        <f t="shared" si="7"/>
        <v>2.8000000000000004E-3</v>
      </c>
      <c r="D70">
        <f t="shared" si="0"/>
        <v>100</v>
      </c>
      <c r="E70">
        <f t="shared" si="1"/>
        <v>6.21</v>
      </c>
      <c r="F70">
        <f t="shared" si="2"/>
        <v>40</v>
      </c>
      <c r="G70">
        <f t="shared" si="3"/>
        <v>0.27227395427353424</v>
      </c>
      <c r="H70">
        <f t="shared" si="4"/>
        <v>1.5276599999999993E-4</v>
      </c>
      <c r="I70" s="2">
        <v>0.21129999999999999</v>
      </c>
      <c r="J70" s="2">
        <v>4.1000000000000003E-3</v>
      </c>
      <c r="K70">
        <f t="shared" si="5"/>
        <v>2.3200000000000667E-6</v>
      </c>
    </row>
    <row r="71" spans="1:11" x14ac:dyDescent="0.2">
      <c r="A71" s="4">
        <v>6.2</v>
      </c>
      <c r="B71" s="2">
        <f t="shared" si="6"/>
        <v>4.1800000000000004E-2</v>
      </c>
      <c r="C71" s="2">
        <f t="shared" si="7"/>
        <v>3.0000000000000001E-3</v>
      </c>
      <c r="D71">
        <f t="shared" si="0"/>
        <v>100</v>
      </c>
      <c r="E71">
        <f t="shared" si="1"/>
        <v>6.21</v>
      </c>
      <c r="F71">
        <f t="shared" si="2"/>
        <v>40</v>
      </c>
      <c r="G71">
        <f t="shared" si="3"/>
        <v>0.29172209386450099</v>
      </c>
      <c r="H71">
        <f t="shared" si="4"/>
        <v>1.5574680000000001E-4</v>
      </c>
      <c r="I71" s="2">
        <v>0.21210000000000001</v>
      </c>
      <c r="J71" s="2">
        <v>4.3E-3</v>
      </c>
      <c r="K71">
        <f t="shared" si="5"/>
        <v>1.9949999999999385E-6</v>
      </c>
    </row>
    <row r="72" spans="1:11" x14ac:dyDescent="0.2">
      <c r="A72" s="4">
        <v>6.3</v>
      </c>
      <c r="B72" s="2">
        <f t="shared" si="6"/>
        <v>4.2499999999999982E-2</v>
      </c>
      <c r="C72" s="2">
        <f t="shared" si="7"/>
        <v>2.7000000000000001E-3</v>
      </c>
      <c r="D72">
        <f t="shared" si="0"/>
        <v>100</v>
      </c>
      <c r="E72">
        <f t="shared" si="1"/>
        <v>6.21</v>
      </c>
      <c r="F72">
        <f t="shared" si="2"/>
        <v>40</v>
      </c>
      <c r="G72">
        <f t="shared" si="3"/>
        <v>0.26254988447805083</v>
      </c>
      <c r="H72">
        <f t="shared" si="4"/>
        <v>1.5835499999999994E-4</v>
      </c>
      <c r="I72" s="2">
        <v>0.21279999999999999</v>
      </c>
      <c r="J72" s="2">
        <v>4.0000000000000001E-3</v>
      </c>
      <c r="K72">
        <f t="shared" si="5"/>
        <v>2.9500000000000027E-6</v>
      </c>
    </row>
    <row r="73" spans="1:11" x14ac:dyDescent="0.2">
      <c r="A73" s="4">
        <v>6.4</v>
      </c>
      <c r="B73" s="2">
        <f t="shared" si="6"/>
        <v>4.3499999999999983E-2</v>
      </c>
      <c r="C73" s="2">
        <f t="shared" si="7"/>
        <v>3.1999999999999997E-3</v>
      </c>
      <c r="D73">
        <f t="shared" si="0"/>
        <v>100</v>
      </c>
      <c r="E73">
        <f t="shared" si="1"/>
        <v>6.21</v>
      </c>
      <c r="F73">
        <f t="shared" si="2"/>
        <v>40</v>
      </c>
      <c r="G73">
        <f t="shared" si="3"/>
        <v>0.31117023345546768</v>
      </c>
      <c r="H73">
        <f t="shared" si="4"/>
        <v>1.6208099999999995E-4</v>
      </c>
      <c r="I73" s="2">
        <v>0.21379999999999999</v>
      </c>
      <c r="J73" s="2">
        <v>4.4999999999999997E-3</v>
      </c>
      <c r="K73">
        <f t="shared" si="5"/>
        <v>3.2000000000000024E-6</v>
      </c>
    </row>
    <row r="74" spans="1:11" x14ac:dyDescent="0.2">
      <c r="A74" s="4">
        <v>6.5</v>
      </c>
      <c r="B74" s="2">
        <f t="shared" si="6"/>
        <v>4.4499999999999984E-2</v>
      </c>
      <c r="C74" s="2">
        <f t="shared" si="7"/>
        <v>3.1999999999999997E-3</v>
      </c>
      <c r="D74">
        <f t="shared" ref="D74:D137" si="8">$E$4</f>
        <v>100</v>
      </c>
      <c r="E74">
        <f t="shared" ref="E74:E137" si="9">$F$4</f>
        <v>6.21</v>
      </c>
      <c r="F74">
        <f t="shared" ref="F74:F137" si="10">$G$4</f>
        <v>40</v>
      </c>
      <c r="G74">
        <f t="shared" ref="G74:G137" si="11">3*C74*D74*1000/(2*F74*E74^2)</f>
        <v>0.31117023345546768</v>
      </c>
      <c r="H74">
        <f t="shared" ref="H74:H137" si="12">6*B74*E74/(D74^2)</f>
        <v>1.6580699999999994E-4</v>
      </c>
      <c r="I74" s="2">
        <v>0.21479999999999999</v>
      </c>
      <c r="J74" s="2">
        <v>4.4999999999999997E-3</v>
      </c>
      <c r="K74">
        <f t="shared" ref="K74:K137" si="13">(C75+C74)/2*(B75-B74)</f>
        <v>1.9200000000000549E-6</v>
      </c>
    </row>
    <row r="75" spans="1:11" x14ac:dyDescent="0.2">
      <c r="A75" s="4">
        <v>6.6</v>
      </c>
      <c r="B75" s="2">
        <f t="shared" si="6"/>
        <v>4.5100000000000001E-2</v>
      </c>
      <c r="C75" s="2">
        <f t="shared" si="7"/>
        <v>3.1999999999999997E-3</v>
      </c>
      <c r="D75">
        <f t="shared" si="8"/>
        <v>100</v>
      </c>
      <c r="E75">
        <f t="shared" si="9"/>
        <v>6.21</v>
      </c>
      <c r="F75">
        <f t="shared" si="10"/>
        <v>40</v>
      </c>
      <c r="G75">
        <f t="shared" si="11"/>
        <v>0.31117023345546768</v>
      </c>
      <c r="H75">
        <f t="shared" si="12"/>
        <v>1.6804259999999999E-4</v>
      </c>
      <c r="I75" s="2">
        <v>0.21540000000000001</v>
      </c>
      <c r="J75" s="2">
        <v>4.4999999999999997E-3</v>
      </c>
      <c r="K75">
        <f t="shared" si="13"/>
        <v>2.3099999999999288E-6</v>
      </c>
    </row>
    <row r="76" spans="1:11" x14ac:dyDescent="0.2">
      <c r="A76" s="4">
        <v>6.7</v>
      </c>
      <c r="B76" s="2">
        <f t="shared" si="6"/>
        <v>4.579999999999998E-2</v>
      </c>
      <c r="C76" s="2">
        <f t="shared" si="7"/>
        <v>3.4000000000000002E-3</v>
      </c>
      <c r="D76">
        <f t="shared" si="8"/>
        <v>100</v>
      </c>
      <c r="E76">
        <f t="shared" si="9"/>
        <v>6.21</v>
      </c>
      <c r="F76">
        <f t="shared" si="10"/>
        <v>40</v>
      </c>
      <c r="G76">
        <f t="shared" si="11"/>
        <v>0.33061837304643443</v>
      </c>
      <c r="H76">
        <f t="shared" si="12"/>
        <v>1.7065079999999992E-4</v>
      </c>
      <c r="I76" s="2">
        <v>0.21609999999999999</v>
      </c>
      <c r="J76" s="2">
        <v>4.7000000000000002E-3</v>
      </c>
      <c r="K76">
        <f t="shared" si="13"/>
        <v>3.4000000000000034E-6</v>
      </c>
    </row>
    <row r="77" spans="1:11" x14ac:dyDescent="0.2">
      <c r="A77" s="4">
        <v>6.8</v>
      </c>
      <c r="B77" s="2">
        <f t="shared" si="6"/>
        <v>4.6799999999999981E-2</v>
      </c>
      <c r="C77" s="2">
        <f t="shared" si="7"/>
        <v>3.4000000000000002E-3</v>
      </c>
      <c r="D77">
        <f t="shared" si="8"/>
        <v>100</v>
      </c>
      <c r="E77">
        <f t="shared" si="9"/>
        <v>6.21</v>
      </c>
      <c r="F77">
        <f t="shared" si="10"/>
        <v>40</v>
      </c>
      <c r="G77">
        <f t="shared" si="11"/>
        <v>0.33061837304643443</v>
      </c>
      <c r="H77">
        <f t="shared" si="12"/>
        <v>1.7437679999999993E-4</v>
      </c>
      <c r="I77" s="2">
        <v>0.21709999999999999</v>
      </c>
      <c r="J77" s="2">
        <v>4.7000000000000002E-3</v>
      </c>
      <c r="K77">
        <f t="shared" si="13"/>
        <v>2.3450000000000207E-6</v>
      </c>
    </row>
    <row r="78" spans="1:11" s="7" customFormat="1" x14ac:dyDescent="0.2">
      <c r="A78" s="4">
        <v>6.9</v>
      </c>
      <c r="B78" s="2">
        <f t="shared" si="6"/>
        <v>4.7499999999999987E-2</v>
      </c>
      <c r="C78" s="2">
        <f t="shared" si="7"/>
        <v>3.3E-3</v>
      </c>
      <c r="D78" s="7">
        <f t="shared" si="8"/>
        <v>100</v>
      </c>
      <c r="E78" s="7">
        <f t="shared" si="9"/>
        <v>6.21</v>
      </c>
      <c r="F78" s="7">
        <f t="shared" si="10"/>
        <v>40</v>
      </c>
      <c r="G78" s="7">
        <f t="shared" si="11"/>
        <v>0.32089430325095103</v>
      </c>
      <c r="H78" s="7">
        <f t="shared" si="12"/>
        <v>1.7698499999999995E-4</v>
      </c>
      <c r="I78" s="2">
        <v>0.21779999999999999</v>
      </c>
      <c r="J78" s="2">
        <v>4.5999999999999999E-3</v>
      </c>
      <c r="K78" s="7">
        <f t="shared" si="13"/>
        <v>2.7199999999999833E-6</v>
      </c>
    </row>
    <row r="79" spans="1:11" x14ac:dyDescent="0.2">
      <c r="A79" s="4">
        <v>7</v>
      </c>
      <c r="B79" s="2">
        <f t="shared" si="6"/>
        <v>4.8299999999999982E-2</v>
      </c>
      <c r="C79" s="2">
        <f t="shared" si="7"/>
        <v>3.4999999999999996E-3</v>
      </c>
      <c r="D79">
        <f t="shared" si="8"/>
        <v>100</v>
      </c>
      <c r="E79">
        <f t="shared" si="9"/>
        <v>6.21</v>
      </c>
      <c r="F79">
        <f t="shared" si="10"/>
        <v>40</v>
      </c>
      <c r="G79">
        <f t="shared" si="11"/>
        <v>0.34034244284191773</v>
      </c>
      <c r="H79">
        <f t="shared" si="12"/>
        <v>1.7996579999999992E-4</v>
      </c>
      <c r="I79" s="2">
        <v>0.21859999999999999</v>
      </c>
      <c r="J79" s="2">
        <v>4.7999999999999996E-3</v>
      </c>
      <c r="K79">
        <f t="shared" si="13"/>
        <v>2.8000000000000799E-6</v>
      </c>
    </row>
    <row r="80" spans="1:11" x14ac:dyDescent="0.2">
      <c r="A80" s="4">
        <v>7.1</v>
      </c>
      <c r="B80" s="2">
        <f t="shared" si="6"/>
        <v>4.9100000000000005E-2</v>
      </c>
      <c r="C80" s="2">
        <f t="shared" si="7"/>
        <v>3.4999999999999996E-3</v>
      </c>
      <c r="D80">
        <f t="shared" si="8"/>
        <v>100</v>
      </c>
      <c r="E80">
        <f t="shared" si="9"/>
        <v>6.21</v>
      </c>
      <c r="F80">
        <f t="shared" si="10"/>
        <v>40</v>
      </c>
      <c r="G80">
        <f t="shared" si="11"/>
        <v>0.34034244284191773</v>
      </c>
      <c r="H80">
        <f t="shared" si="12"/>
        <v>1.8294660000000003E-4</v>
      </c>
      <c r="I80" s="2">
        <v>0.21940000000000001</v>
      </c>
      <c r="J80" s="2">
        <v>4.7999999999999996E-3</v>
      </c>
      <c r="K80">
        <f t="shared" si="13"/>
        <v>3.9049999999999635E-6</v>
      </c>
    </row>
    <row r="81" spans="1:11" x14ac:dyDescent="0.2">
      <c r="A81" s="4">
        <v>7.2</v>
      </c>
      <c r="B81" s="2">
        <f t="shared" si="6"/>
        <v>5.0199999999999995E-2</v>
      </c>
      <c r="C81" s="2">
        <f t="shared" si="7"/>
        <v>3.5999999999999999E-3</v>
      </c>
      <c r="D81">
        <f t="shared" si="8"/>
        <v>100</v>
      </c>
      <c r="E81">
        <f t="shared" si="9"/>
        <v>6.21</v>
      </c>
      <c r="F81">
        <f t="shared" si="10"/>
        <v>40</v>
      </c>
      <c r="G81">
        <f t="shared" si="11"/>
        <v>0.35006651263740113</v>
      </c>
      <c r="H81">
        <f t="shared" si="12"/>
        <v>1.8704519999999998E-4</v>
      </c>
      <c r="I81" s="2">
        <v>0.2205</v>
      </c>
      <c r="J81" s="2">
        <v>4.8999999999999998E-3</v>
      </c>
      <c r="K81">
        <f t="shared" si="13"/>
        <v>2.1299999999999622E-6</v>
      </c>
    </row>
    <row r="82" spans="1:11" x14ac:dyDescent="0.2">
      <c r="A82" s="4">
        <v>7.3</v>
      </c>
      <c r="B82" s="2">
        <f t="shared" si="6"/>
        <v>5.0799999999999984E-2</v>
      </c>
      <c r="C82" s="2">
        <f t="shared" si="7"/>
        <v>3.4999999999999996E-3</v>
      </c>
      <c r="D82">
        <f t="shared" si="8"/>
        <v>100</v>
      </c>
      <c r="E82">
        <f t="shared" si="9"/>
        <v>6.21</v>
      </c>
      <c r="F82">
        <f t="shared" si="10"/>
        <v>40</v>
      </c>
      <c r="G82">
        <f t="shared" si="11"/>
        <v>0.34034244284191773</v>
      </c>
      <c r="H82">
        <f t="shared" si="12"/>
        <v>1.8928079999999995E-4</v>
      </c>
      <c r="I82" s="2">
        <v>0.22109999999999999</v>
      </c>
      <c r="J82" s="2">
        <v>4.7999999999999996E-3</v>
      </c>
      <c r="K82">
        <f t="shared" si="13"/>
        <v>2.9599999999999818E-6</v>
      </c>
    </row>
    <row r="83" spans="1:11" x14ac:dyDescent="0.2">
      <c r="A83" s="4">
        <v>7.4</v>
      </c>
      <c r="B83" s="2">
        <f t="shared" si="6"/>
        <v>5.1599999999999979E-2</v>
      </c>
      <c r="C83" s="2">
        <f t="shared" si="7"/>
        <v>3.8999999999999998E-3</v>
      </c>
      <c r="D83">
        <f t="shared" si="8"/>
        <v>100</v>
      </c>
      <c r="E83">
        <f t="shared" si="9"/>
        <v>6.21</v>
      </c>
      <c r="F83">
        <f t="shared" si="10"/>
        <v>40</v>
      </c>
      <c r="G83">
        <f t="shared" si="11"/>
        <v>0.37923872202385123</v>
      </c>
      <c r="H83">
        <f t="shared" si="12"/>
        <v>1.9226159999999993E-4</v>
      </c>
      <c r="I83" s="2">
        <v>0.22189999999999999</v>
      </c>
      <c r="J83" s="2">
        <v>5.1999999999999998E-3</v>
      </c>
      <c r="K83">
        <f t="shared" si="13"/>
        <v>3.8000000000000034E-6</v>
      </c>
    </row>
    <row r="84" spans="1:11" x14ac:dyDescent="0.2">
      <c r="A84" s="4">
        <v>7.5</v>
      </c>
      <c r="B84" s="2">
        <f t="shared" si="6"/>
        <v>5.259999999999998E-2</v>
      </c>
      <c r="C84" s="2">
        <f t="shared" si="7"/>
        <v>3.7000000000000002E-3</v>
      </c>
      <c r="D84">
        <f t="shared" si="8"/>
        <v>100</v>
      </c>
      <c r="E84">
        <f t="shared" si="9"/>
        <v>6.21</v>
      </c>
      <c r="F84">
        <f t="shared" si="10"/>
        <v>40</v>
      </c>
      <c r="G84">
        <f t="shared" si="11"/>
        <v>0.35979058243288453</v>
      </c>
      <c r="H84">
        <f t="shared" si="12"/>
        <v>1.9598759999999994E-4</v>
      </c>
      <c r="I84" s="2">
        <v>0.22289999999999999</v>
      </c>
      <c r="J84" s="2">
        <v>5.0000000000000001E-3</v>
      </c>
      <c r="K84">
        <f t="shared" si="13"/>
        <v>3.000000000000086E-6</v>
      </c>
    </row>
    <row r="85" spans="1:11" x14ac:dyDescent="0.2">
      <c r="A85" s="4">
        <v>7.6</v>
      </c>
      <c r="B85" s="2">
        <f t="shared" si="6"/>
        <v>5.3400000000000003E-2</v>
      </c>
      <c r="C85" s="2">
        <f t="shared" si="7"/>
        <v>3.8000000000000004E-3</v>
      </c>
      <c r="D85">
        <f t="shared" si="8"/>
        <v>100</v>
      </c>
      <c r="E85">
        <f t="shared" si="9"/>
        <v>6.21</v>
      </c>
      <c r="F85">
        <f t="shared" si="10"/>
        <v>40</v>
      </c>
      <c r="G85">
        <f t="shared" si="11"/>
        <v>0.36951465222836793</v>
      </c>
      <c r="H85">
        <f t="shared" si="12"/>
        <v>1.989684E-4</v>
      </c>
      <c r="I85" s="2">
        <v>0.22370000000000001</v>
      </c>
      <c r="J85" s="2">
        <v>5.1000000000000004E-3</v>
      </c>
      <c r="K85">
        <f t="shared" si="13"/>
        <v>3.0799999999999815E-6</v>
      </c>
    </row>
    <row r="86" spans="1:11" x14ac:dyDescent="0.2">
      <c r="A86" s="4">
        <v>7.7</v>
      </c>
      <c r="B86" s="2">
        <f t="shared" ref="B86:B149" si="14">I86-$I$21</f>
        <v>5.4199999999999998E-2</v>
      </c>
      <c r="C86" s="2">
        <f t="shared" ref="C86:C149" si="15">J86-$J$21</f>
        <v>3.8999999999999998E-3</v>
      </c>
      <c r="D86">
        <f t="shared" si="8"/>
        <v>100</v>
      </c>
      <c r="E86">
        <f t="shared" si="9"/>
        <v>6.21</v>
      </c>
      <c r="F86">
        <f t="shared" si="10"/>
        <v>40</v>
      </c>
      <c r="G86">
        <f t="shared" si="11"/>
        <v>0.37923872202385123</v>
      </c>
      <c r="H86">
        <f t="shared" si="12"/>
        <v>2.019492E-4</v>
      </c>
      <c r="I86" s="2">
        <v>0.22450000000000001</v>
      </c>
      <c r="J86" s="2">
        <v>5.1999999999999998E-3</v>
      </c>
      <c r="K86">
        <f t="shared" si="13"/>
        <v>3.5549999999999376E-6</v>
      </c>
    </row>
    <row r="87" spans="1:11" x14ac:dyDescent="0.2">
      <c r="A87" s="4">
        <v>7.8</v>
      </c>
      <c r="B87" s="2">
        <f t="shared" si="14"/>
        <v>5.5099999999999982E-2</v>
      </c>
      <c r="C87" s="2">
        <f t="shared" si="15"/>
        <v>4.0000000000000001E-3</v>
      </c>
      <c r="D87">
        <f t="shared" si="8"/>
        <v>100</v>
      </c>
      <c r="E87">
        <f t="shared" si="9"/>
        <v>6.21</v>
      </c>
      <c r="F87">
        <f t="shared" si="10"/>
        <v>40</v>
      </c>
      <c r="G87">
        <f t="shared" si="11"/>
        <v>0.38896279181933457</v>
      </c>
      <c r="H87">
        <f t="shared" si="12"/>
        <v>2.0530259999999991E-4</v>
      </c>
      <c r="I87" s="2">
        <v>0.22539999999999999</v>
      </c>
      <c r="J87" s="2">
        <v>5.3E-3</v>
      </c>
      <c r="K87">
        <f t="shared" si="13"/>
        <v>4.0500000000000036E-6</v>
      </c>
    </row>
    <row r="88" spans="1:11" x14ac:dyDescent="0.2">
      <c r="A88" s="4">
        <v>7.9</v>
      </c>
      <c r="B88" s="2">
        <f t="shared" si="14"/>
        <v>5.6099999999999983E-2</v>
      </c>
      <c r="C88" s="2">
        <f t="shared" si="15"/>
        <v>4.1000000000000003E-3</v>
      </c>
      <c r="D88">
        <f t="shared" si="8"/>
        <v>100</v>
      </c>
      <c r="E88">
        <f t="shared" si="9"/>
        <v>6.21</v>
      </c>
      <c r="F88">
        <f t="shared" si="10"/>
        <v>40</v>
      </c>
      <c r="G88">
        <f t="shared" si="11"/>
        <v>0.39868686161481803</v>
      </c>
      <c r="H88">
        <f t="shared" si="12"/>
        <v>2.0902859999999995E-4</v>
      </c>
      <c r="I88" s="2">
        <v>0.22639999999999999</v>
      </c>
      <c r="J88" s="2">
        <v>5.4000000000000003E-3</v>
      </c>
      <c r="K88">
        <f t="shared" si="13"/>
        <v>2.4000000000000689E-6</v>
      </c>
    </row>
    <row r="89" spans="1:11" x14ac:dyDescent="0.2">
      <c r="A89" s="4">
        <v>8</v>
      </c>
      <c r="B89" s="2">
        <f t="shared" si="14"/>
        <v>5.67E-2</v>
      </c>
      <c r="C89" s="2">
        <f t="shared" si="15"/>
        <v>3.8999999999999998E-3</v>
      </c>
      <c r="D89">
        <f t="shared" si="8"/>
        <v>100</v>
      </c>
      <c r="E89">
        <f t="shared" si="9"/>
        <v>6.21</v>
      </c>
      <c r="F89">
        <f t="shared" si="10"/>
        <v>40</v>
      </c>
      <c r="G89">
        <f t="shared" si="11"/>
        <v>0.37923872202385123</v>
      </c>
      <c r="H89">
        <f t="shared" si="12"/>
        <v>2.112642E-4</v>
      </c>
      <c r="I89" s="2">
        <v>0.22700000000000001</v>
      </c>
      <c r="J89" s="2">
        <v>5.1999999999999998E-3</v>
      </c>
      <c r="K89">
        <f t="shared" si="13"/>
        <v>3.1999999999999808E-6</v>
      </c>
    </row>
    <row r="90" spans="1:11" x14ac:dyDescent="0.2">
      <c r="A90" s="4">
        <v>8.1</v>
      </c>
      <c r="B90" s="2">
        <f t="shared" si="14"/>
        <v>5.7499999999999996E-2</v>
      </c>
      <c r="C90" s="2">
        <f t="shared" si="15"/>
        <v>4.1000000000000003E-3</v>
      </c>
      <c r="D90">
        <f t="shared" si="8"/>
        <v>100</v>
      </c>
      <c r="E90">
        <f t="shared" si="9"/>
        <v>6.21</v>
      </c>
      <c r="F90">
        <f t="shared" si="10"/>
        <v>40</v>
      </c>
      <c r="G90">
        <f t="shared" si="11"/>
        <v>0.39868686161481803</v>
      </c>
      <c r="H90">
        <f t="shared" si="12"/>
        <v>2.1424499999999998E-4</v>
      </c>
      <c r="I90" s="2">
        <v>0.2278</v>
      </c>
      <c r="J90" s="2">
        <v>5.4000000000000003E-3</v>
      </c>
      <c r="K90">
        <f t="shared" si="13"/>
        <v>3.8249999999999329E-6</v>
      </c>
    </row>
    <row r="91" spans="1:11" x14ac:dyDescent="0.2">
      <c r="A91" s="4">
        <v>8.1999999999999993</v>
      </c>
      <c r="B91" s="2">
        <f t="shared" si="14"/>
        <v>5.839999999999998E-2</v>
      </c>
      <c r="C91" s="2">
        <f t="shared" si="15"/>
        <v>4.4000000000000003E-3</v>
      </c>
      <c r="D91">
        <f t="shared" si="8"/>
        <v>100</v>
      </c>
      <c r="E91">
        <f t="shared" si="9"/>
        <v>6.21</v>
      </c>
      <c r="F91">
        <f t="shared" si="10"/>
        <v>40</v>
      </c>
      <c r="G91">
        <f t="shared" si="11"/>
        <v>0.42785907100126808</v>
      </c>
      <c r="H91">
        <f t="shared" si="12"/>
        <v>2.1759839999999992E-4</v>
      </c>
      <c r="I91" s="2">
        <v>0.22869999999999999</v>
      </c>
      <c r="J91" s="2">
        <v>5.7000000000000002E-3</v>
      </c>
      <c r="K91">
        <f t="shared" si="13"/>
        <v>3.9600000000000527E-6</v>
      </c>
    </row>
    <row r="92" spans="1:11" x14ac:dyDescent="0.2">
      <c r="A92" s="4">
        <v>8.3000000000000007</v>
      </c>
      <c r="B92" s="2">
        <f t="shared" si="14"/>
        <v>5.9299999999999992E-2</v>
      </c>
      <c r="C92" s="2">
        <f t="shared" si="15"/>
        <v>4.4000000000000003E-3</v>
      </c>
      <c r="D92">
        <f t="shared" si="8"/>
        <v>100</v>
      </c>
      <c r="E92">
        <f t="shared" si="9"/>
        <v>6.21</v>
      </c>
      <c r="F92">
        <f t="shared" si="10"/>
        <v>40</v>
      </c>
      <c r="G92">
        <f t="shared" si="11"/>
        <v>0.42785907100126808</v>
      </c>
      <c r="H92">
        <f t="shared" si="12"/>
        <v>2.2095179999999997E-4</v>
      </c>
      <c r="I92" s="2">
        <v>0.2296</v>
      </c>
      <c r="J92" s="2">
        <v>5.7000000000000002E-3</v>
      </c>
      <c r="K92">
        <f t="shared" si="13"/>
        <v>3.0100000000000267E-6</v>
      </c>
    </row>
    <row r="93" spans="1:11" x14ac:dyDescent="0.2">
      <c r="A93" s="4">
        <v>8.4</v>
      </c>
      <c r="B93" s="2">
        <f t="shared" si="14"/>
        <v>0.06</v>
      </c>
      <c r="C93" s="2">
        <f t="shared" si="15"/>
        <v>4.1999999999999997E-3</v>
      </c>
      <c r="D93">
        <f t="shared" si="8"/>
        <v>100</v>
      </c>
      <c r="E93">
        <f t="shared" si="9"/>
        <v>6.21</v>
      </c>
      <c r="F93">
        <f t="shared" si="10"/>
        <v>40</v>
      </c>
      <c r="G93">
        <f t="shared" si="11"/>
        <v>0.40841093141030133</v>
      </c>
      <c r="H93">
        <f t="shared" si="12"/>
        <v>2.2355999999999998E-4</v>
      </c>
      <c r="I93" s="2">
        <v>0.2303</v>
      </c>
      <c r="J93" s="2">
        <v>5.4999999999999997E-3</v>
      </c>
      <c r="K93">
        <f t="shared" si="13"/>
        <v>3.9149999999999312E-6</v>
      </c>
    </row>
    <row r="94" spans="1:11" x14ac:dyDescent="0.2">
      <c r="A94" s="4">
        <v>8.5</v>
      </c>
      <c r="B94" s="2">
        <f t="shared" si="14"/>
        <v>6.0899999999999982E-2</v>
      </c>
      <c r="C94" s="2">
        <f t="shared" si="15"/>
        <v>4.4999999999999997E-3</v>
      </c>
      <c r="D94">
        <f t="shared" si="8"/>
        <v>100</v>
      </c>
      <c r="E94">
        <f t="shared" si="9"/>
        <v>6.21</v>
      </c>
      <c r="F94">
        <f t="shared" si="10"/>
        <v>40</v>
      </c>
      <c r="G94">
        <f t="shared" si="11"/>
        <v>0.43758314079675137</v>
      </c>
      <c r="H94">
        <f t="shared" si="12"/>
        <v>2.2691339999999992E-4</v>
      </c>
      <c r="I94" s="2">
        <v>0.23119999999999999</v>
      </c>
      <c r="J94" s="2">
        <v>5.7999999999999996E-3</v>
      </c>
      <c r="K94">
        <f t="shared" si="13"/>
        <v>4.5000000000000035E-6</v>
      </c>
    </row>
    <row r="95" spans="1:11" x14ac:dyDescent="0.2">
      <c r="A95" s="4">
        <v>8.6</v>
      </c>
      <c r="B95" s="2">
        <f t="shared" si="14"/>
        <v>6.1899999999999983E-2</v>
      </c>
      <c r="C95" s="2">
        <f t="shared" si="15"/>
        <v>4.4999999999999997E-3</v>
      </c>
      <c r="D95">
        <f t="shared" si="8"/>
        <v>100</v>
      </c>
      <c r="E95">
        <f t="shared" si="9"/>
        <v>6.21</v>
      </c>
      <c r="F95">
        <f t="shared" si="10"/>
        <v>40</v>
      </c>
      <c r="G95">
        <f t="shared" si="11"/>
        <v>0.43758314079675137</v>
      </c>
      <c r="H95">
        <f t="shared" si="12"/>
        <v>2.306393999999999E-4</v>
      </c>
      <c r="I95" s="2">
        <v>0.23219999999999999</v>
      </c>
      <c r="J95" s="2">
        <v>5.7999999999999996E-3</v>
      </c>
      <c r="K95">
        <f t="shared" si="13"/>
        <v>3.2200000000000285E-6</v>
      </c>
    </row>
    <row r="96" spans="1:11" x14ac:dyDescent="0.2">
      <c r="A96" s="4">
        <v>8.6999999999999993</v>
      </c>
      <c r="B96" s="2">
        <f t="shared" si="14"/>
        <v>6.2599999999999989E-2</v>
      </c>
      <c r="C96" s="2">
        <f t="shared" si="15"/>
        <v>4.7000000000000002E-3</v>
      </c>
      <c r="D96">
        <f t="shared" si="8"/>
        <v>100</v>
      </c>
      <c r="E96">
        <f t="shared" si="9"/>
        <v>6.21</v>
      </c>
      <c r="F96">
        <f t="shared" si="10"/>
        <v>40</v>
      </c>
      <c r="G96">
        <f t="shared" si="11"/>
        <v>0.45703128038771823</v>
      </c>
      <c r="H96">
        <f t="shared" si="12"/>
        <v>2.3324759999999997E-4</v>
      </c>
      <c r="I96" s="2">
        <v>0.2329</v>
      </c>
      <c r="J96" s="2">
        <v>6.0000000000000001E-3</v>
      </c>
      <c r="K96">
        <f t="shared" si="13"/>
        <v>3.2550000000000286E-6</v>
      </c>
    </row>
    <row r="97" spans="1:11" x14ac:dyDescent="0.2">
      <c r="A97" s="4">
        <v>8.8000000000000007</v>
      </c>
      <c r="B97" s="2">
        <f t="shared" si="14"/>
        <v>6.3299999999999995E-2</v>
      </c>
      <c r="C97" s="2">
        <f t="shared" si="15"/>
        <v>4.5999999999999999E-3</v>
      </c>
      <c r="D97">
        <f t="shared" si="8"/>
        <v>100</v>
      </c>
      <c r="E97">
        <f t="shared" si="9"/>
        <v>6.21</v>
      </c>
      <c r="F97">
        <f t="shared" si="10"/>
        <v>40</v>
      </c>
      <c r="G97">
        <f t="shared" si="11"/>
        <v>0.44730721059223477</v>
      </c>
      <c r="H97">
        <f t="shared" si="12"/>
        <v>2.3585579999999999E-4</v>
      </c>
      <c r="I97" s="2">
        <v>0.2336</v>
      </c>
      <c r="J97" s="2">
        <v>5.8999999999999999E-3</v>
      </c>
      <c r="K97">
        <f t="shared" si="13"/>
        <v>3.8399999999999768E-6</v>
      </c>
    </row>
    <row r="98" spans="1:11" x14ac:dyDescent="0.2">
      <c r="A98" s="4">
        <v>8.9</v>
      </c>
      <c r="B98" s="2">
        <f t="shared" si="14"/>
        <v>6.409999999999999E-2</v>
      </c>
      <c r="C98" s="2">
        <f t="shared" si="15"/>
        <v>5.0000000000000001E-3</v>
      </c>
      <c r="D98">
        <f t="shared" si="8"/>
        <v>100</v>
      </c>
      <c r="E98">
        <f t="shared" si="9"/>
        <v>6.21</v>
      </c>
      <c r="F98">
        <f t="shared" si="10"/>
        <v>40</v>
      </c>
      <c r="G98">
        <f t="shared" si="11"/>
        <v>0.48620348977416827</v>
      </c>
      <c r="H98">
        <f t="shared" si="12"/>
        <v>2.3883659999999996E-4</v>
      </c>
      <c r="I98" s="2">
        <v>0.2344</v>
      </c>
      <c r="J98" s="2">
        <v>6.3E-3</v>
      </c>
      <c r="K98">
        <f t="shared" si="13"/>
        <v>4.9000000000000039E-6</v>
      </c>
    </row>
    <row r="99" spans="1:11" x14ac:dyDescent="0.2">
      <c r="A99" s="4">
        <v>9</v>
      </c>
      <c r="B99" s="2">
        <f t="shared" si="14"/>
        <v>6.5099999999999991E-2</v>
      </c>
      <c r="C99" s="2">
        <f t="shared" si="15"/>
        <v>4.8000000000000004E-3</v>
      </c>
      <c r="D99">
        <f t="shared" si="8"/>
        <v>100</v>
      </c>
      <c r="E99">
        <f t="shared" si="9"/>
        <v>6.21</v>
      </c>
      <c r="F99">
        <f t="shared" si="10"/>
        <v>40</v>
      </c>
      <c r="G99">
        <f t="shared" si="11"/>
        <v>0.46675535018320158</v>
      </c>
      <c r="H99">
        <f t="shared" si="12"/>
        <v>2.4256259999999997E-4</v>
      </c>
      <c r="I99" s="2">
        <v>0.2354</v>
      </c>
      <c r="J99" s="2">
        <v>6.1000000000000004E-3</v>
      </c>
      <c r="K99">
        <f t="shared" si="13"/>
        <v>3.32500000000003E-6</v>
      </c>
    </row>
    <row r="100" spans="1:11" x14ac:dyDescent="0.2">
      <c r="A100" s="4">
        <v>9.1</v>
      </c>
      <c r="B100" s="2">
        <f t="shared" si="14"/>
        <v>6.5799999999999997E-2</v>
      </c>
      <c r="C100" s="2">
        <f t="shared" si="15"/>
        <v>4.7000000000000002E-3</v>
      </c>
      <c r="D100">
        <f t="shared" si="8"/>
        <v>100</v>
      </c>
      <c r="E100">
        <f t="shared" si="9"/>
        <v>6.21</v>
      </c>
      <c r="F100">
        <f t="shared" si="10"/>
        <v>40</v>
      </c>
      <c r="G100">
        <f t="shared" si="11"/>
        <v>0.45703128038771823</v>
      </c>
      <c r="H100">
        <f t="shared" si="12"/>
        <v>2.4517080000000001E-4</v>
      </c>
      <c r="I100" s="2">
        <v>0.2361</v>
      </c>
      <c r="J100" s="2">
        <v>6.0000000000000001E-3</v>
      </c>
      <c r="K100">
        <f t="shared" si="13"/>
        <v>4.2749999999999252E-6</v>
      </c>
    </row>
    <row r="101" spans="1:11" x14ac:dyDescent="0.2">
      <c r="A101" s="4">
        <v>9.1999999999999993</v>
      </c>
      <c r="B101" s="2">
        <f t="shared" si="14"/>
        <v>6.6699999999999982E-2</v>
      </c>
      <c r="C101" s="2">
        <f t="shared" si="15"/>
        <v>4.8000000000000004E-3</v>
      </c>
      <c r="D101">
        <f t="shared" si="8"/>
        <v>100</v>
      </c>
      <c r="E101">
        <f t="shared" si="9"/>
        <v>6.21</v>
      </c>
      <c r="F101">
        <f t="shared" si="10"/>
        <v>40</v>
      </c>
      <c r="G101">
        <f t="shared" si="11"/>
        <v>0.46675535018320158</v>
      </c>
      <c r="H101">
        <f t="shared" si="12"/>
        <v>2.4852419999999993E-4</v>
      </c>
      <c r="I101" s="2">
        <v>0.23699999999999999</v>
      </c>
      <c r="J101" s="2">
        <v>6.1000000000000004E-3</v>
      </c>
      <c r="K101">
        <f t="shared" si="13"/>
        <v>4.8500000000000044E-6</v>
      </c>
    </row>
    <row r="102" spans="1:11" x14ac:dyDescent="0.2">
      <c r="A102" s="4">
        <v>9.3000000000000007</v>
      </c>
      <c r="B102" s="2">
        <f t="shared" si="14"/>
        <v>6.7699999999999982E-2</v>
      </c>
      <c r="C102" s="2">
        <f t="shared" si="15"/>
        <v>4.8999999999999998E-3</v>
      </c>
      <c r="D102">
        <f t="shared" si="8"/>
        <v>100</v>
      </c>
      <c r="E102">
        <f t="shared" si="9"/>
        <v>6.21</v>
      </c>
      <c r="F102">
        <f t="shared" si="10"/>
        <v>40</v>
      </c>
      <c r="G102">
        <f t="shared" si="11"/>
        <v>0.47647941997868487</v>
      </c>
      <c r="H102">
        <f t="shared" si="12"/>
        <v>2.5225019999999994E-4</v>
      </c>
      <c r="I102" s="2">
        <v>0.23799999999999999</v>
      </c>
      <c r="J102" s="2">
        <v>6.1999999999999998E-3</v>
      </c>
      <c r="K102">
        <f t="shared" si="13"/>
        <v>4.000000000000115E-6</v>
      </c>
    </row>
    <row r="103" spans="1:11" x14ac:dyDescent="0.2">
      <c r="A103" s="4">
        <v>9.4</v>
      </c>
      <c r="B103" s="2">
        <f t="shared" si="14"/>
        <v>6.8500000000000005E-2</v>
      </c>
      <c r="C103" s="2">
        <f t="shared" si="15"/>
        <v>5.1000000000000004E-3</v>
      </c>
      <c r="D103">
        <f t="shared" si="8"/>
        <v>100</v>
      </c>
      <c r="E103">
        <f t="shared" si="9"/>
        <v>6.21</v>
      </c>
      <c r="F103">
        <f t="shared" si="10"/>
        <v>40</v>
      </c>
      <c r="G103">
        <f t="shared" si="11"/>
        <v>0.49592755956965162</v>
      </c>
      <c r="H103">
        <f t="shared" si="12"/>
        <v>2.5523100000000002E-4</v>
      </c>
      <c r="I103" s="2">
        <v>0.23880000000000001</v>
      </c>
      <c r="J103" s="2">
        <v>6.4000000000000003E-3</v>
      </c>
      <c r="K103">
        <f t="shared" si="13"/>
        <v>2.9999999999999471E-6</v>
      </c>
    </row>
    <row r="104" spans="1:11" x14ac:dyDescent="0.2">
      <c r="A104" s="4">
        <v>9.5</v>
      </c>
      <c r="B104" s="2">
        <f t="shared" si="14"/>
        <v>6.9099999999999995E-2</v>
      </c>
      <c r="C104" s="2">
        <f t="shared" si="15"/>
        <v>4.8999999999999998E-3</v>
      </c>
      <c r="D104">
        <f t="shared" si="8"/>
        <v>100</v>
      </c>
      <c r="E104">
        <f t="shared" si="9"/>
        <v>6.21</v>
      </c>
      <c r="F104">
        <f t="shared" si="10"/>
        <v>40</v>
      </c>
      <c r="G104">
        <f t="shared" si="11"/>
        <v>0.47647941997868487</v>
      </c>
      <c r="H104">
        <f t="shared" si="12"/>
        <v>2.5746659999999997E-4</v>
      </c>
      <c r="I104" s="2">
        <v>0.2394</v>
      </c>
      <c r="J104" s="2">
        <v>6.1999999999999998E-3</v>
      </c>
      <c r="K104">
        <f t="shared" si="13"/>
        <v>4.5450000000000598E-6</v>
      </c>
    </row>
    <row r="105" spans="1:11" x14ac:dyDescent="0.2">
      <c r="A105" s="4">
        <v>9.6</v>
      </c>
      <c r="B105" s="2">
        <f t="shared" si="14"/>
        <v>7.0000000000000007E-2</v>
      </c>
      <c r="C105" s="2">
        <f t="shared" si="15"/>
        <v>5.1999999999999998E-3</v>
      </c>
      <c r="D105">
        <f t="shared" si="8"/>
        <v>100</v>
      </c>
      <c r="E105">
        <f t="shared" si="9"/>
        <v>6.21</v>
      </c>
      <c r="F105">
        <f t="shared" si="10"/>
        <v>40</v>
      </c>
      <c r="G105">
        <f t="shared" si="11"/>
        <v>0.50565162936513486</v>
      </c>
      <c r="H105">
        <f t="shared" si="12"/>
        <v>2.6081999999999999E-4</v>
      </c>
      <c r="I105" s="2">
        <v>0.24030000000000001</v>
      </c>
      <c r="J105" s="2">
        <v>6.4999999999999997E-3</v>
      </c>
      <c r="K105">
        <f t="shared" si="13"/>
        <v>5.1999999999998604E-6</v>
      </c>
    </row>
    <row r="106" spans="1:11" x14ac:dyDescent="0.2">
      <c r="A106" s="4">
        <v>9.6999999999999993</v>
      </c>
      <c r="B106" s="2">
        <f t="shared" si="14"/>
        <v>7.099999999999998E-2</v>
      </c>
      <c r="C106" s="2">
        <f t="shared" si="15"/>
        <v>5.1999999999999998E-3</v>
      </c>
      <c r="D106">
        <f t="shared" si="8"/>
        <v>100</v>
      </c>
      <c r="E106">
        <f t="shared" si="9"/>
        <v>6.21</v>
      </c>
      <c r="F106">
        <f t="shared" si="10"/>
        <v>40</v>
      </c>
      <c r="G106">
        <f t="shared" si="11"/>
        <v>0.50565162936513486</v>
      </c>
      <c r="H106">
        <f t="shared" si="12"/>
        <v>2.6454599999999989E-4</v>
      </c>
      <c r="I106" s="2">
        <v>0.24129999999999999</v>
      </c>
      <c r="J106" s="2">
        <v>6.4999999999999997E-3</v>
      </c>
      <c r="K106">
        <f t="shared" si="13"/>
        <v>3.1200000000000891E-6</v>
      </c>
    </row>
    <row r="107" spans="1:11" x14ac:dyDescent="0.2">
      <c r="A107" s="4">
        <v>9.8000000000000007</v>
      </c>
      <c r="B107" s="2">
        <f t="shared" si="14"/>
        <v>7.1599999999999997E-2</v>
      </c>
      <c r="C107" s="2">
        <f t="shared" si="15"/>
        <v>5.1999999999999998E-3</v>
      </c>
      <c r="D107">
        <f t="shared" si="8"/>
        <v>100</v>
      </c>
      <c r="E107">
        <f t="shared" si="9"/>
        <v>6.21</v>
      </c>
      <c r="F107">
        <f t="shared" si="10"/>
        <v>40</v>
      </c>
      <c r="G107">
        <f t="shared" si="11"/>
        <v>0.50565162936513486</v>
      </c>
      <c r="H107">
        <f t="shared" si="12"/>
        <v>2.6678159999999999E-4</v>
      </c>
      <c r="I107" s="2">
        <v>0.2419</v>
      </c>
      <c r="J107" s="2">
        <v>6.4999999999999997E-3</v>
      </c>
      <c r="K107">
        <f t="shared" si="13"/>
        <v>4.1999999999999742E-6</v>
      </c>
    </row>
    <row r="108" spans="1:11" x14ac:dyDescent="0.2">
      <c r="A108" s="4">
        <v>9.9</v>
      </c>
      <c r="B108" s="2">
        <f t="shared" si="14"/>
        <v>7.2399999999999992E-2</v>
      </c>
      <c r="C108" s="2">
        <f t="shared" si="15"/>
        <v>5.3E-3</v>
      </c>
      <c r="D108">
        <f t="shared" si="8"/>
        <v>100</v>
      </c>
      <c r="E108">
        <f t="shared" si="9"/>
        <v>6.21</v>
      </c>
      <c r="F108">
        <f t="shared" si="10"/>
        <v>40</v>
      </c>
      <c r="G108">
        <f t="shared" si="11"/>
        <v>0.51537569916061832</v>
      </c>
      <c r="H108">
        <f t="shared" si="12"/>
        <v>2.6976239999999997E-4</v>
      </c>
      <c r="I108" s="2">
        <v>0.2427</v>
      </c>
      <c r="J108" s="2">
        <v>6.6E-3</v>
      </c>
      <c r="K108">
        <f t="shared" si="13"/>
        <v>5.3500000000000055E-6</v>
      </c>
    </row>
    <row r="109" spans="1:11" x14ac:dyDescent="0.2">
      <c r="A109" s="4">
        <v>10</v>
      </c>
      <c r="B109" s="2">
        <f t="shared" si="14"/>
        <v>7.3399999999999993E-2</v>
      </c>
      <c r="C109" s="2">
        <f t="shared" si="15"/>
        <v>5.4000000000000003E-3</v>
      </c>
      <c r="D109">
        <f t="shared" si="8"/>
        <v>100</v>
      </c>
      <c r="E109">
        <f t="shared" si="9"/>
        <v>6.21</v>
      </c>
      <c r="F109">
        <f t="shared" si="10"/>
        <v>40</v>
      </c>
      <c r="G109">
        <f t="shared" si="11"/>
        <v>0.52509976895610166</v>
      </c>
      <c r="H109">
        <f t="shared" si="12"/>
        <v>2.7348839999999998E-4</v>
      </c>
      <c r="I109" s="2">
        <v>0.2437</v>
      </c>
      <c r="J109" s="2">
        <v>6.7000000000000002E-3</v>
      </c>
      <c r="K109">
        <f t="shared" si="13"/>
        <v>4.9050000000000648E-6</v>
      </c>
    </row>
    <row r="110" spans="1:11" x14ac:dyDescent="0.2">
      <c r="A110" s="4">
        <v>10.1</v>
      </c>
      <c r="B110" s="2">
        <f t="shared" si="14"/>
        <v>7.4300000000000005E-2</v>
      </c>
      <c r="C110" s="2">
        <f t="shared" si="15"/>
        <v>5.4999999999999997E-3</v>
      </c>
      <c r="D110">
        <f t="shared" si="8"/>
        <v>100</v>
      </c>
      <c r="E110">
        <f t="shared" si="9"/>
        <v>6.21</v>
      </c>
      <c r="F110">
        <f t="shared" si="10"/>
        <v>40</v>
      </c>
      <c r="G110">
        <f t="shared" si="11"/>
        <v>0.53482383875158512</v>
      </c>
      <c r="H110">
        <f t="shared" si="12"/>
        <v>2.768418E-4</v>
      </c>
      <c r="I110" s="2">
        <v>0.24460000000000001</v>
      </c>
      <c r="J110" s="2">
        <v>6.7999999999999996E-3</v>
      </c>
      <c r="K110">
        <f t="shared" si="13"/>
        <v>3.329999999999941E-6</v>
      </c>
    </row>
    <row r="111" spans="1:11" x14ac:dyDescent="0.2">
      <c r="A111" s="4">
        <v>10.199999999999999</v>
      </c>
      <c r="B111" s="2">
        <f t="shared" si="14"/>
        <v>7.4899999999999994E-2</v>
      </c>
      <c r="C111" s="2">
        <f t="shared" si="15"/>
        <v>5.5999999999999999E-3</v>
      </c>
      <c r="D111">
        <f t="shared" si="8"/>
        <v>100</v>
      </c>
      <c r="E111">
        <f t="shared" si="9"/>
        <v>6.21</v>
      </c>
      <c r="F111">
        <f t="shared" si="10"/>
        <v>40</v>
      </c>
      <c r="G111">
        <f t="shared" si="11"/>
        <v>0.54454790854706847</v>
      </c>
      <c r="H111">
        <f t="shared" si="12"/>
        <v>2.790774E-4</v>
      </c>
      <c r="I111" s="2">
        <v>0.2452</v>
      </c>
      <c r="J111" s="2">
        <v>6.8999999999999999E-3</v>
      </c>
      <c r="K111">
        <f t="shared" si="13"/>
        <v>4.4399999999999727E-6</v>
      </c>
    </row>
    <row r="112" spans="1:11" x14ac:dyDescent="0.2">
      <c r="A112" s="4">
        <v>10.3</v>
      </c>
      <c r="B112" s="2">
        <f t="shared" si="14"/>
        <v>7.569999999999999E-2</v>
      </c>
      <c r="C112" s="2">
        <f t="shared" si="15"/>
        <v>5.4999999999999997E-3</v>
      </c>
      <c r="D112">
        <f t="shared" si="8"/>
        <v>100</v>
      </c>
      <c r="E112">
        <f t="shared" si="9"/>
        <v>6.21</v>
      </c>
      <c r="F112">
        <f t="shared" si="10"/>
        <v>40</v>
      </c>
      <c r="G112">
        <f t="shared" si="11"/>
        <v>0.53482383875158512</v>
      </c>
      <c r="H112">
        <f t="shared" si="12"/>
        <v>2.8205819999999992E-4</v>
      </c>
      <c r="I112" s="2">
        <v>0.246</v>
      </c>
      <c r="J112" s="2">
        <v>6.7999999999999996E-3</v>
      </c>
      <c r="K112">
        <f t="shared" si="13"/>
        <v>6.214999999999943E-6</v>
      </c>
    </row>
    <row r="113" spans="1:11" x14ac:dyDescent="0.2">
      <c r="A113" s="4">
        <v>10.4</v>
      </c>
      <c r="B113" s="2">
        <f t="shared" si="14"/>
        <v>7.6799999999999979E-2</v>
      </c>
      <c r="C113" s="2">
        <f t="shared" si="15"/>
        <v>5.8000000000000005E-3</v>
      </c>
      <c r="D113">
        <f t="shared" si="8"/>
        <v>100</v>
      </c>
      <c r="E113">
        <f t="shared" si="9"/>
        <v>6.21</v>
      </c>
      <c r="F113">
        <f t="shared" si="10"/>
        <v>40</v>
      </c>
      <c r="G113">
        <f t="shared" si="11"/>
        <v>0.56399604813803528</v>
      </c>
      <c r="H113">
        <f t="shared" si="12"/>
        <v>2.8615679999999992E-4</v>
      </c>
      <c r="I113" s="2">
        <v>0.24709999999999999</v>
      </c>
      <c r="J113" s="2">
        <v>7.1000000000000004E-3</v>
      </c>
      <c r="K113">
        <f t="shared" si="13"/>
        <v>4.6000000000001313E-6</v>
      </c>
    </row>
    <row r="114" spans="1:11" x14ac:dyDescent="0.2">
      <c r="A114" s="4">
        <v>10.5</v>
      </c>
      <c r="B114" s="2">
        <f t="shared" si="14"/>
        <v>7.7600000000000002E-2</v>
      </c>
      <c r="C114" s="2">
        <f t="shared" si="15"/>
        <v>5.7000000000000002E-3</v>
      </c>
      <c r="D114">
        <f t="shared" si="8"/>
        <v>100</v>
      </c>
      <c r="E114">
        <f t="shared" si="9"/>
        <v>6.21</v>
      </c>
      <c r="F114">
        <f t="shared" si="10"/>
        <v>40</v>
      </c>
      <c r="G114">
        <f t="shared" si="11"/>
        <v>0.55427197834255182</v>
      </c>
      <c r="H114">
        <f t="shared" si="12"/>
        <v>2.8913760000000001E-4</v>
      </c>
      <c r="I114" s="2">
        <v>0.24790000000000001</v>
      </c>
      <c r="J114" s="2">
        <v>7.0000000000000001E-3</v>
      </c>
      <c r="K114">
        <f t="shared" si="13"/>
        <v>4.0249999999998759E-6</v>
      </c>
    </row>
    <row r="115" spans="1:11" x14ac:dyDescent="0.2">
      <c r="A115" s="4">
        <v>10.6</v>
      </c>
      <c r="B115" s="2">
        <f t="shared" si="14"/>
        <v>7.8299999999999981E-2</v>
      </c>
      <c r="C115" s="2">
        <f t="shared" si="15"/>
        <v>5.8000000000000005E-3</v>
      </c>
      <c r="D115">
        <f t="shared" si="8"/>
        <v>100</v>
      </c>
      <c r="E115">
        <f t="shared" si="9"/>
        <v>6.21</v>
      </c>
      <c r="F115">
        <f t="shared" si="10"/>
        <v>40</v>
      </c>
      <c r="G115">
        <f t="shared" si="11"/>
        <v>0.56399604813803528</v>
      </c>
      <c r="H115">
        <f t="shared" si="12"/>
        <v>2.9174579999999994E-4</v>
      </c>
      <c r="I115" s="2">
        <v>0.24859999999999999</v>
      </c>
      <c r="J115" s="2">
        <v>7.1000000000000004E-3</v>
      </c>
      <c r="K115">
        <f t="shared" si="13"/>
        <v>5.850000000000005E-6</v>
      </c>
    </row>
    <row r="116" spans="1:11" x14ac:dyDescent="0.2">
      <c r="A116" s="4">
        <v>10.7</v>
      </c>
      <c r="B116" s="2">
        <f t="shared" si="14"/>
        <v>7.9299999999999982E-2</v>
      </c>
      <c r="C116" s="2">
        <f t="shared" si="15"/>
        <v>5.8999999999999999E-3</v>
      </c>
      <c r="D116">
        <f t="shared" si="8"/>
        <v>100</v>
      </c>
      <c r="E116">
        <f t="shared" si="9"/>
        <v>6.21</v>
      </c>
      <c r="F116">
        <f t="shared" si="10"/>
        <v>40</v>
      </c>
      <c r="G116">
        <f t="shared" si="11"/>
        <v>0.57372011793351851</v>
      </c>
      <c r="H116">
        <f t="shared" si="12"/>
        <v>2.9547179999999995E-4</v>
      </c>
      <c r="I116" s="2">
        <v>0.24959999999999999</v>
      </c>
      <c r="J116" s="2">
        <v>7.1999999999999998E-3</v>
      </c>
      <c r="K116">
        <f t="shared" si="13"/>
        <v>5.4450000000000715E-6</v>
      </c>
    </row>
    <row r="117" spans="1:11" x14ac:dyDescent="0.2">
      <c r="A117" s="4">
        <v>10.8</v>
      </c>
      <c r="B117" s="2">
        <f t="shared" si="14"/>
        <v>8.0199999999999994E-2</v>
      </c>
      <c r="C117" s="2">
        <f t="shared" si="15"/>
        <v>6.1999999999999998E-3</v>
      </c>
      <c r="D117">
        <f t="shared" si="8"/>
        <v>100</v>
      </c>
      <c r="E117">
        <f t="shared" si="9"/>
        <v>6.21</v>
      </c>
      <c r="F117">
        <f t="shared" si="10"/>
        <v>40</v>
      </c>
      <c r="G117">
        <f t="shared" si="11"/>
        <v>0.60289232731996856</v>
      </c>
      <c r="H117">
        <f t="shared" si="12"/>
        <v>2.9882519999999997E-4</v>
      </c>
      <c r="I117" s="2">
        <v>0.2505</v>
      </c>
      <c r="J117" s="2">
        <v>7.4999999999999997E-3</v>
      </c>
      <c r="K117">
        <f t="shared" si="13"/>
        <v>4.1299999999998724E-6</v>
      </c>
    </row>
    <row r="118" spans="1:11" x14ac:dyDescent="0.2">
      <c r="A118" s="4">
        <v>10.9</v>
      </c>
      <c r="B118" s="2">
        <f t="shared" si="14"/>
        <v>8.0899999999999972E-2</v>
      </c>
      <c r="C118" s="2">
        <f t="shared" si="15"/>
        <v>5.5999999999999999E-3</v>
      </c>
      <c r="D118">
        <f t="shared" si="8"/>
        <v>100</v>
      </c>
      <c r="E118">
        <f t="shared" si="9"/>
        <v>6.21</v>
      </c>
      <c r="F118">
        <f t="shared" si="10"/>
        <v>40</v>
      </c>
      <c r="G118">
        <f t="shared" si="11"/>
        <v>0.54454790854706847</v>
      </c>
      <c r="H118">
        <f t="shared" si="12"/>
        <v>3.014333999999999E-4</v>
      </c>
      <c r="I118" s="2">
        <v>0.25119999999999998</v>
      </c>
      <c r="J118" s="2">
        <v>6.8999999999999999E-3</v>
      </c>
      <c r="K118">
        <f t="shared" si="13"/>
        <v>4.0250000000001952E-6</v>
      </c>
    </row>
    <row r="119" spans="1:11" x14ac:dyDescent="0.2">
      <c r="A119" s="4">
        <v>11</v>
      </c>
      <c r="B119" s="2">
        <f t="shared" si="14"/>
        <v>8.1600000000000006E-2</v>
      </c>
      <c r="C119" s="2">
        <f t="shared" si="15"/>
        <v>5.8999999999999999E-3</v>
      </c>
      <c r="D119">
        <f t="shared" si="8"/>
        <v>100</v>
      </c>
      <c r="E119">
        <f t="shared" si="9"/>
        <v>6.21</v>
      </c>
      <c r="F119">
        <f t="shared" si="10"/>
        <v>40</v>
      </c>
      <c r="G119">
        <f t="shared" si="11"/>
        <v>0.57372011793351851</v>
      </c>
      <c r="H119">
        <f t="shared" si="12"/>
        <v>3.040416E-4</v>
      </c>
      <c r="I119" s="2">
        <v>0.25190000000000001</v>
      </c>
      <c r="J119" s="2">
        <v>7.1999999999999998E-3</v>
      </c>
      <c r="K119">
        <f t="shared" si="13"/>
        <v>5.9000000000000053E-6</v>
      </c>
    </row>
    <row r="120" spans="1:11" x14ac:dyDescent="0.2">
      <c r="A120" s="4">
        <v>11.1</v>
      </c>
      <c r="B120" s="2">
        <f t="shared" si="14"/>
        <v>8.2600000000000007E-2</v>
      </c>
      <c r="C120" s="2">
        <f t="shared" si="15"/>
        <v>5.8999999999999999E-3</v>
      </c>
      <c r="D120">
        <f t="shared" si="8"/>
        <v>100</v>
      </c>
      <c r="E120">
        <f t="shared" si="9"/>
        <v>6.21</v>
      </c>
      <c r="F120">
        <f t="shared" si="10"/>
        <v>40</v>
      </c>
      <c r="G120">
        <f t="shared" si="11"/>
        <v>0.57372011793351851</v>
      </c>
      <c r="H120">
        <f t="shared" si="12"/>
        <v>3.0776760000000001E-4</v>
      </c>
      <c r="I120" s="2">
        <v>0.25290000000000001</v>
      </c>
      <c r="J120" s="2">
        <v>7.1999999999999998E-3</v>
      </c>
      <c r="K120">
        <f t="shared" si="13"/>
        <v>4.7599999999998062E-6</v>
      </c>
    </row>
    <row r="121" spans="1:11" x14ac:dyDescent="0.2">
      <c r="A121" s="4">
        <v>11.2</v>
      </c>
      <c r="B121" s="2">
        <f t="shared" si="14"/>
        <v>8.3399999999999974E-2</v>
      </c>
      <c r="C121" s="2">
        <f t="shared" si="15"/>
        <v>6.0000000000000001E-3</v>
      </c>
      <c r="D121">
        <f t="shared" si="8"/>
        <v>100</v>
      </c>
      <c r="E121">
        <f t="shared" si="9"/>
        <v>6.21</v>
      </c>
      <c r="F121">
        <f t="shared" si="10"/>
        <v>40</v>
      </c>
      <c r="G121">
        <f t="shared" si="11"/>
        <v>0.58344418772900197</v>
      </c>
      <c r="H121">
        <f t="shared" si="12"/>
        <v>3.1074839999999988E-4</v>
      </c>
      <c r="I121" s="2">
        <v>0.25369999999999998</v>
      </c>
      <c r="J121" s="2">
        <v>7.3000000000000001E-3</v>
      </c>
      <c r="K121">
        <f t="shared" si="13"/>
        <v>3.6000000000002696E-6</v>
      </c>
    </row>
    <row r="122" spans="1:11" x14ac:dyDescent="0.2">
      <c r="A122" s="4">
        <v>11.3</v>
      </c>
      <c r="B122" s="2">
        <f t="shared" si="14"/>
        <v>8.4000000000000019E-2</v>
      </c>
      <c r="C122" s="2">
        <f t="shared" si="15"/>
        <v>6.0000000000000001E-3</v>
      </c>
      <c r="D122">
        <f t="shared" si="8"/>
        <v>100</v>
      </c>
      <c r="E122">
        <f t="shared" si="9"/>
        <v>6.21</v>
      </c>
      <c r="F122">
        <f t="shared" si="10"/>
        <v>40</v>
      </c>
      <c r="G122">
        <f t="shared" si="11"/>
        <v>0.58344418772900197</v>
      </c>
      <c r="H122">
        <f t="shared" si="12"/>
        <v>3.1298400000000004E-4</v>
      </c>
      <c r="I122" s="2">
        <v>0.25430000000000003</v>
      </c>
      <c r="J122" s="2">
        <v>7.3000000000000001E-3</v>
      </c>
      <c r="K122">
        <f t="shared" si="13"/>
        <v>6.6549999999999388E-6</v>
      </c>
    </row>
    <row r="123" spans="1:11" x14ac:dyDescent="0.2">
      <c r="A123" s="4">
        <v>11.4</v>
      </c>
      <c r="B123" s="2">
        <f t="shared" si="14"/>
        <v>8.5100000000000009E-2</v>
      </c>
      <c r="C123" s="2">
        <f t="shared" si="15"/>
        <v>6.1000000000000004E-3</v>
      </c>
      <c r="D123">
        <f t="shared" si="8"/>
        <v>100</v>
      </c>
      <c r="E123">
        <f t="shared" si="9"/>
        <v>6.21</v>
      </c>
      <c r="F123">
        <f t="shared" si="10"/>
        <v>40</v>
      </c>
      <c r="G123">
        <f t="shared" si="11"/>
        <v>0.59316825752448521</v>
      </c>
      <c r="H123">
        <f t="shared" si="12"/>
        <v>3.1708260000000004E-4</v>
      </c>
      <c r="I123" s="2">
        <v>0.25540000000000002</v>
      </c>
      <c r="J123" s="2">
        <v>7.4000000000000003E-3</v>
      </c>
      <c r="K123">
        <f t="shared" si="13"/>
        <v>5.5349999999997319E-6</v>
      </c>
    </row>
    <row r="124" spans="1:11" x14ac:dyDescent="0.2">
      <c r="A124" s="4">
        <v>11.5</v>
      </c>
      <c r="B124" s="2">
        <f t="shared" si="14"/>
        <v>8.5999999999999965E-2</v>
      </c>
      <c r="C124" s="2">
        <f t="shared" si="15"/>
        <v>6.1999999999999998E-3</v>
      </c>
      <c r="D124">
        <f t="shared" si="8"/>
        <v>100</v>
      </c>
      <c r="E124">
        <f t="shared" si="9"/>
        <v>6.21</v>
      </c>
      <c r="F124">
        <f t="shared" si="10"/>
        <v>40</v>
      </c>
      <c r="G124">
        <f t="shared" si="11"/>
        <v>0.60289232731996856</v>
      </c>
      <c r="H124">
        <f t="shared" si="12"/>
        <v>3.2043599999999984E-4</v>
      </c>
      <c r="I124" s="2">
        <v>0.25629999999999997</v>
      </c>
      <c r="J124" s="2">
        <v>7.4999999999999997E-3</v>
      </c>
      <c r="K124">
        <f t="shared" si="13"/>
        <v>3.7500000000002809E-6</v>
      </c>
    </row>
    <row r="125" spans="1:11" x14ac:dyDescent="0.2">
      <c r="A125" s="4">
        <v>11.6</v>
      </c>
      <c r="B125" s="2">
        <f t="shared" si="14"/>
        <v>8.660000000000001E-2</v>
      </c>
      <c r="C125" s="2">
        <f t="shared" si="15"/>
        <v>6.3E-3</v>
      </c>
      <c r="D125">
        <f t="shared" si="8"/>
        <v>100</v>
      </c>
      <c r="E125">
        <f t="shared" si="9"/>
        <v>6.21</v>
      </c>
      <c r="F125">
        <f t="shared" si="10"/>
        <v>40</v>
      </c>
      <c r="G125">
        <f t="shared" si="11"/>
        <v>0.61261639711545202</v>
      </c>
      <c r="H125">
        <f t="shared" si="12"/>
        <v>3.2267160000000006E-4</v>
      </c>
      <c r="I125" s="2">
        <v>0.25690000000000002</v>
      </c>
      <c r="J125" s="2">
        <v>7.6E-3</v>
      </c>
      <c r="K125">
        <f t="shared" si="13"/>
        <v>5.079999999999793E-6</v>
      </c>
    </row>
    <row r="126" spans="1:11" x14ac:dyDescent="0.2">
      <c r="A126" s="4">
        <v>11.7</v>
      </c>
      <c r="B126" s="2">
        <f t="shared" si="14"/>
        <v>8.7399999999999978E-2</v>
      </c>
      <c r="C126" s="2">
        <f t="shared" si="15"/>
        <v>6.4000000000000003E-3</v>
      </c>
      <c r="D126">
        <f t="shared" si="8"/>
        <v>100</v>
      </c>
      <c r="E126">
        <f t="shared" si="9"/>
        <v>6.21</v>
      </c>
      <c r="F126">
        <f t="shared" si="10"/>
        <v>40</v>
      </c>
      <c r="G126">
        <f t="shared" si="11"/>
        <v>0.62234046691093547</v>
      </c>
      <c r="H126">
        <f t="shared" si="12"/>
        <v>3.2565239999999992E-4</v>
      </c>
      <c r="I126" s="2">
        <v>0.25769999999999998</v>
      </c>
      <c r="J126" s="2">
        <v>7.7000000000000002E-3</v>
      </c>
      <c r="K126">
        <f t="shared" si="13"/>
        <v>6.3500000000000053E-6</v>
      </c>
    </row>
    <row r="127" spans="1:11" x14ac:dyDescent="0.2">
      <c r="A127" s="4">
        <v>11.8</v>
      </c>
      <c r="B127" s="2">
        <f t="shared" si="14"/>
        <v>8.8399999999999979E-2</v>
      </c>
      <c r="C127" s="2">
        <f t="shared" si="15"/>
        <v>6.3E-3</v>
      </c>
      <c r="D127">
        <f t="shared" si="8"/>
        <v>100</v>
      </c>
      <c r="E127">
        <f t="shared" si="9"/>
        <v>6.21</v>
      </c>
      <c r="F127">
        <f t="shared" si="10"/>
        <v>40</v>
      </c>
      <c r="G127">
        <f t="shared" si="11"/>
        <v>0.61261639711545202</v>
      </c>
      <c r="H127">
        <f t="shared" si="12"/>
        <v>3.2937839999999994E-4</v>
      </c>
      <c r="I127" s="2">
        <v>0.25869999999999999</v>
      </c>
      <c r="J127" s="2">
        <v>7.6E-3</v>
      </c>
      <c r="K127">
        <f t="shared" si="13"/>
        <v>5.7150000000000757E-6</v>
      </c>
    </row>
    <row r="128" spans="1:11" x14ac:dyDescent="0.2">
      <c r="A128" s="4">
        <v>11.9</v>
      </c>
      <c r="B128" s="2">
        <f t="shared" si="14"/>
        <v>8.929999999999999E-2</v>
      </c>
      <c r="C128" s="2">
        <f t="shared" si="15"/>
        <v>6.4000000000000003E-3</v>
      </c>
      <c r="D128">
        <f t="shared" si="8"/>
        <v>100</v>
      </c>
      <c r="E128">
        <f t="shared" si="9"/>
        <v>6.21</v>
      </c>
      <c r="F128">
        <f t="shared" si="10"/>
        <v>40</v>
      </c>
      <c r="G128">
        <f t="shared" si="11"/>
        <v>0.62234046691093547</v>
      </c>
      <c r="H128">
        <f t="shared" si="12"/>
        <v>3.3273179999999996E-4</v>
      </c>
      <c r="I128" s="2">
        <v>0.2596</v>
      </c>
      <c r="J128" s="2">
        <v>7.7000000000000002E-3</v>
      </c>
      <c r="K128">
        <f t="shared" si="13"/>
        <v>4.4799999999998622E-6</v>
      </c>
    </row>
    <row r="129" spans="1:11" x14ac:dyDescent="0.2">
      <c r="A129" s="4">
        <v>12</v>
      </c>
      <c r="B129" s="2">
        <f t="shared" si="14"/>
        <v>8.9999999999999969E-2</v>
      </c>
      <c r="C129" s="2">
        <f t="shared" si="15"/>
        <v>6.4000000000000003E-3</v>
      </c>
      <c r="D129">
        <f t="shared" si="8"/>
        <v>100</v>
      </c>
      <c r="E129">
        <f t="shared" si="9"/>
        <v>6.21</v>
      </c>
      <c r="F129">
        <f t="shared" si="10"/>
        <v>40</v>
      </c>
      <c r="G129">
        <f t="shared" si="11"/>
        <v>0.62234046691093547</v>
      </c>
      <c r="H129">
        <f t="shared" si="12"/>
        <v>3.3533999999999989E-4</v>
      </c>
      <c r="I129" s="2">
        <v>0.26029999999999998</v>
      </c>
      <c r="J129" s="2">
        <v>7.7000000000000002E-3</v>
      </c>
      <c r="K129">
        <f t="shared" si="13"/>
        <v>6.450000000000006E-6</v>
      </c>
    </row>
    <row r="130" spans="1:11" x14ac:dyDescent="0.2">
      <c r="A130" s="4">
        <v>12.1</v>
      </c>
      <c r="B130" s="2">
        <f t="shared" si="14"/>
        <v>9.099999999999997E-2</v>
      </c>
      <c r="C130" s="2">
        <f t="shared" si="15"/>
        <v>6.4999999999999997E-3</v>
      </c>
      <c r="D130">
        <f t="shared" si="8"/>
        <v>100</v>
      </c>
      <c r="E130">
        <f t="shared" si="9"/>
        <v>6.21</v>
      </c>
      <c r="F130">
        <f t="shared" si="10"/>
        <v>40</v>
      </c>
      <c r="G130">
        <f t="shared" si="11"/>
        <v>0.63206453670641871</v>
      </c>
      <c r="H130">
        <f t="shared" si="12"/>
        <v>3.3906599999999985E-4</v>
      </c>
      <c r="I130" s="2">
        <v>0.26129999999999998</v>
      </c>
      <c r="J130" s="2">
        <v>7.7999999999999996E-3</v>
      </c>
      <c r="K130">
        <f t="shared" si="13"/>
        <v>5.3600000000001537E-6</v>
      </c>
    </row>
    <row r="131" spans="1:11" x14ac:dyDescent="0.2">
      <c r="A131" s="4">
        <v>12.2</v>
      </c>
      <c r="B131" s="2">
        <f t="shared" si="14"/>
        <v>9.1799999999999993E-2</v>
      </c>
      <c r="C131" s="2">
        <f t="shared" si="15"/>
        <v>6.9000000000000008E-3</v>
      </c>
      <c r="D131">
        <f t="shared" si="8"/>
        <v>100</v>
      </c>
      <c r="E131">
        <f t="shared" si="9"/>
        <v>6.21</v>
      </c>
      <c r="F131">
        <f t="shared" si="10"/>
        <v>40</v>
      </c>
      <c r="G131">
        <f t="shared" si="11"/>
        <v>0.67096081588835232</v>
      </c>
      <c r="H131">
        <f t="shared" si="12"/>
        <v>3.4204679999999999E-4</v>
      </c>
      <c r="I131" s="2">
        <v>0.2621</v>
      </c>
      <c r="J131" s="2">
        <v>8.2000000000000007E-3</v>
      </c>
      <c r="K131">
        <f t="shared" si="13"/>
        <v>4.7949999999998524E-6</v>
      </c>
    </row>
    <row r="132" spans="1:11" x14ac:dyDescent="0.2">
      <c r="A132" s="4">
        <v>12.3</v>
      </c>
      <c r="B132" s="2">
        <f t="shared" si="14"/>
        <v>9.2499999999999971E-2</v>
      </c>
      <c r="C132" s="2">
        <f t="shared" si="15"/>
        <v>6.7999999999999996E-3</v>
      </c>
      <c r="D132">
        <f t="shared" si="8"/>
        <v>100</v>
      </c>
      <c r="E132">
        <f t="shared" si="9"/>
        <v>6.21</v>
      </c>
      <c r="F132">
        <f t="shared" si="10"/>
        <v>40</v>
      </c>
      <c r="G132">
        <f t="shared" si="11"/>
        <v>0.66123674609286864</v>
      </c>
      <c r="H132">
        <f t="shared" si="12"/>
        <v>3.4465499999999986E-4</v>
      </c>
      <c r="I132" s="2">
        <v>0.26279999999999998</v>
      </c>
      <c r="J132" s="2">
        <v>8.0999999999999996E-3</v>
      </c>
      <c r="K132">
        <f t="shared" si="13"/>
        <v>5.5600000000001585E-6</v>
      </c>
    </row>
    <row r="133" spans="1:11" x14ac:dyDescent="0.2">
      <c r="A133" s="4">
        <v>12.4</v>
      </c>
      <c r="B133" s="2">
        <f t="shared" si="14"/>
        <v>9.3299999999999994E-2</v>
      </c>
      <c r="C133" s="2">
        <f t="shared" si="15"/>
        <v>7.0999999999999995E-3</v>
      </c>
      <c r="D133">
        <f t="shared" si="8"/>
        <v>100</v>
      </c>
      <c r="E133">
        <f t="shared" si="9"/>
        <v>6.21</v>
      </c>
      <c r="F133">
        <f t="shared" si="10"/>
        <v>40</v>
      </c>
      <c r="G133">
        <f t="shared" si="11"/>
        <v>0.69040895547931891</v>
      </c>
      <c r="H133">
        <f t="shared" si="12"/>
        <v>3.476358E-4</v>
      </c>
      <c r="I133" s="2">
        <v>0.2636</v>
      </c>
      <c r="J133" s="2">
        <v>8.3999999999999995E-3</v>
      </c>
      <c r="K133">
        <f t="shared" si="13"/>
        <v>7.0000000000000067E-6</v>
      </c>
    </row>
    <row r="134" spans="1:11" x14ac:dyDescent="0.2">
      <c r="A134" s="4">
        <v>12.5</v>
      </c>
      <c r="B134" s="2">
        <f t="shared" si="14"/>
        <v>9.4299999999999995E-2</v>
      </c>
      <c r="C134" s="2">
        <f t="shared" si="15"/>
        <v>6.9000000000000008E-3</v>
      </c>
      <c r="D134">
        <f t="shared" si="8"/>
        <v>100</v>
      </c>
      <c r="E134">
        <f t="shared" si="9"/>
        <v>6.21</v>
      </c>
      <c r="F134">
        <f t="shared" si="10"/>
        <v>40</v>
      </c>
      <c r="G134">
        <f t="shared" si="11"/>
        <v>0.67096081588835232</v>
      </c>
      <c r="H134">
        <f t="shared" si="12"/>
        <v>3.5136179999999996E-4</v>
      </c>
      <c r="I134" s="2">
        <v>0.2646</v>
      </c>
      <c r="J134" s="2">
        <v>8.2000000000000007E-3</v>
      </c>
      <c r="K134">
        <f t="shared" si="13"/>
        <v>5.5200000000001589E-6</v>
      </c>
    </row>
    <row r="135" spans="1:11" x14ac:dyDescent="0.2">
      <c r="A135" s="4">
        <v>12.6</v>
      </c>
      <c r="B135" s="2">
        <f t="shared" si="14"/>
        <v>9.5100000000000018E-2</v>
      </c>
      <c r="C135" s="2">
        <f t="shared" si="15"/>
        <v>6.9000000000000008E-3</v>
      </c>
      <c r="D135">
        <f t="shared" si="8"/>
        <v>100</v>
      </c>
      <c r="E135">
        <f t="shared" si="9"/>
        <v>6.21</v>
      </c>
      <c r="F135">
        <f t="shared" si="10"/>
        <v>40</v>
      </c>
      <c r="G135">
        <f t="shared" si="11"/>
        <v>0.67096081588835232</v>
      </c>
      <c r="H135">
        <f t="shared" si="12"/>
        <v>3.5434260000000005E-4</v>
      </c>
      <c r="I135" s="2">
        <v>0.26540000000000002</v>
      </c>
      <c r="J135" s="2">
        <v>8.2000000000000007E-3</v>
      </c>
      <c r="K135">
        <f t="shared" si="13"/>
        <v>4.8999999999998489E-6</v>
      </c>
    </row>
    <row r="136" spans="1:11" x14ac:dyDescent="0.2">
      <c r="A136" s="4">
        <v>12.7</v>
      </c>
      <c r="B136" s="2">
        <f t="shared" si="14"/>
        <v>9.5799999999999996E-2</v>
      </c>
      <c r="C136" s="2">
        <f t="shared" si="15"/>
        <v>7.0999999999999995E-3</v>
      </c>
      <c r="D136">
        <f t="shared" si="8"/>
        <v>100</v>
      </c>
      <c r="E136">
        <f t="shared" si="9"/>
        <v>6.21</v>
      </c>
      <c r="F136">
        <f t="shared" si="10"/>
        <v>40</v>
      </c>
      <c r="G136">
        <f t="shared" si="11"/>
        <v>0.69040895547931891</v>
      </c>
      <c r="H136">
        <f t="shared" si="12"/>
        <v>3.5695079999999998E-4</v>
      </c>
      <c r="I136" s="2">
        <v>0.2661</v>
      </c>
      <c r="J136" s="2">
        <v>8.3999999999999995E-3</v>
      </c>
      <c r="K136">
        <f t="shared" si="13"/>
        <v>6.4350000000000849E-6</v>
      </c>
    </row>
    <row r="137" spans="1:11" x14ac:dyDescent="0.2">
      <c r="A137" s="4">
        <v>12.8</v>
      </c>
      <c r="B137" s="2">
        <f t="shared" si="14"/>
        <v>9.6700000000000008E-2</v>
      </c>
      <c r="C137" s="2">
        <f t="shared" si="15"/>
        <v>7.2000000000000007E-3</v>
      </c>
      <c r="D137">
        <f t="shared" si="8"/>
        <v>100</v>
      </c>
      <c r="E137">
        <f t="shared" si="9"/>
        <v>6.21</v>
      </c>
      <c r="F137">
        <f t="shared" si="10"/>
        <v>40</v>
      </c>
      <c r="G137">
        <f t="shared" si="11"/>
        <v>0.70013302527480226</v>
      </c>
      <c r="H137">
        <f t="shared" si="12"/>
        <v>3.6030420000000005E-4</v>
      </c>
      <c r="I137" s="2">
        <v>0.26700000000000002</v>
      </c>
      <c r="J137" s="2">
        <v>8.5000000000000006E-3</v>
      </c>
      <c r="K137">
        <f t="shared" si="13"/>
        <v>7.9199999999999276E-6</v>
      </c>
    </row>
    <row r="138" spans="1:11" x14ac:dyDescent="0.2">
      <c r="A138" s="4">
        <v>12.9</v>
      </c>
      <c r="B138" s="2">
        <f t="shared" si="14"/>
        <v>9.7799999999999998E-2</v>
      </c>
      <c r="C138" s="2">
        <f t="shared" si="15"/>
        <v>7.2000000000000007E-3</v>
      </c>
      <c r="D138">
        <f t="shared" ref="D138:D201" si="16">$E$4</f>
        <v>100</v>
      </c>
      <c r="E138">
        <f t="shared" ref="E138:E201" si="17">$F$4</f>
        <v>6.21</v>
      </c>
      <c r="F138">
        <f t="shared" ref="F138:F201" si="18">$G$4</f>
        <v>40</v>
      </c>
      <c r="G138">
        <f t="shared" ref="G138:G201" si="19">3*C138*D138*1000/(2*F138*E138^2)</f>
        <v>0.70013302527480226</v>
      </c>
      <c r="H138">
        <f t="shared" ref="H138:H201" si="20">6*B138*E138/(D138^2)</f>
        <v>3.644028E-4</v>
      </c>
      <c r="I138" s="2">
        <v>0.2681</v>
      </c>
      <c r="J138" s="2">
        <v>8.5000000000000006E-3</v>
      </c>
      <c r="K138">
        <f t="shared" ref="K138:K201" si="21">(C139+C138)/2*(B139-B138)</f>
        <v>4.409999999999923E-6</v>
      </c>
    </row>
    <row r="139" spans="1:11" x14ac:dyDescent="0.2">
      <c r="A139" s="4">
        <v>13</v>
      </c>
      <c r="B139" s="2">
        <f t="shared" si="14"/>
        <v>9.8399999999999987E-2</v>
      </c>
      <c r="C139" s="2">
        <f t="shared" si="15"/>
        <v>7.5000000000000006E-3</v>
      </c>
      <c r="D139">
        <f t="shared" si="16"/>
        <v>100</v>
      </c>
      <c r="E139">
        <f t="shared" si="17"/>
        <v>6.21</v>
      </c>
      <c r="F139">
        <f t="shared" si="18"/>
        <v>40</v>
      </c>
      <c r="G139">
        <f t="shared" si="19"/>
        <v>0.72930523466125252</v>
      </c>
      <c r="H139">
        <f t="shared" si="20"/>
        <v>3.6663839999999994E-4</v>
      </c>
      <c r="I139" s="2">
        <v>0.26869999999999999</v>
      </c>
      <c r="J139" s="2">
        <v>8.8000000000000005E-3</v>
      </c>
      <c r="K139">
        <f t="shared" si="21"/>
        <v>4.4999999999999213E-6</v>
      </c>
    </row>
    <row r="140" spans="1:11" x14ac:dyDescent="0.2">
      <c r="A140" s="4">
        <v>13.1</v>
      </c>
      <c r="B140" s="2">
        <f t="shared" si="14"/>
        <v>9.8999999999999977E-2</v>
      </c>
      <c r="C140" s="2">
        <f t="shared" si="15"/>
        <v>7.5000000000000006E-3</v>
      </c>
      <c r="D140">
        <f t="shared" si="16"/>
        <v>100</v>
      </c>
      <c r="E140">
        <f t="shared" si="17"/>
        <v>6.21</v>
      </c>
      <c r="F140">
        <f t="shared" si="18"/>
        <v>40</v>
      </c>
      <c r="G140">
        <f t="shared" si="19"/>
        <v>0.72930523466125252</v>
      </c>
      <c r="H140">
        <f t="shared" si="20"/>
        <v>3.6887399999999994E-4</v>
      </c>
      <c r="I140" s="2">
        <v>0.26929999999999998</v>
      </c>
      <c r="J140" s="2">
        <v>8.8000000000000005E-3</v>
      </c>
      <c r="K140">
        <f t="shared" si="21"/>
        <v>8.2499999999999244E-6</v>
      </c>
    </row>
    <row r="141" spans="1:11" x14ac:dyDescent="0.2">
      <c r="A141" s="4">
        <v>13.2</v>
      </c>
      <c r="B141" s="2">
        <f t="shared" si="14"/>
        <v>0.10009999999999997</v>
      </c>
      <c r="C141" s="2">
        <f t="shared" si="15"/>
        <v>7.5000000000000006E-3</v>
      </c>
      <c r="D141">
        <f t="shared" si="16"/>
        <v>100</v>
      </c>
      <c r="E141">
        <f t="shared" si="17"/>
        <v>6.21</v>
      </c>
      <c r="F141">
        <f t="shared" si="18"/>
        <v>40</v>
      </c>
      <c r="G141">
        <f t="shared" si="19"/>
        <v>0.72930523466125252</v>
      </c>
      <c r="H141">
        <f t="shared" si="20"/>
        <v>3.7297259999999983E-4</v>
      </c>
      <c r="I141" s="2">
        <v>0.27039999999999997</v>
      </c>
      <c r="J141" s="2">
        <v>8.8000000000000005E-3</v>
      </c>
      <c r="K141">
        <f t="shared" si="21"/>
        <v>6.7950000000000899E-6</v>
      </c>
    </row>
    <row r="142" spans="1:11" x14ac:dyDescent="0.2">
      <c r="A142" s="4">
        <v>13.3</v>
      </c>
      <c r="B142" s="2">
        <f t="shared" si="14"/>
        <v>0.10099999999999998</v>
      </c>
      <c r="C142" s="2">
        <f t="shared" si="15"/>
        <v>7.6E-3</v>
      </c>
      <c r="D142">
        <f t="shared" si="16"/>
        <v>100</v>
      </c>
      <c r="E142">
        <f t="shared" si="17"/>
        <v>6.21</v>
      </c>
      <c r="F142">
        <f t="shared" si="18"/>
        <v>40</v>
      </c>
      <c r="G142">
        <f t="shared" si="19"/>
        <v>0.73902930445673587</v>
      </c>
      <c r="H142">
        <f t="shared" si="20"/>
        <v>3.7632599999999996E-4</v>
      </c>
      <c r="I142" s="2">
        <v>0.27129999999999999</v>
      </c>
      <c r="J142" s="2">
        <v>8.8999999999999999E-3</v>
      </c>
      <c r="K142">
        <f t="shared" si="21"/>
        <v>4.5599999999999199E-6</v>
      </c>
    </row>
    <row r="143" spans="1:11" x14ac:dyDescent="0.2">
      <c r="A143" s="4">
        <v>13.4</v>
      </c>
      <c r="B143" s="2">
        <f t="shared" si="14"/>
        <v>0.10159999999999997</v>
      </c>
      <c r="C143" s="2">
        <f t="shared" si="15"/>
        <v>7.6E-3</v>
      </c>
      <c r="D143">
        <f t="shared" si="16"/>
        <v>100</v>
      </c>
      <c r="E143">
        <f t="shared" si="17"/>
        <v>6.21</v>
      </c>
      <c r="F143">
        <f t="shared" si="18"/>
        <v>40</v>
      </c>
      <c r="G143">
        <f t="shared" si="19"/>
        <v>0.73902930445673587</v>
      </c>
      <c r="H143">
        <f t="shared" si="20"/>
        <v>3.785615999999999E-4</v>
      </c>
      <c r="I143" s="2">
        <v>0.27189999999999998</v>
      </c>
      <c r="J143" s="2">
        <v>8.8999999999999999E-3</v>
      </c>
      <c r="K143">
        <f t="shared" si="21"/>
        <v>6.8850000000000908E-6</v>
      </c>
    </row>
    <row r="144" spans="1:11" x14ac:dyDescent="0.2">
      <c r="A144" s="4">
        <v>13.5</v>
      </c>
      <c r="B144" s="2">
        <f t="shared" si="14"/>
        <v>0.10249999999999998</v>
      </c>
      <c r="C144" s="2">
        <f t="shared" si="15"/>
        <v>7.6999999999999994E-3</v>
      </c>
      <c r="D144">
        <f t="shared" si="16"/>
        <v>100</v>
      </c>
      <c r="E144">
        <f t="shared" si="17"/>
        <v>6.21</v>
      </c>
      <c r="F144">
        <f t="shared" si="18"/>
        <v>40</v>
      </c>
      <c r="G144">
        <f t="shared" si="19"/>
        <v>0.74875337425221911</v>
      </c>
      <c r="H144">
        <f t="shared" si="20"/>
        <v>3.8191499999999992E-4</v>
      </c>
      <c r="I144" s="2">
        <v>0.27279999999999999</v>
      </c>
      <c r="J144" s="2">
        <v>8.9999999999999993E-3</v>
      </c>
      <c r="K144">
        <f t="shared" si="21"/>
        <v>7.6500000000000064E-6</v>
      </c>
    </row>
    <row r="145" spans="1:11" x14ac:dyDescent="0.2">
      <c r="A145" s="4">
        <v>13.6</v>
      </c>
      <c r="B145" s="2">
        <f t="shared" si="14"/>
        <v>0.10349999999999998</v>
      </c>
      <c r="C145" s="2">
        <f t="shared" si="15"/>
        <v>7.6E-3</v>
      </c>
      <c r="D145">
        <f t="shared" si="16"/>
        <v>100</v>
      </c>
      <c r="E145">
        <f t="shared" si="17"/>
        <v>6.21</v>
      </c>
      <c r="F145">
        <f t="shared" si="18"/>
        <v>40</v>
      </c>
      <c r="G145">
        <f t="shared" si="19"/>
        <v>0.73902930445673587</v>
      </c>
      <c r="H145">
        <f t="shared" si="20"/>
        <v>3.8564099999999994E-4</v>
      </c>
      <c r="I145" s="2">
        <v>0.27379999999999999</v>
      </c>
      <c r="J145" s="2">
        <v>8.8999999999999999E-3</v>
      </c>
      <c r="K145">
        <f t="shared" si="21"/>
        <v>6.2400000000001783E-6</v>
      </c>
    </row>
    <row r="146" spans="1:11" x14ac:dyDescent="0.2">
      <c r="A146" s="4">
        <v>13.7</v>
      </c>
      <c r="B146" s="2">
        <f t="shared" si="14"/>
        <v>0.1043</v>
      </c>
      <c r="C146" s="2">
        <f t="shared" si="15"/>
        <v>8.0000000000000002E-3</v>
      </c>
      <c r="D146">
        <f t="shared" si="16"/>
        <v>100</v>
      </c>
      <c r="E146">
        <f t="shared" si="17"/>
        <v>6.21</v>
      </c>
      <c r="F146">
        <f t="shared" si="18"/>
        <v>40</v>
      </c>
      <c r="G146">
        <f t="shared" si="19"/>
        <v>0.77792558363866915</v>
      </c>
      <c r="H146">
        <f t="shared" si="20"/>
        <v>3.8862180000000002E-4</v>
      </c>
      <c r="I146" s="2">
        <v>0.27460000000000001</v>
      </c>
      <c r="J146" s="2">
        <v>9.2999999999999992E-3</v>
      </c>
      <c r="K146">
        <f t="shared" si="21"/>
        <v>4.7999999999999159E-6</v>
      </c>
    </row>
    <row r="147" spans="1:11" x14ac:dyDescent="0.2">
      <c r="A147" s="4">
        <v>13.8</v>
      </c>
      <c r="B147" s="2">
        <f t="shared" si="14"/>
        <v>0.10489999999999999</v>
      </c>
      <c r="C147" s="2">
        <f t="shared" si="15"/>
        <v>8.0000000000000002E-3</v>
      </c>
      <c r="D147">
        <f t="shared" si="16"/>
        <v>100</v>
      </c>
      <c r="E147">
        <f t="shared" si="17"/>
        <v>6.21</v>
      </c>
      <c r="F147">
        <f t="shared" si="18"/>
        <v>40</v>
      </c>
      <c r="G147">
        <f t="shared" si="19"/>
        <v>0.77792558363866915</v>
      </c>
      <c r="H147">
        <f t="shared" si="20"/>
        <v>3.9085739999999996E-4</v>
      </c>
      <c r="I147" s="2">
        <v>0.2752</v>
      </c>
      <c r="J147" s="2">
        <v>9.2999999999999992E-3</v>
      </c>
      <c r="K147">
        <f t="shared" si="21"/>
        <v>8.0000000000000081E-6</v>
      </c>
    </row>
    <row r="148" spans="1:11" x14ac:dyDescent="0.2">
      <c r="A148" s="4">
        <v>13.9</v>
      </c>
      <c r="B148" s="2">
        <f t="shared" si="14"/>
        <v>0.10589999999999999</v>
      </c>
      <c r="C148" s="2">
        <f t="shared" si="15"/>
        <v>8.0000000000000002E-3</v>
      </c>
      <c r="D148">
        <f t="shared" si="16"/>
        <v>100</v>
      </c>
      <c r="E148">
        <f t="shared" si="17"/>
        <v>6.21</v>
      </c>
      <c r="F148">
        <f t="shared" si="18"/>
        <v>40</v>
      </c>
      <c r="G148">
        <f t="shared" si="19"/>
        <v>0.77792558363866915</v>
      </c>
      <c r="H148">
        <f t="shared" si="20"/>
        <v>3.9458339999999997E-4</v>
      </c>
      <c r="I148" s="2">
        <v>0.2762</v>
      </c>
      <c r="J148" s="2">
        <v>9.2999999999999992E-3</v>
      </c>
      <c r="K148">
        <f t="shared" si="21"/>
        <v>8.1000000000000072E-6</v>
      </c>
    </row>
    <row r="149" spans="1:11" x14ac:dyDescent="0.2">
      <c r="A149" s="4">
        <v>14</v>
      </c>
      <c r="B149" s="2">
        <f t="shared" si="14"/>
        <v>0.1069</v>
      </c>
      <c r="C149" s="2">
        <f t="shared" si="15"/>
        <v>8.199999999999999E-3</v>
      </c>
      <c r="D149">
        <f t="shared" si="16"/>
        <v>100</v>
      </c>
      <c r="E149">
        <f t="shared" si="17"/>
        <v>6.21</v>
      </c>
      <c r="F149">
        <f t="shared" si="18"/>
        <v>40</v>
      </c>
      <c r="G149">
        <f t="shared" si="19"/>
        <v>0.79737372322963573</v>
      </c>
      <c r="H149">
        <f t="shared" si="20"/>
        <v>3.9830939999999998E-4</v>
      </c>
      <c r="I149" s="2">
        <v>0.2772</v>
      </c>
      <c r="J149" s="2">
        <v>9.4999999999999998E-3</v>
      </c>
      <c r="K149">
        <f t="shared" si="21"/>
        <v>4.8599999999999145E-6</v>
      </c>
    </row>
    <row r="150" spans="1:11" x14ac:dyDescent="0.2">
      <c r="A150" s="4">
        <v>14.1</v>
      </c>
      <c r="B150" s="2">
        <f t="shared" ref="B150:B213" si="22">I150-$I$21</f>
        <v>0.10749999999999998</v>
      </c>
      <c r="C150" s="2">
        <f t="shared" ref="C150:C213" si="23">J150-$J$21</f>
        <v>8.0000000000000002E-3</v>
      </c>
      <c r="D150">
        <f t="shared" si="16"/>
        <v>100</v>
      </c>
      <c r="E150">
        <f t="shared" si="17"/>
        <v>6.21</v>
      </c>
      <c r="F150">
        <f t="shared" si="18"/>
        <v>40</v>
      </c>
      <c r="G150">
        <f t="shared" si="19"/>
        <v>0.77792558363866915</v>
      </c>
      <c r="H150">
        <f t="shared" si="20"/>
        <v>4.0054499999999998E-4</v>
      </c>
      <c r="I150" s="2">
        <v>0.27779999999999999</v>
      </c>
      <c r="J150" s="2">
        <v>9.2999999999999992E-3</v>
      </c>
      <c r="K150">
        <f t="shared" si="21"/>
        <v>6.5600000000001888E-6</v>
      </c>
    </row>
    <row r="151" spans="1:11" x14ac:dyDescent="0.2">
      <c r="A151" s="4">
        <v>14.2</v>
      </c>
      <c r="B151" s="2">
        <f t="shared" si="22"/>
        <v>0.10830000000000001</v>
      </c>
      <c r="C151" s="2">
        <f t="shared" si="23"/>
        <v>8.4000000000000012E-3</v>
      </c>
      <c r="D151">
        <f t="shared" si="16"/>
        <v>100</v>
      </c>
      <c r="E151">
        <f t="shared" si="17"/>
        <v>6.21</v>
      </c>
      <c r="F151">
        <f t="shared" si="18"/>
        <v>40</v>
      </c>
      <c r="G151">
        <f t="shared" si="19"/>
        <v>0.81682186282060276</v>
      </c>
      <c r="H151">
        <f t="shared" si="20"/>
        <v>4.0352580000000007E-4</v>
      </c>
      <c r="I151" s="2">
        <v>0.27860000000000001</v>
      </c>
      <c r="J151" s="2">
        <v>9.7000000000000003E-3</v>
      </c>
      <c r="K151">
        <f t="shared" si="21"/>
        <v>9.2399999999999166E-6</v>
      </c>
    </row>
    <row r="152" spans="1:11" x14ac:dyDescent="0.2">
      <c r="A152" s="4">
        <v>14.3</v>
      </c>
      <c r="B152" s="2">
        <f t="shared" si="22"/>
        <v>0.1094</v>
      </c>
      <c r="C152" s="2">
        <f t="shared" si="23"/>
        <v>8.4000000000000012E-3</v>
      </c>
      <c r="D152">
        <f t="shared" si="16"/>
        <v>100</v>
      </c>
      <c r="E152">
        <f t="shared" si="17"/>
        <v>6.21</v>
      </c>
      <c r="F152">
        <f t="shared" si="18"/>
        <v>40</v>
      </c>
      <c r="G152">
        <f t="shared" si="19"/>
        <v>0.81682186282060276</v>
      </c>
      <c r="H152">
        <f t="shared" si="20"/>
        <v>4.0762440000000001E-4</v>
      </c>
      <c r="I152" s="2">
        <v>0.2797</v>
      </c>
      <c r="J152" s="2">
        <v>9.7000000000000003E-3</v>
      </c>
      <c r="K152">
        <f t="shared" si="21"/>
        <v>5.8799999999998192E-6</v>
      </c>
    </row>
    <row r="153" spans="1:11" x14ac:dyDescent="0.2">
      <c r="A153" s="4">
        <v>14.4</v>
      </c>
      <c r="B153" s="2">
        <f t="shared" si="22"/>
        <v>0.11009999999999998</v>
      </c>
      <c r="C153" s="2">
        <f t="shared" si="23"/>
        <v>8.4000000000000012E-3</v>
      </c>
      <c r="D153">
        <f t="shared" si="16"/>
        <v>100</v>
      </c>
      <c r="E153">
        <f t="shared" si="17"/>
        <v>6.21</v>
      </c>
      <c r="F153">
        <f t="shared" si="18"/>
        <v>40</v>
      </c>
      <c r="G153">
        <f t="shared" si="19"/>
        <v>0.81682186282060276</v>
      </c>
      <c r="H153">
        <f t="shared" si="20"/>
        <v>4.1023259999999989E-4</v>
      </c>
      <c r="I153" s="2">
        <v>0.28039999999999998</v>
      </c>
      <c r="J153" s="2">
        <v>9.7000000000000003E-3</v>
      </c>
      <c r="K153">
        <f t="shared" si="21"/>
        <v>5.1000000000003823E-6</v>
      </c>
    </row>
    <row r="154" spans="1:11" x14ac:dyDescent="0.2">
      <c r="A154" s="4">
        <v>14.5</v>
      </c>
      <c r="B154" s="2">
        <f t="shared" si="22"/>
        <v>0.11070000000000002</v>
      </c>
      <c r="C154" s="2">
        <f t="shared" si="23"/>
        <v>8.6E-3</v>
      </c>
      <c r="D154">
        <f t="shared" si="16"/>
        <v>100</v>
      </c>
      <c r="E154">
        <f t="shared" si="17"/>
        <v>6.21</v>
      </c>
      <c r="F154">
        <f t="shared" si="18"/>
        <v>40</v>
      </c>
      <c r="G154">
        <f t="shared" si="19"/>
        <v>0.83627000241156935</v>
      </c>
      <c r="H154">
        <f t="shared" si="20"/>
        <v>4.124682000000001E-4</v>
      </c>
      <c r="I154" s="2">
        <v>0.28100000000000003</v>
      </c>
      <c r="J154" s="2">
        <v>9.9000000000000008E-3</v>
      </c>
      <c r="K154">
        <f t="shared" si="21"/>
        <v>7.6499999999996303E-6</v>
      </c>
    </row>
    <row r="155" spans="1:11" x14ac:dyDescent="0.2">
      <c r="A155" s="4">
        <v>14.6</v>
      </c>
      <c r="B155" s="2">
        <f t="shared" si="22"/>
        <v>0.11159999999999998</v>
      </c>
      <c r="C155" s="2">
        <f t="shared" si="23"/>
        <v>8.4000000000000012E-3</v>
      </c>
      <c r="D155">
        <f t="shared" si="16"/>
        <v>100</v>
      </c>
      <c r="E155">
        <f t="shared" si="17"/>
        <v>6.21</v>
      </c>
      <c r="F155">
        <f t="shared" si="18"/>
        <v>40</v>
      </c>
      <c r="G155">
        <f t="shared" si="19"/>
        <v>0.81682186282060276</v>
      </c>
      <c r="H155">
        <f t="shared" si="20"/>
        <v>4.1582159999999996E-4</v>
      </c>
      <c r="I155" s="2">
        <v>0.28189999999999998</v>
      </c>
      <c r="J155" s="2">
        <v>9.7000000000000003E-3</v>
      </c>
      <c r="K155">
        <f t="shared" si="21"/>
        <v>9.3499999999999139E-6</v>
      </c>
    </row>
    <row r="156" spans="1:11" x14ac:dyDescent="0.2">
      <c r="A156" s="4">
        <v>14.7</v>
      </c>
      <c r="B156" s="2">
        <f t="shared" si="22"/>
        <v>0.11269999999999997</v>
      </c>
      <c r="C156" s="2">
        <f t="shared" si="23"/>
        <v>8.6E-3</v>
      </c>
      <c r="D156">
        <f t="shared" si="16"/>
        <v>100</v>
      </c>
      <c r="E156">
        <f t="shared" si="17"/>
        <v>6.21</v>
      </c>
      <c r="F156">
        <f t="shared" si="18"/>
        <v>40</v>
      </c>
      <c r="G156">
        <f t="shared" si="19"/>
        <v>0.83627000241156935</v>
      </c>
      <c r="H156">
        <f t="shared" si="20"/>
        <v>4.1992019999999986E-4</v>
      </c>
      <c r="I156" s="2">
        <v>0.28299999999999997</v>
      </c>
      <c r="J156" s="2">
        <v>9.9000000000000008E-3</v>
      </c>
      <c r="K156">
        <f t="shared" si="21"/>
        <v>6.0550000000002935E-6</v>
      </c>
    </row>
    <row r="157" spans="1:11" x14ac:dyDescent="0.2">
      <c r="A157" s="4">
        <v>14.8</v>
      </c>
      <c r="B157" s="2">
        <f t="shared" si="22"/>
        <v>0.1134</v>
      </c>
      <c r="C157" s="2">
        <f t="shared" si="23"/>
        <v>8.6999999999999994E-3</v>
      </c>
      <c r="D157">
        <f t="shared" si="16"/>
        <v>100</v>
      </c>
      <c r="E157">
        <f t="shared" si="17"/>
        <v>6.21</v>
      </c>
      <c r="F157">
        <f t="shared" si="18"/>
        <v>40</v>
      </c>
      <c r="G157">
        <f t="shared" si="19"/>
        <v>0.84599407220705281</v>
      </c>
      <c r="H157">
        <f t="shared" si="20"/>
        <v>4.225284E-4</v>
      </c>
      <c r="I157" s="2">
        <v>0.28370000000000001</v>
      </c>
      <c r="J157" s="2">
        <v>0.01</v>
      </c>
      <c r="K157">
        <f t="shared" si="21"/>
        <v>6.9599999999997157E-6</v>
      </c>
    </row>
    <row r="158" spans="1:11" x14ac:dyDescent="0.2">
      <c r="A158" s="4">
        <v>14.9</v>
      </c>
      <c r="B158" s="2">
        <f t="shared" si="22"/>
        <v>0.11419999999999997</v>
      </c>
      <c r="C158" s="2">
        <f t="shared" si="23"/>
        <v>8.6999999999999994E-3</v>
      </c>
      <c r="D158">
        <f t="shared" si="16"/>
        <v>100</v>
      </c>
      <c r="E158">
        <f t="shared" si="17"/>
        <v>6.21</v>
      </c>
      <c r="F158">
        <f t="shared" si="18"/>
        <v>40</v>
      </c>
      <c r="G158">
        <f t="shared" si="19"/>
        <v>0.84599407220705281</v>
      </c>
      <c r="H158">
        <f t="shared" si="20"/>
        <v>4.2550919999999987E-4</v>
      </c>
      <c r="I158" s="2">
        <v>0.28449999999999998</v>
      </c>
      <c r="J158" s="2">
        <v>0.01</v>
      </c>
      <c r="K158">
        <f t="shared" si="21"/>
        <v>8.7000000000000065E-6</v>
      </c>
    </row>
    <row r="159" spans="1:11" x14ac:dyDescent="0.2">
      <c r="A159" s="4">
        <v>15</v>
      </c>
      <c r="B159" s="2">
        <f t="shared" si="22"/>
        <v>0.11519999999999997</v>
      </c>
      <c r="C159" s="2">
        <f t="shared" si="23"/>
        <v>8.6999999999999994E-3</v>
      </c>
      <c r="D159">
        <f t="shared" si="16"/>
        <v>100</v>
      </c>
      <c r="E159">
        <f t="shared" si="17"/>
        <v>6.21</v>
      </c>
      <c r="F159">
        <f t="shared" si="18"/>
        <v>40</v>
      </c>
      <c r="G159">
        <f t="shared" si="19"/>
        <v>0.84599407220705281</v>
      </c>
      <c r="H159">
        <f t="shared" si="20"/>
        <v>4.2923519999999983E-4</v>
      </c>
      <c r="I159" s="2">
        <v>0.28549999999999998</v>
      </c>
      <c r="J159" s="2">
        <v>0.01</v>
      </c>
      <c r="K159">
        <f t="shared" si="21"/>
        <v>7.0800000000002033E-6</v>
      </c>
    </row>
    <row r="160" spans="1:11" x14ac:dyDescent="0.2">
      <c r="A160" s="4">
        <v>15.1</v>
      </c>
      <c r="B160" s="2">
        <f t="shared" si="22"/>
        <v>0.11599999999999999</v>
      </c>
      <c r="C160" s="2">
        <f t="shared" si="23"/>
        <v>9.0000000000000011E-3</v>
      </c>
      <c r="D160">
        <f t="shared" si="16"/>
        <v>100</v>
      </c>
      <c r="E160">
        <f t="shared" si="17"/>
        <v>6.21</v>
      </c>
      <c r="F160">
        <f t="shared" si="18"/>
        <v>40</v>
      </c>
      <c r="G160">
        <f t="shared" si="19"/>
        <v>0.87516628159350285</v>
      </c>
      <c r="H160">
        <f t="shared" si="20"/>
        <v>4.3221599999999992E-4</v>
      </c>
      <c r="I160" s="2">
        <v>0.2863</v>
      </c>
      <c r="J160" s="2">
        <v>1.03E-2</v>
      </c>
      <c r="K160">
        <f t="shared" si="21"/>
        <v>5.3999999999999051E-6</v>
      </c>
    </row>
    <row r="161" spans="1:11" x14ac:dyDescent="0.2">
      <c r="A161" s="4">
        <v>15.2</v>
      </c>
      <c r="B161" s="2">
        <f t="shared" si="22"/>
        <v>0.11659999999999998</v>
      </c>
      <c r="C161" s="2">
        <f t="shared" si="23"/>
        <v>9.0000000000000011E-3</v>
      </c>
      <c r="D161">
        <f t="shared" si="16"/>
        <v>100</v>
      </c>
      <c r="E161">
        <f t="shared" si="17"/>
        <v>6.21</v>
      </c>
      <c r="F161">
        <f t="shared" si="18"/>
        <v>40</v>
      </c>
      <c r="G161">
        <f t="shared" si="19"/>
        <v>0.87516628159350285</v>
      </c>
      <c r="H161">
        <f t="shared" si="20"/>
        <v>4.3445159999999997E-4</v>
      </c>
      <c r="I161" s="2">
        <v>0.28689999999999999</v>
      </c>
      <c r="J161" s="2">
        <v>1.03E-2</v>
      </c>
      <c r="K161">
        <f t="shared" si="21"/>
        <v>8.1000000000001088E-6</v>
      </c>
    </row>
    <row r="162" spans="1:11" x14ac:dyDescent="0.2">
      <c r="A162" s="4">
        <v>15.3</v>
      </c>
      <c r="B162" s="2">
        <f t="shared" si="22"/>
        <v>0.11749999999999999</v>
      </c>
      <c r="C162" s="2">
        <f t="shared" si="23"/>
        <v>9.0000000000000011E-3</v>
      </c>
      <c r="D162">
        <f t="shared" si="16"/>
        <v>100</v>
      </c>
      <c r="E162">
        <f t="shared" si="17"/>
        <v>6.21</v>
      </c>
      <c r="F162">
        <f t="shared" si="18"/>
        <v>40</v>
      </c>
      <c r="G162">
        <f t="shared" si="19"/>
        <v>0.87516628159350285</v>
      </c>
      <c r="H162">
        <f t="shared" si="20"/>
        <v>4.3780499999999999E-4</v>
      </c>
      <c r="I162" s="2">
        <v>0.2878</v>
      </c>
      <c r="J162" s="2">
        <v>1.03E-2</v>
      </c>
      <c r="K162">
        <f t="shared" si="21"/>
        <v>9.0000000000000087E-6</v>
      </c>
    </row>
    <row r="163" spans="1:11" x14ac:dyDescent="0.2">
      <c r="A163" s="4">
        <v>15.4</v>
      </c>
      <c r="B163" s="2">
        <f t="shared" si="22"/>
        <v>0.11849999999999999</v>
      </c>
      <c r="C163" s="2">
        <f t="shared" si="23"/>
        <v>9.0000000000000011E-3</v>
      </c>
      <c r="D163">
        <f t="shared" si="16"/>
        <v>100</v>
      </c>
      <c r="E163">
        <f t="shared" si="17"/>
        <v>6.21</v>
      </c>
      <c r="F163">
        <f t="shared" si="18"/>
        <v>40</v>
      </c>
      <c r="G163">
        <f t="shared" si="19"/>
        <v>0.87516628159350285</v>
      </c>
      <c r="H163">
        <f t="shared" si="20"/>
        <v>4.41531E-4</v>
      </c>
      <c r="I163" s="2">
        <v>0.2888</v>
      </c>
      <c r="J163" s="2">
        <v>1.03E-2</v>
      </c>
      <c r="K163">
        <f t="shared" si="21"/>
        <v>5.4899999999999034E-6</v>
      </c>
    </row>
    <row r="164" spans="1:11" x14ac:dyDescent="0.2">
      <c r="A164" s="4">
        <v>15.5</v>
      </c>
      <c r="B164" s="2">
        <f t="shared" si="22"/>
        <v>0.11909999999999998</v>
      </c>
      <c r="C164" s="2">
        <f t="shared" si="23"/>
        <v>9.2999999999999992E-3</v>
      </c>
      <c r="D164">
        <f t="shared" si="16"/>
        <v>100</v>
      </c>
      <c r="E164">
        <f t="shared" si="17"/>
        <v>6.21</v>
      </c>
      <c r="F164">
        <f t="shared" si="18"/>
        <v>40</v>
      </c>
      <c r="G164">
        <f t="shared" si="19"/>
        <v>0.90433849097995278</v>
      </c>
      <c r="H164">
        <f t="shared" si="20"/>
        <v>4.4376659999999994E-4</v>
      </c>
      <c r="I164" s="2">
        <v>0.28939999999999999</v>
      </c>
      <c r="J164" s="2">
        <v>1.06E-2</v>
      </c>
      <c r="K164">
        <f t="shared" si="21"/>
        <v>7.4000000000002112E-6</v>
      </c>
    </row>
    <row r="165" spans="1:11" x14ac:dyDescent="0.2">
      <c r="A165" s="4">
        <v>15.6</v>
      </c>
      <c r="B165" s="2">
        <f t="shared" si="22"/>
        <v>0.11990000000000001</v>
      </c>
      <c r="C165" s="2">
        <f t="shared" si="23"/>
        <v>9.1999999999999998E-3</v>
      </c>
      <c r="D165">
        <f t="shared" si="16"/>
        <v>100</v>
      </c>
      <c r="E165">
        <f t="shared" si="17"/>
        <v>6.21</v>
      </c>
      <c r="F165">
        <f t="shared" si="18"/>
        <v>40</v>
      </c>
      <c r="G165">
        <f t="shared" si="19"/>
        <v>0.89461442118446954</v>
      </c>
      <c r="H165">
        <f t="shared" si="20"/>
        <v>4.4674740000000002E-4</v>
      </c>
      <c r="I165" s="2">
        <v>0.29020000000000001</v>
      </c>
      <c r="J165" s="2">
        <v>1.0500000000000001E-2</v>
      </c>
      <c r="K165">
        <f t="shared" si="21"/>
        <v>1.0174999999999905E-5</v>
      </c>
    </row>
    <row r="166" spans="1:11" x14ac:dyDescent="0.2">
      <c r="A166" s="4">
        <v>15.7</v>
      </c>
      <c r="B166" s="2">
        <f t="shared" si="22"/>
        <v>0.121</v>
      </c>
      <c r="C166" s="2">
        <f t="shared" si="23"/>
        <v>9.2999999999999992E-3</v>
      </c>
      <c r="D166">
        <f t="shared" si="16"/>
        <v>100</v>
      </c>
      <c r="E166">
        <f t="shared" si="17"/>
        <v>6.21</v>
      </c>
      <c r="F166">
        <f t="shared" si="18"/>
        <v>40</v>
      </c>
      <c r="G166">
        <f t="shared" si="19"/>
        <v>0.90433849097995278</v>
      </c>
      <c r="H166">
        <f t="shared" si="20"/>
        <v>4.5084599999999997E-4</v>
      </c>
      <c r="I166" s="2">
        <v>0.2913</v>
      </c>
      <c r="J166" s="2">
        <v>1.06E-2</v>
      </c>
      <c r="K166">
        <f t="shared" si="21"/>
        <v>7.4400000000002125E-6</v>
      </c>
    </row>
    <row r="167" spans="1:11" x14ac:dyDescent="0.2">
      <c r="A167" s="4">
        <v>15.8</v>
      </c>
      <c r="B167" s="2">
        <f t="shared" si="22"/>
        <v>0.12180000000000002</v>
      </c>
      <c r="C167" s="2">
        <f t="shared" si="23"/>
        <v>9.2999999999999992E-3</v>
      </c>
      <c r="D167">
        <f t="shared" si="16"/>
        <v>100</v>
      </c>
      <c r="E167">
        <f t="shared" si="17"/>
        <v>6.21</v>
      </c>
      <c r="F167">
        <f t="shared" si="18"/>
        <v>40</v>
      </c>
      <c r="G167">
        <f t="shared" si="19"/>
        <v>0.90433849097995278</v>
      </c>
      <c r="H167">
        <f t="shared" si="20"/>
        <v>4.5382680000000006E-4</v>
      </c>
      <c r="I167" s="2">
        <v>0.29210000000000003</v>
      </c>
      <c r="J167" s="2">
        <v>1.06E-2</v>
      </c>
      <c r="K167">
        <f t="shared" si="21"/>
        <v>6.5799999999997972E-6</v>
      </c>
    </row>
    <row r="168" spans="1:11" x14ac:dyDescent="0.2">
      <c r="A168" s="4">
        <v>15.9</v>
      </c>
      <c r="B168" s="2">
        <f t="shared" si="22"/>
        <v>0.1225</v>
      </c>
      <c r="C168" s="2">
        <f t="shared" si="23"/>
        <v>9.5000000000000015E-3</v>
      </c>
      <c r="D168">
        <f t="shared" si="16"/>
        <v>100</v>
      </c>
      <c r="E168">
        <f t="shared" si="17"/>
        <v>6.21</v>
      </c>
      <c r="F168">
        <f t="shared" si="18"/>
        <v>40</v>
      </c>
      <c r="G168">
        <f t="shared" si="19"/>
        <v>0.92378663057091981</v>
      </c>
      <c r="H168">
        <f t="shared" si="20"/>
        <v>4.5643499999999999E-4</v>
      </c>
      <c r="I168" s="2">
        <v>0.2928</v>
      </c>
      <c r="J168" s="2">
        <v>1.0800000000000001E-2</v>
      </c>
      <c r="K168">
        <f t="shared" si="21"/>
        <v>6.6499999999997957E-6</v>
      </c>
    </row>
    <row r="169" spans="1:11" x14ac:dyDescent="0.2">
      <c r="A169" s="4">
        <v>16</v>
      </c>
      <c r="B169" s="2">
        <f t="shared" si="22"/>
        <v>0.12319999999999998</v>
      </c>
      <c r="C169" s="2">
        <f t="shared" si="23"/>
        <v>9.5000000000000015E-3</v>
      </c>
      <c r="D169">
        <f t="shared" si="16"/>
        <v>100</v>
      </c>
      <c r="E169">
        <f t="shared" si="17"/>
        <v>6.21</v>
      </c>
      <c r="F169">
        <f t="shared" si="18"/>
        <v>40</v>
      </c>
      <c r="G169">
        <f t="shared" si="19"/>
        <v>0.92378663057091981</v>
      </c>
      <c r="H169">
        <f t="shared" si="20"/>
        <v>4.5904319999999992E-4</v>
      </c>
      <c r="I169" s="2">
        <v>0.29349999999999998</v>
      </c>
      <c r="J169" s="2">
        <v>1.0800000000000001E-2</v>
      </c>
      <c r="K169">
        <f t="shared" si="21"/>
        <v>1.1520000000000332E-5</v>
      </c>
    </row>
    <row r="170" spans="1:11" x14ac:dyDescent="0.2">
      <c r="A170" s="4">
        <v>16.100000000000001</v>
      </c>
      <c r="B170" s="2">
        <f t="shared" si="22"/>
        <v>0.12440000000000001</v>
      </c>
      <c r="C170" s="2">
        <f t="shared" si="23"/>
        <v>9.7000000000000003E-3</v>
      </c>
      <c r="D170">
        <f t="shared" si="16"/>
        <v>100</v>
      </c>
      <c r="E170">
        <f t="shared" si="17"/>
        <v>6.21</v>
      </c>
      <c r="F170">
        <f t="shared" si="18"/>
        <v>40</v>
      </c>
      <c r="G170">
        <f t="shared" si="19"/>
        <v>0.94323477016188639</v>
      </c>
      <c r="H170">
        <f t="shared" si="20"/>
        <v>4.6351440000000002E-4</v>
      </c>
      <c r="I170" s="2">
        <v>0.29470000000000002</v>
      </c>
      <c r="J170" s="2">
        <v>1.0999999999999999E-2</v>
      </c>
      <c r="K170">
        <f t="shared" si="21"/>
        <v>6.7199999999997934E-6</v>
      </c>
    </row>
    <row r="171" spans="1:11" x14ac:dyDescent="0.2">
      <c r="A171" s="4">
        <v>16.2</v>
      </c>
      <c r="B171" s="2">
        <f t="shared" si="22"/>
        <v>0.12509999999999999</v>
      </c>
      <c r="C171" s="2">
        <f t="shared" si="23"/>
        <v>9.5000000000000015E-3</v>
      </c>
      <c r="D171">
        <f t="shared" si="16"/>
        <v>100</v>
      </c>
      <c r="E171">
        <f t="shared" si="17"/>
        <v>6.21</v>
      </c>
      <c r="F171">
        <f t="shared" si="18"/>
        <v>40</v>
      </c>
      <c r="G171">
        <f t="shared" si="19"/>
        <v>0.92378663057091981</v>
      </c>
      <c r="H171">
        <f t="shared" si="20"/>
        <v>4.661225999999999E-4</v>
      </c>
      <c r="I171" s="2">
        <v>0.2954</v>
      </c>
      <c r="J171" s="2">
        <v>1.0800000000000001E-2</v>
      </c>
      <c r="K171">
        <f t="shared" si="21"/>
        <v>6.8249999999997898E-6</v>
      </c>
    </row>
    <row r="172" spans="1:11" x14ac:dyDescent="0.2">
      <c r="A172" s="4">
        <v>16.3</v>
      </c>
      <c r="B172" s="2">
        <f t="shared" si="22"/>
        <v>0.12579999999999997</v>
      </c>
      <c r="C172" s="2">
        <f t="shared" si="23"/>
        <v>9.9999999999999985E-3</v>
      </c>
      <c r="D172">
        <f t="shared" si="16"/>
        <v>100</v>
      </c>
      <c r="E172">
        <f t="shared" si="17"/>
        <v>6.21</v>
      </c>
      <c r="F172">
        <f t="shared" si="18"/>
        <v>40</v>
      </c>
      <c r="G172">
        <f t="shared" si="19"/>
        <v>0.97240697954833633</v>
      </c>
      <c r="H172">
        <f t="shared" si="20"/>
        <v>4.6873079999999989E-4</v>
      </c>
      <c r="I172" s="2">
        <v>0.29609999999999997</v>
      </c>
      <c r="J172" s="2">
        <v>1.1299999999999999E-2</v>
      </c>
      <c r="K172">
        <f t="shared" si="21"/>
        <v>9.9000000000000086E-6</v>
      </c>
    </row>
    <row r="173" spans="1:11" x14ac:dyDescent="0.2">
      <c r="A173" s="4">
        <v>16.399999999999999</v>
      </c>
      <c r="B173" s="2">
        <f t="shared" si="22"/>
        <v>0.12679999999999997</v>
      </c>
      <c r="C173" s="2">
        <f t="shared" si="23"/>
        <v>9.7999999999999997E-3</v>
      </c>
      <c r="D173">
        <f t="shared" si="16"/>
        <v>100</v>
      </c>
      <c r="E173">
        <f t="shared" si="17"/>
        <v>6.21</v>
      </c>
      <c r="F173">
        <f t="shared" si="18"/>
        <v>40</v>
      </c>
      <c r="G173">
        <f t="shared" si="19"/>
        <v>0.95295883995736974</v>
      </c>
      <c r="H173">
        <f t="shared" si="20"/>
        <v>4.724567999999999E-4</v>
      </c>
      <c r="I173" s="2">
        <v>0.29709999999999998</v>
      </c>
      <c r="J173" s="2">
        <v>1.11E-2</v>
      </c>
      <c r="K173">
        <f t="shared" si="21"/>
        <v>7.9200000000002257E-6</v>
      </c>
    </row>
    <row r="174" spans="1:11" x14ac:dyDescent="0.2">
      <c r="A174" s="4">
        <v>16.5</v>
      </c>
      <c r="B174" s="2">
        <f t="shared" si="22"/>
        <v>0.12759999999999999</v>
      </c>
      <c r="C174" s="2">
        <f t="shared" si="23"/>
        <v>9.9999999999999985E-3</v>
      </c>
      <c r="D174">
        <f t="shared" si="16"/>
        <v>100</v>
      </c>
      <c r="E174">
        <f t="shared" si="17"/>
        <v>6.21</v>
      </c>
      <c r="F174">
        <f t="shared" si="18"/>
        <v>40</v>
      </c>
      <c r="G174">
        <f t="shared" si="19"/>
        <v>0.97240697954833633</v>
      </c>
      <c r="H174">
        <f t="shared" si="20"/>
        <v>4.7543759999999998E-4</v>
      </c>
      <c r="I174" s="2">
        <v>0.2979</v>
      </c>
      <c r="J174" s="2">
        <v>1.1299999999999999E-2</v>
      </c>
      <c r="K174">
        <f t="shared" si="21"/>
        <v>7.0349999999997827E-6</v>
      </c>
    </row>
    <row r="175" spans="1:11" x14ac:dyDescent="0.2">
      <c r="A175" s="4">
        <v>16.600000000000001</v>
      </c>
      <c r="B175" s="2">
        <f t="shared" si="22"/>
        <v>0.12829999999999997</v>
      </c>
      <c r="C175" s="2">
        <f t="shared" si="23"/>
        <v>1.0100000000000001E-2</v>
      </c>
      <c r="D175">
        <f t="shared" si="16"/>
        <v>100</v>
      </c>
      <c r="E175">
        <f t="shared" si="17"/>
        <v>6.21</v>
      </c>
      <c r="F175">
        <f t="shared" si="18"/>
        <v>40</v>
      </c>
      <c r="G175">
        <f t="shared" si="19"/>
        <v>0.98213104934382001</v>
      </c>
      <c r="H175">
        <f t="shared" si="20"/>
        <v>4.7804579999999986E-4</v>
      </c>
      <c r="I175" s="2">
        <v>0.29859999999999998</v>
      </c>
      <c r="J175" s="2">
        <v>1.14E-2</v>
      </c>
      <c r="K175">
        <f t="shared" si="21"/>
        <v>8.0800000000002327E-6</v>
      </c>
    </row>
    <row r="176" spans="1:11" x14ac:dyDescent="0.2">
      <c r="A176" s="4">
        <v>16.7</v>
      </c>
      <c r="B176" s="2">
        <f t="shared" si="22"/>
        <v>0.12909999999999999</v>
      </c>
      <c r="C176" s="2">
        <f t="shared" si="23"/>
        <v>1.0100000000000001E-2</v>
      </c>
      <c r="D176">
        <f t="shared" si="16"/>
        <v>100</v>
      </c>
      <c r="E176">
        <f t="shared" si="17"/>
        <v>6.21</v>
      </c>
      <c r="F176">
        <f t="shared" si="18"/>
        <v>40</v>
      </c>
      <c r="G176">
        <f t="shared" si="19"/>
        <v>0.98213104934382001</v>
      </c>
      <c r="H176">
        <f t="shared" si="20"/>
        <v>4.8102659999999995E-4</v>
      </c>
      <c r="I176" s="2">
        <v>0.2994</v>
      </c>
      <c r="J176" s="2">
        <v>1.14E-2</v>
      </c>
      <c r="K176">
        <f t="shared" si="21"/>
        <v>1.0050000000000009E-5</v>
      </c>
    </row>
    <row r="177" spans="1:11" x14ac:dyDescent="0.2">
      <c r="A177" s="4">
        <v>16.8</v>
      </c>
      <c r="B177" s="2">
        <f t="shared" si="22"/>
        <v>0.13009999999999999</v>
      </c>
      <c r="C177" s="2">
        <f t="shared" si="23"/>
        <v>9.9999999999999985E-3</v>
      </c>
      <c r="D177">
        <f t="shared" si="16"/>
        <v>100</v>
      </c>
      <c r="E177">
        <f t="shared" si="17"/>
        <v>6.21</v>
      </c>
      <c r="F177">
        <f t="shared" si="18"/>
        <v>40</v>
      </c>
      <c r="G177">
        <f t="shared" si="19"/>
        <v>0.97240697954833633</v>
      </c>
      <c r="H177">
        <f t="shared" si="20"/>
        <v>4.8475259999999996E-4</v>
      </c>
      <c r="I177" s="2">
        <v>0.3004</v>
      </c>
      <c r="J177" s="2">
        <v>1.1299999999999999E-2</v>
      </c>
      <c r="K177">
        <f t="shared" si="21"/>
        <v>8.1200000000002323E-6</v>
      </c>
    </row>
    <row r="178" spans="1:11" x14ac:dyDescent="0.2">
      <c r="A178" s="4">
        <v>16.899999999999999</v>
      </c>
      <c r="B178" s="2">
        <f t="shared" si="22"/>
        <v>0.13090000000000002</v>
      </c>
      <c r="C178" s="2">
        <f t="shared" si="23"/>
        <v>1.03E-2</v>
      </c>
      <c r="D178">
        <f t="shared" si="16"/>
        <v>100</v>
      </c>
      <c r="E178">
        <f t="shared" si="17"/>
        <v>6.21</v>
      </c>
      <c r="F178">
        <f t="shared" si="18"/>
        <v>40</v>
      </c>
      <c r="G178">
        <f t="shared" si="19"/>
        <v>1.0015791889347867</v>
      </c>
      <c r="H178">
        <f t="shared" si="20"/>
        <v>4.8773340000000004E-4</v>
      </c>
      <c r="I178" s="2">
        <v>0.30120000000000002</v>
      </c>
      <c r="J178" s="2">
        <v>1.1599999999999999E-2</v>
      </c>
      <c r="K178">
        <f t="shared" si="21"/>
        <v>7.1749999999997788E-6</v>
      </c>
    </row>
    <row r="179" spans="1:11" x14ac:dyDescent="0.2">
      <c r="A179" s="4">
        <v>17</v>
      </c>
      <c r="B179" s="2">
        <f t="shared" si="22"/>
        <v>0.13159999999999999</v>
      </c>
      <c r="C179" s="2">
        <f t="shared" si="23"/>
        <v>1.0200000000000001E-2</v>
      </c>
      <c r="D179">
        <f t="shared" si="16"/>
        <v>100</v>
      </c>
      <c r="E179">
        <f t="shared" si="17"/>
        <v>6.21</v>
      </c>
      <c r="F179">
        <f t="shared" si="18"/>
        <v>40</v>
      </c>
      <c r="G179">
        <f t="shared" si="19"/>
        <v>0.99185511913930324</v>
      </c>
      <c r="H179">
        <f t="shared" si="20"/>
        <v>4.9034160000000003E-4</v>
      </c>
      <c r="I179" s="2">
        <v>0.3019</v>
      </c>
      <c r="J179" s="2">
        <v>1.15E-2</v>
      </c>
      <c r="K179">
        <f t="shared" si="21"/>
        <v>1.030000000000001E-5</v>
      </c>
    </row>
    <row r="180" spans="1:11" x14ac:dyDescent="0.2">
      <c r="A180" s="4">
        <v>17.100000000000001</v>
      </c>
      <c r="B180" s="2">
        <f t="shared" si="22"/>
        <v>0.1326</v>
      </c>
      <c r="C180" s="2">
        <f t="shared" si="23"/>
        <v>1.04E-2</v>
      </c>
      <c r="D180">
        <f t="shared" si="16"/>
        <v>100</v>
      </c>
      <c r="E180">
        <f t="shared" si="17"/>
        <v>6.21</v>
      </c>
      <c r="F180">
        <f t="shared" si="18"/>
        <v>40</v>
      </c>
      <c r="G180">
        <f t="shared" si="19"/>
        <v>1.0113032587302697</v>
      </c>
      <c r="H180">
        <f t="shared" si="20"/>
        <v>4.9406759999999993E-4</v>
      </c>
      <c r="I180" s="2">
        <v>0.3029</v>
      </c>
      <c r="J180" s="2">
        <v>1.17E-2</v>
      </c>
      <c r="K180">
        <f t="shared" si="21"/>
        <v>9.4050000000001243E-6</v>
      </c>
    </row>
    <row r="181" spans="1:11" x14ac:dyDescent="0.2">
      <c r="A181" s="4">
        <v>17.2</v>
      </c>
      <c r="B181" s="2">
        <f t="shared" si="22"/>
        <v>0.13350000000000001</v>
      </c>
      <c r="C181" s="2">
        <f t="shared" si="23"/>
        <v>1.0499999999999999E-2</v>
      </c>
      <c r="D181">
        <f t="shared" si="16"/>
        <v>100</v>
      </c>
      <c r="E181">
        <f t="shared" si="17"/>
        <v>6.21</v>
      </c>
      <c r="F181">
        <f t="shared" si="18"/>
        <v>40</v>
      </c>
      <c r="G181">
        <f t="shared" si="19"/>
        <v>1.0210273285257534</v>
      </c>
      <c r="H181">
        <f t="shared" si="20"/>
        <v>4.9742100000000006E-4</v>
      </c>
      <c r="I181" s="2">
        <v>0.30380000000000001</v>
      </c>
      <c r="J181" s="2">
        <v>1.18E-2</v>
      </c>
      <c r="K181">
        <f t="shared" si="21"/>
        <v>6.2399999999998894E-6</v>
      </c>
    </row>
    <row r="182" spans="1:11" x14ac:dyDescent="0.2">
      <c r="A182" s="4">
        <v>17.3</v>
      </c>
      <c r="B182" s="2">
        <f t="shared" si="22"/>
        <v>0.1341</v>
      </c>
      <c r="C182" s="2">
        <f t="shared" si="23"/>
        <v>1.03E-2</v>
      </c>
      <c r="D182">
        <f t="shared" si="16"/>
        <v>100</v>
      </c>
      <c r="E182">
        <f t="shared" si="17"/>
        <v>6.21</v>
      </c>
      <c r="F182">
        <f t="shared" si="18"/>
        <v>40</v>
      </c>
      <c r="G182">
        <f t="shared" si="19"/>
        <v>1.0015791889347867</v>
      </c>
      <c r="H182">
        <f t="shared" si="20"/>
        <v>4.996566E-4</v>
      </c>
      <c r="I182" s="2">
        <v>0.3044</v>
      </c>
      <c r="J182" s="2">
        <v>1.1599999999999999E-2</v>
      </c>
      <c r="K182">
        <f t="shared" si="21"/>
        <v>8.3600000000002401E-6</v>
      </c>
    </row>
    <row r="183" spans="1:11" x14ac:dyDescent="0.2">
      <c r="A183" s="4">
        <v>17.399999999999999</v>
      </c>
      <c r="B183" s="2">
        <f t="shared" si="22"/>
        <v>0.13490000000000002</v>
      </c>
      <c r="C183" s="2">
        <f t="shared" si="23"/>
        <v>1.0600000000000002E-2</v>
      </c>
      <c r="D183">
        <f t="shared" si="16"/>
        <v>100</v>
      </c>
      <c r="E183">
        <f t="shared" si="17"/>
        <v>6.21</v>
      </c>
      <c r="F183">
        <f t="shared" si="18"/>
        <v>40</v>
      </c>
      <c r="G183">
        <f t="shared" si="19"/>
        <v>1.0307513983212371</v>
      </c>
      <c r="H183">
        <f t="shared" si="20"/>
        <v>5.0263740000000003E-4</v>
      </c>
      <c r="I183" s="2">
        <v>0.30520000000000003</v>
      </c>
      <c r="J183" s="2">
        <v>1.1900000000000001E-2</v>
      </c>
      <c r="K183">
        <f t="shared" si="21"/>
        <v>1.1714999999999894E-5</v>
      </c>
    </row>
    <row r="184" spans="1:11" x14ac:dyDescent="0.2">
      <c r="A184" s="4">
        <v>17.5</v>
      </c>
      <c r="B184" s="2">
        <f t="shared" si="22"/>
        <v>0.13600000000000001</v>
      </c>
      <c r="C184" s="2">
        <f t="shared" si="23"/>
        <v>1.0700000000000001E-2</v>
      </c>
      <c r="D184">
        <f t="shared" si="16"/>
        <v>100</v>
      </c>
      <c r="E184">
        <f t="shared" si="17"/>
        <v>6.21</v>
      </c>
      <c r="F184">
        <f t="shared" si="18"/>
        <v>40</v>
      </c>
      <c r="G184">
        <f t="shared" si="19"/>
        <v>1.0404754681167201</v>
      </c>
      <c r="H184">
        <f t="shared" si="20"/>
        <v>5.0673600000000004E-4</v>
      </c>
      <c r="I184" s="2">
        <v>0.30630000000000002</v>
      </c>
      <c r="J184" s="2">
        <v>1.2E-2</v>
      </c>
      <c r="K184">
        <f t="shared" si="21"/>
        <v>8.5599999999996521E-6</v>
      </c>
    </row>
    <row r="185" spans="1:11" x14ac:dyDescent="0.2">
      <c r="A185" s="4">
        <v>17.600000000000001</v>
      </c>
      <c r="B185" s="2">
        <f t="shared" si="22"/>
        <v>0.13679999999999998</v>
      </c>
      <c r="C185" s="2">
        <f t="shared" si="23"/>
        <v>1.0700000000000001E-2</v>
      </c>
      <c r="D185">
        <f t="shared" si="16"/>
        <v>100</v>
      </c>
      <c r="E185">
        <f t="shared" si="17"/>
        <v>6.21</v>
      </c>
      <c r="F185">
        <f t="shared" si="18"/>
        <v>40</v>
      </c>
      <c r="G185">
        <f t="shared" si="19"/>
        <v>1.0404754681167201</v>
      </c>
      <c r="H185">
        <f t="shared" si="20"/>
        <v>5.0971679999999985E-4</v>
      </c>
      <c r="I185" s="2">
        <v>0.30709999999999998</v>
      </c>
      <c r="J185" s="2">
        <v>1.2E-2</v>
      </c>
      <c r="K185">
        <f t="shared" si="21"/>
        <v>7.5600000000003672E-6</v>
      </c>
    </row>
    <row r="186" spans="1:11" x14ac:dyDescent="0.2">
      <c r="A186" s="4">
        <v>17.7</v>
      </c>
      <c r="B186" s="2">
        <f t="shared" si="22"/>
        <v>0.13750000000000001</v>
      </c>
      <c r="C186" s="2">
        <f t="shared" si="23"/>
        <v>1.09E-2</v>
      </c>
      <c r="D186">
        <f t="shared" si="16"/>
        <v>100</v>
      </c>
      <c r="E186">
        <f t="shared" si="17"/>
        <v>6.21</v>
      </c>
      <c r="F186">
        <f t="shared" si="18"/>
        <v>40</v>
      </c>
      <c r="G186">
        <f t="shared" si="19"/>
        <v>1.0599236077076868</v>
      </c>
      <c r="H186">
        <f t="shared" si="20"/>
        <v>5.1232500000000011E-4</v>
      </c>
      <c r="I186" s="2">
        <v>0.30780000000000002</v>
      </c>
      <c r="J186" s="2">
        <v>1.2200000000000001E-2</v>
      </c>
      <c r="K186">
        <f t="shared" si="21"/>
        <v>9.7649999999995279E-6</v>
      </c>
    </row>
    <row r="187" spans="1:11" x14ac:dyDescent="0.2">
      <c r="A187" s="4">
        <v>17.8</v>
      </c>
      <c r="B187" s="2">
        <f t="shared" si="22"/>
        <v>0.13839999999999997</v>
      </c>
      <c r="C187" s="2">
        <f t="shared" si="23"/>
        <v>1.0800000000000001E-2</v>
      </c>
      <c r="D187">
        <f t="shared" si="16"/>
        <v>100</v>
      </c>
      <c r="E187">
        <f t="shared" si="17"/>
        <v>6.21</v>
      </c>
      <c r="F187">
        <f t="shared" si="18"/>
        <v>40</v>
      </c>
      <c r="G187">
        <f t="shared" si="19"/>
        <v>1.0501995379122033</v>
      </c>
      <c r="H187">
        <f t="shared" si="20"/>
        <v>5.1567839999999991E-4</v>
      </c>
      <c r="I187" s="2">
        <v>0.30869999999999997</v>
      </c>
      <c r="J187" s="2">
        <v>1.21E-2</v>
      </c>
      <c r="K187">
        <f t="shared" si="21"/>
        <v>9.8100000000001297E-6</v>
      </c>
    </row>
    <row r="188" spans="1:11" x14ac:dyDescent="0.2">
      <c r="A188" s="4">
        <v>17.899999999999999</v>
      </c>
      <c r="B188" s="2">
        <f t="shared" si="22"/>
        <v>0.13929999999999998</v>
      </c>
      <c r="C188" s="2">
        <f t="shared" si="23"/>
        <v>1.0999999999999999E-2</v>
      </c>
      <c r="D188">
        <f t="shared" si="16"/>
        <v>100</v>
      </c>
      <c r="E188">
        <f t="shared" si="17"/>
        <v>6.21</v>
      </c>
      <c r="F188">
        <f t="shared" si="18"/>
        <v>40</v>
      </c>
      <c r="G188">
        <f t="shared" si="19"/>
        <v>1.0696476775031702</v>
      </c>
      <c r="H188">
        <f t="shared" si="20"/>
        <v>5.1903179999999993E-4</v>
      </c>
      <c r="I188" s="2">
        <v>0.30959999999999999</v>
      </c>
      <c r="J188" s="2">
        <v>1.23E-2</v>
      </c>
      <c r="K188">
        <f t="shared" si="21"/>
        <v>7.6300000000003691E-6</v>
      </c>
    </row>
    <row r="189" spans="1:11" x14ac:dyDescent="0.2">
      <c r="A189" s="4">
        <v>18</v>
      </c>
      <c r="B189" s="2">
        <f t="shared" si="22"/>
        <v>0.14000000000000001</v>
      </c>
      <c r="C189" s="2">
        <f t="shared" si="23"/>
        <v>1.0800000000000001E-2</v>
      </c>
      <c r="D189">
        <f t="shared" si="16"/>
        <v>100</v>
      </c>
      <c r="E189">
        <f t="shared" si="17"/>
        <v>6.21</v>
      </c>
      <c r="F189">
        <f t="shared" si="18"/>
        <v>40</v>
      </c>
      <c r="G189">
        <f t="shared" si="19"/>
        <v>1.0501995379122033</v>
      </c>
      <c r="H189">
        <f t="shared" si="20"/>
        <v>5.2163999999999997E-4</v>
      </c>
      <c r="I189" s="2">
        <v>0.31030000000000002</v>
      </c>
      <c r="J189" s="2">
        <v>1.21E-2</v>
      </c>
      <c r="K189">
        <f t="shared" si="21"/>
        <v>8.7599999999996434E-6</v>
      </c>
    </row>
    <row r="190" spans="1:11" x14ac:dyDescent="0.2">
      <c r="A190" s="4">
        <v>18.100000000000001</v>
      </c>
      <c r="B190" s="2">
        <f t="shared" si="22"/>
        <v>0.14079999999999998</v>
      </c>
      <c r="C190" s="2">
        <f t="shared" si="23"/>
        <v>1.1099999999999999E-2</v>
      </c>
      <c r="D190">
        <f t="shared" si="16"/>
        <v>100</v>
      </c>
      <c r="E190">
        <f t="shared" si="17"/>
        <v>6.21</v>
      </c>
      <c r="F190">
        <f t="shared" si="18"/>
        <v>40</v>
      </c>
      <c r="G190">
        <f t="shared" si="19"/>
        <v>1.0793717472986533</v>
      </c>
      <c r="H190">
        <f t="shared" si="20"/>
        <v>5.246207999999999E-4</v>
      </c>
      <c r="I190" s="2">
        <v>0.31109999999999999</v>
      </c>
      <c r="J190" s="2">
        <v>1.24E-2</v>
      </c>
      <c r="K190">
        <f t="shared" si="21"/>
        <v>9.9900000000001314E-6</v>
      </c>
    </row>
    <row r="191" spans="1:11" x14ac:dyDescent="0.2">
      <c r="A191" s="4">
        <v>18.2</v>
      </c>
      <c r="B191" s="2">
        <f t="shared" si="22"/>
        <v>0.14169999999999999</v>
      </c>
      <c r="C191" s="2">
        <f t="shared" si="23"/>
        <v>1.1099999999999999E-2</v>
      </c>
      <c r="D191">
        <f t="shared" si="16"/>
        <v>100</v>
      </c>
      <c r="E191">
        <f t="shared" si="17"/>
        <v>6.21</v>
      </c>
      <c r="F191">
        <f t="shared" si="18"/>
        <v>40</v>
      </c>
      <c r="G191">
        <f t="shared" si="19"/>
        <v>1.0793717472986533</v>
      </c>
      <c r="H191">
        <f t="shared" si="20"/>
        <v>5.2797420000000002E-4</v>
      </c>
      <c r="I191" s="2">
        <v>0.312</v>
      </c>
      <c r="J191" s="2">
        <v>1.24E-2</v>
      </c>
      <c r="K191">
        <f t="shared" si="21"/>
        <v>1.0080000000000134E-5</v>
      </c>
    </row>
    <row r="192" spans="1:11" x14ac:dyDescent="0.2">
      <c r="A192" s="4">
        <v>18.3</v>
      </c>
      <c r="B192" s="2">
        <f t="shared" si="22"/>
        <v>0.1426</v>
      </c>
      <c r="C192" s="2">
        <f t="shared" si="23"/>
        <v>1.1300000000000001E-2</v>
      </c>
      <c r="D192">
        <f t="shared" si="16"/>
        <v>100</v>
      </c>
      <c r="E192">
        <f t="shared" si="17"/>
        <v>6.21</v>
      </c>
      <c r="F192">
        <f t="shared" si="18"/>
        <v>40</v>
      </c>
      <c r="G192">
        <f t="shared" si="19"/>
        <v>1.0988198868896202</v>
      </c>
      <c r="H192">
        <f t="shared" si="20"/>
        <v>5.3132760000000005E-4</v>
      </c>
      <c r="I192" s="2">
        <v>0.31290000000000001</v>
      </c>
      <c r="J192" s="2">
        <v>1.26E-2</v>
      </c>
      <c r="K192">
        <f t="shared" si="21"/>
        <v>7.8749999999997577E-6</v>
      </c>
    </row>
    <row r="193" spans="1:11" x14ac:dyDescent="0.2">
      <c r="A193" s="4">
        <v>18.399999999999999</v>
      </c>
      <c r="B193" s="2">
        <f t="shared" si="22"/>
        <v>0.14329999999999998</v>
      </c>
      <c r="C193" s="2">
        <f t="shared" si="23"/>
        <v>1.1200000000000002E-2</v>
      </c>
      <c r="D193">
        <f t="shared" si="16"/>
        <v>100</v>
      </c>
      <c r="E193">
        <f t="shared" si="17"/>
        <v>6.21</v>
      </c>
      <c r="F193">
        <f t="shared" si="18"/>
        <v>40</v>
      </c>
      <c r="G193">
        <f t="shared" si="19"/>
        <v>1.0890958170941369</v>
      </c>
      <c r="H193">
        <f t="shared" si="20"/>
        <v>5.3393579999999987E-4</v>
      </c>
      <c r="I193" s="2">
        <v>0.31359999999999999</v>
      </c>
      <c r="J193" s="2">
        <v>1.2500000000000001E-2</v>
      </c>
      <c r="K193">
        <f t="shared" si="21"/>
        <v>1.0080000000000136E-5</v>
      </c>
    </row>
    <row r="194" spans="1:11" x14ac:dyDescent="0.2">
      <c r="A194" s="4">
        <v>18.5</v>
      </c>
      <c r="B194" s="2">
        <f t="shared" si="22"/>
        <v>0.14419999999999999</v>
      </c>
      <c r="C194" s="2">
        <f t="shared" si="23"/>
        <v>1.1200000000000002E-2</v>
      </c>
      <c r="D194">
        <f t="shared" si="16"/>
        <v>100</v>
      </c>
      <c r="E194">
        <f t="shared" si="17"/>
        <v>6.21</v>
      </c>
      <c r="F194">
        <f t="shared" si="18"/>
        <v>40</v>
      </c>
      <c r="G194">
        <f t="shared" si="19"/>
        <v>1.0890958170941369</v>
      </c>
      <c r="H194">
        <f t="shared" si="20"/>
        <v>5.3728919999999989E-4</v>
      </c>
      <c r="I194" s="2">
        <v>0.3145</v>
      </c>
      <c r="J194" s="2">
        <v>1.2500000000000001E-2</v>
      </c>
      <c r="K194">
        <f t="shared" si="21"/>
        <v>1.2374999999999887E-5</v>
      </c>
    </row>
    <row r="195" spans="1:11" x14ac:dyDescent="0.2">
      <c r="A195" s="4">
        <v>18.600000000000001</v>
      </c>
      <c r="B195" s="2">
        <f t="shared" si="22"/>
        <v>0.14529999999999998</v>
      </c>
      <c r="C195" s="2">
        <f t="shared" si="23"/>
        <v>1.1300000000000001E-2</v>
      </c>
      <c r="D195">
        <f t="shared" si="16"/>
        <v>100</v>
      </c>
      <c r="E195">
        <f t="shared" si="17"/>
        <v>6.21</v>
      </c>
      <c r="F195">
        <f t="shared" si="18"/>
        <v>40</v>
      </c>
      <c r="G195">
        <f t="shared" si="19"/>
        <v>1.0988198868896202</v>
      </c>
      <c r="H195">
        <f t="shared" si="20"/>
        <v>5.413878E-4</v>
      </c>
      <c r="I195" s="2">
        <v>0.31559999999999999</v>
      </c>
      <c r="J195" s="2">
        <v>1.26E-2</v>
      </c>
      <c r="K195">
        <f t="shared" si="21"/>
        <v>6.899999999999878E-6</v>
      </c>
    </row>
    <row r="196" spans="1:11" x14ac:dyDescent="0.2">
      <c r="A196" s="4">
        <v>18.7</v>
      </c>
      <c r="B196" s="2">
        <f t="shared" si="22"/>
        <v>0.14589999999999997</v>
      </c>
      <c r="C196" s="2">
        <f t="shared" si="23"/>
        <v>1.1699999999999999E-2</v>
      </c>
      <c r="D196">
        <f t="shared" si="16"/>
        <v>100</v>
      </c>
      <c r="E196">
        <f t="shared" si="17"/>
        <v>6.21</v>
      </c>
      <c r="F196">
        <f t="shared" si="18"/>
        <v>40</v>
      </c>
      <c r="G196">
        <f t="shared" si="19"/>
        <v>1.1377161660715536</v>
      </c>
      <c r="H196">
        <f t="shared" si="20"/>
        <v>5.4362339999999994E-4</v>
      </c>
      <c r="I196" s="2">
        <v>0.31619999999999998</v>
      </c>
      <c r="J196" s="2">
        <v>1.2999999999999999E-2</v>
      </c>
      <c r="K196">
        <f t="shared" si="21"/>
        <v>6.9000000000005167E-6</v>
      </c>
    </row>
    <row r="197" spans="1:11" x14ac:dyDescent="0.2">
      <c r="A197" s="4">
        <v>18.8</v>
      </c>
      <c r="B197" s="2">
        <f t="shared" si="22"/>
        <v>0.14650000000000002</v>
      </c>
      <c r="C197" s="2">
        <f t="shared" si="23"/>
        <v>1.1300000000000001E-2</v>
      </c>
      <c r="D197">
        <f t="shared" si="16"/>
        <v>100</v>
      </c>
      <c r="E197">
        <f t="shared" si="17"/>
        <v>6.21</v>
      </c>
      <c r="F197">
        <f t="shared" si="18"/>
        <v>40</v>
      </c>
      <c r="G197">
        <f t="shared" si="19"/>
        <v>1.0988198868896202</v>
      </c>
      <c r="H197">
        <f t="shared" si="20"/>
        <v>5.458590000000001E-4</v>
      </c>
      <c r="I197" s="2">
        <v>0.31680000000000003</v>
      </c>
      <c r="J197" s="2">
        <v>1.26E-2</v>
      </c>
      <c r="K197">
        <f t="shared" si="21"/>
        <v>1.150000000000001E-5</v>
      </c>
    </row>
    <row r="198" spans="1:11" x14ac:dyDescent="0.2">
      <c r="A198" s="4">
        <v>18.899999999999999</v>
      </c>
      <c r="B198" s="2">
        <f t="shared" si="22"/>
        <v>0.14750000000000002</v>
      </c>
      <c r="C198" s="2">
        <f t="shared" si="23"/>
        <v>1.1699999999999999E-2</v>
      </c>
      <c r="D198">
        <f t="shared" si="16"/>
        <v>100</v>
      </c>
      <c r="E198">
        <f t="shared" si="17"/>
        <v>6.21</v>
      </c>
      <c r="F198">
        <f t="shared" si="18"/>
        <v>40</v>
      </c>
      <c r="G198">
        <f t="shared" si="19"/>
        <v>1.1377161660715536</v>
      </c>
      <c r="H198">
        <f t="shared" si="20"/>
        <v>5.4958500000000011E-4</v>
      </c>
      <c r="I198" s="2">
        <v>0.31780000000000003</v>
      </c>
      <c r="J198" s="2">
        <v>1.2999999999999999E-2</v>
      </c>
      <c r="K198">
        <f t="shared" si="21"/>
        <v>1.1699999999999359E-5</v>
      </c>
    </row>
    <row r="199" spans="1:11" x14ac:dyDescent="0.2">
      <c r="A199" s="4">
        <v>19</v>
      </c>
      <c r="B199" s="2">
        <f t="shared" si="22"/>
        <v>0.14849999999999997</v>
      </c>
      <c r="C199" s="2">
        <f t="shared" si="23"/>
        <v>1.1699999999999999E-2</v>
      </c>
      <c r="D199">
        <f t="shared" si="16"/>
        <v>100</v>
      </c>
      <c r="E199">
        <f t="shared" si="17"/>
        <v>6.21</v>
      </c>
      <c r="F199">
        <f t="shared" si="18"/>
        <v>40</v>
      </c>
      <c r="G199">
        <f t="shared" si="19"/>
        <v>1.1377161660715536</v>
      </c>
      <c r="H199">
        <f t="shared" si="20"/>
        <v>5.5331099999999991E-4</v>
      </c>
      <c r="I199" s="2">
        <v>0.31879999999999997</v>
      </c>
      <c r="J199" s="2">
        <v>1.2999999999999999E-2</v>
      </c>
      <c r="K199">
        <f t="shared" si="21"/>
        <v>8.2250000000003981E-6</v>
      </c>
    </row>
    <row r="200" spans="1:11" x14ac:dyDescent="0.2">
      <c r="A200" s="4">
        <v>19.100000000000001</v>
      </c>
      <c r="B200" s="2">
        <f t="shared" si="22"/>
        <v>0.1492</v>
      </c>
      <c r="C200" s="2">
        <f t="shared" si="23"/>
        <v>1.1800000000000001E-2</v>
      </c>
      <c r="D200">
        <f t="shared" si="16"/>
        <v>100</v>
      </c>
      <c r="E200">
        <f t="shared" si="17"/>
        <v>6.21</v>
      </c>
      <c r="F200">
        <f t="shared" si="18"/>
        <v>40</v>
      </c>
      <c r="G200">
        <f t="shared" si="19"/>
        <v>1.147440235867037</v>
      </c>
      <c r="H200">
        <f t="shared" si="20"/>
        <v>5.5591920000000006E-4</v>
      </c>
      <c r="I200" s="2">
        <v>0.31950000000000001</v>
      </c>
      <c r="J200" s="2">
        <v>1.3100000000000001E-2</v>
      </c>
      <c r="K200">
        <f t="shared" si="21"/>
        <v>9.4399999999996165E-6</v>
      </c>
    </row>
    <row r="201" spans="1:11" x14ac:dyDescent="0.2">
      <c r="A201" s="4">
        <v>19.2</v>
      </c>
      <c r="B201" s="2">
        <f t="shared" si="22"/>
        <v>0.14999999999999997</v>
      </c>
      <c r="C201" s="2">
        <f t="shared" si="23"/>
        <v>1.1800000000000001E-2</v>
      </c>
      <c r="D201">
        <f t="shared" si="16"/>
        <v>100</v>
      </c>
      <c r="E201">
        <f t="shared" si="17"/>
        <v>6.21</v>
      </c>
      <c r="F201">
        <f t="shared" si="18"/>
        <v>40</v>
      </c>
      <c r="G201">
        <f t="shared" si="19"/>
        <v>1.147440235867037</v>
      </c>
      <c r="H201">
        <f t="shared" si="20"/>
        <v>5.5889999999999987E-4</v>
      </c>
      <c r="I201" s="2">
        <v>0.32029999999999997</v>
      </c>
      <c r="J201" s="2">
        <v>1.3100000000000001E-2</v>
      </c>
      <c r="K201">
        <f t="shared" si="21"/>
        <v>1.0710000000000143E-5</v>
      </c>
    </row>
    <row r="202" spans="1:11" x14ac:dyDescent="0.2">
      <c r="A202" s="4">
        <v>19.3</v>
      </c>
      <c r="B202" s="2">
        <f t="shared" si="22"/>
        <v>0.15089999999999998</v>
      </c>
      <c r="C202" s="2">
        <f t="shared" si="23"/>
        <v>1.2E-2</v>
      </c>
      <c r="D202">
        <f t="shared" ref="D202:D265" si="24">$E$4</f>
        <v>100</v>
      </c>
      <c r="E202">
        <f t="shared" ref="E202:E265" si="25">$F$4</f>
        <v>6.21</v>
      </c>
      <c r="F202">
        <f t="shared" ref="F202:F265" si="26">$G$4</f>
        <v>40</v>
      </c>
      <c r="G202">
        <f t="shared" ref="G202:G265" si="27">3*C202*D202*1000/(2*F202*E202^2)</f>
        <v>1.1668883754580039</v>
      </c>
      <c r="H202">
        <f t="shared" ref="H202:H265" si="28">6*B202*E202/(D202^2)</f>
        <v>5.6225339999999989E-4</v>
      </c>
      <c r="I202" s="2">
        <v>0.32119999999999999</v>
      </c>
      <c r="J202" s="2">
        <v>1.3299999999999999E-2</v>
      </c>
      <c r="K202">
        <f t="shared" ref="K202:K265" si="29">(C203+C202)/2*(B203-B202)</f>
        <v>1.0800000000000142E-5</v>
      </c>
    </row>
    <row r="203" spans="1:11" x14ac:dyDescent="0.2">
      <c r="A203" s="4">
        <v>19.399999999999999</v>
      </c>
      <c r="B203" s="2">
        <f t="shared" si="22"/>
        <v>0.15179999999999999</v>
      </c>
      <c r="C203" s="2">
        <f t="shared" si="23"/>
        <v>1.2E-2</v>
      </c>
      <c r="D203">
        <f t="shared" si="24"/>
        <v>100</v>
      </c>
      <c r="E203">
        <f t="shared" si="25"/>
        <v>6.21</v>
      </c>
      <c r="F203">
        <f t="shared" si="26"/>
        <v>40</v>
      </c>
      <c r="G203">
        <f t="shared" si="27"/>
        <v>1.1668883754580039</v>
      </c>
      <c r="H203">
        <f t="shared" si="28"/>
        <v>5.6560679999999991E-4</v>
      </c>
      <c r="I203" s="2">
        <v>0.3221</v>
      </c>
      <c r="J203" s="2">
        <v>1.3299999999999999E-2</v>
      </c>
      <c r="K203">
        <f t="shared" si="29"/>
        <v>8.3999999999997417E-6</v>
      </c>
    </row>
    <row r="204" spans="1:11" x14ac:dyDescent="0.2">
      <c r="A204" s="4">
        <v>19.5</v>
      </c>
      <c r="B204" s="2">
        <f t="shared" si="22"/>
        <v>0.15249999999999997</v>
      </c>
      <c r="C204" s="2">
        <f t="shared" si="23"/>
        <v>1.2E-2</v>
      </c>
      <c r="D204">
        <f t="shared" si="24"/>
        <v>100</v>
      </c>
      <c r="E204">
        <f t="shared" si="25"/>
        <v>6.21</v>
      </c>
      <c r="F204">
        <f t="shared" si="26"/>
        <v>40</v>
      </c>
      <c r="G204">
        <f t="shared" si="27"/>
        <v>1.1668883754580039</v>
      </c>
      <c r="H204">
        <f t="shared" si="28"/>
        <v>5.6821499999999995E-4</v>
      </c>
      <c r="I204" s="2">
        <v>0.32279999999999998</v>
      </c>
      <c r="J204" s="2">
        <v>1.3299999999999999E-2</v>
      </c>
      <c r="K204">
        <f t="shared" si="29"/>
        <v>9.6000000000002757E-6</v>
      </c>
    </row>
    <row r="205" spans="1:11" x14ac:dyDescent="0.2">
      <c r="A205" s="4">
        <v>19.600000000000001</v>
      </c>
      <c r="B205" s="2">
        <f t="shared" si="22"/>
        <v>0.15329999999999999</v>
      </c>
      <c r="C205" s="2">
        <f t="shared" si="23"/>
        <v>1.2E-2</v>
      </c>
      <c r="D205">
        <f t="shared" si="24"/>
        <v>100</v>
      </c>
      <c r="E205">
        <f t="shared" si="25"/>
        <v>6.21</v>
      </c>
      <c r="F205">
        <f t="shared" si="26"/>
        <v>40</v>
      </c>
      <c r="G205">
        <f t="shared" si="27"/>
        <v>1.1668883754580039</v>
      </c>
      <c r="H205">
        <f t="shared" si="28"/>
        <v>5.7119579999999998E-4</v>
      </c>
      <c r="I205" s="2">
        <v>0.3236</v>
      </c>
      <c r="J205" s="2">
        <v>1.3299999999999999E-2</v>
      </c>
      <c r="K205">
        <f t="shared" si="29"/>
        <v>1.2150000000000011E-5</v>
      </c>
    </row>
    <row r="206" spans="1:11" x14ac:dyDescent="0.2">
      <c r="A206" s="4">
        <v>19.7</v>
      </c>
      <c r="B206" s="2">
        <f t="shared" si="22"/>
        <v>0.15429999999999999</v>
      </c>
      <c r="C206" s="2">
        <f t="shared" si="23"/>
        <v>1.2299999999999998E-2</v>
      </c>
      <c r="D206">
        <f t="shared" si="24"/>
        <v>100</v>
      </c>
      <c r="E206">
        <f t="shared" si="25"/>
        <v>6.21</v>
      </c>
      <c r="F206">
        <f t="shared" si="26"/>
        <v>40</v>
      </c>
      <c r="G206">
        <f t="shared" si="27"/>
        <v>1.1960605848444537</v>
      </c>
      <c r="H206">
        <f t="shared" si="28"/>
        <v>5.7492179999999999E-4</v>
      </c>
      <c r="I206" s="2">
        <v>0.3246</v>
      </c>
      <c r="J206" s="2">
        <v>1.3599999999999999E-2</v>
      </c>
      <c r="K206">
        <f t="shared" si="29"/>
        <v>7.3799999999998692E-6</v>
      </c>
    </row>
    <row r="207" spans="1:11" x14ac:dyDescent="0.2">
      <c r="A207" s="4">
        <v>19.8</v>
      </c>
      <c r="B207" s="2">
        <f t="shared" si="22"/>
        <v>0.15489999999999998</v>
      </c>
      <c r="C207" s="2">
        <f t="shared" si="23"/>
        <v>1.2299999999999998E-2</v>
      </c>
      <c r="D207">
        <f t="shared" si="24"/>
        <v>100</v>
      </c>
      <c r="E207">
        <f t="shared" si="25"/>
        <v>6.21</v>
      </c>
      <c r="F207">
        <f t="shared" si="26"/>
        <v>40</v>
      </c>
      <c r="G207">
        <f t="shared" si="27"/>
        <v>1.1960605848444537</v>
      </c>
      <c r="H207">
        <f t="shared" si="28"/>
        <v>5.7715739999999994E-4</v>
      </c>
      <c r="I207" s="2">
        <v>0.32519999999999999</v>
      </c>
      <c r="J207" s="2">
        <v>1.3599999999999999E-2</v>
      </c>
      <c r="K207">
        <f t="shared" si="29"/>
        <v>1.1070000000000145E-5</v>
      </c>
    </row>
    <row r="208" spans="1:11" x14ac:dyDescent="0.2">
      <c r="A208" s="4">
        <v>19.899999999999999</v>
      </c>
      <c r="B208" s="2">
        <f t="shared" si="22"/>
        <v>0.15579999999999999</v>
      </c>
      <c r="C208" s="2">
        <f t="shared" si="23"/>
        <v>1.2299999999999998E-2</v>
      </c>
      <c r="D208">
        <f t="shared" si="24"/>
        <v>100</v>
      </c>
      <c r="E208">
        <f t="shared" si="25"/>
        <v>6.21</v>
      </c>
      <c r="F208">
        <f t="shared" si="26"/>
        <v>40</v>
      </c>
      <c r="G208">
        <f t="shared" si="27"/>
        <v>1.1960605848444537</v>
      </c>
      <c r="H208">
        <f t="shared" si="28"/>
        <v>5.8051079999999996E-4</v>
      </c>
      <c r="I208" s="2">
        <v>0.3261</v>
      </c>
      <c r="J208" s="2">
        <v>1.3599999999999999E-2</v>
      </c>
      <c r="K208">
        <f t="shared" si="29"/>
        <v>1.3529999999999874E-5</v>
      </c>
    </row>
    <row r="209" spans="1:11" x14ac:dyDescent="0.2">
      <c r="A209" s="4">
        <v>20</v>
      </c>
      <c r="B209" s="2">
        <f t="shared" si="22"/>
        <v>0.15689999999999998</v>
      </c>
      <c r="C209" s="2">
        <f t="shared" si="23"/>
        <v>1.2299999999999998E-2</v>
      </c>
      <c r="D209">
        <f t="shared" si="24"/>
        <v>100</v>
      </c>
      <c r="E209">
        <f t="shared" si="25"/>
        <v>6.21</v>
      </c>
      <c r="F209">
        <f t="shared" si="26"/>
        <v>40</v>
      </c>
      <c r="G209">
        <f t="shared" si="27"/>
        <v>1.1960605848444537</v>
      </c>
      <c r="H209">
        <f t="shared" si="28"/>
        <v>5.8460939999999985E-4</v>
      </c>
      <c r="I209" s="2">
        <v>0.32719999999999999</v>
      </c>
      <c r="J209" s="2">
        <v>1.3599999999999999E-2</v>
      </c>
      <c r="K209">
        <f t="shared" si="29"/>
        <v>8.6450000000004195E-6</v>
      </c>
    </row>
    <row r="210" spans="1:11" x14ac:dyDescent="0.2">
      <c r="A210" s="4">
        <v>20.100000000000001</v>
      </c>
      <c r="B210" s="2">
        <f t="shared" si="22"/>
        <v>0.15760000000000002</v>
      </c>
      <c r="C210" s="2">
        <f t="shared" si="23"/>
        <v>1.2400000000000001E-2</v>
      </c>
      <c r="D210">
        <f t="shared" si="24"/>
        <v>100</v>
      </c>
      <c r="E210">
        <f t="shared" si="25"/>
        <v>6.21</v>
      </c>
      <c r="F210">
        <f t="shared" si="26"/>
        <v>40</v>
      </c>
      <c r="G210">
        <f t="shared" si="27"/>
        <v>1.2057846546399373</v>
      </c>
      <c r="H210">
        <f t="shared" si="28"/>
        <v>5.872176E-4</v>
      </c>
      <c r="I210" s="2">
        <v>0.32790000000000002</v>
      </c>
      <c r="J210" s="2">
        <v>1.37E-2</v>
      </c>
      <c r="K210">
        <f t="shared" si="29"/>
        <v>7.4699999999998692E-6</v>
      </c>
    </row>
    <row r="211" spans="1:11" x14ac:dyDescent="0.2">
      <c r="A211" s="4">
        <v>20.2</v>
      </c>
      <c r="B211" s="2">
        <f t="shared" si="22"/>
        <v>0.15820000000000001</v>
      </c>
      <c r="C211" s="2">
        <f t="shared" si="23"/>
        <v>1.2500000000000001E-2</v>
      </c>
      <c r="D211">
        <f t="shared" si="24"/>
        <v>100</v>
      </c>
      <c r="E211">
        <f t="shared" si="25"/>
        <v>6.21</v>
      </c>
      <c r="F211">
        <f t="shared" si="26"/>
        <v>40</v>
      </c>
      <c r="G211">
        <f t="shared" si="27"/>
        <v>1.2155087244354208</v>
      </c>
      <c r="H211">
        <f t="shared" si="28"/>
        <v>5.8945319999999994E-4</v>
      </c>
      <c r="I211" s="2">
        <v>0.32850000000000001</v>
      </c>
      <c r="J211" s="2">
        <v>1.38E-2</v>
      </c>
      <c r="K211">
        <f t="shared" si="29"/>
        <v>1.129500000000015E-5</v>
      </c>
    </row>
    <row r="212" spans="1:11" x14ac:dyDescent="0.2">
      <c r="A212" s="4">
        <v>20.3</v>
      </c>
      <c r="B212" s="2">
        <f t="shared" si="22"/>
        <v>0.15910000000000002</v>
      </c>
      <c r="C212" s="2">
        <f t="shared" si="23"/>
        <v>1.26E-2</v>
      </c>
      <c r="D212">
        <f t="shared" si="24"/>
        <v>100</v>
      </c>
      <c r="E212">
        <f t="shared" si="25"/>
        <v>6.21</v>
      </c>
      <c r="F212">
        <f t="shared" si="26"/>
        <v>40</v>
      </c>
      <c r="G212">
        <f t="shared" si="27"/>
        <v>1.225232794230904</v>
      </c>
      <c r="H212">
        <f t="shared" si="28"/>
        <v>5.9280660000000007E-4</v>
      </c>
      <c r="I212" s="2">
        <v>0.32940000000000003</v>
      </c>
      <c r="J212" s="2">
        <v>1.3899999999999999E-2</v>
      </c>
      <c r="K212">
        <f t="shared" si="29"/>
        <v>1.5299999999999732E-5</v>
      </c>
    </row>
    <row r="213" spans="1:11" x14ac:dyDescent="0.2">
      <c r="A213" s="4">
        <v>20.399999999999999</v>
      </c>
      <c r="B213" s="2">
        <f t="shared" si="22"/>
        <v>0.1603</v>
      </c>
      <c r="C213" s="2">
        <f t="shared" si="23"/>
        <v>1.2900000000000002E-2</v>
      </c>
      <c r="D213">
        <f t="shared" si="24"/>
        <v>100</v>
      </c>
      <c r="E213">
        <f t="shared" si="25"/>
        <v>6.21</v>
      </c>
      <c r="F213">
        <f t="shared" si="26"/>
        <v>40</v>
      </c>
      <c r="G213">
        <f t="shared" si="27"/>
        <v>1.2544050036173542</v>
      </c>
      <c r="H213">
        <f t="shared" si="28"/>
        <v>5.9727779999999996E-4</v>
      </c>
      <c r="I213" s="2">
        <v>0.3306</v>
      </c>
      <c r="J213" s="2">
        <v>1.4200000000000001E-2</v>
      </c>
      <c r="K213">
        <f t="shared" si="29"/>
        <v>8.9949999999997233E-6</v>
      </c>
    </row>
    <row r="214" spans="1:11" x14ac:dyDescent="0.2">
      <c r="A214" s="4">
        <v>20.5</v>
      </c>
      <c r="B214" s="2">
        <f t="shared" ref="B214:B277" si="30">I214-$I$21</f>
        <v>0.16099999999999998</v>
      </c>
      <c r="C214" s="2">
        <f t="shared" ref="C214:C277" si="31">J214-$J$21</f>
        <v>1.2799999999999999E-2</v>
      </c>
      <c r="D214">
        <f t="shared" si="24"/>
        <v>100</v>
      </c>
      <c r="E214">
        <f t="shared" si="25"/>
        <v>6.21</v>
      </c>
      <c r="F214">
        <f t="shared" si="26"/>
        <v>40</v>
      </c>
      <c r="G214">
        <f t="shared" si="27"/>
        <v>1.2446809338218707</v>
      </c>
      <c r="H214">
        <f t="shared" si="28"/>
        <v>5.9988599999999989E-4</v>
      </c>
      <c r="I214" s="2">
        <v>0.33129999999999998</v>
      </c>
      <c r="J214" s="2">
        <v>1.41E-2</v>
      </c>
      <c r="K214">
        <f t="shared" si="29"/>
        <v>8.9600000000004343E-6</v>
      </c>
    </row>
    <row r="215" spans="1:11" x14ac:dyDescent="0.2">
      <c r="A215" s="4">
        <v>20.6</v>
      </c>
      <c r="B215" s="2">
        <f t="shared" si="30"/>
        <v>0.16170000000000001</v>
      </c>
      <c r="C215" s="2">
        <f t="shared" si="31"/>
        <v>1.2799999999999999E-2</v>
      </c>
      <c r="D215">
        <f t="shared" si="24"/>
        <v>100</v>
      </c>
      <c r="E215">
        <f t="shared" si="25"/>
        <v>6.21</v>
      </c>
      <c r="F215">
        <f t="shared" si="26"/>
        <v>40</v>
      </c>
      <c r="G215">
        <f t="shared" si="27"/>
        <v>1.2446809338218707</v>
      </c>
      <c r="H215">
        <f t="shared" si="28"/>
        <v>6.0249420000000004E-4</v>
      </c>
      <c r="I215" s="2">
        <v>0.33200000000000002</v>
      </c>
      <c r="J215" s="2">
        <v>1.41E-2</v>
      </c>
      <c r="K215">
        <f t="shared" si="29"/>
        <v>1.1609999999999438E-5</v>
      </c>
    </row>
    <row r="216" spans="1:11" x14ac:dyDescent="0.2">
      <c r="A216" s="4">
        <v>20.7</v>
      </c>
      <c r="B216" s="2">
        <f t="shared" si="30"/>
        <v>0.16259999999999997</v>
      </c>
      <c r="C216" s="2">
        <f t="shared" si="31"/>
        <v>1.3000000000000001E-2</v>
      </c>
      <c r="D216">
        <f t="shared" si="24"/>
        <v>100</v>
      </c>
      <c r="E216">
        <f t="shared" si="25"/>
        <v>6.21</v>
      </c>
      <c r="F216">
        <f t="shared" si="26"/>
        <v>40</v>
      </c>
      <c r="G216">
        <f t="shared" si="27"/>
        <v>1.2641290734128376</v>
      </c>
      <c r="H216">
        <f t="shared" si="28"/>
        <v>6.0584759999999984E-4</v>
      </c>
      <c r="I216" s="2">
        <v>0.33289999999999997</v>
      </c>
      <c r="J216" s="2">
        <v>1.43E-2</v>
      </c>
      <c r="K216">
        <f t="shared" si="29"/>
        <v>1.0400000000000299E-5</v>
      </c>
    </row>
    <row r="217" spans="1:11" x14ac:dyDescent="0.2">
      <c r="A217" s="4">
        <v>20.8</v>
      </c>
      <c r="B217" s="2">
        <f t="shared" si="30"/>
        <v>0.16339999999999999</v>
      </c>
      <c r="C217" s="2">
        <f t="shared" si="31"/>
        <v>1.3000000000000001E-2</v>
      </c>
      <c r="D217">
        <f t="shared" si="24"/>
        <v>100</v>
      </c>
      <c r="E217">
        <f t="shared" si="25"/>
        <v>6.21</v>
      </c>
      <c r="F217">
        <f t="shared" si="26"/>
        <v>40</v>
      </c>
      <c r="G217">
        <f t="shared" si="27"/>
        <v>1.2641290734128376</v>
      </c>
      <c r="H217">
        <f t="shared" si="28"/>
        <v>6.0882839999999998E-4</v>
      </c>
      <c r="I217" s="2">
        <v>0.3337</v>
      </c>
      <c r="J217" s="2">
        <v>1.43E-2</v>
      </c>
      <c r="K217">
        <f t="shared" si="29"/>
        <v>9.0649999999997209E-6</v>
      </c>
    </row>
    <row r="218" spans="1:11" x14ac:dyDescent="0.2">
      <c r="A218" s="4">
        <v>20.9</v>
      </c>
      <c r="B218" s="2">
        <f t="shared" si="30"/>
        <v>0.16409999999999997</v>
      </c>
      <c r="C218" s="2">
        <f t="shared" si="31"/>
        <v>1.2900000000000002E-2</v>
      </c>
      <c r="D218">
        <f t="shared" si="24"/>
        <v>100</v>
      </c>
      <c r="E218">
        <f t="shared" si="25"/>
        <v>6.21</v>
      </c>
      <c r="F218">
        <f t="shared" si="26"/>
        <v>40</v>
      </c>
      <c r="G218">
        <f t="shared" si="27"/>
        <v>1.2544050036173542</v>
      </c>
      <c r="H218">
        <f t="shared" si="28"/>
        <v>6.1143659999999991E-4</v>
      </c>
      <c r="I218" s="2">
        <v>0.33439999999999998</v>
      </c>
      <c r="J218" s="2">
        <v>1.4200000000000001E-2</v>
      </c>
      <c r="K218">
        <f t="shared" si="29"/>
        <v>1.0400000000000299E-5</v>
      </c>
    </row>
    <row r="219" spans="1:11" x14ac:dyDescent="0.2">
      <c r="A219" s="4">
        <v>21</v>
      </c>
      <c r="B219" s="2">
        <f t="shared" si="30"/>
        <v>0.16489999999999999</v>
      </c>
      <c r="C219" s="2">
        <f t="shared" si="31"/>
        <v>1.3100000000000001E-2</v>
      </c>
      <c r="D219">
        <f t="shared" si="24"/>
        <v>100</v>
      </c>
      <c r="E219">
        <f t="shared" si="25"/>
        <v>6.21</v>
      </c>
      <c r="F219">
        <f t="shared" si="26"/>
        <v>40</v>
      </c>
      <c r="G219">
        <f t="shared" si="27"/>
        <v>1.2738531432083209</v>
      </c>
      <c r="H219">
        <f t="shared" si="28"/>
        <v>6.1441739999999994E-4</v>
      </c>
      <c r="I219" s="2">
        <v>0.3352</v>
      </c>
      <c r="J219" s="2">
        <v>1.44E-2</v>
      </c>
      <c r="K219">
        <f t="shared" si="29"/>
        <v>1.3100000000000012E-5</v>
      </c>
    </row>
    <row r="220" spans="1:11" x14ac:dyDescent="0.2">
      <c r="A220" s="4">
        <v>21.1</v>
      </c>
      <c r="B220" s="2">
        <f t="shared" si="30"/>
        <v>0.16589999999999999</v>
      </c>
      <c r="C220" s="2">
        <f t="shared" si="31"/>
        <v>1.3100000000000001E-2</v>
      </c>
      <c r="D220">
        <f t="shared" si="24"/>
        <v>100</v>
      </c>
      <c r="E220">
        <f t="shared" si="25"/>
        <v>6.21</v>
      </c>
      <c r="F220">
        <f t="shared" si="26"/>
        <v>40</v>
      </c>
      <c r="G220">
        <f t="shared" si="27"/>
        <v>1.2738531432083209</v>
      </c>
      <c r="H220">
        <f t="shared" si="28"/>
        <v>6.1814339999999995E-4</v>
      </c>
      <c r="I220" s="2">
        <v>0.3362</v>
      </c>
      <c r="J220" s="2">
        <v>1.44E-2</v>
      </c>
      <c r="K220">
        <f t="shared" si="29"/>
        <v>9.2049999999997162E-6</v>
      </c>
    </row>
    <row r="221" spans="1:11" x14ac:dyDescent="0.2">
      <c r="A221" s="4">
        <v>21.2</v>
      </c>
      <c r="B221" s="2">
        <f t="shared" si="30"/>
        <v>0.16659999999999997</v>
      </c>
      <c r="C221" s="2">
        <f t="shared" si="31"/>
        <v>1.32E-2</v>
      </c>
      <c r="D221">
        <f t="shared" si="24"/>
        <v>100</v>
      </c>
      <c r="E221">
        <f t="shared" si="25"/>
        <v>6.21</v>
      </c>
      <c r="F221">
        <f t="shared" si="26"/>
        <v>40</v>
      </c>
      <c r="G221">
        <f t="shared" si="27"/>
        <v>1.2835772130038041</v>
      </c>
      <c r="H221">
        <f t="shared" si="28"/>
        <v>6.2075159999999989E-4</v>
      </c>
      <c r="I221" s="2">
        <v>0.33689999999999998</v>
      </c>
      <c r="J221" s="2">
        <v>1.4500000000000001E-2</v>
      </c>
      <c r="K221">
        <f t="shared" si="29"/>
        <v>1.0600000000000303E-5</v>
      </c>
    </row>
    <row r="222" spans="1:11" x14ac:dyDescent="0.2">
      <c r="A222" s="4">
        <v>21.3</v>
      </c>
      <c r="B222" s="2">
        <f t="shared" si="30"/>
        <v>0.16739999999999999</v>
      </c>
      <c r="C222" s="2">
        <f t="shared" si="31"/>
        <v>1.3299999999999999E-2</v>
      </c>
      <c r="D222">
        <f t="shared" si="24"/>
        <v>100</v>
      </c>
      <c r="E222">
        <f t="shared" si="25"/>
        <v>6.21</v>
      </c>
      <c r="F222">
        <f t="shared" si="26"/>
        <v>40</v>
      </c>
      <c r="G222">
        <f t="shared" si="27"/>
        <v>1.2933012827992874</v>
      </c>
      <c r="H222">
        <f t="shared" si="28"/>
        <v>6.2373240000000003E-4</v>
      </c>
      <c r="I222" s="2">
        <v>0.3377</v>
      </c>
      <c r="J222" s="2">
        <v>1.46E-2</v>
      </c>
      <c r="K222">
        <f t="shared" si="29"/>
        <v>1.5959999999999718E-5</v>
      </c>
    </row>
    <row r="223" spans="1:11" x14ac:dyDescent="0.2">
      <c r="A223" s="4">
        <v>21.4</v>
      </c>
      <c r="B223" s="2">
        <f t="shared" si="30"/>
        <v>0.16859999999999997</v>
      </c>
      <c r="C223" s="2">
        <f t="shared" si="31"/>
        <v>1.3299999999999999E-2</v>
      </c>
      <c r="D223">
        <f t="shared" si="24"/>
        <v>100</v>
      </c>
      <c r="E223">
        <f t="shared" si="25"/>
        <v>6.21</v>
      </c>
      <c r="F223">
        <f t="shared" si="26"/>
        <v>40</v>
      </c>
      <c r="G223">
        <f t="shared" si="27"/>
        <v>1.2933012827992874</v>
      </c>
      <c r="H223">
        <f t="shared" si="28"/>
        <v>6.2820359999999991E-4</v>
      </c>
      <c r="I223" s="2">
        <v>0.33889999999999998</v>
      </c>
      <c r="J223" s="2">
        <v>1.46E-2</v>
      </c>
      <c r="K223">
        <f t="shared" si="29"/>
        <v>1.0640000000000305E-5</v>
      </c>
    </row>
    <row r="224" spans="1:11" x14ac:dyDescent="0.2">
      <c r="A224" s="4">
        <v>21.5</v>
      </c>
      <c r="B224" s="2">
        <f t="shared" si="30"/>
        <v>0.1694</v>
      </c>
      <c r="C224" s="2">
        <f t="shared" si="31"/>
        <v>1.3299999999999999E-2</v>
      </c>
      <c r="D224">
        <f t="shared" si="24"/>
        <v>100</v>
      </c>
      <c r="E224">
        <f t="shared" si="25"/>
        <v>6.21</v>
      </c>
      <c r="F224">
        <f t="shared" si="26"/>
        <v>40</v>
      </c>
      <c r="G224">
        <f t="shared" si="27"/>
        <v>1.2933012827992874</v>
      </c>
      <c r="H224">
        <f t="shared" si="28"/>
        <v>6.3118439999999994E-4</v>
      </c>
      <c r="I224" s="2">
        <v>0.3397</v>
      </c>
      <c r="J224" s="2">
        <v>1.46E-2</v>
      </c>
      <c r="K224">
        <f t="shared" si="29"/>
        <v>8.0399999999998586E-6</v>
      </c>
    </row>
    <row r="225" spans="1:11" x14ac:dyDescent="0.2">
      <c r="A225" s="4">
        <v>21.6</v>
      </c>
      <c r="B225" s="2">
        <f t="shared" si="30"/>
        <v>0.16999999999999998</v>
      </c>
      <c r="C225" s="2">
        <f t="shared" si="31"/>
        <v>1.3500000000000002E-2</v>
      </c>
      <c r="D225">
        <f t="shared" si="24"/>
        <v>100</v>
      </c>
      <c r="E225">
        <f t="shared" si="25"/>
        <v>6.21</v>
      </c>
      <c r="F225">
        <f t="shared" si="26"/>
        <v>40</v>
      </c>
      <c r="G225">
        <f t="shared" si="27"/>
        <v>1.3127494223902545</v>
      </c>
      <c r="H225">
        <f t="shared" si="28"/>
        <v>6.3341999999999999E-4</v>
      </c>
      <c r="I225" s="2">
        <v>0.34029999999999999</v>
      </c>
      <c r="J225" s="2">
        <v>1.4800000000000001E-2</v>
      </c>
      <c r="K225">
        <f t="shared" si="29"/>
        <v>9.4850000000004606E-6</v>
      </c>
    </row>
    <row r="226" spans="1:11" x14ac:dyDescent="0.2">
      <c r="A226" s="4">
        <v>21.7</v>
      </c>
      <c r="B226" s="2">
        <f t="shared" si="30"/>
        <v>0.17070000000000002</v>
      </c>
      <c r="C226" s="2">
        <f t="shared" si="31"/>
        <v>1.3600000000000001E-2</v>
      </c>
      <c r="D226">
        <f t="shared" si="24"/>
        <v>100</v>
      </c>
      <c r="E226">
        <f t="shared" si="25"/>
        <v>6.21</v>
      </c>
      <c r="F226">
        <f t="shared" si="26"/>
        <v>40</v>
      </c>
      <c r="G226">
        <f t="shared" si="27"/>
        <v>1.3224734921857377</v>
      </c>
      <c r="H226">
        <f t="shared" si="28"/>
        <v>6.3602820000000003E-4</v>
      </c>
      <c r="I226" s="2">
        <v>0.34100000000000003</v>
      </c>
      <c r="J226" s="2">
        <v>1.49E-2</v>
      </c>
      <c r="K226">
        <f t="shared" si="29"/>
        <v>1.6379999999999711E-5</v>
      </c>
    </row>
    <row r="227" spans="1:11" x14ac:dyDescent="0.2">
      <c r="A227" s="4">
        <v>21.8</v>
      </c>
      <c r="B227" s="2">
        <f t="shared" si="30"/>
        <v>0.1719</v>
      </c>
      <c r="C227" s="2">
        <f t="shared" si="31"/>
        <v>1.37E-2</v>
      </c>
      <c r="D227">
        <f t="shared" si="24"/>
        <v>100</v>
      </c>
      <c r="E227">
        <f t="shared" si="25"/>
        <v>6.21</v>
      </c>
      <c r="F227">
        <f t="shared" si="26"/>
        <v>40</v>
      </c>
      <c r="G227">
        <f t="shared" si="27"/>
        <v>1.3321975619812207</v>
      </c>
      <c r="H227">
        <f t="shared" si="28"/>
        <v>6.4049940000000002E-4</v>
      </c>
      <c r="I227" s="2">
        <v>0.3422</v>
      </c>
      <c r="J227" s="2">
        <v>1.4999999999999999E-2</v>
      </c>
      <c r="K227">
        <f t="shared" si="29"/>
        <v>9.6249999999997037E-6</v>
      </c>
    </row>
    <row r="228" spans="1:11" x14ac:dyDescent="0.2">
      <c r="A228" s="4">
        <v>21.9</v>
      </c>
      <c r="B228" s="2">
        <f t="shared" si="30"/>
        <v>0.17259999999999998</v>
      </c>
      <c r="C228" s="2">
        <f t="shared" si="31"/>
        <v>1.38E-2</v>
      </c>
      <c r="D228">
        <f t="shared" si="24"/>
        <v>100</v>
      </c>
      <c r="E228">
        <f t="shared" si="25"/>
        <v>6.21</v>
      </c>
      <c r="F228">
        <f t="shared" si="26"/>
        <v>40</v>
      </c>
      <c r="G228">
        <f t="shared" si="27"/>
        <v>1.3419216317767044</v>
      </c>
      <c r="H228">
        <f t="shared" si="28"/>
        <v>6.4310759999999995E-4</v>
      </c>
      <c r="I228" s="2">
        <v>0.34289999999999998</v>
      </c>
      <c r="J228" s="2">
        <v>1.5100000000000001E-2</v>
      </c>
      <c r="K228">
        <f t="shared" si="29"/>
        <v>9.625000000000466E-6</v>
      </c>
    </row>
    <row r="229" spans="1:11" x14ac:dyDescent="0.2">
      <c r="A229" s="4">
        <v>22</v>
      </c>
      <c r="B229" s="2">
        <f t="shared" si="30"/>
        <v>0.17330000000000001</v>
      </c>
      <c r="C229" s="2">
        <f t="shared" si="31"/>
        <v>1.37E-2</v>
      </c>
      <c r="D229">
        <f t="shared" si="24"/>
        <v>100</v>
      </c>
      <c r="E229">
        <f t="shared" si="25"/>
        <v>6.21</v>
      </c>
      <c r="F229">
        <f t="shared" si="26"/>
        <v>40</v>
      </c>
      <c r="G229">
        <f t="shared" si="27"/>
        <v>1.3321975619812207</v>
      </c>
      <c r="H229">
        <f t="shared" si="28"/>
        <v>6.457158000000001E-4</v>
      </c>
      <c r="I229" s="2">
        <v>0.34360000000000002</v>
      </c>
      <c r="J229" s="2">
        <v>1.4999999999999999E-2</v>
      </c>
      <c r="K229">
        <f t="shared" si="29"/>
        <v>1.3650000000000013E-5</v>
      </c>
    </row>
    <row r="230" spans="1:11" x14ac:dyDescent="0.2">
      <c r="A230" s="4">
        <v>22.1</v>
      </c>
      <c r="B230" s="2">
        <f t="shared" si="30"/>
        <v>0.17430000000000001</v>
      </c>
      <c r="C230" s="2">
        <f t="shared" si="31"/>
        <v>1.3600000000000001E-2</v>
      </c>
      <c r="D230">
        <f t="shared" si="24"/>
        <v>100</v>
      </c>
      <c r="E230">
        <f t="shared" si="25"/>
        <v>6.21</v>
      </c>
      <c r="F230">
        <f t="shared" si="26"/>
        <v>40</v>
      </c>
      <c r="G230">
        <f t="shared" si="27"/>
        <v>1.3224734921857377</v>
      </c>
      <c r="H230">
        <f t="shared" si="28"/>
        <v>6.4944180000000001E-4</v>
      </c>
      <c r="I230" s="2">
        <v>0.34460000000000002</v>
      </c>
      <c r="J230" s="2">
        <v>1.49E-2</v>
      </c>
      <c r="K230">
        <f t="shared" si="29"/>
        <v>1.2419999999999398E-5</v>
      </c>
    </row>
    <row r="231" spans="1:11" x14ac:dyDescent="0.2">
      <c r="A231" s="4">
        <v>22.2</v>
      </c>
      <c r="B231" s="2">
        <f t="shared" si="30"/>
        <v>0.17519999999999997</v>
      </c>
      <c r="C231" s="2">
        <f t="shared" si="31"/>
        <v>1.3999999999999999E-2</v>
      </c>
      <c r="D231">
        <f t="shared" si="24"/>
        <v>100</v>
      </c>
      <c r="E231">
        <f t="shared" si="25"/>
        <v>6.21</v>
      </c>
      <c r="F231">
        <f t="shared" si="26"/>
        <v>40</v>
      </c>
      <c r="G231">
        <f t="shared" si="27"/>
        <v>1.3613697713676709</v>
      </c>
      <c r="H231">
        <f t="shared" si="28"/>
        <v>6.5279519999999981E-4</v>
      </c>
      <c r="I231" s="2">
        <v>0.34549999999999997</v>
      </c>
      <c r="J231" s="2">
        <v>1.5299999999999999E-2</v>
      </c>
      <c r="K231">
        <f t="shared" si="29"/>
        <v>9.8000000000004737E-6</v>
      </c>
    </row>
    <row r="232" spans="1:11" x14ac:dyDescent="0.2">
      <c r="A232" s="4">
        <v>22.3</v>
      </c>
      <c r="B232" s="2">
        <f t="shared" si="30"/>
        <v>0.1759</v>
      </c>
      <c r="C232" s="2">
        <f t="shared" si="31"/>
        <v>1.3999999999999999E-2</v>
      </c>
      <c r="D232">
        <f t="shared" si="24"/>
        <v>100</v>
      </c>
      <c r="E232">
        <f t="shared" si="25"/>
        <v>6.21</v>
      </c>
      <c r="F232">
        <f t="shared" si="26"/>
        <v>40</v>
      </c>
      <c r="G232">
        <f t="shared" si="27"/>
        <v>1.3613697713676709</v>
      </c>
      <c r="H232">
        <f t="shared" si="28"/>
        <v>6.5540340000000007E-4</v>
      </c>
      <c r="I232" s="2">
        <v>0.34620000000000001</v>
      </c>
      <c r="J232" s="2">
        <v>1.5299999999999999E-2</v>
      </c>
      <c r="K232">
        <f t="shared" si="29"/>
        <v>9.8349999999996966E-6</v>
      </c>
    </row>
    <row r="233" spans="1:11" x14ac:dyDescent="0.2">
      <c r="A233" s="4">
        <v>22.4</v>
      </c>
      <c r="B233" s="2">
        <f t="shared" si="30"/>
        <v>0.17659999999999998</v>
      </c>
      <c r="C233" s="2">
        <f t="shared" si="31"/>
        <v>1.4100000000000001E-2</v>
      </c>
      <c r="D233">
        <f t="shared" si="24"/>
        <v>100</v>
      </c>
      <c r="E233">
        <f t="shared" si="25"/>
        <v>6.21</v>
      </c>
      <c r="F233">
        <f t="shared" si="26"/>
        <v>40</v>
      </c>
      <c r="G233">
        <f t="shared" si="27"/>
        <v>1.3710938411631544</v>
      </c>
      <c r="H233">
        <f t="shared" si="28"/>
        <v>6.5801159999999989E-4</v>
      </c>
      <c r="I233" s="2">
        <v>0.34689999999999999</v>
      </c>
      <c r="J233" s="2">
        <v>1.54E-2</v>
      </c>
      <c r="K233">
        <f t="shared" si="29"/>
        <v>1.4150000000000014E-5</v>
      </c>
    </row>
    <row r="234" spans="1:11" x14ac:dyDescent="0.2">
      <c r="A234" s="4">
        <v>22.5</v>
      </c>
      <c r="B234" s="2">
        <f t="shared" si="30"/>
        <v>0.17759999999999998</v>
      </c>
      <c r="C234" s="2">
        <f t="shared" si="31"/>
        <v>1.4200000000000001E-2</v>
      </c>
      <c r="D234">
        <f t="shared" si="24"/>
        <v>100</v>
      </c>
      <c r="E234">
        <f t="shared" si="25"/>
        <v>6.21</v>
      </c>
      <c r="F234">
        <f t="shared" si="26"/>
        <v>40</v>
      </c>
      <c r="G234">
        <f t="shared" si="27"/>
        <v>1.3808179109586378</v>
      </c>
      <c r="H234">
        <f t="shared" si="28"/>
        <v>6.617375999999999E-4</v>
      </c>
      <c r="I234" s="2">
        <v>0.34789999999999999</v>
      </c>
      <c r="J234" s="2">
        <v>1.55E-2</v>
      </c>
      <c r="K234">
        <f t="shared" si="29"/>
        <v>1.1360000000000327E-5</v>
      </c>
    </row>
    <row r="235" spans="1:11" x14ac:dyDescent="0.2">
      <c r="A235" s="4">
        <v>22.6</v>
      </c>
      <c r="B235" s="2">
        <f t="shared" si="30"/>
        <v>0.1784</v>
      </c>
      <c r="C235" s="2">
        <f t="shared" si="31"/>
        <v>1.4200000000000001E-2</v>
      </c>
      <c r="D235">
        <f t="shared" si="24"/>
        <v>100</v>
      </c>
      <c r="E235">
        <f t="shared" si="25"/>
        <v>6.21</v>
      </c>
      <c r="F235">
        <f t="shared" si="26"/>
        <v>40</v>
      </c>
      <c r="G235">
        <f t="shared" si="27"/>
        <v>1.3808179109586378</v>
      </c>
      <c r="H235">
        <f t="shared" si="28"/>
        <v>6.6471840000000004E-4</v>
      </c>
      <c r="I235" s="2">
        <v>0.34870000000000001</v>
      </c>
      <c r="J235" s="2">
        <v>1.55E-2</v>
      </c>
      <c r="K235">
        <f t="shared" si="29"/>
        <v>9.9049999999996959E-6</v>
      </c>
    </row>
    <row r="236" spans="1:11" x14ac:dyDescent="0.2">
      <c r="A236" s="4">
        <v>22.7</v>
      </c>
      <c r="B236" s="2">
        <f t="shared" si="30"/>
        <v>0.17909999999999998</v>
      </c>
      <c r="C236" s="2">
        <f t="shared" si="31"/>
        <v>1.4100000000000001E-2</v>
      </c>
      <c r="D236">
        <f t="shared" si="24"/>
        <v>100</v>
      </c>
      <c r="E236">
        <f t="shared" si="25"/>
        <v>6.21</v>
      </c>
      <c r="F236">
        <f t="shared" si="26"/>
        <v>40</v>
      </c>
      <c r="G236">
        <f t="shared" si="27"/>
        <v>1.3710938411631544</v>
      </c>
      <c r="H236">
        <f t="shared" si="28"/>
        <v>6.6732659999999987E-4</v>
      </c>
      <c r="I236" s="2">
        <v>0.34939999999999999</v>
      </c>
      <c r="J236" s="2">
        <v>1.54E-2</v>
      </c>
      <c r="K236">
        <f t="shared" si="29"/>
        <v>1.4250000000000013E-5</v>
      </c>
    </row>
    <row r="237" spans="1:11" x14ac:dyDescent="0.2">
      <c r="A237" s="4">
        <v>22.8</v>
      </c>
      <c r="B237" s="2">
        <f t="shared" si="30"/>
        <v>0.18009999999999998</v>
      </c>
      <c r="C237" s="2">
        <f t="shared" si="31"/>
        <v>1.44E-2</v>
      </c>
      <c r="D237">
        <f t="shared" si="24"/>
        <v>100</v>
      </c>
      <c r="E237">
        <f t="shared" si="25"/>
        <v>6.21</v>
      </c>
      <c r="F237">
        <f t="shared" si="26"/>
        <v>40</v>
      </c>
      <c r="G237">
        <f t="shared" si="27"/>
        <v>1.4002660505496045</v>
      </c>
      <c r="H237">
        <f t="shared" si="28"/>
        <v>6.7105259999999999E-4</v>
      </c>
      <c r="I237" s="2">
        <v>0.35039999999999999</v>
      </c>
      <c r="J237" s="2">
        <v>1.5699999999999999E-2</v>
      </c>
      <c r="K237">
        <f t="shared" si="29"/>
        <v>1.4450000000000014E-5</v>
      </c>
    </row>
    <row r="238" spans="1:11" x14ac:dyDescent="0.2">
      <c r="A238" s="4">
        <v>22.9</v>
      </c>
      <c r="B238" s="2">
        <f t="shared" si="30"/>
        <v>0.18109999999999998</v>
      </c>
      <c r="C238" s="2">
        <f t="shared" si="31"/>
        <v>1.4500000000000002E-2</v>
      </c>
      <c r="D238">
        <f t="shared" si="24"/>
        <v>100</v>
      </c>
      <c r="E238">
        <f t="shared" si="25"/>
        <v>6.21</v>
      </c>
      <c r="F238">
        <f t="shared" si="26"/>
        <v>40</v>
      </c>
      <c r="G238">
        <f t="shared" si="27"/>
        <v>1.4099901203450884</v>
      </c>
      <c r="H238">
        <f t="shared" si="28"/>
        <v>6.7477859999999989E-4</v>
      </c>
      <c r="I238" s="2">
        <v>0.35139999999999999</v>
      </c>
      <c r="J238" s="2">
        <v>1.5800000000000002E-2</v>
      </c>
      <c r="K238">
        <f t="shared" si="29"/>
        <v>8.6999999999998489E-6</v>
      </c>
    </row>
    <row r="239" spans="1:11" x14ac:dyDescent="0.2">
      <c r="A239" s="4">
        <v>23</v>
      </c>
      <c r="B239" s="2">
        <f t="shared" si="30"/>
        <v>0.18169999999999997</v>
      </c>
      <c r="C239" s="2">
        <f t="shared" si="31"/>
        <v>1.4500000000000002E-2</v>
      </c>
      <c r="D239">
        <f t="shared" si="24"/>
        <v>100</v>
      </c>
      <c r="E239">
        <f t="shared" si="25"/>
        <v>6.21</v>
      </c>
      <c r="F239">
        <f t="shared" si="26"/>
        <v>40</v>
      </c>
      <c r="G239">
        <f t="shared" si="27"/>
        <v>1.4099901203450884</v>
      </c>
      <c r="H239">
        <f t="shared" si="28"/>
        <v>6.7701419999999994E-4</v>
      </c>
      <c r="I239" s="2">
        <v>0.35199999999999998</v>
      </c>
      <c r="J239" s="2">
        <v>1.5800000000000002E-2</v>
      </c>
      <c r="K239">
        <f t="shared" si="29"/>
        <v>8.730000000000655E-6</v>
      </c>
    </row>
    <row r="240" spans="1:11" x14ac:dyDescent="0.2">
      <c r="A240" s="4">
        <v>23.1</v>
      </c>
      <c r="B240" s="2">
        <f t="shared" si="30"/>
        <v>0.18230000000000002</v>
      </c>
      <c r="C240" s="2">
        <f t="shared" si="31"/>
        <v>1.4600000000000002E-2</v>
      </c>
      <c r="D240">
        <f t="shared" si="24"/>
        <v>100</v>
      </c>
      <c r="E240">
        <f t="shared" si="25"/>
        <v>6.21</v>
      </c>
      <c r="F240">
        <f t="shared" si="26"/>
        <v>40</v>
      </c>
      <c r="G240">
        <f t="shared" si="27"/>
        <v>1.4197141901405717</v>
      </c>
      <c r="H240">
        <f t="shared" si="28"/>
        <v>6.792498000000001E-4</v>
      </c>
      <c r="I240" s="2">
        <v>0.35260000000000002</v>
      </c>
      <c r="J240" s="2">
        <v>1.5900000000000001E-2</v>
      </c>
      <c r="K240">
        <f t="shared" si="29"/>
        <v>1.6114999999999855E-5</v>
      </c>
    </row>
    <row r="241" spans="1:11" x14ac:dyDescent="0.2">
      <c r="A241" s="4">
        <v>23.2</v>
      </c>
      <c r="B241" s="2">
        <f t="shared" si="30"/>
        <v>0.18340000000000001</v>
      </c>
      <c r="C241" s="2">
        <f t="shared" si="31"/>
        <v>1.4700000000000001E-2</v>
      </c>
      <c r="D241">
        <f t="shared" si="24"/>
        <v>100</v>
      </c>
      <c r="E241">
        <f t="shared" si="25"/>
        <v>6.21</v>
      </c>
      <c r="F241">
        <f t="shared" si="26"/>
        <v>40</v>
      </c>
      <c r="G241">
        <f t="shared" si="27"/>
        <v>1.4294382599360547</v>
      </c>
      <c r="H241">
        <f t="shared" si="28"/>
        <v>6.8334839999999999E-4</v>
      </c>
      <c r="I241" s="2">
        <v>0.35370000000000001</v>
      </c>
      <c r="J241" s="2">
        <v>1.6E-2</v>
      </c>
      <c r="K241">
        <f t="shared" si="29"/>
        <v>1.4600000000000014E-5</v>
      </c>
    </row>
    <row r="242" spans="1:11" x14ac:dyDescent="0.2">
      <c r="A242" s="4">
        <v>23.3</v>
      </c>
      <c r="B242" s="2">
        <f t="shared" si="30"/>
        <v>0.18440000000000001</v>
      </c>
      <c r="C242" s="2">
        <f t="shared" si="31"/>
        <v>1.4500000000000002E-2</v>
      </c>
      <c r="D242">
        <f t="shared" si="24"/>
        <v>100</v>
      </c>
      <c r="E242">
        <f t="shared" si="25"/>
        <v>6.21</v>
      </c>
      <c r="F242">
        <f t="shared" si="26"/>
        <v>40</v>
      </c>
      <c r="G242">
        <f t="shared" si="27"/>
        <v>1.4099901203450884</v>
      </c>
      <c r="H242">
        <f t="shared" si="28"/>
        <v>6.870744E-4</v>
      </c>
      <c r="I242" s="2">
        <v>0.35470000000000002</v>
      </c>
      <c r="J242" s="2">
        <v>1.5800000000000002E-2</v>
      </c>
      <c r="K242">
        <f t="shared" si="29"/>
        <v>8.7899999999998464E-6</v>
      </c>
    </row>
    <row r="243" spans="1:11" x14ac:dyDescent="0.2">
      <c r="A243" s="4">
        <v>23.4</v>
      </c>
      <c r="B243" s="2">
        <f t="shared" si="30"/>
        <v>0.185</v>
      </c>
      <c r="C243" s="2">
        <f t="shared" si="31"/>
        <v>1.4800000000000001E-2</v>
      </c>
      <c r="D243">
        <f t="shared" si="24"/>
        <v>100</v>
      </c>
      <c r="E243">
        <f t="shared" si="25"/>
        <v>6.21</v>
      </c>
      <c r="F243">
        <f t="shared" si="26"/>
        <v>40</v>
      </c>
      <c r="G243">
        <f t="shared" si="27"/>
        <v>1.4391623297315381</v>
      </c>
      <c r="H243">
        <f t="shared" si="28"/>
        <v>6.8930999999999994E-4</v>
      </c>
      <c r="I243" s="2">
        <v>0.3553</v>
      </c>
      <c r="J243" s="2">
        <v>1.61E-2</v>
      </c>
      <c r="K243">
        <f t="shared" si="29"/>
        <v>1.3410000000000177E-5</v>
      </c>
    </row>
    <row r="244" spans="1:11" x14ac:dyDescent="0.2">
      <c r="A244" s="4">
        <v>23.5</v>
      </c>
      <c r="B244" s="2">
        <f t="shared" si="30"/>
        <v>0.18590000000000001</v>
      </c>
      <c r="C244" s="2">
        <f t="shared" si="31"/>
        <v>1.4999999999999999E-2</v>
      </c>
      <c r="D244">
        <f t="shared" si="24"/>
        <v>100</v>
      </c>
      <c r="E244">
        <f t="shared" si="25"/>
        <v>6.21</v>
      </c>
      <c r="F244">
        <f t="shared" si="26"/>
        <v>40</v>
      </c>
      <c r="G244">
        <f t="shared" si="27"/>
        <v>1.4586104693225048</v>
      </c>
      <c r="H244">
        <f t="shared" si="28"/>
        <v>6.9266340000000007E-4</v>
      </c>
      <c r="I244" s="2">
        <v>0.35620000000000002</v>
      </c>
      <c r="J244" s="2">
        <v>1.6299999999999999E-2</v>
      </c>
      <c r="K244">
        <f t="shared" si="29"/>
        <v>1.5100000000000015E-5</v>
      </c>
    </row>
    <row r="245" spans="1:11" x14ac:dyDescent="0.2">
      <c r="A245" s="4">
        <v>23.6</v>
      </c>
      <c r="B245" s="2">
        <f t="shared" si="30"/>
        <v>0.18690000000000001</v>
      </c>
      <c r="C245" s="2">
        <f t="shared" si="31"/>
        <v>1.5200000000000002E-2</v>
      </c>
      <c r="D245">
        <f t="shared" si="24"/>
        <v>100</v>
      </c>
      <c r="E245">
        <f t="shared" si="25"/>
        <v>6.21</v>
      </c>
      <c r="F245">
        <f t="shared" si="26"/>
        <v>40</v>
      </c>
      <c r="G245">
        <f t="shared" si="27"/>
        <v>1.4780586089134717</v>
      </c>
      <c r="H245">
        <f t="shared" si="28"/>
        <v>6.9638939999999998E-4</v>
      </c>
      <c r="I245" s="2">
        <v>0.35720000000000002</v>
      </c>
      <c r="J245" s="2">
        <v>1.6500000000000001E-2</v>
      </c>
      <c r="K245">
        <f t="shared" si="29"/>
        <v>1.0604999999999674E-5</v>
      </c>
    </row>
    <row r="246" spans="1:11" x14ac:dyDescent="0.2">
      <c r="A246" s="4">
        <v>23.7</v>
      </c>
      <c r="B246" s="2">
        <f t="shared" si="30"/>
        <v>0.18759999999999999</v>
      </c>
      <c r="C246" s="2">
        <f t="shared" si="31"/>
        <v>1.5100000000000002E-2</v>
      </c>
      <c r="D246">
        <f t="shared" si="24"/>
        <v>100</v>
      </c>
      <c r="E246">
        <f t="shared" si="25"/>
        <v>6.21</v>
      </c>
      <c r="F246">
        <f t="shared" si="26"/>
        <v>40</v>
      </c>
      <c r="G246">
        <f t="shared" si="27"/>
        <v>1.4683345391179885</v>
      </c>
      <c r="H246">
        <f t="shared" si="28"/>
        <v>6.9899759999999991E-4</v>
      </c>
      <c r="I246" s="2">
        <v>0.3579</v>
      </c>
      <c r="J246" s="2">
        <v>1.6400000000000001E-2</v>
      </c>
      <c r="K246">
        <f t="shared" si="29"/>
        <v>1.0639999999999673E-5</v>
      </c>
    </row>
    <row r="247" spans="1:11" x14ac:dyDescent="0.2">
      <c r="A247" s="4">
        <v>23.8</v>
      </c>
      <c r="B247" s="2">
        <f t="shared" si="30"/>
        <v>0.18829999999999997</v>
      </c>
      <c r="C247" s="2">
        <f t="shared" si="31"/>
        <v>1.5300000000000001E-2</v>
      </c>
      <c r="D247">
        <f t="shared" si="24"/>
        <v>100</v>
      </c>
      <c r="E247">
        <f t="shared" si="25"/>
        <v>6.21</v>
      </c>
      <c r="F247">
        <f t="shared" si="26"/>
        <v>40</v>
      </c>
      <c r="G247">
        <f t="shared" si="27"/>
        <v>1.4877826787089552</v>
      </c>
      <c r="H247">
        <f t="shared" si="28"/>
        <v>7.0160579999999995E-4</v>
      </c>
      <c r="I247" s="2">
        <v>0.35859999999999997</v>
      </c>
      <c r="J247" s="2">
        <v>1.66E-2</v>
      </c>
      <c r="K247">
        <f t="shared" si="29"/>
        <v>1.3770000000000183E-5</v>
      </c>
    </row>
    <row r="248" spans="1:11" x14ac:dyDescent="0.2">
      <c r="A248" s="4">
        <v>23.9</v>
      </c>
      <c r="B248" s="2">
        <f t="shared" si="30"/>
        <v>0.18919999999999998</v>
      </c>
      <c r="C248" s="2">
        <f t="shared" si="31"/>
        <v>1.5300000000000001E-2</v>
      </c>
      <c r="D248">
        <f t="shared" si="24"/>
        <v>100</v>
      </c>
      <c r="E248">
        <f t="shared" si="25"/>
        <v>6.21</v>
      </c>
      <c r="F248">
        <f t="shared" si="26"/>
        <v>40</v>
      </c>
      <c r="G248">
        <f t="shared" si="27"/>
        <v>1.4877826787089552</v>
      </c>
      <c r="H248">
        <f t="shared" si="28"/>
        <v>7.0495919999999986E-4</v>
      </c>
      <c r="I248" s="2">
        <v>0.35949999999999999</v>
      </c>
      <c r="J248" s="2">
        <v>1.66E-2</v>
      </c>
      <c r="K248">
        <f t="shared" si="29"/>
        <v>1.2240000000000352E-5</v>
      </c>
    </row>
    <row r="249" spans="1:11" x14ac:dyDescent="0.2">
      <c r="A249" s="4">
        <v>24</v>
      </c>
      <c r="B249" s="2">
        <f t="shared" si="30"/>
        <v>0.19</v>
      </c>
      <c r="C249" s="2">
        <f t="shared" si="31"/>
        <v>1.5300000000000001E-2</v>
      </c>
      <c r="D249">
        <f t="shared" si="24"/>
        <v>100</v>
      </c>
      <c r="E249">
        <f t="shared" si="25"/>
        <v>6.21</v>
      </c>
      <c r="F249">
        <f t="shared" si="26"/>
        <v>40</v>
      </c>
      <c r="G249">
        <f t="shared" si="27"/>
        <v>1.4877826787089552</v>
      </c>
      <c r="H249">
        <f t="shared" si="28"/>
        <v>7.0794000000000011E-4</v>
      </c>
      <c r="I249" s="2">
        <v>0.36030000000000001</v>
      </c>
      <c r="J249" s="2">
        <v>1.66E-2</v>
      </c>
      <c r="K249">
        <f t="shared" si="29"/>
        <v>1.070999999999967E-5</v>
      </c>
    </row>
    <row r="250" spans="1:11" x14ac:dyDescent="0.2">
      <c r="A250" s="4">
        <v>24.1</v>
      </c>
      <c r="B250" s="2">
        <f t="shared" si="30"/>
        <v>0.19069999999999998</v>
      </c>
      <c r="C250" s="2">
        <f t="shared" si="31"/>
        <v>1.5300000000000001E-2</v>
      </c>
      <c r="D250">
        <f t="shared" si="24"/>
        <v>100</v>
      </c>
      <c r="E250">
        <f t="shared" si="25"/>
        <v>6.21</v>
      </c>
      <c r="F250">
        <f t="shared" si="26"/>
        <v>40</v>
      </c>
      <c r="G250">
        <f t="shared" si="27"/>
        <v>1.4877826787089552</v>
      </c>
      <c r="H250">
        <f t="shared" si="28"/>
        <v>7.1054819999999993E-4</v>
      </c>
      <c r="I250" s="2">
        <v>0.36099999999999999</v>
      </c>
      <c r="J250" s="2">
        <v>1.66E-2</v>
      </c>
      <c r="K250">
        <f t="shared" si="29"/>
        <v>1.3815000000000184E-5</v>
      </c>
    </row>
    <row r="251" spans="1:11" x14ac:dyDescent="0.2">
      <c r="A251" s="4">
        <v>24.2</v>
      </c>
      <c r="B251" s="2">
        <f t="shared" si="30"/>
        <v>0.19159999999999999</v>
      </c>
      <c r="C251" s="2">
        <f t="shared" si="31"/>
        <v>1.54E-2</v>
      </c>
      <c r="D251">
        <f t="shared" si="24"/>
        <v>100</v>
      </c>
      <c r="E251">
        <f t="shared" si="25"/>
        <v>6.21</v>
      </c>
      <c r="F251">
        <f t="shared" si="26"/>
        <v>40</v>
      </c>
      <c r="G251">
        <f t="shared" si="27"/>
        <v>1.4975067485044382</v>
      </c>
      <c r="H251">
        <f t="shared" si="28"/>
        <v>7.1390159999999995E-4</v>
      </c>
      <c r="I251" s="2">
        <v>0.3619</v>
      </c>
      <c r="J251" s="2">
        <v>1.67E-2</v>
      </c>
      <c r="K251">
        <f t="shared" si="29"/>
        <v>1.8539999999999673E-5</v>
      </c>
    </row>
    <row r="252" spans="1:11" x14ac:dyDescent="0.2">
      <c r="A252" s="4">
        <v>24.3</v>
      </c>
      <c r="B252" s="2">
        <f t="shared" si="30"/>
        <v>0.19279999999999997</v>
      </c>
      <c r="C252" s="2">
        <f t="shared" si="31"/>
        <v>1.55E-2</v>
      </c>
      <c r="D252">
        <f t="shared" si="24"/>
        <v>100</v>
      </c>
      <c r="E252">
        <f t="shared" si="25"/>
        <v>6.21</v>
      </c>
      <c r="F252">
        <f t="shared" si="26"/>
        <v>40</v>
      </c>
      <c r="G252">
        <f t="shared" si="27"/>
        <v>1.5072308182999217</v>
      </c>
      <c r="H252">
        <f t="shared" si="28"/>
        <v>7.1837279999999984E-4</v>
      </c>
      <c r="I252" s="2">
        <v>0.36309999999999998</v>
      </c>
      <c r="J252" s="2">
        <v>1.6799999999999999E-2</v>
      </c>
      <c r="K252">
        <f t="shared" si="29"/>
        <v>9.2400000000006925E-6</v>
      </c>
    </row>
    <row r="253" spans="1:11" x14ac:dyDescent="0.2">
      <c r="A253" s="4">
        <v>24.4</v>
      </c>
      <c r="B253" s="2">
        <f t="shared" si="30"/>
        <v>0.19340000000000002</v>
      </c>
      <c r="C253" s="2">
        <f t="shared" si="31"/>
        <v>1.5300000000000001E-2</v>
      </c>
      <c r="D253">
        <f t="shared" si="24"/>
        <v>100</v>
      </c>
      <c r="E253">
        <f t="shared" si="25"/>
        <v>6.21</v>
      </c>
      <c r="F253">
        <f t="shared" si="26"/>
        <v>40</v>
      </c>
      <c r="G253">
        <f t="shared" si="27"/>
        <v>1.4877826787089552</v>
      </c>
      <c r="H253">
        <f t="shared" si="28"/>
        <v>7.2060840000000011E-4</v>
      </c>
      <c r="I253" s="2">
        <v>0.36370000000000002</v>
      </c>
      <c r="J253" s="2">
        <v>1.66E-2</v>
      </c>
      <c r="K253">
        <f t="shared" si="29"/>
        <v>9.2699999999998367E-6</v>
      </c>
    </row>
    <row r="254" spans="1:11" x14ac:dyDescent="0.2">
      <c r="A254" s="4">
        <v>24.5</v>
      </c>
      <c r="B254" s="2">
        <f t="shared" si="30"/>
        <v>0.19400000000000001</v>
      </c>
      <c r="C254" s="2">
        <f t="shared" si="31"/>
        <v>1.5599999999999999E-2</v>
      </c>
      <c r="D254">
        <f t="shared" si="24"/>
        <v>100</v>
      </c>
      <c r="E254">
        <f t="shared" si="25"/>
        <v>6.21</v>
      </c>
      <c r="F254">
        <f t="shared" si="26"/>
        <v>40</v>
      </c>
      <c r="G254">
        <f t="shared" si="27"/>
        <v>1.5169548880954049</v>
      </c>
      <c r="H254">
        <f t="shared" si="28"/>
        <v>7.2284400000000005E-4</v>
      </c>
      <c r="I254" s="2">
        <v>0.36430000000000001</v>
      </c>
      <c r="J254" s="2">
        <v>1.6899999999999998E-2</v>
      </c>
      <c r="K254">
        <f t="shared" si="29"/>
        <v>1.5700000000000012E-5</v>
      </c>
    </row>
    <row r="255" spans="1:11" x14ac:dyDescent="0.2">
      <c r="A255" s="4">
        <v>24.6</v>
      </c>
      <c r="B255" s="2">
        <f t="shared" si="30"/>
        <v>0.19500000000000001</v>
      </c>
      <c r="C255" s="2">
        <f t="shared" si="31"/>
        <v>1.5800000000000002E-2</v>
      </c>
      <c r="D255">
        <f t="shared" si="24"/>
        <v>100</v>
      </c>
      <c r="E255">
        <f t="shared" si="25"/>
        <v>6.21</v>
      </c>
      <c r="F255">
        <f t="shared" si="26"/>
        <v>40</v>
      </c>
      <c r="G255">
        <f t="shared" si="27"/>
        <v>1.5364030276863716</v>
      </c>
      <c r="H255">
        <f t="shared" si="28"/>
        <v>7.2656999999999995E-4</v>
      </c>
      <c r="I255" s="2">
        <v>0.36530000000000001</v>
      </c>
      <c r="J255" s="2">
        <v>1.7100000000000001E-2</v>
      </c>
      <c r="K255">
        <f t="shared" si="29"/>
        <v>1.737999999999984E-5</v>
      </c>
    </row>
    <row r="256" spans="1:11" x14ac:dyDescent="0.2">
      <c r="A256" s="4">
        <v>24.7</v>
      </c>
      <c r="B256" s="2">
        <f t="shared" si="30"/>
        <v>0.1961</v>
      </c>
      <c r="C256" s="2">
        <f t="shared" si="31"/>
        <v>1.5800000000000002E-2</v>
      </c>
      <c r="D256">
        <f t="shared" si="24"/>
        <v>100</v>
      </c>
      <c r="E256">
        <f t="shared" si="25"/>
        <v>6.21</v>
      </c>
      <c r="F256">
        <f t="shared" si="26"/>
        <v>40</v>
      </c>
      <c r="G256">
        <f t="shared" si="27"/>
        <v>1.5364030276863716</v>
      </c>
      <c r="H256">
        <f t="shared" si="28"/>
        <v>7.3066860000000006E-4</v>
      </c>
      <c r="I256" s="2">
        <v>0.3664</v>
      </c>
      <c r="J256" s="2">
        <v>1.7100000000000001E-2</v>
      </c>
      <c r="K256">
        <f t="shared" si="29"/>
        <v>9.5099999999998344E-6</v>
      </c>
    </row>
    <row r="257" spans="1:11" x14ac:dyDescent="0.2">
      <c r="A257" s="4">
        <v>24.8</v>
      </c>
      <c r="B257" s="2">
        <f t="shared" si="30"/>
        <v>0.19669999999999999</v>
      </c>
      <c r="C257" s="2">
        <f t="shared" si="31"/>
        <v>1.5900000000000001E-2</v>
      </c>
      <c r="D257">
        <f t="shared" si="24"/>
        <v>100</v>
      </c>
      <c r="E257">
        <f t="shared" si="25"/>
        <v>6.21</v>
      </c>
      <c r="F257">
        <f t="shared" si="26"/>
        <v>40</v>
      </c>
      <c r="G257">
        <f t="shared" si="27"/>
        <v>1.5461270974818553</v>
      </c>
      <c r="H257">
        <f t="shared" si="28"/>
        <v>7.3290419999999989E-4</v>
      </c>
      <c r="I257" s="2">
        <v>0.36699999999999999</v>
      </c>
      <c r="J257" s="2">
        <v>1.72E-2</v>
      </c>
      <c r="K257">
        <f t="shared" si="29"/>
        <v>1.2760000000000364E-5</v>
      </c>
    </row>
    <row r="258" spans="1:11" x14ac:dyDescent="0.2">
      <c r="A258" s="4">
        <v>24.9</v>
      </c>
      <c r="B258" s="2">
        <f t="shared" si="30"/>
        <v>0.19750000000000001</v>
      </c>
      <c r="C258" s="2">
        <f t="shared" si="31"/>
        <v>1.6E-2</v>
      </c>
      <c r="D258">
        <f t="shared" si="24"/>
        <v>100</v>
      </c>
      <c r="E258">
        <f t="shared" si="25"/>
        <v>6.21</v>
      </c>
      <c r="F258">
        <f t="shared" si="26"/>
        <v>40</v>
      </c>
      <c r="G258">
        <f t="shared" si="27"/>
        <v>1.5558511672773383</v>
      </c>
      <c r="H258">
        <f t="shared" si="28"/>
        <v>7.3588500000000003E-4</v>
      </c>
      <c r="I258" s="2">
        <v>0.36780000000000002</v>
      </c>
      <c r="J258" s="2">
        <v>1.7299999999999999E-2</v>
      </c>
      <c r="K258">
        <f t="shared" si="29"/>
        <v>1.6000000000000016E-5</v>
      </c>
    </row>
    <row r="259" spans="1:11" x14ac:dyDescent="0.2">
      <c r="A259" s="4">
        <v>25</v>
      </c>
      <c r="B259" s="2">
        <f t="shared" si="30"/>
        <v>0.19850000000000001</v>
      </c>
      <c r="C259" s="2">
        <f t="shared" si="31"/>
        <v>1.6E-2</v>
      </c>
      <c r="D259">
        <f t="shared" si="24"/>
        <v>100</v>
      </c>
      <c r="E259">
        <f t="shared" si="25"/>
        <v>6.21</v>
      </c>
      <c r="F259">
        <f t="shared" si="26"/>
        <v>40</v>
      </c>
      <c r="G259">
        <f t="shared" si="27"/>
        <v>1.5558511672773383</v>
      </c>
      <c r="H259">
        <f t="shared" si="28"/>
        <v>7.3961100000000004E-4</v>
      </c>
      <c r="I259" s="2">
        <v>0.36880000000000002</v>
      </c>
      <c r="J259" s="2">
        <v>1.7299999999999999E-2</v>
      </c>
      <c r="K259">
        <f t="shared" si="29"/>
        <v>1.2879999999999479E-5</v>
      </c>
    </row>
    <row r="260" spans="1:11" x14ac:dyDescent="0.2">
      <c r="A260" s="4">
        <v>25.1</v>
      </c>
      <c r="B260" s="2">
        <f t="shared" si="30"/>
        <v>0.19929999999999998</v>
      </c>
      <c r="C260" s="2">
        <f t="shared" si="31"/>
        <v>1.6200000000000003E-2</v>
      </c>
      <c r="D260">
        <f t="shared" si="24"/>
        <v>100</v>
      </c>
      <c r="E260">
        <f t="shared" si="25"/>
        <v>6.21</v>
      </c>
      <c r="F260">
        <f t="shared" si="26"/>
        <v>40</v>
      </c>
      <c r="G260">
        <f t="shared" si="27"/>
        <v>1.5752993068683052</v>
      </c>
      <c r="H260">
        <f t="shared" si="28"/>
        <v>7.4259179999999986E-4</v>
      </c>
      <c r="I260" s="2">
        <v>0.36959999999999998</v>
      </c>
      <c r="J260" s="2">
        <v>1.7500000000000002E-2</v>
      </c>
      <c r="K260">
        <f t="shared" si="29"/>
        <v>1.1270000000000548E-5</v>
      </c>
    </row>
    <row r="261" spans="1:11" x14ac:dyDescent="0.2">
      <c r="A261" s="4">
        <v>25.2</v>
      </c>
      <c r="B261" s="2">
        <f t="shared" si="30"/>
        <v>0.2</v>
      </c>
      <c r="C261" s="2">
        <f t="shared" si="31"/>
        <v>1.6E-2</v>
      </c>
      <c r="D261">
        <f t="shared" si="24"/>
        <v>100</v>
      </c>
      <c r="E261">
        <f t="shared" si="25"/>
        <v>6.21</v>
      </c>
      <c r="F261">
        <f t="shared" si="26"/>
        <v>40</v>
      </c>
      <c r="G261">
        <f t="shared" si="27"/>
        <v>1.5558511672773383</v>
      </c>
      <c r="H261">
        <f t="shared" si="28"/>
        <v>7.4520000000000012E-4</v>
      </c>
      <c r="I261" s="2">
        <v>0.37030000000000002</v>
      </c>
      <c r="J261" s="2">
        <v>1.7299999999999999E-2</v>
      </c>
      <c r="K261">
        <f t="shared" si="29"/>
        <v>1.2919999999999475E-5</v>
      </c>
    </row>
    <row r="262" spans="1:11" x14ac:dyDescent="0.2">
      <c r="A262" s="4">
        <v>25.3</v>
      </c>
      <c r="B262" s="2">
        <f t="shared" si="30"/>
        <v>0.20079999999999998</v>
      </c>
      <c r="C262" s="2">
        <f t="shared" si="31"/>
        <v>1.6300000000000002E-2</v>
      </c>
      <c r="D262">
        <f t="shared" si="24"/>
        <v>100</v>
      </c>
      <c r="E262">
        <f t="shared" si="25"/>
        <v>6.21</v>
      </c>
      <c r="F262">
        <f t="shared" si="26"/>
        <v>40</v>
      </c>
      <c r="G262">
        <f t="shared" si="27"/>
        <v>1.5850233766637889</v>
      </c>
      <c r="H262">
        <f t="shared" si="28"/>
        <v>7.4818079999999993E-4</v>
      </c>
      <c r="I262" s="2">
        <v>0.37109999999999999</v>
      </c>
      <c r="J262" s="2">
        <v>1.7600000000000001E-2</v>
      </c>
      <c r="K262">
        <f t="shared" si="29"/>
        <v>1.6350000000000018E-5</v>
      </c>
    </row>
    <row r="263" spans="1:11" x14ac:dyDescent="0.2">
      <c r="A263" s="4">
        <v>25.4</v>
      </c>
      <c r="B263" s="2">
        <f t="shared" si="30"/>
        <v>0.20179999999999998</v>
      </c>
      <c r="C263" s="2">
        <f t="shared" si="31"/>
        <v>1.6400000000000001E-2</v>
      </c>
      <c r="D263">
        <f t="shared" si="24"/>
        <v>100</v>
      </c>
      <c r="E263">
        <f t="shared" si="25"/>
        <v>6.21</v>
      </c>
      <c r="F263">
        <f t="shared" si="26"/>
        <v>40</v>
      </c>
      <c r="G263">
        <f t="shared" si="27"/>
        <v>1.5947474464592721</v>
      </c>
      <c r="H263">
        <f t="shared" si="28"/>
        <v>7.5190679999999994E-4</v>
      </c>
      <c r="I263" s="2">
        <v>0.37209999999999999</v>
      </c>
      <c r="J263" s="2">
        <v>1.77E-2</v>
      </c>
      <c r="K263">
        <f t="shared" si="29"/>
        <v>1.1445000000000557E-5</v>
      </c>
    </row>
    <row r="264" spans="1:11" x14ac:dyDescent="0.2">
      <c r="A264" s="4">
        <v>25.5</v>
      </c>
      <c r="B264" s="2">
        <f t="shared" si="30"/>
        <v>0.20250000000000001</v>
      </c>
      <c r="C264" s="2">
        <f t="shared" si="31"/>
        <v>1.6300000000000002E-2</v>
      </c>
      <c r="D264">
        <f t="shared" si="24"/>
        <v>100</v>
      </c>
      <c r="E264">
        <f t="shared" si="25"/>
        <v>6.21</v>
      </c>
      <c r="F264">
        <f t="shared" si="26"/>
        <v>40</v>
      </c>
      <c r="G264">
        <f t="shared" si="27"/>
        <v>1.5850233766637889</v>
      </c>
      <c r="H264">
        <f t="shared" si="28"/>
        <v>7.5451500000000009E-4</v>
      </c>
      <c r="I264" s="2">
        <v>0.37280000000000002</v>
      </c>
      <c r="J264" s="2">
        <v>1.7600000000000001E-2</v>
      </c>
      <c r="K264">
        <f t="shared" si="29"/>
        <v>1.3159999999999464E-5</v>
      </c>
    </row>
    <row r="265" spans="1:11" x14ac:dyDescent="0.2">
      <c r="A265" s="4">
        <v>25.6</v>
      </c>
      <c r="B265" s="2">
        <f t="shared" si="30"/>
        <v>0.20329999999999998</v>
      </c>
      <c r="C265" s="2">
        <f t="shared" si="31"/>
        <v>1.66E-2</v>
      </c>
      <c r="D265">
        <f t="shared" si="24"/>
        <v>100</v>
      </c>
      <c r="E265">
        <f t="shared" si="25"/>
        <v>6.21</v>
      </c>
      <c r="F265">
        <f t="shared" si="26"/>
        <v>40</v>
      </c>
      <c r="G265">
        <f t="shared" si="27"/>
        <v>1.6141955860502384</v>
      </c>
      <c r="H265">
        <f t="shared" si="28"/>
        <v>7.574957999999999E-4</v>
      </c>
      <c r="I265" s="2">
        <v>0.37359999999999999</v>
      </c>
      <c r="J265" s="2">
        <v>1.7899999999999999E-2</v>
      </c>
      <c r="K265">
        <f t="shared" si="29"/>
        <v>1.6500000000000015E-5</v>
      </c>
    </row>
    <row r="266" spans="1:11" x14ac:dyDescent="0.2">
      <c r="A266" s="4">
        <v>25.7</v>
      </c>
      <c r="B266" s="2">
        <f t="shared" si="30"/>
        <v>0.20429999999999998</v>
      </c>
      <c r="C266" s="2">
        <f t="shared" si="31"/>
        <v>1.6400000000000001E-2</v>
      </c>
      <c r="D266">
        <f t="shared" ref="D266:D329" si="32">$E$4</f>
        <v>100</v>
      </c>
      <c r="E266">
        <f t="shared" ref="E266:E329" si="33">$F$4</f>
        <v>6.21</v>
      </c>
      <c r="F266">
        <f t="shared" ref="F266:F329" si="34">$G$4</f>
        <v>40</v>
      </c>
      <c r="G266">
        <f t="shared" ref="G266:G329" si="35">3*C266*D266*1000/(2*F266*E266^2)</f>
        <v>1.5947474464592721</v>
      </c>
      <c r="H266">
        <f t="shared" ref="H266:H329" si="36">6*B266*E266/(D266^2)</f>
        <v>7.6122180000000002E-4</v>
      </c>
      <c r="I266" s="2">
        <v>0.37459999999999999</v>
      </c>
      <c r="J266" s="2">
        <v>1.77E-2</v>
      </c>
      <c r="K266">
        <f t="shared" ref="K266:K329" si="37">(C267+C266)/2*(B267-B266)</f>
        <v>1.3200000000000378E-5</v>
      </c>
    </row>
    <row r="267" spans="1:11" x14ac:dyDescent="0.2">
      <c r="A267" s="4">
        <v>25.8</v>
      </c>
      <c r="B267" s="2">
        <f t="shared" si="30"/>
        <v>0.2051</v>
      </c>
      <c r="C267" s="2">
        <f t="shared" si="31"/>
        <v>1.66E-2</v>
      </c>
      <c r="D267">
        <f t="shared" si="32"/>
        <v>100</v>
      </c>
      <c r="E267">
        <f t="shared" si="33"/>
        <v>6.21</v>
      </c>
      <c r="F267">
        <f t="shared" si="34"/>
        <v>40</v>
      </c>
      <c r="G267">
        <f t="shared" si="35"/>
        <v>1.6141955860502384</v>
      </c>
      <c r="H267">
        <f t="shared" si="36"/>
        <v>7.6420259999999995E-4</v>
      </c>
      <c r="I267" s="2">
        <v>0.37540000000000001</v>
      </c>
      <c r="J267" s="2">
        <v>1.7899999999999999E-2</v>
      </c>
      <c r="K267">
        <f t="shared" si="37"/>
        <v>1.1619999999999641E-5</v>
      </c>
    </row>
    <row r="268" spans="1:11" x14ac:dyDescent="0.2">
      <c r="A268" s="4">
        <v>25.9</v>
      </c>
      <c r="B268" s="2">
        <f t="shared" si="30"/>
        <v>0.20579999999999998</v>
      </c>
      <c r="C268" s="2">
        <f t="shared" si="31"/>
        <v>1.66E-2</v>
      </c>
      <c r="D268">
        <f t="shared" si="32"/>
        <v>100</v>
      </c>
      <c r="E268">
        <f t="shared" si="33"/>
        <v>6.21</v>
      </c>
      <c r="F268">
        <f t="shared" si="34"/>
        <v>40</v>
      </c>
      <c r="G268">
        <f t="shared" si="35"/>
        <v>1.6141955860502384</v>
      </c>
      <c r="H268">
        <f t="shared" si="36"/>
        <v>7.6681079999999988E-4</v>
      </c>
      <c r="I268" s="2">
        <v>0.37609999999999999</v>
      </c>
      <c r="J268" s="2">
        <v>1.7899999999999999E-2</v>
      </c>
      <c r="K268">
        <f t="shared" si="37"/>
        <v>1.3280000000000381E-5</v>
      </c>
    </row>
    <row r="269" spans="1:11" x14ac:dyDescent="0.2">
      <c r="A269" s="4">
        <v>26</v>
      </c>
      <c r="B269" s="2">
        <f t="shared" si="30"/>
        <v>0.20660000000000001</v>
      </c>
      <c r="C269" s="2">
        <f t="shared" si="31"/>
        <v>1.66E-2</v>
      </c>
      <c r="D269">
        <f t="shared" si="32"/>
        <v>100</v>
      </c>
      <c r="E269">
        <f t="shared" si="33"/>
        <v>6.21</v>
      </c>
      <c r="F269">
        <f t="shared" si="34"/>
        <v>40</v>
      </c>
      <c r="G269">
        <f t="shared" si="35"/>
        <v>1.6141955860502384</v>
      </c>
      <c r="H269">
        <f t="shared" si="36"/>
        <v>7.6979160000000002E-4</v>
      </c>
      <c r="I269" s="2">
        <v>0.37690000000000001</v>
      </c>
      <c r="J269" s="2">
        <v>1.7899999999999999E-2</v>
      </c>
      <c r="K269">
        <f t="shared" si="37"/>
        <v>1.8369999999999829E-5</v>
      </c>
    </row>
    <row r="270" spans="1:11" x14ac:dyDescent="0.2">
      <c r="A270" s="4">
        <v>26.1</v>
      </c>
      <c r="B270" s="2">
        <f t="shared" si="30"/>
        <v>0.2077</v>
      </c>
      <c r="C270" s="2">
        <f t="shared" si="31"/>
        <v>1.6800000000000002E-2</v>
      </c>
      <c r="D270">
        <f t="shared" si="32"/>
        <v>100</v>
      </c>
      <c r="E270">
        <f t="shared" si="33"/>
        <v>6.21</v>
      </c>
      <c r="F270">
        <f t="shared" si="34"/>
        <v>40</v>
      </c>
      <c r="G270">
        <f t="shared" si="35"/>
        <v>1.6336437256412055</v>
      </c>
      <c r="H270">
        <f t="shared" si="36"/>
        <v>7.7389019999999991E-4</v>
      </c>
      <c r="I270" s="2">
        <v>0.378</v>
      </c>
      <c r="J270" s="2">
        <v>1.8100000000000002E-2</v>
      </c>
      <c r="K270">
        <f t="shared" si="37"/>
        <v>1.1829999999999636E-5</v>
      </c>
    </row>
    <row r="271" spans="1:11" x14ac:dyDescent="0.2">
      <c r="A271" s="4">
        <v>26.2</v>
      </c>
      <c r="B271" s="2">
        <f t="shared" si="30"/>
        <v>0.20839999999999997</v>
      </c>
      <c r="C271" s="2">
        <f t="shared" si="31"/>
        <v>1.7000000000000001E-2</v>
      </c>
      <c r="D271">
        <f t="shared" si="32"/>
        <v>100</v>
      </c>
      <c r="E271">
        <f t="shared" si="33"/>
        <v>6.21</v>
      </c>
      <c r="F271">
        <f t="shared" si="34"/>
        <v>40</v>
      </c>
      <c r="G271">
        <f t="shared" si="35"/>
        <v>1.6530918652321724</v>
      </c>
      <c r="H271">
        <f t="shared" si="36"/>
        <v>7.7649840000000006E-4</v>
      </c>
      <c r="I271" s="2">
        <v>0.37869999999999998</v>
      </c>
      <c r="J271" s="2">
        <v>1.83E-2</v>
      </c>
      <c r="K271">
        <f t="shared" si="37"/>
        <v>1.1865000000000575E-5</v>
      </c>
    </row>
    <row r="272" spans="1:11" x14ac:dyDescent="0.2">
      <c r="A272" s="4">
        <v>26.3</v>
      </c>
      <c r="B272" s="2">
        <f t="shared" si="30"/>
        <v>0.20910000000000001</v>
      </c>
      <c r="C272" s="2">
        <f t="shared" si="31"/>
        <v>1.6900000000000002E-2</v>
      </c>
      <c r="D272">
        <f t="shared" si="32"/>
        <v>100</v>
      </c>
      <c r="E272">
        <f t="shared" si="33"/>
        <v>6.21</v>
      </c>
      <c r="F272">
        <f t="shared" si="34"/>
        <v>40</v>
      </c>
      <c r="G272">
        <f t="shared" si="35"/>
        <v>1.643367795436689</v>
      </c>
      <c r="H272">
        <f t="shared" si="36"/>
        <v>7.7910659999999999E-4</v>
      </c>
      <c r="I272" s="2">
        <v>0.37940000000000002</v>
      </c>
      <c r="J272" s="2">
        <v>1.8200000000000001E-2</v>
      </c>
      <c r="K272">
        <f t="shared" si="37"/>
        <v>1.7000000000000017E-5</v>
      </c>
    </row>
    <row r="273" spans="1:11" x14ac:dyDescent="0.2">
      <c r="A273" s="4">
        <v>26.4</v>
      </c>
      <c r="B273" s="2">
        <f t="shared" si="30"/>
        <v>0.21010000000000001</v>
      </c>
      <c r="C273" s="2">
        <f t="shared" si="31"/>
        <v>1.7100000000000001E-2</v>
      </c>
      <c r="D273">
        <f t="shared" si="32"/>
        <v>100</v>
      </c>
      <c r="E273">
        <f t="shared" si="33"/>
        <v>6.21</v>
      </c>
      <c r="F273">
        <f t="shared" si="34"/>
        <v>40</v>
      </c>
      <c r="G273">
        <f t="shared" si="35"/>
        <v>1.6628159350276555</v>
      </c>
      <c r="H273">
        <f t="shared" si="36"/>
        <v>7.828326E-4</v>
      </c>
      <c r="I273" s="2">
        <v>0.38040000000000002</v>
      </c>
      <c r="J273" s="2">
        <v>1.84E-2</v>
      </c>
      <c r="K273">
        <f t="shared" si="37"/>
        <v>1.5344999999999258E-5</v>
      </c>
    </row>
    <row r="274" spans="1:11" x14ac:dyDescent="0.2">
      <c r="A274" s="4">
        <v>26.5</v>
      </c>
      <c r="B274" s="2">
        <f t="shared" si="30"/>
        <v>0.21099999999999997</v>
      </c>
      <c r="C274" s="2">
        <f t="shared" si="31"/>
        <v>1.7000000000000001E-2</v>
      </c>
      <c r="D274">
        <f t="shared" si="32"/>
        <v>100</v>
      </c>
      <c r="E274">
        <f t="shared" si="33"/>
        <v>6.21</v>
      </c>
      <c r="F274">
        <f t="shared" si="34"/>
        <v>40</v>
      </c>
      <c r="G274">
        <f t="shared" si="35"/>
        <v>1.6530918652321724</v>
      </c>
      <c r="H274">
        <f t="shared" si="36"/>
        <v>7.8618599999999981E-4</v>
      </c>
      <c r="I274" s="2">
        <v>0.38129999999999997</v>
      </c>
      <c r="J274" s="2">
        <v>1.83E-2</v>
      </c>
      <c r="K274">
        <f t="shared" si="37"/>
        <v>1.0290000000000771E-5</v>
      </c>
    </row>
    <row r="275" spans="1:11" x14ac:dyDescent="0.2">
      <c r="A275" s="4">
        <v>26.6</v>
      </c>
      <c r="B275" s="2">
        <f t="shared" si="30"/>
        <v>0.21160000000000001</v>
      </c>
      <c r="C275" s="2">
        <f t="shared" si="31"/>
        <v>1.7299999999999999E-2</v>
      </c>
      <c r="D275">
        <f t="shared" si="32"/>
        <v>100</v>
      </c>
      <c r="E275">
        <f t="shared" si="33"/>
        <v>6.21</v>
      </c>
      <c r="F275">
        <f t="shared" si="34"/>
        <v>40</v>
      </c>
      <c r="G275">
        <f t="shared" si="35"/>
        <v>1.6822640746186222</v>
      </c>
      <c r="H275">
        <f t="shared" si="36"/>
        <v>7.8842160000000007E-4</v>
      </c>
      <c r="I275" s="2">
        <v>0.38190000000000002</v>
      </c>
      <c r="J275" s="2">
        <v>1.8599999999999998E-2</v>
      </c>
      <c r="K275">
        <f t="shared" si="37"/>
        <v>1.5614999999999243E-5</v>
      </c>
    </row>
    <row r="276" spans="1:11" x14ac:dyDescent="0.2">
      <c r="A276" s="4">
        <v>26.7</v>
      </c>
      <c r="B276" s="2">
        <f t="shared" si="30"/>
        <v>0.21249999999999997</v>
      </c>
      <c r="C276" s="2">
        <f t="shared" si="31"/>
        <v>1.7400000000000002E-2</v>
      </c>
      <c r="D276">
        <f t="shared" si="32"/>
        <v>100</v>
      </c>
      <c r="E276">
        <f t="shared" si="33"/>
        <v>6.21</v>
      </c>
      <c r="F276">
        <f t="shared" si="34"/>
        <v>40</v>
      </c>
      <c r="G276">
        <f t="shared" si="35"/>
        <v>1.6919881444141058</v>
      </c>
      <c r="H276">
        <f t="shared" si="36"/>
        <v>7.9177499999999999E-4</v>
      </c>
      <c r="I276" s="2">
        <v>0.38279999999999997</v>
      </c>
      <c r="J276" s="2">
        <v>1.8700000000000001E-2</v>
      </c>
      <c r="K276">
        <f t="shared" si="37"/>
        <v>1.5615000000000209E-5</v>
      </c>
    </row>
    <row r="277" spans="1:11" x14ac:dyDescent="0.2">
      <c r="A277" s="4">
        <v>26.8</v>
      </c>
      <c r="B277" s="2">
        <f t="shared" si="30"/>
        <v>0.21339999999999998</v>
      </c>
      <c r="C277" s="2">
        <f t="shared" si="31"/>
        <v>1.7299999999999999E-2</v>
      </c>
      <c r="D277">
        <f t="shared" si="32"/>
        <v>100</v>
      </c>
      <c r="E277">
        <f t="shared" si="33"/>
        <v>6.21</v>
      </c>
      <c r="F277">
        <f t="shared" si="34"/>
        <v>40</v>
      </c>
      <c r="G277">
        <f t="shared" si="35"/>
        <v>1.6822640746186222</v>
      </c>
      <c r="H277">
        <f t="shared" si="36"/>
        <v>7.951283999999999E-4</v>
      </c>
      <c r="I277" s="2">
        <v>0.38369999999999999</v>
      </c>
      <c r="J277" s="2">
        <v>1.8599999999999998E-2</v>
      </c>
      <c r="K277">
        <f t="shared" si="37"/>
        <v>1.3920000000000397E-5</v>
      </c>
    </row>
    <row r="278" spans="1:11" x14ac:dyDescent="0.2">
      <c r="A278" s="4">
        <v>26.9</v>
      </c>
      <c r="B278" s="2">
        <f t="shared" ref="B278:B341" si="38">I278-$I$21</f>
        <v>0.2142</v>
      </c>
      <c r="C278" s="2">
        <f t="shared" ref="C278:C341" si="39">J278-$J$21</f>
        <v>1.7500000000000002E-2</v>
      </c>
      <c r="D278">
        <f t="shared" si="32"/>
        <v>100</v>
      </c>
      <c r="E278">
        <f t="shared" si="33"/>
        <v>6.21</v>
      </c>
      <c r="F278">
        <f t="shared" si="34"/>
        <v>40</v>
      </c>
      <c r="G278">
        <f t="shared" si="35"/>
        <v>1.7017122142095891</v>
      </c>
      <c r="H278">
        <f t="shared" si="36"/>
        <v>7.9810920000000004E-4</v>
      </c>
      <c r="I278" s="2">
        <v>0.38450000000000001</v>
      </c>
      <c r="J278" s="2">
        <v>1.8800000000000001E-2</v>
      </c>
      <c r="K278">
        <f t="shared" si="37"/>
        <v>1.2214999999999623E-5</v>
      </c>
    </row>
    <row r="279" spans="1:11" x14ac:dyDescent="0.2">
      <c r="A279" s="4">
        <v>27</v>
      </c>
      <c r="B279" s="2">
        <f t="shared" si="38"/>
        <v>0.21489999999999998</v>
      </c>
      <c r="C279" s="2">
        <f t="shared" si="39"/>
        <v>1.7400000000000002E-2</v>
      </c>
      <c r="D279">
        <f t="shared" si="32"/>
        <v>100</v>
      </c>
      <c r="E279">
        <f t="shared" si="33"/>
        <v>6.21</v>
      </c>
      <c r="F279">
        <f t="shared" si="34"/>
        <v>40</v>
      </c>
      <c r="G279">
        <f t="shared" si="35"/>
        <v>1.6919881444141058</v>
      </c>
      <c r="H279">
        <f t="shared" si="36"/>
        <v>8.0071739999999986E-4</v>
      </c>
      <c r="I279" s="2">
        <v>0.38519999999999999</v>
      </c>
      <c r="J279" s="2">
        <v>1.8700000000000001E-2</v>
      </c>
      <c r="K279">
        <f t="shared" si="37"/>
        <v>1.7500000000000019E-5</v>
      </c>
    </row>
    <row r="280" spans="1:11" x14ac:dyDescent="0.2">
      <c r="A280" s="4">
        <v>27.1</v>
      </c>
      <c r="B280" s="2">
        <f t="shared" si="38"/>
        <v>0.21589999999999998</v>
      </c>
      <c r="C280" s="2">
        <f t="shared" si="39"/>
        <v>1.7600000000000001E-2</v>
      </c>
      <c r="D280">
        <f t="shared" si="32"/>
        <v>100</v>
      </c>
      <c r="E280">
        <f t="shared" si="33"/>
        <v>6.21</v>
      </c>
      <c r="F280">
        <f t="shared" si="34"/>
        <v>40</v>
      </c>
      <c r="G280">
        <f t="shared" si="35"/>
        <v>1.7114362840050723</v>
      </c>
      <c r="H280">
        <f t="shared" si="36"/>
        <v>8.0444339999999987E-4</v>
      </c>
      <c r="I280" s="2">
        <v>0.38619999999999999</v>
      </c>
      <c r="J280" s="2">
        <v>1.89E-2</v>
      </c>
      <c r="K280">
        <f t="shared" si="37"/>
        <v>1.579500000000021E-5</v>
      </c>
    </row>
    <row r="281" spans="1:11" x14ac:dyDescent="0.2">
      <c r="A281" s="4">
        <v>27.2</v>
      </c>
      <c r="B281" s="2">
        <f t="shared" si="38"/>
        <v>0.21679999999999999</v>
      </c>
      <c r="C281" s="2">
        <f t="shared" si="39"/>
        <v>1.7500000000000002E-2</v>
      </c>
      <c r="D281">
        <f t="shared" si="32"/>
        <v>100</v>
      </c>
      <c r="E281">
        <f t="shared" si="33"/>
        <v>6.21</v>
      </c>
      <c r="F281">
        <f t="shared" si="34"/>
        <v>40</v>
      </c>
      <c r="G281">
        <f t="shared" si="35"/>
        <v>1.7017122142095891</v>
      </c>
      <c r="H281">
        <f t="shared" si="36"/>
        <v>8.077968E-4</v>
      </c>
      <c r="I281" s="2">
        <v>0.3871</v>
      </c>
      <c r="J281" s="2">
        <v>1.8800000000000001E-2</v>
      </c>
      <c r="K281">
        <f t="shared" si="37"/>
        <v>1.0559999999999814E-5</v>
      </c>
    </row>
    <row r="282" spans="1:11" x14ac:dyDescent="0.2">
      <c r="A282" s="4">
        <v>27.3</v>
      </c>
      <c r="B282" s="2">
        <f t="shared" si="38"/>
        <v>0.21739999999999998</v>
      </c>
      <c r="C282" s="2">
        <f t="shared" si="39"/>
        <v>1.77E-2</v>
      </c>
      <c r="D282">
        <f t="shared" si="32"/>
        <v>100</v>
      </c>
      <c r="E282">
        <f t="shared" si="33"/>
        <v>6.21</v>
      </c>
      <c r="F282">
        <f t="shared" si="34"/>
        <v>40</v>
      </c>
      <c r="G282">
        <f t="shared" si="35"/>
        <v>1.721160353800556</v>
      </c>
      <c r="H282">
        <f t="shared" si="36"/>
        <v>8.1003239999999984E-4</v>
      </c>
      <c r="I282" s="2">
        <v>0.38769999999999999</v>
      </c>
      <c r="J282" s="2">
        <v>1.9E-2</v>
      </c>
      <c r="K282">
        <f t="shared" si="37"/>
        <v>1.4240000000000407E-5</v>
      </c>
    </row>
    <row r="283" spans="1:11" x14ac:dyDescent="0.2">
      <c r="A283" s="4">
        <v>27.4</v>
      </c>
      <c r="B283" s="2">
        <f t="shared" si="38"/>
        <v>0.21820000000000001</v>
      </c>
      <c r="C283" s="2">
        <f t="shared" si="39"/>
        <v>1.7899999999999999E-2</v>
      </c>
      <c r="D283">
        <f t="shared" si="32"/>
        <v>100</v>
      </c>
      <c r="E283">
        <f t="shared" si="33"/>
        <v>6.21</v>
      </c>
      <c r="F283">
        <f t="shared" si="34"/>
        <v>40</v>
      </c>
      <c r="G283">
        <f t="shared" si="35"/>
        <v>1.7406084933915222</v>
      </c>
      <c r="H283">
        <f t="shared" si="36"/>
        <v>8.1301320000000019E-4</v>
      </c>
      <c r="I283" s="2">
        <v>0.38850000000000001</v>
      </c>
      <c r="J283" s="2">
        <v>1.9199999999999998E-2</v>
      </c>
      <c r="K283">
        <f t="shared" si="37"/>
        <v>1.9579999999999819E-5</v>
      </c>
    </row>
    <row r="284" spans="1:11" x14ac:dyDescent="0.2">
      <c r="A284" s="4">
        <v>27.5</v>
      </c>
      <c r="B284" s="2">
        <f t="shared" si="38"/>
        <v>0.21929999999999999</v>
      </c>
      <c r="C284" s="2">
        <f t="shared" si="39"/>
        <v>1.77E-2</v>
      </c>
      <c r="D284">
        <f t="shared" si="32"/>
        <v>100</v>
      </c>
      <c r="E284">
        <f t="shared" si="33"/>
        <v>6.21</v>
      </c>
      <c r="F284">
        <f t="shared" si="34"/>
        <v>40</v>
      </c>
      <c r="G284">
        <f t="shared" si="35"/>
        <v>1.721160353800556</v>
      </c>
      <c r="H284">
        <f t="shared" si="36"/>
        <v>8.1711179999999998E-4</v>
      </c>
      <c r="I284" s="2">
        <v>0.3896</v>
      </c>
      <c r="J284" s="2">
        <v>1.9E-2</v>
      </c>
      <c r="K284">
        <f t="shared" si="37"/>
        <v>1.4160000000000407E-5</v>
      </c>
    </row>
    <row r="285" spans="1:11" x14ac:dyDescent="0.2">
      <c r="A285" s="4">
        <v>27.6</v>
      </c>
      <c r="B285" s="2">
        <f t="shared" si="38"/>
        <v>0.22010000000000002</v>
      </c>
      <c r="C285" s="2">
        <f t="shared" si="39"/>
        <v>1.77E-2</v>
      </c>
      <c r="D285">
        <f t="shared" si="32"/>
        <v>100</v>
      </c>
      <c r="E285">
        <f t="shared" si="33"/>
        <v>6.21</v>
      </c>
      <c r="F285">
        <f t="shared" si="34"/>
        <v>40</v>
      </c>
      <c r="G285">
        <f t="shared" si="35"/>
        <v>1.721160353800556</v>
      </c>
      <c r="H285">
        <f t="shared" si="36"/>
        <v>8.2009260000000012E-4</v>
      </c>
      <c r="I285" s="2">
        <v>0.39040000000000002</v>
      </c>
      <c r="J285" s="2">
        <v>1.9E-2</v>
      </c>
      <c r="K285">
        <f t="shared" si="37"/>
        <v>1.2459999999999616E-5</v>
      </c>
    </row>
    <row r="286" spans="1:11" x14ac:dyDescent="0.2">
      <c r="A286" s="4">
        <v>27.7</v>
      </c>
      <c r="B286" s="2">
        <f t="shared" si="38"/>
        <v>0.2208</v>
      </c>
      <c r="C286" s="2">
        <f t="shared" si="39"/>
        <v>1.7899999999999999E-2</v>
      </c>
      <c r="D286">
        <f t="shared" si="32"/>
        <v>100</v>
      </c>
      <c r="E286">
        <f t="shared" si="33"/>
        <v>6.21</v>
      </c>
      <c r="F286">
        <f t="shared" si="34"/>
        <v>40</v>
      </c>
      <c r="G286">
        <f t="shared" si="35"/>
        <v>1.7406084933915222</v>
      </c>
      <c r="H286">
        <f t="shared" si="36"/>
        <v>8.2270079999999994E-4</v>
      </c>
      <c r="I286" s="2">
        <v>0.3911</v>
      </c>
      <c r="J286" s="2">
        <v>1.9199999999999998E-2</v>
      </c>
      <c r="K286">
        <f t="shared" si="37"/>
        <v>1.7950000000000016E-5</v>
      </c>
    </row>
    <row r="287" spans="1:11" x14ac:dyDescent="0.2">
      <c r="A287" s="4">
        <v>27.8</v>
      </c>
      <c r="B287" s="2">
        <f t="shared" si="38"/>
        <v>0.2218</v>
      </c>
      <c r="C287" s="2">
        <f t="shared" si="39"/>
        <v>1.8000000000000002E-2</v>
      </c>
      <c r="D287">
        <f t="shared" si="32"/>
        <v>100</v>
      </c>
      <c r="E287">
        <f t="shared" si="33"/>
        <v>6.21</v>
      </c>
      <c r="F287">
        <f t="shared" si="34"/>
        <v>40</v>
      </c>
      <c r="G287">
        <f t="shared" si="35"/>
        <v>1.7503325631870057</v>
      </c>
      <c r="H287">
        <f t="shared" si="36"/>
        <v>8.2642679999999995E-4</v>
      </c>
      <c r="I287" s="2">
        <v>0.3921</v>
      </c>
      <c r="J287" s="2">
        <v>1.9300000000000001E-2</v>
      </c>
      <c r="K287">
        <f t="shared" si="37"/>
        <v>1.8050000000000019E-5</v>
      </c>
    </row>
    <row r="288" spans="1:11" x14ac:dyDescent="0.2">
      <c r="A288" s="4">
        <v>27.9</v>
      </c>
      <c r="B288" s="2">
        <f t="shared" si="38"/>
        <v>0.2228</v>
      </c>
      <c r="C288" s="2">
        <f t="shared" si="39"/>
        <v>1.8100000000000002E-2</v>
      </c>
      <c r="D288">
        <f t="shared" si="32"/>
        <v>100</v>
      </c>
      <c r="E288">
        <f t="shared" si="33"/>
        <v>6.21</v>
      </c>
      <c r="F288">
        <f t="shared" si="34"/>
        <v>40</v>
      </c>
      <c r="G288">
        <f t="shared" si="35"/>
        <v>1.7600566329824892</v>
      </c>
      <c r="H288">
        <f t="shared" si="36"/>
        <v>8.3015279999999996E-4</v>
      </c>
      <c r="I288" s="2">
        <v>0.3931</v>
      </c>
      <c r="J288" s="2">
        <v>1.9400000000000001E-2</v>
      </c>
      <c r="K288">
        <f t="shared" si="37"/>
        <v>1.085999999999981E-5</v>
      </c>
    </row>
    <row r="289" spans="1:11" x14ac:dyDescent="0.2">
      <c r="A289" s="4">
        <v>28</v>
      </c>
      <c r="B289" s="2">
        <f t="shared" si="38"/>
        <v>0.22339999999999999</v>
      </c>
      <c r="C289" s="2">
        <f t="shared" si="39"/>
        <v>1.8100000000000002E-2</v>
      </c>
      <c r="D289">
        <f t="shared" si="32"/>
        <v>100</v>
      </c>
      <c r="E289">
        <f t="shared" si="33"/>
        <v>6.21</v>
      </c>
      <c r="F289">
        <f t="shared" si="34"/>
        <v>40</v>
      </c>
      <c r="G289">
        <f t="shared" si="35"/>
        <v>1.7600566329824892</v>
      </c>
      <c r="H289">
        <f t="shared" si="36"/>
        <v>8.3238840000000001E-4</v>
      </c>
      <c r="I289" s="2">
        <v>0.39369999999999999</v>
      </c>
      <c r="J289" s="2">
        <v>1.9400000000000001E-2</v>
      </c>
      <c r="K289">
        <f t="shared" si="37"/>
        <v>1.2704999999999608E-5</v>
      </c>
    </row>
    <row r="290" spans="1:11" x14ac:dyDescent="0.2">
      <c r="A290" s="4">
        <v>28.1</v>
      </c>
      <c r="B290" s="2">
        <f t="shared" si="38"/>
        <v>0.22409999999999997</v>
      </c>
      <c r="C290" s="2">
        <f t="shared" si="39"/>
        <v>1.8200000000000001E-2</v>
      </c>
      <c r="D290">
        <f t="shared" si="32"/>
        <v>100</v>
      </c>
      <c r="E290">
        <f t="shared" si="33"/>
        <v>6.21</v>
      </c>
      <c r="F290">
        <f t="shared" si="34"/>
        <v>40</v>
      </c>
      <c r="G290">
        <f t="shared" si="35"/>
        <v>1.7697807027779724</v>
      </c>
      <c r="H290">
        <f t="shared" si="36"/>
        <v>8.3499659999999984E-4</v>
      </c>
      <c r="I290" s="2">
        <v>0.39439999999999997</v>
      </c>
      <c r="J290" s="2">
        <v>1.95E-2</v>
      </c>
      <c r="K290">
        <f t="shared" si="37"/>
        <v>1.8150000000000014E-5</v>
      </c>
    </row>
    <row r="291" spans="1:11" x14ac:dyDescent="0.2">
      <c r="A291" s="4">
        <v>28.2</v>
      </c>
      <c r="B291" s="2">
        <f t="shared" si="38"/>
        <v>0.22509999999999997</v>
      </c>
      <c r="C291" s="2">
        <f t="shared" si="39"/>
        <v>1.8100000000000002E-2</v>
      </c>
      <c r="D291">
        <f t="shared" si="32"/>
        <v>100</v>
      </c>
      <c r="E291">
        <f t="shared" si="33"/>
        <v>6.21</v>
      </c>
      <c r="F291">
        <f t="shared" si="34"/>
        <v>40</v>
      </c>
      <c r="G291">
        <f t="shared" si="35"/>
        <v>1.7600566329824892</v>
      </c>
      <c r="H291">
        <f t="shared" si="36"/>
        <v>8.3872259999999985E-4</v>
      </c>
      <c r="I291" s="2">
        <v>0.39539999999999997</v>
      </c>
      <c r="J291" s="2">
        <v>1.9400000000000001E-2</v>
      </c>
      <c r="K291">
        <f t="shared" si="37"/>
        <v>1.4560000000000418E-5</v>
      </c>
    </row>
    <row r="292" spans="1:11" x14ac:dyDescent="0.2">
      <c r="A292" s="4">
        <v>28.3</v>
      </c>
      <c r="B292" s="2">
        <f t="shared" si="38"/>
        <v>0.22589999999999999</v>
      </c>
      <c r="C292" s="2">
        <f t="shared" si="39"/>
        <v>1.83E-2</v>
      </c>
      <c r="D292">
        <f t="shared" si="32"/>
        <v>100</v>
      </c>
      <c r="E292">
        <f t="shared" si="33"/>
        <v>6.21</v>
      </c>
      <c r="F292">
        <f t="shared" si="34"/>
        <v>40</v>
      </c>
      <c r="G292">
        <f t="shared" si="35"/>
        <v>1.7795047725734559</v>
      </c>
      <c r="H292">
        <f t="shared" si="36"/>
        <v>8.4170339999999988E-4</v>
      </c>
      <c r="I292" s="2">
        <v>0.3962</v>
      </c>
      <c r="J292" s="2">
        <v>1.9599999999999999E-2</v>
      </c>
      <c r="K292">
        <f t="shared" si="37"/>
        <v>1.2809999999999605E-5</v>
      </c>
    </row>
    <row r="293" spans="1:11" s="7" customFormat="1" x14ac:dyDescent="0.2">
      <c r="A293" s="4">
        <v>28.4</v>
      </c>
      <c r="B293" s="2">
        <f t="shared" si="38"/>
        <v>0.22659999999999997</v>
      </c>
      <c r="C293" s="2">
        <f t="shared" si="39"/>
        <v>1.83E-2</v>
      </c>
      <c r="D293" s="7">
        <f t="shared" si="32"/>
        <v>100</v>
      </c>
      <c r="E293" s="7">
        <f t="shared" si="33"/>
        <v>6.21</v>
      </c>
      <c r="F293" s="7">
        <f t="shared" si="34"/>
        <v>40</v>
      </c>
      <c r="G293" s="7">
        <f t="shared" si="35"/>
        <v>1.7795047725734559</v>
      </c>
      <c r="H293" s="7">
        <f t="shared" si="36"/>
        <v>8.4431160000000003E-4</v>
      </c>
      <c r="I293" s="2">
        <v>0.39689999999999998</v>
      </c>
      <c r="J293" s="2">
        <v>1.9599999999999999E-2</v>
      </c>
      <c r="K293" s="7">
        <f t="shared" si="37"/>
        <v>1.4800000000000426E-5</v>
      </c>
    </row>
    <row r="294" spans="1:11" x14ac:dyDescent="0.2">
      <c r="A294" s="4">
        <v>28.5</v>
      </c>
      <c r="B294" s="2">
        <f t="shared" si="38"/>
        <v>0.22739999999999999</v>
      </c>
      <c r="C294" s="2">
        <f t="shared" si="39"/>
        <v>1.8700000000000001E-2</v>
      </c>
      <c r="D294">
        <f t="shared" si="32"/>
        <v>100</v>
      </c>
      <c r="E294">
        <f t="shared" si="33"/>
        <v>6.21</v>
      </c>
      <c r="F294">
        <f t="shared" si="34"/>
        <v>40</v>
      </c>
      <c r="G294">
        <f t="shared" si="35"/>
        <v>1.8184010517553892</v>
      </c>
      <c r="H294">
        <f t="shared" si="36"/>
        <v>8.4729239999999995E-4</v>
      </c>
      <c r="I294" s="2">
        <v>0.3977</v>
      </c>
      <c r="J294" s="2">
        <v>0.02</v>
      </c>
      <c r="K294">
        <f t="shared" si="37"/>
        <v>2.0459999999999814E-5</v>
      </c>
    </row>
    <row r="295" spans="1:11" s="7" customFormat="1" x14ac:dyDescent="0.2">
      <c r="A295" s="4">
        <v>28.6</v>
      </c>
      <c r="B295" s="2">
        <f t="shared" si="38"/>
        <v>0.22849999999999998</v>
      </c>
      <c r="C295" s="2">
        <f t="shared" si="39"/>
        <v>1.8500000000000003E-2</v>
      </c>
      <c r="D295" s="7">
        <f t="shared" si="32"/>
        <v>100</v>
      </c>
      <c r="E295" s="7">
        <f t="shared" si="33"/>
        <v>6.21</v>
      </c>
      <c r="F295" s="7">
        <f t="shared" si="34"/>
        <v>40</v>
      </c>
      <c r="G295" s="7">
        <f t="shared" si="35"/>
        <v>1.7989529121644228</v>
      </c>
      <c r="H295" s="7">
        <f t="shared" si="36"/>
        <v>8.5139099999999995E-4</v>
      </c>
      <c r="I295" s="2">
        <v>0.39879999999999999</v>
      </c>
      <c r="J295" s="2">
        <v>1.9800000000000002E-2</v>
      </c>
      <c r="K295" s="7">
        <f t="shared" si="37"/>
        <v>1.295000000000063E-5</v>
      </c>
    </row>
    <row r="296" spans="1:11" x14ac:dyDescent="0.2">
      <c r="A296" s="4">
        <v>28.7</v>
      </c>
      <c r="B296" s="2">
        <f t="shared" si="38"/>
        <v>0.22920000000000001</v>
      </c>
      <c r="C296" s="2">
        <f t="shared" si="39"/>
        <v>1.8500000000000003E-2</v>
      </c>
      <c r="D296">
        <f t="shared" si="32"/>
        <v>100</v>
      </c>
      <c r="E296">
        <f t="shared" si="33"/>
        <v>6.21</v>
      </c>
      <c r="F296">
        <f t="shared" si="34"/>
        <v>40</v>
      </c>
      <c r="G296">
        <f t="shared" si="35"/>
        <v>1.7989529121644228</v>
      </c>
      <c r="H296">
        <f t="shared" si="36"/>
        <v>8.5399919999999999E-4</v>
      </c>
      <c r="I296" s="2">
        <v>0.39950000000000002</v>
      </c>
      <c r="J296" s="2">
        <v>1.9800000000000002E-2</v>
      </c>
      <c r="K296">
        <f t="shared" si="37"/>
        <v>1.3019999999999599E-5</v>
      </c>
    </row>
    <row r="297" spans="1:11" x14ac:dyDescent="0.2">
      <c r="A297" s="4">
        <v>28.8</v>
      </c>
      <c r="B297" s="2">
        <f t="shared" si="38"/>
        <v>0.22989999999999999</v>
      </c>
      <c r="C297" s="2">
        <f t="shared" si="39"/>
        <v>1.8700000000000001E-2</v>
      </c>
      <c r="D297">
        <f t="shared" si="32"/>
        <v>100</v>
      </c>
      <c r="E297">
        <f t="shared" si="33"/>
        <v>6.21</v>
      </c>
      <c r="F297">
        <f t="shared" si="34"/>
        <v>40</v>
      </c>
      <c r="G297">
        <f t="shared" si="35"/>
        <v>1.8184010517553892</v>
      </c>
      <c r="H297">
        <f t="shared" si="36"/>
        <v>8.5660740000000003E-4</v>
      </c>
      <c r="I297" s="2">
        <v>0.4002</v>
      </c>
      <c r="J297" s="2">
        <v>0.02</v>
      </c>
      <c r="K297">
        <f t="shared" si="37"/>
        <v>2.0624999999999814E-5</v>
      </c>
    </row>
    <row r="298" spans="1:11" x14ac:dyDescent="0.2">
      <c r="A298" s="4">
        <v>28.9</v>
      </c>
      <c r="B298" s="2">
        <f t="shared" si="38"/>
        <v>0.23099999999999998</v>
      </c>
      <c r="C298" s="2">
        <f t="shared" si="39"/>
        <v>1.8800000000000001E-2</v>
      </c>
      <c r="D298">
        <f t="shared" si="32"/>
        <v>100</v>
      </c>
      <c r="E298">
        <f t="shared" si="33"/>
        <v>6.21</v>
      </c>
      <c r="F298">
        <f t="shared" si="34"/>
        <v>40</v>
      </c>
      <c r="G298">
        <f t="shared" si="35"/>
        <v>1.8281251215508729</v>
      </c>
      <c r="H298">
        <f t="shared" si="36"/>
        <v>8.6070599999999993E-4</v>
      </c>
      <c r="I298" s="2">
        <v>0.40129999999999999</v>
      </c>
      <c r="J298" s="2">
        <v>2.01E-2</v>
      </c>
      <c r="K298">
        <f t="shared" si="37"/>
        <v>1.8900000000000016E-5</v>
      </c>
    </row>
    <row r="299" spans="1:11" x14ac:dyDescent="0.2">
      <c r="A299" s="4">
        <v>29</v>
      </c>
      <c r="B299" s="2">
        <f t="shared" si="38"/>
        <v>0.23199999999999998</v>
      </c>
      <c r="C299" s="2">
        <f t="shared" si="39"/>
        <v>1.9E-2</v>
      </c>
      <c r="D299">
        <f t="shared" si="32"/>
        <v>100</v>
      </c>
      <c r="E299">
        <f t="shared" si="33"/>
        <v>6.21</v>
      </c>
      <c r="F299">
        <f t="shared" si="34"/>
        <v>40</v>
      </c>
      <c r="G299">
        <f t="shared" si="35"/>
        <v>1.847573261141839</v>
      </c>
      <c r="H299">
        <f t="shared" si="36"/>
        <v>8.6443199999999983E-4</v>
      </c>
      <c r="I299" s="2">
        <v>0.40229999999999999</v>
      </c>
      <c r="J299" s="2">
        <v>2.0299999999999999E-2</v>
      </c>
      <c r="K299">
        <f t="shared" si="37"/>
        <v>1.1369999999999801E-5</v>
      </c>
    </row>
    <row r="300" spans="1:11" x14ac:dyDescent="0.2">
      <c r="A300" s="4">
        <v>29.1</v>
      </c>
      <c r="B300" s="2">
        <f t="shared" si="38"/>
        <v>0.23259999999999997</v>
      </c>
      <c r="C300" s="2">
        <f t="shared" si="39"/>
        <v>1.89E-2</v>
      </c>
      <c r="D300">
        <f t="shared" si="32"/>
        <v>100</v>
      </c>
      <c r="E300">
        <f t="shared" si="33"/>
        <v>6.21</v>
      </c>
      <c r="F300">
        <f t="shared" si="34"/>
        <v>40</v>
      </c>
      <c r="G300">
        <f t="shared" si="35"/>
        <v>1.8378491913463559</v>
      </c>
      <c r="H300">
        <f t="shared" si="36"/>
        <v>8.6666759999999988E-4</v>
      </c>
      <c r="I300" s="2">
        <v>0.40289999999999998</v>
      </c>
      <c r="J300" s="2">
        <v>2.0199999999999999E-2</v>
      </c>
      <c r="K300">
        <f t="shared" si="37"/>
        <v>1.5120000000000433E-5</v>
      </c>
    </row>
    <row r="301" spans="1:11" x14ac:dyDescent="0.2">
      <c r="A301" s="4">
        <v>29.2</v>
      </c>
      <c r="B301" s="2">
        <f t="shared" si="38"/>
        <v>0.2334</v>
      </c>
      <c r="C301" s="2">
        <f t="shared" si="39"/>
        <v>1.89E-2</v>
      </c>
      <c r="D301">
        <f t="shared" si="32"/>
        <v>100</v>
      </c>
      <c r="E301">
        <f t="shared" si="33"/>
        <v>6.21</v>
      </c>
      <c r="F301">
        <f t="shared" si="34"/>
        <v>40</v>
      </c>
      <c r="G301">
        <f t="shared" si="35"/>
        <v>1.8378491913463559</v>
      </c>
      <c r="H301">
        <f t="shared" si="36"/>
        <v>8.6964840000000002E-4</v>
      </c>
      <c r="I301" s="2">
        <v>0.4037</v>
      </c>
      <c r="J301" s="2">
        <v>2.0199999999999999E-2</v>
      </c>
      <c r="K301">
        <f t="shared" si="37"/>
        <v>1.9050000000000019E-5</v>
      </c>
    </row>
    <row r="302" spans="1:11" x14ac:dyDescent="0.2">
      <c r="A302" s="4">
        <v>29.3</v>
      </c>
      <c r="B302" s="2">
        <f t="shared" si="38"/>
        <v>0.2344</v>
      </c>
      <c r="C302" s="2">
        <f t="shared" si="39"/>
        <v>1.9200000000000002E-2</v>
      </c>
      <c r="D302">
        <f t="shared" si="32"/>
        <v>100</v>
      </c>
      <c r="E302">
        <f t="shared" si="33"/>
        <v>6.21</v>
      </c>
      <c r="F302">
        <f t="shared" si="34"/>
        <v>40</v>
      </c>
      <c r="G302">
        <f t="shared" si="35"/>
        <v>1.8670214007328063</v>
      </c>
      <c r="H302">
        <f t="shared" si="36"/>
        <v>8.7337439999999992E-4</v>
      </c>
      <c r="I302" s="2">
        <v>0.4047</v>
      </c>
      <c r="J302" s="2">
        <v>2.0500000000000001E-2</v>
      </c>
      <c r="K302">
        <f t="shared" si="37"/>
        <v>1.3439999999999587E-5</v>
      </c>
    </row>
    <row r="303" spans="1:11" x14ac:dyDescent="0.2">
      <c r="A303" s="4">
        <v>29.4</v>
      </c>
      <c r="B303" s="2">
        <f t="shared" si="38"/>
        <v>0.23509999999999998</v>
      </c>
      <c r="C303" s="2">
        <f t="shared" si="39"/>
        <v>1.9200000000000002E-2</v>
      </c>
      <c r="D303">
        <f t="shared" si="32"/>
        <v>100</v>
      </c>
      <c r="E303">
        <f t="shared" si="33"/>
        <v>6.21</v>
      </c>
      <c r="F303">
        <f t="shared" si="34"/>
        <v>40</v>
      </c>
      <c r="G303">
        <f t="shared" si="35"/>
        <v>1.8670214007328063</v>
      </c>
      <c r="H303">
        <f t="shared" si="36"/>
        <v>8.7598259999999986E-4</v>
      </c>
      <c r="I303" s="2">
        <v>0.40539999999999998</v>
      </c>
      <c r="J303" s="2">
        <v>2.0500000000000001E-2</v>
      </c>
      <c r="K303">
        <f t="shared" si="37"/>
        <v>1.3440000000000652E-5</v>
      </c>
    </row>
    <row r="304" spans="1:11" x14ac:dyDescent="0.2">
      <c r="A304" s="4">
        <v>29.5</v>
      </c>
      <c r="B304" s="2">
        <f t="shared" si="38"/>
        <v>0.23580000000000001</v>
      </c>
      <c r="C304" s="2">
        <f t="shared" si="39"/>
        <v>1.9200000000000002E-2</v>
      </c>
      <c r="D304">
        <f t="shared" si="32"/>
        <v>100</v>
      </c>
      <c r="E304">
        <f t="shared" si="33"/>
        <v>6.21</v>
      </c>
      <c r="F304">
        <f t="shared" si="34"/>
        <v>40</v>
      </c>
      <c r="G304">
        <f t="shared" si="35"/>
        <v>1.8670214007328063</v>
      </c>
      <c r="H304">
        <f t="shared" si="36"/>
        <v>8.7859080000000011E-4</v>
      </c>
      <c r="I304" s="2">
        <v>0.40610000000000002</v>
      </c>
      <c r="J304" s="2">
        <v>2.0500000000000001E-2</v>
      </c>
      <c r="K304">
        <f t="shared" si="37"/>
        <v>1.5359999999999375E-5</v>
      </c>
    </row>
    <row r="305" spans="1:11" x14ac:dyDescent="0.2">
      <c r="A305" s="4">
        <v>29.6</v>
      </c>
      <c r="B305" s="2">
        <f t="shared" si="38"/>
        <v>0.23659999999999998</v>
      </c>
      <c r="C305" s="2">
        <f t="shared" si="39"/>
        <v>1.9200000000000002E-2</v>
      </c>
      <c r="D305">
        <f t="shared" si="32"/>
        <v>100</v>
      </c>
      <c r="E305">
        <f t="shared" si="33"/>
        <v>6.21</v>
      </c>
      <c r="F305">
        <f t="shared" si="34"/>
        <v>40</v>
      </c>
      <c r="G305">
        <f t="shared" si="35"/>
        <v>1.8670214007328063</v>
      </c>
      <c r="H305">
        <f t="shared" si="36"/>
        <v>8.8157160000000004E-4</v>
      </c>
      <c r="I305" s="2">
        <v>0.40689999999999998</v>
      </c>
      <c r="J305" s="2">
        <v>2.0500000000000001E-2</v>
      </c>
      <c r="K305">
        <f t="shared" si="37"/>
        <v>1.9400000000000018E-5</v>
      </c>
    </row>
    <row r="306" spans="1:11" x14ac:dyDescent="0.2">
      <c r="A306" s="4">
        <v>29.7</v>
      </c>
      <c r="B306" s="2">
        <f t="shared" si="38"/>
        <v>0.23759999999999998</v>
      </c>
      <c r="C306" s="2">
        <f t="shared" si="39"/>
        <v>1.9599999999999999E-2</v>
      </c>
      <c r="D306">
        <f t="shared" si="32"/>
        <v>100</v>
      </c>
      <c r="E306">
        <f t="shared" si="33"/>
        <v>6.21</v>
      </c>
      <c r="F306">
        <f t="shared" si="34"/>
        <v>40</v>
      </c>
      <c r="G306">
        <f t="shared" si="35"/>
        <v>1.9059176799147395</v>
      </c>
      <c r="H306">
        <f t="shared" si="36"/>
        <v>8.8529759999999983E-4</v>
      </c>
      <c r="I306" s="2">
        <v>0.40789999999999998</v>
      </c>
      <c r="J306" s="2">
        <v>2.0899999999999998E-2</v>
      </c>
      <c r="K306">
        <f t="shared" si="37"/>
        <v>1.3615000000000662E-5</v>
      </c>
    </row>
    <row r="307" spans="1:11" x14ac:dyDescent="0.2">
      <c r="A307" s="4">
        <v>29.8</v>
      </c>
      <c r="B307" s="2">
        <f t="shared" si="38"/>
        <v>0.23830000000000001</v>
      </c>
      <c r="C307" s="2">
        <f t="shared" si="39"/>
        <v>1.9300000000000001E-2</v>
      </c>
      <c r="D307">
        <f t="shared" si="32"/>
        <v>100</v>
      </c>
      <c r="E307">
        <f t="shared" si="33"/>
        <v>6.21</v>
      </c>
      <c r="F307">
        <f t="shared" si="34"/>
        <v>40</v>
      </c>
      <c r="G307">
        <f t="shared" si="35"/>
        <v>1.8767454705282898</v>
      </c>
      <c r="H307">
        <f t="shared" si="36"/>
        <v>8.8790580000000009E-4</v>
      </c>
      <c r="I307" s="2">
        <v>0.40860000000000002</v>
      </c>
      <c r="J307" s="2">
        <v>2.06E-2</v>
      </c>
      <c r="K307">
        <f t="shared" si="37"/>
        <v>1.5479999999999367E-5</v>
      </c>
    </row>
    <row r="308" spans="1:11" x14ac:dyDescent="0.2">
      <c r="A308" s="4">
        <v>29.9</v>
      </c>
      <c r="B308" s="2">
        <f t="shared" si="38"/>
        <v>0.23909999999999998</v>
      </c>
      <c r="C308" s="2">
        <f t="shared" si="39"/>
        <v>1.9400000000000001E-2</v>
      </c>
      <c r="D308">
        <f t="shared" si="32"/>
        <v>100</v>
      </c>
      <c r="E308">
        <f t="shared" si="33"/>
        <v>6.21</v>
      </c>
      <c r="F308">
        <f t="shared" si="34"/>
        <v>40</v>
      </c>
      <c r="G308">
        <f t="shared" si="35"/>
        <v>1.8864695403237728</v>
      </c>
      <c r="H308">
        <f t="shared" si="36"/>
        <v>8.9088660000000001E-4</v>
      </c>
      <c r="I308" s="2">
        <v>0.40939999999999999</v>
      </c>
      <c r="J308" s="2">
        <v>2.07E-2</v>
      </c>
      <c r="K308">
        <f t="shared" si="37"/>
        <v>2.1394999999999804E-5</v>
      </c>
    </row>
    <row r="309" spans="1:11" x14ac:dyDescent="0.2">
      <c r="A309" s="4">
        <v>30</v>
      </c>
      <c r="B309" s="2">
        <f t="shared" si="38"/>
        <v>0.24019999999999997</v>
      </c>
      <c r="C309" s="2">
        <f t="shared" si="39"/>
        <v>1.95E-2</v>
      </c>
      <c r="D309">
        <f t="shared" si="32"/>
        <v>100</v>
      </c>
      <c r="E309">
        <f t="shared" si="33"/>
        <v>6.21</v>
      </c>
      <c r="F309">
        <f t="shared" si="34"/>
        <v>40</v>
      </c>
      <c r="G309">
        <f t="shared" si="35"/>
        <v>1.8961936101192562</v>
      </c>
      <c r="H309">
        <f t="shared" si="36"/>
        <v>8.9498519999999979E-4</v>
      </c>
      <c r="I309" s="2">
        <v>0.41049999999999998</v>
      </c>
      <c r="J309" s="2">
        <v>2.0799999999999999E-2</v>
      </c>
      <c r="K309">
        <f t="shared" si="37"/>
        <v>1.3650000000000662E-5</v>
      </c>
    </row>
    <row r="310" spans="1:11" x14ac:dyDescent="0.2">
      <c r="A310" s="4">
        <v>30.1</v>
      </c>
      <c r="B310" s="2">
        <f t="shared" si="38"/>
        <v>0.2409</v>
      </c>
      <c r="C310" s="2">
        <f t="shared" si="39"/>
        <v>1.95E-2</v>
      </c>
      <c r="D310">
        <f t="shared" si="32"/>
        <v>100</v>
      </c>
      <c r="E310">
        <f t="shared" si="33"/>
        <v>6.21</v>
      </c>
      <c r="F310">
        <f t="shared" si="34"/>
        <v>40</v>
      </c>
      <c r="G310">
        <f t="shared" si="35"/>
        <v>1.8961936101192562</v>
      </c>
      <c r="H310">
        <f t="shared" si="36"/>
        <v>8.9759340000000005E-4</v>
      </c>
      <c r="I310" s="2">
        <v>0.41120000000000001</v>
      </c>
      <c r="J310" s="2">
        <v>2.0799999999999999E-2</v>
      </c>
      <c r="K310">
        <f t="shared" si="37"/>
        <v>1.3719999999999577E-5</v>
      </c>
    </row>
    <row r="311" spans="1:11" x14ac:dyDescent="0.2">
      <c r="A311" s="4">
        <v>30.2</v>
      </c>
      <c r="B311" s="2">
        <f t="shared" si="38"/>
        <v>0.24159999999999998</v>
      </c>
      <c r="C311" s="2">
        <f t="shared" si="39"/>
        <v>1.9700000000000002E-2</v>
      </c>
      <c r="D311">
        <f t="shared" si="32"/>
        <v>100</v>
      </c>
      <c r="E311">
        <f t="shared" si="33"/>
        <v>6.21</v>
      </c>
      <c r="F311">
        <f t="shared" si="34"/>
        <v>40</v>
      </c>
      <c r="G311">
        <f t="shared" si="35"/>
        <v>1.9156417497102232</v>
      </c>
      <c r="H311">
        <f t="shared" si="36"/>
        <v>9.0020159999999998E-4</v>
      </c>
      <c r="I311" s="2">
        <v>0.41189999999999999</v>
      </c>
      <c r="J311" s="2">
        <v>2.1000000000000001E-2</v>
      </c>
      <c r="K311">
        <f t="shared" si="37"/>
        <v>1.5800000000000455E-5</v>
      </c>
    </row>
    <row r="312" spans="1:11" x14ac:dyDescent="0.2">
      <c r="A312" s="4">
        <v>30.3</v>
      </c>
      <c r="B312" s="2">
        <f t="shared" si="38"/>
        <v>0.2424</v>
      </c>
      <c r="C312" s="2">
        <f t="shared" si="39"/>
        <v>1.9800000000000002E-2</v>
      </c>
      <c r="D312">
        <f t="shared" si="32"/>
        <v>100</v>
      </c>
      <c r="E312">
        <f t="shared" si="33"/>
        <v>6.21</v>
      </c>
      <c r="F312">
        <f t="shared" si="34"/>
        <v>40</v>
      </c>
      <c r="G312">
        <f t="shared" si="35"/>
        <v>1.9253658195057066</v>
      </c>
      <c r="H312">
        <f t="shared" si="36"/>
        <v>9.0318240000000001E-4</v>
      </c>
      <c r="I312" s="2">
        <v>0.41270000000000001</v>
      </c>
      <c r="J312" s="2">
        <v>2.1100000000000001E-2</v>
      </c>
      <c r="K312">
        <f t="shared" si="37"/>
        <v>2.1834999999999797E-5</v>
      </c>
    </row>
    <row r="313" spans="1:11" x14ac:dyDescent="0.2">
      <c r="A313" s="4">
        <v>30.4</v>
      </c>
      <c r="B313" s="2">
        <f t="shared" si="38"/>
        <v>0.24349999999999999</v>
      </c>
      <c r="C313" s="2">
        <f t="shared" si="39"/>
        <v>1.9900000000000001E-2</v>
      </c>
      <c r="D313">
        <f t="shared" si="32"/>
        <v>100</v>
      </c>
      <c r="E313">
        <f t="shared" si="33"/>
        <v>6.21</v>
      </c>
      <c r="F313">
        <f t="shared" si="34"/>
        <v>40</v>
      </c>
      <c r="G313">
        <f t="shared" si="35"/>
        <v>1.9350898893011899</v>
      </c>
      <c r="H313">
        <f t="shared" si="36"/>
        <v>9.0728099999999991E-4</v>
      </c>
      <c r="I313" s="2">
        <v>0.4138</v>
      </c>
      <c r="J313" s="2">
        <v>2.12E-2</v>
      </c>
      <c r="K313">
        <f t="shared" si="37"/>
        <v>1.3964999999999571E-5</v>
      </c>
    </row>
    <row r="314" spans="1:11" x14ac:dyDescent="0.2">
      <c r="A314" s="4">
        <v>30.5</v>
      </c>
      <c r="B314" s="2">
        <f t="shared" si="38"/>
        <v>0.24419999999999997</v>
      </c>
      <c r="C314" s="2">
        <f t="shared" si="39"/>
        <v>0.02</v>
      </c>
      <c r="D314">
        <f t="shared" si="32"/>
        <v>100</v>
      </c>
      <c r="E314">
        <f t="shared" si="33"/>
        <v>6.21</v>
      </c>
      <c r="F314">
        <f t="shared" si="34"/>
        <v>40</v>
      </c>
      <c r="G314">
        <f t="shared" si="35"/>
        <v>1.9448139590966731</v>
      </c>
      <c r="H314">
        <f t="shared" si="36"/>
        <v>9.0988919999999995E-4</v>
      </c>
      <c r="I314" s="2">
        <v>0.41449999999999998</v>
      </c>
      <c r="J314" s="2">
        <v>2.1299999999999999E-2</v>
      </c>
      <c r="K314">
        <f t="shared" si="37"/>
        <v>1.604000000000046E-5</v>
      </c>
    </row>
    <row r="315" spans="1:11" x14ac:dyDescent="0.2">
      <c r="A315" s="4">
        <v>30.6</v>
      </c>
      <c r="B315" s="2">
        <f t="shared" si="38"/>
        <v>0.245</v>
      </c>
      <c r="C315" s="2">
        <f t="shared" si="39"/>
        <v>2.01E-2</v>
      </c>
      <c r="D315">
        <f t="shared" si="32"/>
        <v>100</v>
      </c>
      <c r="E315">
        <f t="shared" si="33"/>
        <v>6.21</v>
      </c>
      <c r="F315">
        <f t="shared" si="34"/>
        <v>40</v>
      </c>
      <c r="G315">
        <f t="shared" si="35"/>
        <v>1.9545380288921563</v>
      </c>
      <c r="H315">
        <f t="shared" si="36"/>
        <v>9.1286999999999998E-4</v>
      </c>
      <c r="I315" s="2">
        <v>0.4153</v>
      </c>
      <c r="J315" s="2">
        <v>2.1399999999999999E-2</v>
      </c>
      <c r="K315">
        <f t="shared" si="37"/>
        <v>1.8045000000000238E-5</v>
      </c>
    </row>
    <row r="316" spans="1:11" x14ac:dyDescent="0.2">
      <c r="A316" s="4">
        <v>30.7</v>
      </c>
      <c r="B316" s="2">
        <f t="shared" si="38"/>
        <v>0.24590000000000001</v>
      </c>
      <c r="C316" s="2">
        <f t="shared" si="39"/>
        <v>0.02</v>
      </c>
      <c r="D316">
        <f t="shared" si="32"/>
        <v>100</v>
      </c>
      <c r="E316">
        <f t="shared" si="33"/>
        <v>6.21</v>
      </c>
      <c r="F316">
        <f t="shared" si="34"/>
        <v>40</v>
      </c>
      <c r="G316">
        <f t="shared" si="35"/>
        <v>1.9448139590966731</v>
      </c>
      <c r="H316">
        <f t="shared" si="36"/>
        <v>9.162234E-4</v>
      </c>
      <c r="I316" s="2">
        <v>0.41620000000000001</v>
      </c>
      <c r="J316" s="2">
        <v>2.1299999999999999E-2</v>
      </c>
      <c r="K316">
        <f t="shared" si="37"/>
        <v>2.0050000000000016E-5</v>
      </c>
    </row>
    <row r="317" spans="1:11" x14ac:dyDescent="0.2">
      <c r="A317" s="4">
        <v>30.8</v>
      </c>
      <c r="B317" s="2">
        <f t="shared" si="38"/>
        <v>0.24690000000000001</v>
      </c>
      <c r="C317" s="2">
        <f t="shared" si="39"/>
        <v>2.01E-2</v>
      </c>
      <c r="D317">
        <f t="shared" si="32"/>
        <v>100</v>
      </c>
      <c r="E317">
        <f t="shared" si="33"/>
        <v>6.21</v>
      </c>
      <c r="F317">
        <f t="shared" si="34"/>
        <v>40</v>
      </c>
      <c r="G317">
        <f t="shared" si="35"/>
        <v>1.9545380288921563</v>
      </c>
      <c r="H317">
        <f t="shared" si="36"/>
        <v>9.1994940000000001E-4</v>
      </c>
      <c r="I317" s="2">
        <v>0.41720000000000002</v>
      </c>
      <c r="J317" s="2">
        <v>2.1399999999999999E-2</v>
      </c>
      <c r="K317">
        <f t="shared" si="37"/>
        <v>1.2119999999999787E-5</v>
      </c>
    </row>
    <row r="318" spans="1:11" x14ac:dyDescent="0.2">
      <c r="A318" s="4">
        <v>30.9</v>
      </c>
      <c r="B318" s="2">
        <f t="shared" si="38"/>
        <v>0.2475</v>
      </c>
      <c r="C318" s="2">
        <f t="shared" si="39"/>
        <v>2.0300000000000002E-2</v>
      </c>
      <c r="D318">
        <f t="shared" si="32"/>
        <v>100</v>
      </c>
      <c r="E318">
        <f t="shared" si="33"/>
        <v>6.21</v>
      </c>
      <c r="F318">
        <f t="shared" si="34"/>
        <v>40</v>
      </c>
      <c r="G318">
        <f t="shared" si="35"/>
        <v>1.9739861684831235</v>
      </c>
      <c r="H318">
        <f t="shared" si="36"/>
        <v>9.2218499999999995E-4</v>
      </c>
      <c r="I318" s="2">
        <v>0.4178</v>
      </c>
      <c r="J318" s="2">
        <v>2.1600000000000001E-2</v>
      </c>
      <c r="K318">
        <f t="shared" si="37"/>
        <v>1.6200000000000465E-5</v>
      </c>
    </row>
    <row r="319" spans="1:11" x14ac:dyDescent="0.2">
      <c r="A319" s="4">
        <v>31</v>
      </c>
      <c r="B319" s="2">
        <f t="shared" si="38"/>
        <v>0.24830000000000002</v>
      </c>
      <c r="C319" s="2">
        <f t="shared" si="39"/>
        <v>2.0199999999999999E-2</v>
      </c>
      <c r="D319">
        <f t="shared" si="32"/>
        <v>100</v>
      </c>
      <c r="E319">
        <f t="shared" si="33"/>
        <v>6.21</v>
      </c>
      <c r="F319">
        <f t="shared" si="34"/>
        <v>40</v>
      </c>
      <c r="G319">
        <f t="shared" si="35"/>
        <v>1.96426209868764</v>
      </c>
      <c r="H319">
        <f t="shared" si="36"/>
        <v>9.2516580000000009E-4</v>
      </c>
      <c r="I319" s="2">
        <v>0.41860000000000003</v>
      </c>
      <c r="J319" s="2">
        <v>2.1499999999999998E-2</v>
      </c>
      <c r="K319">
        <f t="shared" si="37"/>
        <v>2.0299999999998891E-5</v>
      </c>
    </row>
    <row r="320" spans="1:11" x14ac:dyDescent="0.2">
      <c r="A320" s="4">
        <v>31.1</v>
      </c>
      <c r="B320" s="2">
        <f t="shared" si="38"/>
        <v>0.24929999999999997</v>
      </c>
      <c r="C320" s="2">
        <f t="shared" si="39"/>
        <v>2.0400000000000001E-2</v>
      </c>
      <c r="D320">
        <f t="shared" si="32"/>
        <v>100</v>
      </c>
      <c r="E320">
        <f t="shared" si="33"/>
        <v>6.21</v>
      </c>
      <c r="F320">
        <f t="shared" si="34"/>
        <v>40</v>
      </c>
      <c r="G320">
        <f t="shared" si="35"/>
        <v>1.9837102382786065</v>
      </c>
      <c r="H320">
        <f t="shared" si="36"/>
        <v>9.2889179999999989E-4</v>
      </c>
      <c r="I320" s="2">
        <v>0.41959999999999997</v>
      </c>
      <c r="J320" s="2">
        <v>2.1700000000000001E-2</v>
      </c>
      <c r="K320">
        <f t="shared" si="37"/>
        <v>1.4280000000000693E-5</v>
      </c>
    </row>
    <row r="321" spans="1:11" x14ac:dyDescent="0.2">
      <c r="A321" s="4">
        <v>31.2</v>
      </c>
      <c r="B321" s="2">
        <f t="shared" si="38"/>
        <v>0.25</v>
      </c>
      <c r="C321" s="2">
        <f t="shared" si="39"/>
        <v>2.0400000000000001E-2</v>
      </c>
      <c r="D321">
        <f t="shared" si="32"/>
        <v>100</v>
      </c>
      <c r="E321">
        <f t="shared" si="33"/>
        <v>6.21</v>
      </c>
      <c r="F321">
        <f t="shared" si="34"/>
        <v>40</v>
      </c>
      <c r="G321">
        <f t="shared" si="35"/>
        <v>1.9837102382786065</v>
      </c>
      <c r="H321">
        <f t="shared" si="36"/>
        <v>9.3149999999999993E-4</v>
      </c>
      <c r="I321" s="2">
        <v>0.42030000000000001</v>
      </c>
      <c r="J321" s="2">
        <v>2.1700000000000001E-2</v>
      </c>
      <c r="K321">
        <f t="shared" si="37"/>
        <v>1.6359999999999335E-5</v>
      </c>
    </row>
    <row r="322" spans="1:11" x14ac:dyDescent="0.2">
      <c r="A322" s="4">
        <v>31.3</v>
      </c>
      <c r="B322" s="2">
        <f t="shared" si="38"/>
        <v>0.25079999999999997</v>
      </c>
      <c r="C322" s="2">
        <f t="shared" si="39"/>
        <v>2.0500000000000001E-2</v>
      </c>
      <c r="D322">
        <f t="shared" si="32"/>
        <v>100</v>
      </c>
      <c r="E322">
        <f t="shared" si="33"/>
        <v>6.21</v>
      </c>
      <c r="F322">
        <f t="shared" si="34"/>
        <v>40</v>
      </c>
      <c r="G322">
        <f t="shared" si="35"/>
        <v>1.9934343080740897</v>
      </c>
      <c r="H322">
        <f t="shared" si="36"/>
        <v>9.3448079999999985E-4</v>
      </c>
      <c r="I322" s="2">
        <v>0.42109999999999997</v>
      </c>
      <c r="J322" s="2">
        <v>2.18E-2</v>
      </c>
      <c r="K322">
        <f t="shared" si="37"/>
        <v>1.8495000000000242E-5</v>
      </c>
    </row>
    <row r="323" spans="1:11" x14ac:dyDescent="0.2">
      <c r="A323" s="4">
        <v>31.4</v>
      </c>
      <c r="B323" s="2">
        <f t="shared" si="38"/>
        <v>0.25169999999999998</v>
      </c>
      <c r="C323" s="2">
        <f t="shared" si="39"/>
        <v>2.06E-2</v>
      </c>
      <c r="D323">
        <f t="shared" si="32"/>
        <v>100</v>
      </c>
      <c r="E323">
        <f t="shared" si="33"/>
        <v>6.21</v>
      </c>
      <c r="F323">
        <f t="shared" si="34"/>
        <v>40</v>
      </c>
      <c r="G323">
        <f t="shared" si="35"/>
        <v>2.0031583778695734</v>
      </c>
      <c r="H323">
        <f t="shared" si="36"/>
        <v>9.3783419999999987E-4</v>
      </c>
      <c r="I323" s="2">
        <v>0.42199999999999999</v>
      </c>
      <c r="J323" s="2">
        <v>2.1899999999999999E-2</v>
      </c>
      <c r="K323">
        <f t="shared" si="37"/>
        <v>1.8495000000000242E-5</v>
      </c>
    </row>
    <row r="324" spans="1:11" x14ac:dyDescent="0.2">
      <c r="A324" s="4">
        <v>31.5</v>
      </c>
      <c r="B324" s="2">
        <f t="shared" si="38"/>
        <v>0.25259999999999999</v>
      </c>
      <c r="C324" s="2">
        <f t="shared" si="39"/>
        <v>2.0500000000000001E-2</v>
      </c>
      <c r="D324">
        <f t="shared" si="32"/>
        <v>100</v>
      </c>
      <c r="E324">
        <f t="shared" si="33"/>
        <v>6.21</v>
      </c>
      <c r="F324">
        <f t="shared" si="34"/>
        <v>40</v>
      </c>
      <c r="G324">
        <f t="shared" si="35"/>
        <v>1.9934343080740897</v>
      </c>
      <c r="H324">
        <f t="shared" si="36"/>
        <v>9.4118759999999989E-4</v>
      </c>
      <c r="I324" s="2">
        <v>0.4229</v>
      </c>
      <c r="J324" s="2">
        <v>2.18E-2</v>
      </c>
      <c r="K324">
        <f t="shared" si="37"/>
        <v>1.4349999999999558E-5</v>
      </c>
    </row>
    <row r="325" spans="1:11" x14ac:dyDescent="0.2">
      <c r="A325" s="4">
        <v>31.6</v>
      </c>
      <c r="B325" s="2">
        <f t="shared" si="38"/>
        <v>0.25329999999999997</v>
      </c>
      <c r="C325" s="2">
        <f t="shared" si="39"/>
        <v>2.0500000000000001E-2</v>
      </c>
      <c r="D325">
        <f t="shared" si="32"/>
        <v>100</v>
      </c>
      <c r="E325">
        <f t="shared" si="33"/>
        <v>6.21</v>
      </c>
      <c r="F325">
        <f t="shared" si="34"/>
        <v>40</v>
      </c>
      <c r="G325">
        <f t="shared" si="35"/>
        <v>1.9934343080740897</v>
      </c>
      <c r="H325">
        <f t="shared" si="36"/>
        <v>9.4379579999999982E-4</v>
      </c>
      <c r="I325" s="2">
        <v>0.42359999999999998</v>
      </c>
      <c r="J325" s="2">
        <v>2.18E-2</v>
      </c>
      <c r="K325">
        <f t="shared" si="37"/>
        <v>1.6560000000000478E-5</v>
      </c>
    </row>
    <row r="326" spans="1:11" x14ac:dyDescent="0.2">
      <c r="A326" s="4">
        <v>31.7</v>
      </c>
      <c r="B326" s="2">
        <f t="shared" si="38"/>
        <v>0.25409999999999999</v>
      </c>
      <c r="C326" s="2">
        <f t="shared" si="39"/>
        <v>2.0900000000000002E-2</v>
      </c>
      <c r="D326">
        <f t="shared" si="32"/>
        <v>100</v>
      </c>
      <c r="E326">
        <f t="shared" si="33"/>
        <v>6.21</v>
      </c>
      <c r="F326">
        <f t="shared" si="34"/>
        <v>40</v>
      </c>
      <c r="G326">
        <f t="shared" si="35"/>
        <v>2.0323305872560238</v>
      </c>
      <c r="H326">
        <f t="shared" si="36"/>
        <v>9.4677659999999996E-4</v>
      </c>
      <c r="I326" s="2">
        <v>0.4244</v>
      </c>
      <c r="J326" s="2">
        <v>2.2200000000000001E-2</v>
      </c>
      <c r="K326">
        <f t="shared" si="37"/>
        <v>2.2989999999999792E-5</v>
      </c>
    </row>
    <row r="327" spans="1:11" x14ac:dyDescent="0.2">
      <c r="A327" s="4">
        <v>31.8</v>
      </c>
      <c r="B327" s="2">
        <f t="shared" si="38"/>
        <v>0.25519999999999998</v>
      </c>
      <c r="C327" s="2">
        <f t="shared" si="39"/>
        <v>2.0900000000000002E-2</v>
      </c>
      <c r="D327">
        <f t="shared" si="32"/>
        <v>100</v>
      </c>
      <c r="E327">
        <f t="shared" si="33"/>
        <v>6.21</v>
      </c>
      <c r="F327">
        <f t="shared" si="34"/>
        <v>40</v>
      </c>
      <c r="G327">
        <f t="shared" si="35"/>
        <v>2.0323305872560238</v>
      </c>
      <c r="H327">
        <f t="shared" si="36"/>
        <v>9.5087519999999997E-4</v>
      </c>
      <c r="I327" s="2">
        <v>0.42549999999999999</v>
      </c>
      <c r="J327" s="2">
        <v>2.2200000000000001E-2</v>
      </c>
      <c r="K327">
        <f t="shared" si="37"/>
        <v>1.672000000000048E-5</v>
      </c>
    </row>
    <row r="328" spans="1:11" x14ac:dyDescent="0.2">
      <c r="A328" s="4">
        <v>31.9</v>
      </c>
      <c r="B328" s="2">
        <f t="shared" si="38"/>
        <v>0.25600000000000001</v>
      </c>
      <c r="C328" s="2">
        <f t="shared" si="39"/>
        <v>2.0900000000000002E-2</v>
      </c>
      <c r="D328">
        <f t="shared" si="32"/>
        <v>100</v>
      </c>
      <c r="E328">
        <f t="shared" si="33"/>
        <v>6.21</v>
      </c>
      <c r="F328">
        <f t="shared" si="34"/>
        <v>40</v>
      </c>
      <c r="G328">
        <f t="shared" si="35"/>
        <v>2.0323305872560238</v>
      </c>
      <c r="H328">
        <f t="shared" si="36"/>
        <v>9.53856E-4</v>
      </c>
      <c r="I328" s="2">
        <v>0.42630000000000001</v>
      </c>
      <c r="J328" s="2">
        <v>2.2200000000000001E-2</v>
      </c>
      <c r="K328">
        <f t="shared" si="37"/>
        <v>1.253999999999978E-5</v>
      </c>
    </row>
    <row r="329" spans="1:11" x14ac:dyDescent="0.2">
      <c r="A329" s="4">
        <v>32</v>
      </c>
      <c r="B329" s="2">
        <f t="shared" si="38"/>
        <v>0.25659999999999999</v>
      </c>
      <c r="C329" s="2">
        <f t="shared" si="39"/>
        <v>2.0900000000000002E-2</v>
      </c>
      <c r="D329">
        <f t="shared" si="32"/>
        <v>100</v>
      </c>
      <c r="E329">
        <f t="shared" si="33"/>
        <v>6.21</v>
      </c>
      <c r="F329">
        <f t="shared" si="34"/>
        <v>40</v>
      </c>
      <c r="G329">
        <f t="shared" si="35"/>
        <v>2.0323305872560238</v>
      </c>
      <c r="H329">
        <f t="shared" si="36"/>
        <v>9.5609160000000005E-4</v>
      </c>
      <c r="I329" s="2">
        <v>0.4269</v>
      </c>
      <c r="J329" s="2">
        <v>2.2200000000000001E-2</v>
      </c>
      <c r="K329">
        <f t="shared" si="37"/>
        <v>2.1000000000000019E-5</v>
      </c>
    </row>
    <row r="330" spans="1:11" x14ac:dyDescent="0.2">
      <c r="A330" s="4">
        <v>32.1</v>
      </c>
      <c r="B330" s="2">
        <f t="shared" si="38"/>
        <v>0.2576</v>
      </c>
      <c r="C330" s="2">
        <f t="shared" si="39"/>
        <v>2.1100000000000001E-2</v>
      </c>
      <c r="D330">
        <f t="shared" ref="D330:D393" si="40">$E$4</f>
        <v>100</v>
      </c>
      <c r="E330">
        <f t="shared" ref="E330:E393" si="41">$F$4</f>
        <v>6.21</v>
      </c>
      <c r="F330">
        <f t="shared" ref="F330:F393" si="42">$G$4</f>
        <v>40</v>
      </c>
      <c r="G330">
        <f t="shared" ref="G330:G364" si="43">3*C330*D330*1000/(2*F330*E330^2)</f>
        <v>2.0517787268469898</v>
      </c>
      <c r="H330">
        <f t="shared" ref="H330:H365" si="44">6*B330*E330/(D330^2)</f>
        <v>9.5981759999999984E-4</v>
      </c>
      <c r="I330" s="2">
        <v>0.4279</v>
      </c>
      <c r="J330" s="2">
        <v>2.24E-2</v>
      </c>
      <c r="K330">
        <f t="shared" ref="K330:K364" si="45">(C331+C330)/2*(B331-B330)</f>
        <v>2.1050000000000017E-5</v>
      </c>
    </row>
    <row r="331" spans="1:11" x14ac:dyDescent="0.2">
      <c r="A331" s="4">
        <v>32.200000000000003</v>
      </c>
      <c r="B331" s="2">
        <f t="shared" si="38"/>
        <v>0.2586</v>
      </c>
      <c r="C331" s="2">
        <f t="shared" si="39"/>
        <v>2.1000000000000001E-2</v>
      </c>
      <c r="D331">
        <f t="shared" si="40"/>
        <v>100</v>
      </c>
      <c r="E331">
        <f t="shared" si="41"/>
        <v>6.21</v>
      </c>
      <c r="F331">
        <f t="shared" si="42"/>
        <v>40</v>
      </c>
      <c r="G331">
        <f t="shared" si="43"/>
        <v>2.0420546570515068</v>
      </c>
      <c r="H331">
        <f t="shared" si="44"/>
        <v>9.6354360000000007E-4</v>
      </c>
      <c r="I331" s="2">
        <v>0.4289</v>
      </c>
      <c r="J331" s="2">
        <v>2.23E-2</v>
      </c>
      <c r="K331">
        <f t="shared" si="45"/>
        <v>1.2629999999999777E-5</v>
      </c>
    </row>
    <row r="332" spans="1:11" x14ac:dyDescent="0.2">
      <c r="A332" s="4">
        <v>32.299999999999997</v>
      </c>
      <c r="B332" s="2">
        <f t="shared" si="38"/>
        <v>0.25919999999999999</v>
      </c>
      <c r="C332" s="2">
        <f t="shared" si="39"/>
        <v>2.1100000000000001E-2</v>
      </c>
      <c r="D332">
        <f t="shared" si="40"/>
        <v>100</v>
      </c>
      <c r="E332">
        <f t="shared" si="41"/>
        <v>6.21</v>
      </c>
      <c r="F332">
        <f t="shared" si="42"/>
        <v>40</v>
      </c>
      <c r="G332">
        <f t="shared" si="43"/>
        <v>2.0517787268469898</v>
      </c>
      <c r="H332">
        <f t="shared" si="44"/>
        <v>9.657791999999999E-4</v>
      </c>
      <c r="I332" s="2">
        <v>0.42949999999999999</v>
      </c>
      <c r="J332" s="2">
        <v>2.24E-2</v>
      </c>
      <c r="K332">
        <f t="shared" si="45"/>
        <v>1.6960000000000485E-5</v>
      </c>
    </row>
    <row r="333" spans="1:11" x14ac:dyDescent="0.2">
      <c r="A333" s="4">
        <v>32.4</v>
      </c>
      <c r="B333" s="2">
        <f t="shared" si="38"/>
        <v>0.26</v>
      </c>
      <c r="C333" s="2">
        <f t="shared" si="39"/>
        <v>2.1299999999999999E-2</v>
      </c>
      <c r="D333">
        <f t="shared" si="40"/>
        <v>100</v>
      </c>
      <c r="E333">
        <f t="shared" si="41"/>
        <v>6.21</v>
      </c>
      <c r="F333">
        <f t="shared" si="42"/>
        <v>40</v>
      </c>
      <c r="G333">
        <f t="shared" si="43"/>
        <v>2.0712268664379567</v>
      </c>
      <c r="H333">
        <f t="shared" si="44"/>
        <v>9.6875999999999993E-4</v>
      </c>
      <c r="I333" s="2">
        <v>0.43030000000000002</v>
      </c>
      <c r="J333" s="2">
        <v>2.2599999999999999E-2</v>
      </c>
      <c r="K333">
        <f t="shared" si="45"/>
        <v>1.9215000000000256E-5</v>
      </c>
    </row>
    <row r="334" spans="1:11" x14ac:dyDescent="0.2">
      <c r="A334" s="4">
        <v>32.5</v>
      </c>
      <c r="B334" s="2">
        <f t="shared" si="38"/>
        <v>0.26090000000000002</v>
      </c>
      <c r="C334" s="2">
        <f t="shared" si="39"/>
        <v>2.1400000000000002E-2</v>
      </c>
      <c r="D334">
        <f t="shared" si="40"/>
        <v>100</v>
      </c>
      <c r="E334">
        <f t="shared" si="41"/>
        <v>6.21</v>
      </c>
      <c r="F334">
        <f t="shared" si="42"/>
        <v>40</v>
      </c>
      <c r="G334">
        <f t="shared" si="43"/>
        <v>2.0809509362334402</v>
      </c>
      <c r="H334">
        <f t="shared" si="44"/>
        <v>9.7211340000000006E-4</v>
      </c>
      <c r="I334" s="2">
        <v>0.43120000000000003</v>
      </c>
      <c r="J334" s="2">
        <v>2.2700000000000001E-2</v>
      </c>
      <c r="K334">
        <f t="shared" si="45"/>
        <v>1.7119999999999304E-5</v>
      </c>
    </row>
    <row r="335" spans="1:11" x14ac:dyDescent="0.2">
      <c r="A335" s="4">
        <v>32.6</v>
      </c>
      <c r="B335" s="2">
        <f t="shared" si="38"/>
        <v>0.26169999999999999</v>
      </c>
      <c r="C335" s="2">
        <f t="shared" si="39"/>
        <v>2.1400000000000002E-2</v>
      </c>
      <c r="D335">
        <f t="shared" si="40"/>
        <v>100</v>
      </c>
      <c r="E335">
        <f t="shared" si="41"/>
        <v>6.21</v>
      </c>
      <c r="F335">
        <f t="shared" si="42"/>
        <v>40</v>
      </c>
      <c r="G335">
        <f t="shared" si="43"/>
        <v>2.0809509362334402</v>
      </c>
      <c r="H335">
        <f t="shared" si="44"/>
        <v>9.7509419999999988E-4</v>
      </c>
      <c r="I335" s="2">
        <v>0.432</v>
      </c>
      <c r="J335" s="2">
        <v>2.2700000000000001E-2</v>
      </c>
      <c r="K335">
        <f t="shared" si="45"/>
        <v>1.501499999999954E-5</v>
      </c>
    </row>
    <row r="336" spans="1:11" x14ac:dyDescent="0.2">
      <c r="A336" s="4">
        <v>32.700000000000003</v>
      </c>
      <c r="B336" s="2">
        <f t="shared" si="38"/>
        <v>0.26239999999999997</v>
      </c>
      <c r="C336" s="2">
        <f t="shared" si="39"/>
        <v>2.1500000000000002E-2</v>
      </c>
      <c r="D336">
        <f t="shared" si="40"/>
        <v>100</v>
      </c>
      <c r="E336">
        <f t="shared" si="41"/>
        <v>6.21</v>
      </c>
      <c r="F336">
        <f t="shared" si="42"/>
        <v>40</v>
      </c>
      <c r="G336">
        <f t="shared" si="43"/>
        <v>2.0906750060289236</v>
      </c>
      <c r="H336">
        <f t="shared" si="44"/>
        <v>9.7770239999999992E-4</v>
      </c>
      <c r="I336" s="2">
        <v>0.43269999999999997</v>
      </c>
      <c r="J336" s="2">
        <v>2.2800000000000001E-2</v>
      </c>
      <c r="K336">
        <f t="shared" si="45"/>
        <v>1.9350000000000257E-5</v>
      </c>
    </row>
    <row r="337" spans="1:11" x14ac:dyDescent="0.2">
      <c r="A337" s="4">
        <v>32.799999999999997</v>
      </c>
      <c r="B337" s="2">
        <f t="shared" si="38"/>
        <v>0.26329999999999998</v>
      </c>
      <c r="C337" s="2">
        <f t="shared" si="39"/>
        <v>2.1500000000000002E-2</v>
      </c>
      <c r="D337">
        <f t="shared" si="40"/>
        <v>100</v>
      </c>
      <c r="E337">
        <f t="shared" si="41"/>
        <v>6.21</v>
      </c>
      <c r="F337">
        <f t="shared" si="42"/>
        <v>40</v>
      </c>
      <c r="G337">
        <f t="shared" si="43"/>
        <v>2.0906750060289236</v>
      </c>
      <c r="H337">
        <f t="shared" si="44"/>
        <v>9.8105579999999983E-4</v>
      </c>
      <c r="I337" s="2">
        <v>0.43359999999999999</v>
      </c>
      <c r="J337" s="2">
        <v>2.2800000000000001E-2</v>
      </c>
      <c r="K337">
        <f t="shared" si="45"/>
        <v>2.3759999999999783E-5</v>
      </c>
    </row>
    <row r="338" spans="1:11" x14ac:dyDescent="0.2">
      <c r="A338" s="4">
        <v>32.9</v>
      </c>
      <c r="B338" s="2">
        <f t="shared" si="38"/>
        <v>0.26439999999999997</v>
      </c>
      <c r="C338" s="2">
        <f t="shared" si="39"/>
        <v>2.1700000000000001E-2</v>
      </c>
      <c r="D338">
        <f t="shared" si="40"/>
        <v>100</v>
      </c>
      <c r="E338">
        <f t="shared" si="41"/>
        <v>6.21</v>
      </c>
      <c r="F338">
        <f t="shared" si="42"/>
        <v>40</v>
      </c>
      <c r="G338">
        <f t="shared" si="43"/>
        <v>2.1101231456198906</v>
      </c>
      <c r="H338">
        <f t="shared" si="44"/>
        <v>9.8515439999999994E-4</v>
      </c>
      <c r="I338" s="2">
        <v>0.43469999999999998</v>
      </c>
      <c r="J338" s="2">
        <v>2.3E-2</v>
      </c>
      <c r="K338">
        <f t="shared" si="45"/>
        <v>1.3020000000000975E-5</v>
      </c>
    </row>
    <row r="339" spans="1:11" x14ac:dyDescent="0.2">
      <c r="A339" s="4">
        <v>33</v>
      </c>
      <c r="B339" s="2">
        <f t="shared" si="38"/>
        <v>0.26500000000000001</v>
      </c>
      <c r="C339" s="2">
        <f t="shared" si="39"/>
        <v>2.1700000000000001E-2</v>
      </c>
      <c r="D339">
        <f t="shared" si="40"/>
        <v>100</v>
      </c>
      <c r="E339">
        <f t="shared" si="41"/>
        <v>6.21</v>
      </c>
      <c r="F339">
        <f t="shared" si="42"/>
        <v>40</v>
      </c>
      <c r="G339">
        <f t="shared" si="43"/>
        <v>2.1101231456198906</v>
      </c>
      <c r="H339">
        <f t="shared" si="44"/>
        <v>9.873900000000001E-4</v>
      </c>
      <c r="I339" s="2">
        <v>0.43530000000000002</v>
      </c>
      <c r="J339" s="2">
        <v>2.3E-2</v>
      </c>
      <c r="K339">
        <f t="shared" si="45"/>
        <v>1.7439999999999291E-5</v>
      </c>
    </row>
    <row r="340" spans="1:11" x14ac:dyDescent="0.2">
      <c r="A340" s="4">
        <v>33.1</v>
      </c>
      <c r="B340" s="2">
        <f t="shared" si="38"/>
        <v>0.26579999999999998</v>
      </c>
      <c r="C340" s="2">
        <f t="shared" si="39"/>
        <v>2.1899999999999999E-2</v>
      </c>
      <c r="D340">
        <f t="shared" si="40"/>
        <v>100</v>
      </c>
      <c r="E340">
        <f t="shared" si="41"/>
        <v>6.21</v>
      </c>
      <c r="F340">
        <f t="shared" si="42"/>
        <v>40</v>
      </c>
      <c r="G340">
        <f t="shared" si="43"/>
        <v>2.1295712852108566</v>
      </c>
      <c r="H340">
        <f t="shared" si="44"/>
        <v>9.903707999999998E-4</v>
      </c>
      <c r="I340" s="2">
        <v>0.43609999999999999</v>
      </c>
      <c r="J340" s="2">
        <v>2.3199999999999998E-2</v>
      </c>
      <c r="K340">
        <f t="shared" si="45"/>
        <v>2.1900000000000017E-5</v>
      </c>
    </row>
    <row r="341" spans="1:11" x14ac:dyDescent="0.2">
      <c r="A341" s="4">
        <v>33.200000000000003</v>
      </c>
      <c r="B341" s="2">
        <f t="shared" si="38"/>
        <v>0.26679999999999998</v>
      </c>
      <c r="C341" s="2">
        <f t="shared" si="39"/>
        <v>2.1899999999999999E-2</v>
      </c>
      <c r="D341">
        <f t="shared" si="40"/>
        <v>100</v>
      </c>
      <c r="E341">
        <f t="shared" si="41"/>
        <v>6.21</v>
      </c>
      <c r="F341">
        <f t="shared" si="42"/>
        <v>40</v>
      </c>
      <c r="G341">
        <f t="shared" si="43"/>
        <v>2.1295712852108566</v>
      </c>
      <c r="H341">
        <f t="shared" si="44"/>
        <v>9.9409679999999992E-4</v>
      </c>
      <c r="I341" s="2">
        <v>0.43709999999999999</v>
      </c>
      <c r="J341" s="2">
        <v>2.3199999999999998E-2</v>
      </c>
      <c r="K341">
        <f t="shared" si="45"/>
        <v>1.971000000000026E-5</v>
      </c>
    </row>
    <row r="342" spans="1:11" x14ac:dyDescent="0.2">
      <c r="A342" s="4">
        <v>33.299999999999997</v>
      </c>
      <c r="B342" s="2">
        <f t="shared" ref="B342:B405" si="46">I342-$I$21</f>
        <v>0.26769999999999999</v>
      </c>
      <c r="C342" s="2">
        <f t="shared" ref="C342:C405" si="47">J342-$J$21</f>
        <v>2.1899999999999999E-2</v>
      </c>
      <c r="D342">
        <f t="shared" si="40"/>
        <v>100</v>
      </c>
      <c r="E342">
        <f t="shared" si="41"/>
        <v>6.21</v>
      </c>
      <c r="F342">
        <f t="shared" si="42"/>
        <v>40</v>
      </c>
      <c r="G342">
        <f t="shared" si="43"/>
        <v>2.1295712852108566</v>
      </c>
      <c r="H342">
        <f t="shared" si="44"/>
        <v>9.9745019999999984E-4</v>
      </c>
      <c r="I342" s="2">
        <v>0.438</v>
      </c>
      <c r="J342" s="2">
        <v>2.3199999999999998E-2</v>
      </c>
      <c r="K342">
        <f t="shared" si="45"/>
        <v>1.3139999999999767E-5</v>
      </c>
    </row>
    <row r="343" spans="1:11" x14ac:dyDescent="0.2">
      <c r="A343" s="4">
        <v>33.4</v>
      </c>
      <c r="B343" s="2">
        <f t="shared" si="46"/>
        <v>0.26829999999999998</v>
      </c>
      <c r="C343" s="2">
        <f t="shared" si="47"/>
        <v>2.1899999999999999E-2</v>
      </c>
      <c r="D343">
        <f t="shared" si="40"/>
        <v>100</v>
      </c>
      <c r="E343">
        <f t="shared" si="41"/>
        <v>6.21</v>
      </c>
      <c r="F343">
        <f t="shared" si="42"/>
        <v>40</v>
      </c>
      <c r="G343">
        <f t="shared" si="43"/>
        <v>2.1295712852108566</v>
      </c>
      <c r="H343">
        <f t="shared" si="44"/>
        <v>9.996858E-4</v>
      </c>
      <c r="I343" s="2">
        <v>0.43859999999999999</v>
      </c>
      <c r="J343" s="2">
        <v>2.3199999999999998E-2</v>
      </c>
      <c r="K343">
        <f t="shared" si="45"/>
        <v>1.9800000000000261E-5</v>
      </c>
    </row>
    <row r="344" spans="1:11" x14ac:dyDescent="0.2">
      <c r="A344" s="4">
        <v>33.5</v>
      </c>
      <c r="B344" s="2">
        <f t="shared" si="46"/>
        <v>0.26919999999999999</v>
      </c>
      <c r="C344" s="2">
        <f t="shared" si="47"/>
        <v>2.2100000000000002E-2</v>
      </c>
      <c r="D344">
        <f t="shared" si="40"/>
        <v>100</v>
      </c>
      <c r="E344">
        <f t="shared" si="41"/>
        <v>6.21</v>
      </c>
      <c r="F344">
        <f t="shared" si="42"/>
        <v>40</v>
      </c>
      <c r="G344">
        <f t="shared" si="43"/>
        <v>2.1490194248018235</v>
      </c>
      <c r="H344">
        <f t="shared" si="44"/>
        <v>1.0030391999999999E-3</v>
      </c>
      <c r="I344" s="2">
        <v>0.4395</v>
      </c>
      <c r="J344" s="2">
        <v>2.3400000000000001E-2</v>
      </c>
      <c r="K344">
        <f t="shared" si="45"/>
        <v>2.2100000000000022E-5</v>
      </c>
    </row>
    <row r="345" spans="1:11" x14ac:dyDescent="0.2">
      <c r="A345" s="4">
        <v>33.6</v>
      </c>
      <c r="B345" s="2">
        <f t="shared" si="46"/>
        <v>0.2702</v>
      </c>
      <c r="C345" s="2">
        <f t="shared" si="47"/>
        <v>2.2100000000000002E-2</v>
      </c>
      <c r="D345">
        <f t="shared" si="40"/>
        <v>100</v>
      </c>
      <c r="E345">
        <f t="shared" si="41"/>
        <v>6.21</v>
      </c>
      <c r="F345">
        <f t="shared" si="42"/>
        <v>40</v>
      </c>
      <c r="G345">
        <f t="shared" si="43"/>
        <v>2.1490194248018235</v>
      </c>
      <c r="H345">
        <f t="shared" si="44"/>
        <v>1.0067651999999998E-3</v>
      </c>
      <c r="I345" s="2">
        <v>0.4405</v>
      </c>
      <c r="J345" s="2">
        <v>2.3400000000000001E-2</v>
      </c>
      <c r="K345">
        <f t="shared" si="45"/>
        <v>1.5504999999999524E-5</v>
      </c>
    </row>
    <row r="346" spans="1:11" x14ac:dyDescent="0.2">
      <c r="A346" s="4">
        <v>33.700000000000003</v>
      </c>
      <c r="B346" s="2">
        <f t="shared" si="46"/>
        <v>0.27089999999999997</v>
      </c>
      <c r="C346" s="2">
        <f t="shared" si="47"/>
        <v>2.2200000000000001E-2</v>
      </c>
      <c r="D346">
        <f t="shared" si="40"/>
        <v>100</v>
      </c>
      <c r="E346">
        <f t="shared" si="41"/>
        <v>6.21</v>
      </c>
      <c r="F346">
        <f t="shared" si="42"/>
        <v>40</v>
      </c>
      <c r="G346">
        <f t="shared" si="43"/>
        <v>2.1587434945973074</v>
      </c>
      <c r="H346">
        <f t="shared" si="44"/>
        <v>1.0093734E-3</v>
      </c>
      <c r="I346" s="2">
        <v>0.44119999999999998</v>
      </c>
      <c r="J346" s="2">
        <v>2.35E-2</v>
      </c>
      <c r="K346">
        <f t="shared" si="45"/>
        <v>1.5610000000000757E-5</v>
      </c>
    </row>
    <row r="347" spans="1:11" x14ac:dyDescent="0.2">
      <c r="A347" s="4">
        <v>33.799999999999997</v>
      </c>
      <c r="B347" s="2">
        <f t="shared" si="46"/>
        <v>0.27160000000000001</v>
      </c>
      <c r="C347" s="2">
        <f t="shared" si="47"/>
        <v>2.24E-2</v>
      </c>
      <c r="D347">
        <f t="shared" si="40"/>
        <v>100</v>
      </c>
      <c r="E347">
        <f t="shared" si="41"/>
        <v>6.21</v>
      </c>
      <c r="F347">
        <f t="shared" si="42"/>
        <v>40</v>
      </c>
      <c r="G347">
        <f t="shared" si="43"/>
        <v>2.1781916341882739</v>
      </c>
      <c r="H347">
        <f t="shared" si="44"/>
        <v>1.0119816000000001E-3</v>
      </c>
      <c r="I347" s="2">
        <v>0.44190000000000002</v>
      </c>
      <c r="J347" s="2">
        <v>2.3699999999999999E-2</v>
      </c>
      <c r="K347">
        <f t="shared" si="45"/>
        <v>2.0160000000000268E-5</v>
      </c>
    </row>
    <row r="348" spans="1:11" x14ac:dyDescent="0.2">
      <c r="A348" s="4">
        <v>33.9</v>
      </c>
      <c r="B348" s="2">
        <f t="shared" si="46"/>
        <v>0.27250000000000002</v>
      </c>
      <c r="C348" s="2">
        <f t="shared" si="47"/>
        <v>2.24E-2</v>
      </c>
      <c r="D348">
        <f t="shared" si="40"/>
        <v>100</v>
      </c>
      <c r="E348">
        <f t="shared" si="41"/>
        <v>6.21</v>
      </c>
      <c r="F348">
        <f t="shared" si="42"/>
        <v>40</v>
      </c>
      <c r="G348">
        <f t="shared" si="43"/>
        <v>2.1781916341882739</v>
      </c>
      <c r="H348">
        <f t="shared" si="44"/>
        <v>1.0153350000000002E-3</v>
      </c>
      <c r="I348" s="2">
        <v>0.44280000000000003</v>
      </c>
      <c r="J348" s="2">
        <v>2.3699999999999999E-2</v>
      </c>
      <c r="K348">
        <f t="shared" si="45"/>
        <v>2.0114999999999027E-5</v>
      </c>
    </row>
    <row r="349" spans="1:11" x14ac:dyDescent="0.2">
      <c r="A349" s="4">
        <v>34</v>
      </c>
      <c r="B349" s="2">
        <f t="shared" si="46"/>
        <v>0.27339999999999998</v>
      </c>
      <c r="C349" s="2">
        <f t="shared" si="47"/>
        <v>2.23E-2</v>
      </c>
      <c r="D349">
        <f t="shared" si="40"/>
        <v>100</v>
      </c>
      <c r="E349">
        <f t="shared" si="41"/>
        <v>6.21</v>
      </c>
      <c r="F349">
        <f t="shared" si="42"/>
        <v>40</v>
      </c>
      <c r="G349">
        <f t="shared" si="43"/>
        <v>2.1684675643927904</v>
      </c>
      <c r="H349">
        <f t="shared" si="44"/>
        <v>1.0186883999999999E-3</v>
      </c>
      <c r="I349" s="2">
        <v>0.44369999999999998</v>
      </c>
      <c r="J349" s="2">
        <v>2.3599999999999999E-2</v>
      </c>
      <c r="K349">
        <f t="shared" si="45"/>
        <v>1.5645000000000759E-5</v>
      </c>
    </row>
    <row r="350" spans="1:11" x14ac:dyDescent="0.2">
      <c r="A350" s="4">
        <v>34.1</v>
      </c>
      <c r="B350" s="2">
        <f t="shared" si="46"/>
        <v>0.27410000000000001</v>
      </c>
      <c r="C350" s="2">
        <f t="shared" si="47"/>
        <v>2.24E-2</v>
      </c>
      <c r="D350">
        <f t="shared" si="40"/>
        <v>100</v>
      </c>
      <c r="E350">
        <f t="shared" si="41"/>
        <v>6.21</v>
      </c>
      <c r="F350">
        <f t="shared" si="42"/>
        <v>40</v>
      </c>
      <c r="G350">
        <f t="shared" si="43"/>
        <v>2.1781916341882739</v>
      </c>
      <c r="H350">
        <f t="shared" si="44"/>
        <v>1.0212966000000001E-3</v>
      </c>
      <c r="I350" s="2">
        <v>0.44440000000000002</v>
      </c>
      <c r="J350" s="2">
        <v>2.3699999999999999E-2</v>
      </c>
      <c r="K350">
        <f t="shared" si="45"/>
        <v>2.0294999999999019E-5</v>
      </c>
    </row>
    <row r="351" spans="1:11" x14ac:dyDescent="0.2">
      <c r="A351" s="4">
        <v>34.200000000000003</v>
      </c>
      <c r="B351" s="2">
        <f t="shared" si="46"/>
        <v>0.27499999999999997</v>
      </c>
      <c r="C351" s="2">
        <f t="shared" si="47"/>
        <v>2.2700000000000001E-2</v>
      </c>
      <c r="D351">
        <f t="shared" si="40"/>
        <v>100</v>
      </c>
      <c r="E351">
        <f t="shared" si="41"/>
        <v>6.21</v>
      </c>
      <c r="F351">
        <f t="shared" si="42"/>
        <v>40</v>
      </c>
      <c r="G351">
        <f t="shared" si="43"/>
        <v>2.2073638435747243</v>
      </c>
      <c r="H351">
        <f t="shared" si="44"/>
        <v>1.02465E-3</v>
      </c>
      <c r="I351" s="2">
        <v>0.44529999999999997</v>
      </c>
      <c r="J351" s="2">
        <v>2.4E-2</v>
      </c>
      <c r="K351">
        <f t="shared" si="45"/>
        <v>2.2600000000000021E-5</v>
      </c>
    </row>
    <row r="352" spans="1:11" s="7" customFormat="1" x14ac:dyDescent="0.2">
      <c r="A352" s="4">
        <v>34.299999999999997</v>
      </c>
      <c r="B352" s="2">
        <f t="shared" si="46"/>
        <v>0.27599999999999997</v>
      </c>
      <c r="C352" s="2">
        <f t="shared" si="47"/>
        <v>2.2500000000000003E-2</v>
      </c>
      <c r="D352" s="7">
        <f t="shared" si="40"/>
        <v>100</v>
      </c>
      <c r="E352" s="7">
        <f t="shared" si="41"/>
        <v>6.21</v>
      </c>
      <c r="F352" s="7">
        <f t="shared" si="42"/>
        <v>40</v>
      </c>
      <c r="G352" s="7">
        <f t="shared" si="43"/>
        <v>2.1879157039837573</v>
      </c>
      <c r="H352" s="7">
        <f t="shared" si="44"/>
        <v>1.0283759999999997E-3</v>
      </c>
      <c r="I352" s="2">
        <v>0.44629999999999997</v>
      </c>
      <c r="J352" s="2">
        <v>2.3800000000000002E-2</v>
      </c>
      <c r="K352" s="7">
        <f t="shared" si="45"/>
        <v>1.8080000000000518E-5</v>
      </c>
    </row>
    <row r="353" spans="1:11" x14ac:dyDescent="0.2">
      <c r="A353" s="4">
        <v>34.4</v>
      </c>
      <c r="B353" s="2">
        <f t="shared" si="46"/>
        <v>0.27679999999999999</v>
      </c>
      <c r="C353" s="2">
        <f t="shared" si="47"/>
        <v>2.2700000000000001E-2</v>
      </c>
      <c r="D353">
        <f t="shared" si="40"/>
        <v>100</v>
      </c>
      <c r="E353">
        <f t="shared" si="41"/>
        <v>6.21</v>
      </c>
      <c r="F353">
        <f t="shared" si="42"/>
        <v>40</v>
      </c>
      <c r="G353">
        <f t="shared" si="43"/>
        <v>2.2073638435747243</v>
      </c>
      <c r="H353">
        <f t="shared" si="44"/>
        <v>1.0313568E-3</v>
      </c>
      <c r="I353" s="2">
        <v>0.4471</v>
      </c>
      <c r="J353" s="2">
        <v>2.4E-2</v>
      </c>
      <c r="K353">
        <f t="shared" si="45"/>
        <v>1.3649999999999759E-5</v>
      </c>
    </row>
    <row r="354" spans="1:11" x14ac:dyDescent="0.2">
      <c r="A354" s="4">
        <v>34.5</v>
      </c>
      <c r="B354" s="2">
        <f t="shared" si="46"/>
        <v>0.27739999999999998</v>
      </c>
      <c r="C354" s="2">
        <f t="shared" si="47"/>
        <v>2.2800000000000001E-2</v>
      </c>
      <c r="D354">
        <f t="shared" si="40"/>
        <v>100</v>
      </c>
      <c r="E354">
        <f t="shared" si="41"/>
        <v>6.21</v>
      </c>
      <c r="F354">
        <f t="shared" si="42"/>
        <v>40</v>
      </c>
      <c r="G354">
        <f t="shared" si="43"/>
        <v>2.2170879133702073</v>
      </c>
      <c r="H354">
        <f t="shared" si="44"/>
        <v>1.0335923999999998E-3</v>
      </c>
      <c r="I354" s="2">
        <v>0.44769999999999999</v>
      </c>
      <c r="J354" s="2">
        <v>2.41E-2</v>
      </c>
      <c r="K354">
        <f t="shared" si="45"/>
        <v>2.0475000000000271E-5</v>
      </c>
    </row>
    <row r="355" spans="1:11" x14ac:dyDescent="0.2">
      <c r="A355" s="4">
        <v>34.6</v>
      </c>
      <c r="B355" s="2">
        <f t="shared" si="46"/>
        <v>0.27829999999999999</v>
      </c>
      <c r="C355" s="2">
        <f t="shared" si="47"/>
        <v>2.2700000000000001E-2</v>
      </c>
      <c r="D355">
        <f t="shared" si="40"/>
        <v>100</v>
      </c>
      <c r="E355">
        <f t="shared" si="41"/>
        <v>6.21</v>
      </c>
      <c r="F355">
        <f t="shared" si="42"/>
        <v>40</v>
      </c>
      <c r="G355">
        <f t="shared" si="43"/>
        <v>2.2073638435747243</v>
      </c>
      <c r="H355">
        <f t="shared" si="44"/>
        <v>1.0369457999999999E-3</v>
      </c>
      <c r="I355" s="2">
        <v>0.4486</v>
      </c>
      <c r="J355" s="2">
        <v>2.4E-2</v>
      </c>
      <c r="K355">
        <f t="shared" si="45"/>
        <v>2.5134999999999772E-5</v>
      </c>
    </row>
    <row r="356" spans="1:11" x14ac:dyDescent="0.2">
      <c r="A356" s="4">
        <v>34.700000000000003</v>
      </c>
      <c r="B356" s="2">
        <f t="shared" si="46"/>
        <v>0.27939999999999998</v>
      </c>
      <c r="C356" s="2">
        <f t="shared" si="47"/>
        <v>2.3E-2</v>
      </c>
      <c r="D356">
        <f t="shared" si="40"/>
        <v>100</v>
      </c>
      <c r="E356">
        <f t="shared" si="41"/>
        <v>6.21</v>
      </c>
      <c r="F356">
        <f t="shared" si="42"/>
        <v>40</v>
      </c>
      <c r="G356">
        <f t="shared" si="43"/>
        <v>2.2365360529611737</v>
      </c>
      <c r="H356">
        <f t="shared" si="44"/>
        <v>1.0410444E-3</v>
      </c>
      <c r="I356" s="2">
        <v>0.44969999999999999</v>
      </c>
      <c r="J356" s="2">
        <v>2.4299999999999999E-2</v>
      </c>
      <c r="K356">
        <f t="shared" si="45"/>
        <v>1.6170000000000785E-5</v>
      </c>
    </row>
    <row r="357" spans="1:11" x14ac:dyDescent="0.2">
      <c r="A357" s="4">
        <v>34.799999999999997</v>
      </c>
      <c r="B357" s="2">
        <f t="shared" si="46"/>
        <v>0.28010000000000002</v>
      </c>
      <c r="C357" s="2">
        <f t="shared" si="47"/>
        <v>2.3200000000000002E-2</v>
      </c>
      <c r="D357">
        <f t="shared" si="40"/>
        <v>100</v>
      </c>
      <c r="E357">
        <f t="shared" si="41"/>
        <v>6.21</v>
      </c>
      <c r="F357">
        <f t="shared" si="42"/>
        <v>40</v>
      </c>
      <c r="G357">
        <f t="shared" si="43"/>
        <v>2.2559841925521411</v>
      </c>
      <c r="H357">
        <f t="shared" si="44"/>
        <v>1.0436526000000002E-3</v>
      </c>
      <c r="I357" s="2">
        <v>0.45040000000000002</v>
      </c>
      <c r="J357" s="2">
        <v>2.4500000000000001E-2</v>
      </c>
      <c r="K357">
        <f t="shared" si="45"/>
        <v>1.6169999999999505E-5</v>
      </c>
    </row>
    <row r="358" spans="1:11" x14ac:dyDescent="0.2">
      <c r="A358" s="4">
        <v>34.9</v>
      </c>
      <c r="B358" s="2">
        <f t="shared" si="46"/>
        <v>0.28079999999999999</v>
      </c>
      <c r="C358" s="2">
        <f t="shared" si="47"/>
        <v>2.3E-2</v>
      </c>
      <c r="D358">
        <f t="shared" si="40"/>
        <v>100</v>
      </c>
      <c r="E358">
        <f t="shared" si="41"/>
        <v>6.21</v>
      </c>
      <c r="F358">
        <f t="shared" si="42"/>
        <v>40</v>
      </c>
      <c r="G358">
        <f t="shared" si="43"/>
        <v>2.2365360529611737</v>
      </c>
      <c r="H358">
        <f t="shared" si="44"/>
        <v>1.0462608000000001E-3</v>
      </c>
      <c r="I358" s="2">
        <v>0.4511</v>
      </c>
      <c r="J358" s="2">
        <v>2.4299999999999999E-2</v>
      </c>
      <c r="K358">
        <f t="shared" si="45"/>
        <v>2.3050000000000022E-5</v>
      </c>
    </row>
    <row r="359" spans="1:11" x14ac:dyDescent="0.2">
      <c r="A359" s="4">
        <v>35</v>
      </c>
      <c r="B359" s="2">
        <f t="shared" si="46"/>
        <v>0.28179999999999999</v>
      </c>
      <c r="C359" s="2">
        <f t="shared" si="47"/>
        <v>2.3100000000000002E-2</v>
      </c>
      <c r="D359">
        <f t="shared" si="40"/>
        <v>100</v>
      </c>
      <c r="E359">
        <f t="shared" si="41"/>
        <v>6.21</v>
      </c>
      <c r="F359">
        <f t="shared" si="42"/>
        <v>40</v>
      </c>
      <c r="G359">
        <f t="shared" si="43"/>
        <v>2.2462601227566572</v>
      </c>
      <c r="H359">
        <f t="shared" si="44"/>
        <v>1.0499868E-3</v>
      </c>
      <c r="I359" s="2">
        <v>0.4521</v>
      </c>
      <c r="J359" s="2">
        <v>2.4400000000000002E-2</v>
      </c>
      <c r="K359">
        <f t="shared" si="45"/>
        <v>1.8520000000000534E-5</v>
      </c>
    </row>
    <row r="360" spans="1:11" x14ac:dyDescent="0.2">
      <c r="A360" s="4">
        <v>35.1</v>
      </c>
      <c r="B360" s="2">
        <f t="shared" si="46"/>
        <v>0.28260000000000002</v>
      </c>
      <c r="C360" s="2">
        <f t="shared" si="47"/>
        <v>2.3200000000000002E-2</v>
      </c>
      <c r="D360">
        <f t="shared" si="40"/>
        <v>100</v>
      </c>
      <c r="E360">
        <f t="shared" si="41"/>
        <v>6.21</v>
      </c>
      <c r="F360">
        <f t="shared" si="42"/>
        <v>40</v>
      </c>
      <c r="G360">
        <f t="shared" si="43"/>
        <v>2.2559841925521411</v>
      </c>
      <c r="H360">
        <f t="shared" si="44"/>
        <v>1.0529676000000001E-3</v>
      </c>
      <c r="I360" s="2">
        <v>0.45290000000000002</v>
      </c>
      <c r="J360" s="2">
        <v>2.4500000000000001E-2</v>
      </c>
      <c r="K360">
        <f t="shared" si="45"/>
        <v>1.6274999999999498E-5</v>
      </c>
    </row>
    <row r="361" spans="1:11" x14ac:dyDescent="0.2">
      <c r="A361" s="4">
        <v>35.200000000000003</v>
      </c>
      <c r="B361" s="2">
        <f t="shared" si="46"/>
        <v>0.2833</v>
      </c>
      <c r="C361" s="2">
        <f t="shared" si="47"/>
        <v>2.3300000000000001E-2</v>
      </c>
      <c r="D361">
        <f t="shared" si="40"/>
        <v>100</v>
      </c>
      <c r="E361">
        <f t="shared" si="41"/>
        <v>6.21</v>
      </c>
      <c r="F361">
        <f t="shared" si="42"/>
        <v>40</v>
      </c>
      <c r="G361">
        <f t="shared" si="43"/>
        <v>2.2657082623476241</v>
      </c>
      <c r="H361">
        <f t="shared" si="44"/>
        <v>1.0555757999999998E-3</v>
      </c>
      <c r="I361" s="2">
        <v>0.4536</v>
      </c>
      <c r="J361" s="2">
        <v>2.46E-2</v>
      </c>
      <c r="K361">
        <f t="shared" si="45"/>
        <v>1.188000000000034E-5</v>
      </c>
    </row>
    <row r="362" spans="1:11" x14ac:dyDescent="0.2">
      <c r="A362" s="4">
        <v>35.299999999999997</v>
      </c>
      <c r="B362" s="2">
        <f t="shared" si="46"/>
        <v>0.28410000000000002</v>
      </c>
      <c r="C362" s="2">
        <f t="shared" si="47"/>
        <v>6.4000000000000003E-3</v>
      </c>
      <c r="D362">
        <f t="shared" si="40"/>
        <v>100</v>
      </c>
      <c r="E362">
        <f t="shared" si="41"/>
        <v>6.21</v>
      </c>
      <c r="F362">
        <f t="shared" si="42"/>
        <v>40</v>
      </c>
      <c r="G362">
        <f t="shared" si="43"/>
        <v>0.62234046691093547</v>
      </c>
      <c r="H362">
        <f t="shared" si="44"/>
        <v>1.0585566E-3</v>
      </c>
      <c r="I362" s="2">
        <v>0.45440000000000003</v>
      </c>
      <c r="J362" s="2">
        <v>7.7000000000000002E-3</v>
      </c>
      <c r="K362">
        <f t="shared" si="45"/>
        <v>2.6000000000000026E-6</v>
      </c>
    </row>
    <row r="363" spans="1:11" x14ac:dyDescent="0.2">
      <c r="A363" s="4">
        <v>35.4</v>
      </c>
      <c r="B363" s="2">
        <f t="shared" si="46"/>
        <v>0.28510000000000002</v>
      </c>
      <c r="C363" s="2">
        <f t="shared" si="47"/>
        <v>-1.1999999999999999E-3</v>
      </c>
      <c r="D363">
        <f t="shared" si="40"/>
        <v>100</v>
      </c>
      <c r="E363">
        <f t="shared" si="41"/>
        <v>6.21</v>
      </c>
      <c r="F363">
        <f t="shared" si="42"/>
        <v>40</v>
      </c>
      <c r="G363">
        <v>0</v>
      </c>
      <c r="H363">
        <f t="shared" si="44"/>
        <v>1.0622825999999999E-3</v>
      </c>
      <c r="I363" s="2">
        <v>0.45540000000000003</v>
      </c>
      <c r="J363" s="2">
        <v>1E-4</v>
      </c>
      <c r="K363">
        <f t="shared" si="45"/>
        <v>-8.3999999999997406E-7</v>
      </c>
    </row>
    <row r="364" spans="1:11" s="1" customFormat="1" x14ac:dyDescent="0.2">
      <c r="A364" s="8">
        <v>35.5</v>
      </c>
      <c r="B364" s="2">
        <f t="shared" si="46"/>
        <v>0.2858</v>
      </c>
      <c r="C364" s="2">
        <f t="shared" si="47"/>
        <v>-1.1999999999999999E-3</v>
      </c>
      <c r="D364" s="1">
        <f t="shared" si="40"/>
        <v>100</v>
      </c>
      <c r="E364" s="1">
        <f t="shared" si="41"/>
        <v>6.21</v>
      </c>
      <c r="F364" s="1">
        <f t="shared" si="42"/>
        <v>40</v>
      </c>
      <c r="I364" s="9">
        <v>0.45610000000000001</v>
      </c>
      <c r="J364" s="9">
        <v>1E-4</v>
      </c>
      <c r="K364" s="1">
        <f t="shared" si="45"/>
        <v>-1.0399999999999576E-6</v>
      </c>
    </row>
    <row r="365" spans="1:11" x14ac:dyDescent="0.2">
      <c r="A365" s="4">
        <v>35.6</v>
      </c>
      <c r="B365" s="2">
        <f t="shared" si="46"/>
        <v>0.28659999999999997</v>
      </c>
      <c r="C365" s="2">
        <f t="shared" si="47"/>
        <v>-1.4E-3</v>
      </c>
      <c r="D365">
        <f t="shared" si="40"/>
        <v>100</v>
      </c>
      <c r="E365">
        <f t="shared" si="41"/>
        <v>6.21</v>
      </c>
      <c r="F365">
        <f t="shared" si="42"/>
        <v>40</v>
      </c>
      <c r="I365" s="2">
        <v>0.45689999999999997</v>
      </c>
      <c r="J365" s="2">
        <v>-1E-4</v>
      </c>
    </row>
    <row r="366" spans="1:11" x14ac:dyDescent="0.2">
      <c r="A366" s="4">
        <v>35.700000000000003</v>
      </c>
      <c r="B366" s="2">
        <f t="shared" si="46"/>
        <v>0.28770000000000001</v>
      </c>
      <c r="C366" s="2">
        <f t="shared" si="47"/>
        <v>-1.1999999999999999E-3</v>
      </c>
      <c r="D366">
        <f t="shared" si="40"/>
        <v>100</v>
      </c>
      <c r="E366">
        <f t="shared" si="41"/>
        <v>6.21</v>
      </c>
      <c r="F366">
        <f t="shared" si="42"/>
        <v>40</v>
      </c>
      <c r="I366" s="2">
        <v>0.45800000000000002</v>
      </c>
      <c r="J366" s="2">
        <v>1E-4</v>
      </c>
    </row>
    <row r="367" spans="1:11" x14ac:dyDescent="0.2">
      <c r="A367" s="4">
        <v>35.799999999999997</v>
      </c>
      <c r="B367" s="2">
        <f t="shared" si="46"/>
        <v>0.28849999999999998</v>
      </c>
      <c r="C367" s="2">
        <f t="shared" si="47"/>
        <v>-1.2999999999999999E-3</v>
      </c>
      <c r="D367">
        <f t="shared" si="40"/>
        <v>100</v>
      </c>
      <c r="E367">
        <f t="shared" si="41"/>
        <v>6.21</v>
      </c>
      <c r="F367">
        <f t="shared" si="42"/>
        <v>40</v>
      </c>
      <c r="G367">
        <f>MAX(G9:G365)</f>
        <v>2.2657082623476241</v>
      </c>
      <c r="I367" s="2">
        <v>0.45879999999999999</v>
      </c>
      <c r="J367" s="2">
        <v>0</v>
      </c>
      <c r="K367">
        <f>SUM(K9:K365)</f>
        <v>3.200470000000003E-3</v>
      </c>
    </row>
    <row r="368" spans="1:11" x14ac:dyDescent="0.2">
      <c r="A368" s="4">
        <v>35.9</v>
      </c>
      <c r="B368" s="2">
        <f t="shared" si="46"/>
        <v>0.28909999999999997</v>
      </c>
      <c r="C368" s="2">
        <f t="shared" si="47"/>
        <v>-1.2999999999999999E-3</v>
      </c>
      <c r="D368">
        <f t="shared" si="40"/>
        <v>100</v>
      </c>
      <c r="E368">
        <f t="shared" si="41"/>
        <v>6.21</v>
      </c>
      <c r="F368">
        <f t="shared" si="42"/>
        <v>40</v>
      </c>
      <c r="I368" s="2">
        <v>0.45939999999999998</v>
      </c>
      <c r="J368" s="2">
        <v>0</v>
      </c>
    </row>
    <row r="369" spans="1:10" x14ac:dyDescent="0.2">
      <c r="A369" s="4">
        <v>36</v>
      </c>
      <c r="B369" s="2">
        <f t="shared" si="46"/>
        <v>0.28999999999999998</v>
      </c>
      <c r="C369" s="2">
        <f t="shared" si="47"/>
        <v>-1.2999999999999999E-3</v>
      </c>
      <c r="D369">
        <f t="shared" si="40"/>
        <v>100</v>
      </c>
      <c r="E369">
        <f t="shared" si="41"/>
        <v>6.21</v>
      </c>
      <c r="F369">
        <f t="shared" si="42"/>
        <v>40</v>
      </c>
      <c r="I369" s="2">
        <v>0.46029999999999999</v>
      </c>
      <c r="J369" s="2">
        <v>0</v>
      </c>
    </row>
    <row r="370" spans="1:10" x14ac:dyDescent="0.2">
      <c r="A370" s="4">
        <v>36.1</v>
      </c>
      <c r="B370" s="2">
        <f t="shared" si="46"/>
        <v>0.29099999999999998</v>
      </c>
      <c r="C370" s="2">
        <f t="shared" si="47"/>
        <v>-1.2999999999999999E-3</v>
      </c>
      <c r="D370">
        <f t="shared" si="40"/>
        <v>100</v>
      </c>
      <c r="E370">
        <f t="shared" si="41"/>
        <v>6.21</v>
      </c>
      <c r="F370">
        <f t="shared" si="42"/>
        <v>40</v>
      </c>
      <c r="I370" s="2">
        <v>0.46129999999999999</v>
      </c>
      <c r="J370" s="2">
        <v>0</v>
      </c>
    </row>
    <row r="371" spans="1:10" x14ac:dyDescent="0.2">
      <c r="A371" s="4">
        <v>36.200000000000003</v>
      </c>
      <c r="B371" s="2">
        <f t="shared" si="46"/>
        <v>0.2918</v>
      </c>
      <c r="C371" s="2">
        <f t="shared" si="47"/>
        <v>-1.2999999999999999E-3</v>
      </c>
      <c r="D371">
        <f t="shared" si="40"/>
        <v>100</v>
      </c>
      <c r="E371">
        <f t="shared" si="41"/>
        <v>6.21</v>
      </c>
      <c r="F371">
        <f t="shared" si="42"/>
        <v>40</v>
      </c>
      <c r="I371" s="2">
        <v>0.46210000000000001</v>
      </c>
      <c r="J371" s="2">
        <v>0</v>
      </c>
    </row>
    <row r="372" spans="1:10" x14ac:dyDescent="0.2">
      <c r="A372" s="4">
        <v>36.299999999999997</v>
      </c>
      <c r="B372" s="2">
        <f t="shared" si="46"/>
        <v>0.29249999999999998</v>
      </c>
      <c r="C372" s="2">
        <f t="shared" si="47"/>
        <v>-1.4E-3</v>
      </c>
      <c r="D372">
        <f t="shared" si="40"/>
        <v>100</v>
      </c>
      <c r="E372">
        <f t="shared" si="41"/>
        <v>6.21</v>
      </c>
      <c r="F372">
        <f t="shared" si="42"/>
        <v>40</v>
      </c>
      <c r="I372" s="2">
        <v>0.46279999999999999</v>
      </c>
      <c r="J372" s="2">
        <v>-1E-4</v>
      </c>
    </row>
    <row r="373" spans="1:10" x14ac:dyDescent="0.2">
      <c r="A373" s="4">
        <v>36.4</v>
      </c>
      <c r="B373" s="2">
        <f t="shared" si="46"/>
        <v>0.29349999999999998</v>
      </c>
      <c r="C373" s="2">
        <f t="shared" si="47"/>
        <v>-1.2999999999999999E-3</v>
      </c>
      <c r="D373">
        <f t="shared" si="40"/>
        <v>100</v>
      </c>
      <c r="E373">
        <f t="shared" si="41"/>
        <v>6.21</v>
      </c>
      <c r="F373">
        <f t="shared" si="42"/>
        <v>40</v>
      </c>
      <c r="I373" s="2">
        <v>0.46379999999999999</v>
      </c>
      <c r="J373" s="2">
        <v>0</v>
      </c>
    </row>
    <row r="374" spans="1:10" x14ac:dyDescent="0.2">
      <c r="A374" s="4">
        <v>36.5</v>
      </c>
      <c r="B374" s="2">
        <f t="shared" si="46"/>
        <v>0.2944</v>
      </c>
      <c r="C374" s="2">
        <f t="shared" si="47"/>
        <v>-1.5E-3</v>
      </c>
      <c r="D374">
        <f t="shared" si="40"/>
        <v>100</v>
      </c>
      <c r="E374">
        <f t="shared" si="41"/>
        <v>6.21</v>
      </c>
      <c r="F374">
        <f t="shared" si="42"/>
        <v>40</v>
      </c>
      <c r="I374" s="2">
        <v>0.4647</v>
      </c>
      <c r="J374" s="2">
        <v>-2.0000000000000001E-4</v>
      </c>
    </row>
    <row r="375" spans="1:10" x14ac:dyDescent="0.2">
      <c r="A375" s="4">
        <v>36.6</v>
      </c>
      <c r="B375" s="2">
        <f t="shared" si="46"/>
        <v>0.29499999999999998</v>
      </c>
      <c r="C375" s="2">
        <f t="shared" si="47"/>
        <v>-1.4E-3</v>
      </c>
      <c r="D375">
        <f t="shared" si="40"/>
        <v>100</v>
      </c>
      <c r="E375">
        <f t="shared" si="41"/>
        <v>6.21</v>
      </c>
      <c r="F375">
        <f t="shared" si="42"/>
        <v>40</v>
      </c>
      <c r="I375" s="2">
        <v>0.46529999999999999</v>
      </c>
      <c r="J375" s="2">
        <v>-1E-4</v>
      </c>
    </row>
    <row r="376" spans="1:10" x14ac:dyDescent="0.2">
      <c r="A376" s="4">
        <v>36.700000000000003</v>
      </c>
      <c r="B376" s="2">
        <f t="shared" si="46"/>
        <v>0.29580000000000001</v>
      </c>
      <c r="C376" s="2">
        <f t="shared" si="47"/>
        <v>-1.4E-3</v>
      </c>
      <c r="D376">
        <f t="shared" si="40"/>
        <v>100</v>
      </c>
      <c r="E376">
        <f t="shared" si="41"/>
        <v>6.21</v>
      </c>
      <c r="F376">
        <f t="shared" si="42"/>
        <v>40</v>
      </c>
      <c r="I376" s="2">
        <v>0.46610000000000001</v>
      </c>
      <c r="J376" s="2">
        <v>-1E-4</v>
      </c>
    </row>
    <row r="377" spans="1:10" x14ac:dyDescent="0.2">
      <c r="A377" s="4">
        <v>36.799999999999997</v>
      </c>
      <c r="B377" s="2">
        <f t="shared" si="46"/>
        <v>0.29680000000000001</v>
      </c>
      <c r="C377" s="2">
        <f t="shared" si="47"/>
        <v>-1.1999999999999999E-3</v>
      </c>
      <c r="D377">
        <f t="shared" si="40"/>
        <v>100</v>
      </c>
      <c r="E377">
        <f t="shared" si="41"/>
        <v>6.21</v>
      </c>
      <c r="F377">
        <f t="shared" si="42"/>
        <v>40</v>
      </c>
      <c r="I377" s="2">
        <v>0.46710000000000002</v>
      </c>
      <c r="J377" s="2">
        <v>1E-4</v>
      </c>
    </row>
    <row r="378" spans="1:10" x14ac:dyDescent="0.2">
      <c r="A378" s="4">
        <v>36.9</v>
      </c>
      <c r="B378" s="2">
        <f t="shared" si="46"/>
        <v>0.29749999999999999</v>
      </c>
      <c r="C378" s="2">
        <f t="shared" si="47"/>
        <v>-1.1999999999999999E-3</v>
      </c>
      <c r="D378">
        <f t="shared" si="40"/>
        <v>100</v>
      </c>
      <c r="E378">
        <f t="shared" si="41"/>
        <v>6.21</v>
      </c>
      <c r="F378">
        <f t="shared" si="42"/>
        <v>40</v>
      </c>
      <c r="I378" s="2">
        <v>0.46779999999999999</v>
      </c>
      <c r="J378" s="2">
        <v>1E-4</v>
      </c>
    </row>
    <row r="379" spans="1:10" x14ac:dyDescent="0.2">
      <c r="A379" s="4">
        <v>37</v>
      </c>
      <c r="B379" s="2">
        <f t="shared" si="46"/>
        <v>0.29820000000000002</v>
      </c>
      <c r="C379" s="2">
        <f t="shared" si="47"/>
        <v>-1.4E-3</v>
      </c>
      <c r="D379">
        <f t="shared" si="40"/>
        <v>100</v>
      </c>
      <c r="E379">
        <f t="shared" si="41"/>
        <v>6.21</v>
      </c>
      <c r="F379">
        <f t="shared" si="42"/>
        <v>40</v>
      </c>
      <c r="I379" s="2">
        <v>0.46850000000000003</v>
      </c>
      <c r="J379" s="2">
        <v>-1E-4</v>
      </c>
    </row>
    <row r="380" spans="1:10" x14ac:dyDescent="0.2">
      <c r="A380" s="4">
        <v>37.1</v>
      </c>
      <c r="B380" s="2">
        <f t="shared" si="46"/>
        <v>0.29909999999999998</v>
      </c>
      <c r="C380" s="2">
        <f t="shared" si="47"/>
        <v>-1.1999999999999999E-3</v>
      </c>
      <c r="D380">
        <f t="shared" si="40"/>
        <v>100</v>
      </c>
      <c r="E380">
        <f t="shared" si="41"/>
        <v>6.21</v>
      </c>
      <c r="F380">
        <f t="shared" si="42"/>
        <v>40</v>
      </c>
      <c r="I380" s="2">
        <v>0.46939999999999998</v>
      </c>
      <c r="J380" s="2">
        <v>1E-4</v>
      </c>
    </row>
    <row r="381" spans="1:10" x14ac:dyDescent="0.2">
      <c r="A381" s="4">
        <v>37.200000000000003</v>
      </c>
      <c r="B381" s="2">
        <f t="shared" si="46"/>
        <v>0.30019999999999997</v>
      </c>
      <c r="C381" s="2">
        <f t="shared" si="47"/>
        <v>-1.4E-3</v>
      </c>
      <c r="D381">
        <f t="shared" si="40"/>
        <v>100</v>
      </c>
      <c r="E381">
        <f t="shared" si="41"/>
        <v>6.21</v>
      </c>
      <c r="F381">
        <f t="shared" si="42"/>
        <v>40</v>
      </c>
      <c r="I381" s="2">
        <v>0.47049999999999997</v>
      </c>
      <c r="J381" s="2">
        <v>-1E-4</v>
      </c>
    </row>
    <row r="382" spans="1:10" x14ac:dyDescent="0.2">
      <c r="A382" s="4">
        <v>37.299999999999997</v>
      </c>
      <c r="B382" s="2">
        <f t="shared" si="46"/>
        <v>0.30080000000000001</v>
      </c>
      <c r="C382" s="2">
        <f t="shared" si="47"/>
        <v>-1.4E-3</v>
      </c>
      <c r="D382">
        <f t="shared" si="40"/>
        <v>100</v>
      </c>
      <c r="E382">
        <f t="shared" si="41"/>
        <v>6.21</v>
      </c>
      <c r="F382">
        <f t="shared" si="42"/>
        <v>40</v>
      </c>
      <c r="I382" s="2">
        <v>0.47110000000000002</v>
      </c>
      <c r="J382" s="2">
        <v>-1E-4</v>
      </c>
    </row>
    <row r="383" spans="1:10" x14ac:dyDescent="0.2">
      <c r="A383" s="4">
        <v>37.4</v>
      </c>
      <c r="B383" s="2">
        <f t="shared" si="46"/>
        <v>0.30159999999999998</v>
      </c>
      <c r="C383" s="2">
        <f t="shared" si="47"/>
        <v>-1.4E-3</v>
      </c>
      <c r="D383">
        <f t="shared" si="40"/>
        <v>100</v>
      </c>
      <c r="E383">
        <f t="shared" si="41"/>
        <v>6.21</v>
      </c>
      <c r="F383">
        <f t="shared" si="42"/>
        <v>40</v>
      </c>
      <c r="I383" s="2">
        <v>0.47189999999999999</v>
      </c>
      <c r="J383" s="2">
        <v>-1E-4</v>
      </c>
    </row>
    <row r="384" spans="1:10" x14ac:dyDescent="0.2">
      <c r="A384" s="4">
        <v>37.5</v>
      </c>
      <c r="B384" s="2">
        <f t="shared" si="46"/>
        <v>0.30259999999999998</v>
      </c>
      <c r="C384" s="2">
        <f t="shared" si="47"/>
        <v>-1.1999999999999999E-3</v>
      </c>
      <c r="D384">
        <f t="shared" si="40"/>
        <v>100</v>
      </c>
      <c r="E384">
        <f t="shared" si="41"/>
        <v>6.21</v>
      </c>
      <c r="F384">
        <f t="shared" si="42"/>
        <v>40</v>
      </c>
      <c r="I384" s="2">
        <v>0.47289999999999999</v>
      </c>
      <c r="J384" s="2">
        <v>1E-4</v>
      </c>
    </row>
    <row r="385" spans="1:10" x14ac:dyDescent="0.2">
      <c r="A385" s="4">
        <v>37.6</v>
      </c>
      <c r="B385" s="2">
        <f t="shared" si="46"/>
        <v>0.3034</v>
      </c>
      <c r="C385" s="2">
        <f t="shared" si="47"/>
        <v>-1.2999999999999999E-3</v>
      </c>
      <c r="D385">
        <f t="shared" si="40"/>
        <v>100</v>
      </c>
      <c r="E385">
        <f t="shared" si="41"/>
        <v>6.21</v>
      </c>
      <c r="F385">
        <f t="shared" si="42"/>
        <v>40</v>
      </c>
      <c r="I385" s="2">
        <v>0.47370000000000001</v>
      </c>
      <c r="J385" s="2">
        <v>0</v>
      </c>
    </row>
    <row r="386" spans="1:10" x14ac:dyDescent="0.2">
      <c r="A386" s="4">
        <v>37.700000000000003</v>
      </c>
      <c r="B386" s="2">
        <f t="shared" si="46"/>
        <v>0.30409999999999998</v>
      </c>
      <c r="C386" s="2">
        <f t="shared" si="47"/>
        <v>-1.4E-3</v>
      </c>
      <c r="D386">
        <f t="shared" si="40"/>
        <v>100</v>
      </c>
      <c r="E386">
        <f t="shared" si="41"/>
        <v>6.21</v>
      </c>
      <c r="F386">
        <f t="shared" si="42"/>
        <v>40</v>
      </c>
      <c r="I386" s="2">
        <v>0.47439999999999999</v>
      </c>
      <c r="J386" s="2">
        <v>-1E-4</v>
      </c>
    </row>
    <row r="387" spans="1:10" x14ac:dyDescent="0.2">
      <c r="A387" s="4">
        <v>37.799999999999997</v>
      </c>
      <c r="B387" s="2">
        <f t="shared" si="46"/>
        <v>0.30509999999999998</v>
      </c>
      <c r="C387" s="2">
        <f t="shared" si="47"/>
        <v>-1.1999999999999999E-3</v>
      </c>
      <c r="D387">
        <f t="shared" si="40"/>
        <v>100</v>
      </c>
      <c r="E387">
        <f t="shared" si="41"/>
        <v>6.21</v>
      </c>
      <c r="F387">
        <f t="shared" si="42"/>
        <v>40</v>
      </c>
      <c r="I387" s="2">
        <v>0.47539999999999999</v>
      </c>
      <c r="J387" s="2">
        <v>1E-4</v>
      </c>
    </row>
    <row r="388" spans="1:10" x14ac:dyDescent="0.2">
      <c r="A388" s="4">
        <v>37.9</v>
      </c>
      <c r="B388" s="2">
        <f t="shared" si="46"/>
        <v>0.30609999999999998</v>
      </c>
      <c r="C388" s="2">
        <f t="shared" si="47"/>
        <v>-1.5E-3</v>
      </c>
      <c r="D388">
        <f t="shared" si="40"/>
        <v>100</v>
      </c>
      <c r="E388">
        <f t="shared" si="41"/>
        <v>6.21</v>
      </c>
      <c r="F388">
        <f t="shared" si="42"/>
        <v>40</v>
      </c>
      <c r="I388" s="2">
        <v>0.47639999999999999</v>
      </c>
      <c r="J388" s="2">
        <v>-2.0000000000000001E-4</v>
      </c>
    </row>
    <row r="389" spans="1:10" x14ac:dyDescent="0.2">
      <c r="A389" s="4">
        <v>38</v>
      </c>
      <c r="B389" s="2">
        <f t="shared" si="46"/>
        <v>0.30669999999999997</v>
      </c>
      <c r="C389" s="2">
        <f t="shared" si="47"/>
        <v>-1.2999999999999999E-3</v>
      </c>
      <c r="D389">
        <f t="shared" si="40"/>
        <v>100</v>
      </c>
      <c r="E389">
        <f t="shared" si="41"/>
        <v>6.21</v>
      </c>
      <c r="F389">
        <f t="shared" si="42"/>
        <v>40</v>
      </c>
      <c r="I389" s="2">
        <v>0.47699999999999998</v>
      </c>
      <c r="J389" s="2">
        <v>0</v>
      </c>
    </row>
    <row r="390" spans="1:10" x14ac:dyDescent="0.2">
      <c r="A390" s="4">
        <v>38.1</v>
      </c>
      <c r="B390" s="2">
        <f t="shared" si="46"/>
        <v>0.3075</v>
      </c>
      <c r="C390" s="2">
        <f t="shared" si="47"/>
        <v>-1.2999999999999999E-3</v>
      </c>
      <c r="D390">
        <f t="shared" si="40"/>
        <v>100</v>
      </c>
      <c r="E390">
        <f t="shared" si="41"/>
        <v>6.21</v>
      </c>
      <c r="F390">
        <f t="shared" si="42"/>
        <v>40</v>
      </c>
      <c r="I390" s="2">
        <v>0.4778</v>
      </c>
      <c r="J390" s="2">
        <v>0</v>
      </c>
    </row>
    <row r="391" spans="1:10" x14ac:dyDescent="0.2">
      <c r="A391" s="4">
        <v>38.200000000000003</v>
      </c>
      <c r="B391" s="2">
        <f t="shared" si="46"/>
        <v>0.30840000000000001</v>
      </c>
      <c r="C391" s="2">
        <f t="shared" si="47"/>
        <v>-1.2999999999999999E-3</v>
      </c>
      <c r="D391">
        <f t="shared" si="40"/>
        <v>100</v>
      </c>
      <c r="E391">
        <f t="shared" si="41"/>
        <v>6.21</v>
      </c>
      <c r="F391">
        <f t="shared" si="42"/>
        <v>40</v>
      </c>
      <c r="I391" s="2">
        <v>0.47870000000000001</v>
      </c>
      <c r="J391" s="2">
        <v>0</v>
      </c>
    </row>
    <row r="392" spans="1:10" x14ac:dyDescent="0.2">
      <c r="A392" s="4">
        <v>38.299999999999997</v>
      </c>
      <c r="B392" s="2">
        <f t="shared" si="46"/>
        <v>0.30930000000000002</v>
      </c>
      <c r="C392" s="2">
        <f t="shared" si="47"/>
        <v>-1.2999999999999999E-3</v>
      </c>
      <c r="D392">
        <f t="shared" si="40"/>
        <v>100</v>
      </c>
      <c r="E392">
        <f t="shared" si="41"/>
        <v>6.21</v>
      </c>
      <c r="F392">
        <f t="shared" si="42"/>
        <v>40</v>
      </c>
      <c r="I392" s="2">
        <v>0.47960000000000003</v>
      </c>
      <c r="J392" s="2">
        <v>0</v>
      </c>
    </row>
    <row r="393" spans="1:10" x14ac:dyDescent="0.2">
      <c r="A393" s="4">
        <v>38.4</v>
      </c>
      <c r="B393" s="2">
        <f t="shared" si="46"/>
        <v>0.31</v>
      </c>
      <c r="C393" s="2">
        <f t="shared" si="47"/>
        <v>-1.2999999999999999E-3</v>
      </c>
      <c r="D393">
        <f t="shared" si="40"/>
        <v>100</v>
      </c>
      <c r="E393">
        <f t="shared" si="41"/>
        <v>6.21</v>
      </c>
      <c r="F393">
        <f t="shared" si="42"/>
        <v>40</v>
      </c>
      <c r="I393" s="2">
        <v>0.4803</v>
      </c>
      <c r="J393" s="2">
        <v>0</v>
      </c>
    </row>
    <row r="394" spans="1:10" x14ac:dyDescent="0.2">
      <c r="A394" s="4">
        <v>38.5</v>
      </c>
      <c r="B394" s="2">
        <f t="shared" si="46"/>
        <v>0.31080000000000002</v>
      </c>
      <c r="C394" s="2">
        <f t="shared" si="47"/>
        <v>-1.2999999999999999E-3</v>
      </c>
      <c r="D394">
        <f t="shared" ref="D394:D410" si="48">$E$4</f>
        <v>100</v>
      </c>
      <c r="E394">
        <f t="shared" ref="E394:E410" si="49">$F$4</f>
        <v>6.21</v>
      </c>
      <c r="F394">
        <f t="shared" ref="F394:F410" si="50">$G$4</f>
        <v>40</v>
      </c>
      <c r="I394" s="2">
        <v>0.48110000000000003</v>
      </c>
      <c r="J394" s="2">
        <v>0</v>
      </c>
    </row>
    <row r="395" spans="1:10" x14ac:dyDescent="0.2">
      <c r="A395" s="4">
        <v>38.6</v>
      </c>
      <c r="B395" s="2">
        <f t="shared" si="46"/>
        <v>0.31190000000000001</v>
      </c>
      <c r="C395" s="2">
        <f t="shared" si="47"/>
        <v>-1.4E-3</v>
      </c>
      <c r="D395">
        <f t="shared" si="48"/>
        <v>100</v>
      </c>
      <c r="E395">
        <f t="shared" si="49"/>
        <v>6.21</v>
      </c>
      <c r="F395">
        <f t="shared" si="50"/>
        <v>40</v>
      </c>
      <c r="I395" s="2">
        <v>0.48220000000000002</v>
      </c>
      <c r="J395" s="2">
        <v>-1E-4</v>
      </c>
    </row>
    <row r="396" spans="1:10" x14ac:dyDescent="0.2">
      <c r="A396" s="4">
        <v>38.700000000000003</v>
      </c>
      <c r="B396" s="2">
        <f t="shared" si="46"/>
        <v>0.3125</v>
      </c>
      <c r="C396" s="2">
        <f t="shared" si="47"/>
        <v>-1.2999999999999999E-3</v>
      </c>
      <c r="D396">
        <f t="shared" si="48"/>
        <v>100</v>
      </c>
      <c r="E396">
        <f t="shared" si="49"/>
        <v>6.21</v>
      </c>
      <c r="F396">
        <f t="shared" si="50"/>
        <v>40</v>
      </c>
      <c r="I396" s="2">
        <v>0.48280000000000001</v>
      </c>
      <c r="J396" s="2">
        <v>0</v>
      </c>
    </row>
    <row r="397" spans="1:10" x14ac:dyDescent="0.2">
      <c r="A397" s="4">
        <v>38.799999999999997</v>
      </c>
      <c r="B397" s="2">
        <f t="shared" si="46"/>
        <v>0.31329999999999997</v>
      </c>
      <c r="C397" s="2">
        <f t="shared" si="47"/>
        <v>-1.1999999999999999E-3</v>
      </c>
      <c r="D397">
        <f t="shared" si="48"/>
        <v>100</v>
      </c>
      <c r="E397">
        <f t="shared" si="49"/>
        <v>6.21</v>
      </c>
      <c r="F397">
        <f t="shared" si="50"/>
        <v>40</v>
      </c>
      <c r="I397" s="2">
        <v>0.48359999999999997</v>
      </c>
      <c r="J397" s="2">
        <v>1E-4</v>
      </c>
    </row>
    <row r="398" spans="1:10" x14ac:dyDescent="0.2">
      <c r="A398" s="4">
        <v>38.9</v>
      </c>
      <c r="B398" s="2">
        <f t="shared" si="46"/>
        <v>0.31409999999999999</v>
      </c>
      <c r="C398" s="2">
        <f t="shared" si="47"/>
        <v>-1.1999999999999999E-3</v>
      </c>
      <c r="D398">
        <f t="shared" si="48"/>
        <v>100</v>
      </c>
      <c r="E398">
        <f t="shared" si="49"/>
        <v>6.21</v>
      </c>
      <c r="F398">
        <f t="shared" si="50"/>
        <v>40</v>
      </c>
      <c r="I398" s="2">
        <v>0.4844</v>
      </c>
      <c r="J398" s="2">
        <v>1E-4</v>
      </c>
    </row>
    <row r="399" spans="1:10" x14ac:dyDescent="0.2">
      <c r="A399" s="4">
        <v>39</v>
      </c>
      <c r="B399" s="2">
        <f t="shared" si="46"/>
        <v>0.31509999999999999</v>
      </c>
      <c r="C399" s="2">
        <f t="shared" si="47"/>
        <v>-1.5E-3</v>
      </c>
      <c r="D399">
        <f t="shared" si="48"/>
        <v>100</v>
      </c>
      <c r="E399">
        <f t="shared" si="49"/>
        <v>6.21</v>
      </c>
      <c r="F399">
        <f t="shared" si="50"/>
        <v>40</v>
      </c>
      <c r="I399" s="2">
        <v>0.4854</v>
      </c>
      <c r="J399" s="2">
        <v>-2.0000000000000001E-4</v>
      </c>
    </row>
    <row r="400" spans="1:10" x14ac:dyDescent="0.2">
      <c r="A400" s="4">
        <v>39.1</v>
      </c>
      <c r="B400" s="2">
        <f t="shared" si="46"/>
        <v>0.31579999999999997</v>
      </c>
      <c r="C400" s="2">
        <f t="shared" si="47"/>
        <v>-1.2999999999999999E-3</v>
      </c>
      <c r="D400">
        <f t="shared" si="48"/>
        <v>100</v>
      </c>
      <c r="E400">
        <f t="shared" si="49"/>
        <v>6.21</v>
      </c>
      <c r="F400">
        <f t="shared" si="50"/>
        <v>40</v>
      </c>
      <c r="I400" s="2">
        <v>0.48609999999999998</v>
      </c>
      <c r="J400" s="2">
        <v>0</v>
      </c>
    </row>
    <row r="401" spans="1:10" x14ac:dyDescent="0.2">
      <c r="A401" s="4">
        <v>39.200000000000003</v>
      </c>
      <c r="B401" s="2">
        <f t="shared" si="46"/>
        <v>0.31669999999999998</v>
      </c>
      <c r="C401" s="2">
        <f t="shared" si="47"/>
        <v>-1.2999999999999999E-3</v>
      </c>
      <c r="D401">
        <f t="shared" si="48"/>
        <v>100</v>
      </c>
      <c r="E401">
        <f t="shared" si="49"/>
        <v>6.21</v>
      </c>
      <c r="F401">
        <f t="shared" si="50"/>
        <v>40</v>
      </c>
      <c r="I401" s="2">
        <v>0.48699999999999999</v>
      </c>
      <c r="J401" s="2">
        <v>0</v>
      </c>
    </row>
    <row r="402" spans="1:10" x14ac:dyDescent="0.2">
      <c r="A402" s="4">
        <v>39.299999999999997</v>
      </c>
      <c r="B402" s="2">
        <f t="shared" si="46"/>
        <v>0.31769999999999998</v>
      </c>
      <c r="C402" s="2">
        <f t="shared" si="47"/>
        <v>-1.0999999999999998E-3</v>
      </c>
      <c r="D402">
        <f t="shared" si="48"/>
        <v>100</v>
      </c>
      <c r="E402">
        <f t="shared" si="49"/>
        <v>6.21</v>
      </c>
      <c r="F402">
        <f t="shared" si="50"/>
        <v>40</v>
      </c>
      <c r="I402" s="2">
        <v>0.48799999999999999</v>
      </c>
      <c r="J402" s="2">
        <v>2.0000000000000001E-4</v>
      </c>
    </row>
    <row r="403" spans="1:10" x14ac:dyDescent="0.2">
      <c r="A403" s="4">
        <v>39.4</v>
      </c>
      <c r="B403" s="2">
        <f t="shared" si="46"/>
        <v>0.31850000000000001</v>
      </c>
      <c r="C403" s="2">
        <f t="shared" si="47"/>
        <v>-1.1999999999999999E-3</v>
      </c>
      <c r="D403">
        <f t="shared" si="48"/>
        <v>100</v>
      </c>
      <c r="E403">
        <f t="shared" si="49"/>
        <v>6.21</v>
      </c>
      <c r="F403">
        <f t="shared" si="50"/>
        <v>40</v>
      </c>
      <c r="I403" s="2">
        <v>0.48880000000000001</v>
      </c>
      <c r="J403" s="2">
        <v>1E-4</v>
      </c>
    </row>
    <row r="404" spans="1:10" x14ac:dyDescent="0.2">
      <c r="A404" s="4">
        <v>39.5</v>
      </c>
      <c r="B404" s="2">
        <f t="shared" si="46"/>
        <v>0.31909999999999999</v>
      </c>
      <c r="C404" s="2">
        <f t="shared" si="47"/>
        <v>-1.1999999999999999E-3</v>
      </c>
      <c r="D404">
        <f t="shared" si="48"/>
        <v>100</v>
      </c>
      <c r="E404">
        <f t="shared" si="49"/>
        <v>6.21</v>
      </c>
      <c r="F404">
        <f t="shared" si="50"/>
        <v>40</v>
      </c>
      <c r="I404" s="2">
        <v>0.4894</v>
      </c>
      <c r="J404" s="2">
        <v>1E-4</v>
      </c>
    </row>
    <row r="405" spans="1:10" x14ac:dyDescent="0.2">
      <c r="A405" s="4">
        <v>39.6</v>
      </c>
      <c r="B405" s="2">
        <f t="shared" si="46"/>
        <v>0.32</v>
      </c>
      <c r="C405" s="2">
        <f t="shared" si="47"/>
        <v>-1.1999999999999999E-3</v>
      </c>
      <c r="D405">
        <f t="shared" si="48"/>
        <v>100</v>
      </c>
      <c r="E405">
        <f t="shared" si="49"/>
        <v>6.21</v>
      </c>
      <c r="F405">
        <f t="shared" si="50"/>
        <v>40</v>
      </c>
      <c r="I405" s="2">
        <v>0.49030000000000001</v>
      </c>
      <c r="J405" s="2">
        <v>1E-4</v>
      </c>
    </row>
    <row r="406" spans="1:10" x14ac:dyDescent="0.2">
      <c r="A406" s="4">
        <v>39.700000000000003</v>
      </c>
      <c r="B406" s="2">
        <f t="shared" ref="B406:B410" si="51">I406-$I$21</f>
        <v>0.32100000000000001</v>
      </c>
      <c r="C406" s="2">
        <f t="shared" ref="C406:C410" si="52">J406-$J$21</f>
        <v>-1.1999999999999999E-3</v>
      </c>
      <c r="D406">
        <f t="shared" si="48"/>
        <v>100</v>
      </c>
      <c r="E406">
        <f t="shared" si="49"/>
        <v>6.21</v>
      </c>
      <c r="F406">
        <f t="shared" si="50"/>
        <v>40</v>
      </c>
      <c r="I406" s="2">
        <v>0.49130000000000001</v>
      </c>
      <c r="J406" s="2">
        <v>1E-4</v>
      </c>
    </row>
    <row r="407" spans="1:10" x14ac:dyDescent="0.2">
      <c r="A407" s="4">
        <v>39.799999999999997</v>
      </c>
      <c r="B407" s="2">
        <f t="shared" si="51"/>
        <v>0.3216</v>
      </c>
      <c r="C407" s="2">
        <f t="shared" si="52"/>
        <v>-1.5E-3</v>
      </c>
      <c r="D407">
        <f t="shared" si="48"/>
        <v>100</v>
      </c>
      <c r="E407">
        <f t="shared" si="49"/>
        <v>6.21</v>
      </c>
      <c r="F407">
        <f t="shared" si="50"/>
        <v>40</v>
      </c>
      <c r="I407" s="2">
        <v>0.4919</v>
      </c>
      <c r="J407" s="2">
        <v>-2.0000000000000001E-4</v>
      </c>
    </row>
    <row r="408" spans="1:10" x14ac:dyDescent="0.2">
      <c r="A408" s="4">
        <v>39.9</v>
      </c>
      <c r="B408" s="2">
        <f t="shared" si="51"/>
        <v>0.32250000000000001</v>
      </c>
      <c r="C408" s="2">
        <f t="shared" si="52"/>
        <v>-1.2999999999999999E-3</v>
      </c>
      <c r="D408">
        <f t="shared" si="48"/>
        <v>100</v>
      </c>
      <c r="E408">
        <f t="shared" si="49"/>
        <v>6.21</v>
      </c>
      <c r="F408">
        <f t="shared" si="50"/>
        <v>40</v>
      </c>
      <c r="I408" s="2">
        <v>0.49280000000000002</v>
      </c>
      <c r="J408" s="2">
        <v>0</v>
      </c>
    </row>
    <row r="409" spans="1:10" x14ac:dyDescent="0.2">
      <c r="A409" s="4">
        <v>40</v>
      </c>
      <c r="B409" s="2">
        <f t="shared" si="51"/>
        <v>0.32350000000000001</v>
      </c>
      <c r="C409" s="2">
        <f t="shared" si="52"/>
        <v>-1.4E-3</v>
      </c>
      <c r="D409">
        <f t="shared" si="48"/>
        <v>100</v>
      </c>
      <c r="E409">
        <f t="shared" si="49"/>
        <v>6.21</v>
      </c>
      <c r="F409">
        <f t="shared" si="50"/>
        <v>40</v>
      </c>
      <c r="I409" s="2">
        <v>0.49380000000000002</v>
      </c>
      <c r="J409" s="2">
        <v>-1E-4</v>
      </c>
    </row>
    <row r="410" spans="1:10" x14ac:dyDescent="0.2">
      <c r="A410" s="4">
        <v>40.03</v>
      </c>
      <c r="B410" s="2">
        <f t="shared" si="51"/>
        <v>0.32369999999999999</v>
      </c>
      <c r="C410" s="2">
        <f t="shared" si="52"/>
        <v>-1.4E-3</v>
      </c>
      <c r="D410">
        <f t="shared" si="48"/>
        <v>100</v>
      </c>
      <c r="E410">
        <f t="shared" si="49"/>
        <v>6.21</v>
      </c>
      <c r="F410">
        <f t="shared" si="50"/>
        <v>40</v>
      </c>
      <c r="I410" s="2">
        <v>0.49399999999999999</v>
      </c>
      <c r="J410" s="2">
        <v>-1E-4</v>
      </c>
    </row>
    <row r="411" spans="1:10" x14ac:dyDescent="0.2">
      <c r="A411" s="4"/>
      <c r="B411" s="2"/>
      <c r="C411" s="2"/>
      <c r="I411" s="2"/>
      <c r="J411" s="2"/>
    </row>
    <row r="412" spans="1:10" x14ac:dyDescent="0.2">
      <c r="A412" s="4"/>
      <c r="B412" s="2"/>
      <c r="C412" s="2"/>
      <c r="I412" s="2"/>
      <c r="J412" s="2"/>
    </row>
    <row r="413" spans="1:10" x14ac:dyDescent="0.2">
      <c r="A413" s="4"/>
      <c r="B413" s="2"/>
      <c r="C413" s="2"/>
      <c r="I413" s="2"/>
      <c r="J413" s="2"/>
    </row>
    <row r="414" spans="1:10" x14ac:dyDescent="0.2">
      <c r="A414" s="4"/>
      <c r="B414" s="2"/>
      <c r="C414" s="2"/>
      <c r="I414" s="2"/>
      <c r="J414" s="2"/>
    </row>
    <row r="415" spans="1:10" x14ac:dyDescent="0.2">
      <c r="A415" s="4"/>
      <c r="B415" s="2"/>
      <c r="C415" s="2"/>
      <c r="I415" s="2"/>
      <c r="J415" s="2"/>
    </row>
    <row r="416" spans="1:10" x14ac:dyDescent="0.2">
      <c r="A416" s="4"/>
      <c r="B416" s="2"/>
      <c r="C416" s="2"/>
      <c r="I416" s="2"/>
      <c r="J416" s="2"/>
    </row>
    <row r="417" spans="1:10" x14ac:dyDescent="0.2">
      <c r="A417" s="4"/>
      <c r="B417" s="2"/>
      <c r="C417" s="2"/>
      <c r="I417" s="2"/>
      <c r="J417" s="2"/>
    </row>
    <row r="418" spans="1:10" x14ac:dyDescent="0.2">
      <c r="A418" s="4"/>
      <c r="B418" s="2"/>
      <c r="C418" s="2"/>
      <c r="I418" s="2"/>
      <c r="J418" s="2"/>
    </row>
    <row r="419" spans="1:10" x14ac:dyDescent="0.2">
      <c r="A419" s="4"/>
      <c r="B419" s="2"/>
      <c r="C419" s="2"/>
      <c r="I419" s="2"/>
      <c r="J419" s="2"/>
    </row>
    <row r="420" spans="1:10" x14ac:dyDescent="0.2">
      <c r="A420" s="4"/>
      <c r="B420" s="2"/>
      <c r="C420" s="2"/>
      <c r="I420" s="2"/>
      <c r="J420" s="2"/>
    </row>
    <row r="421" spans="1:10" x14ac:dyDescent="0.2">
      <c r="A421" s="4"/>
      <c r="B421" s="2"/>
      <c r="C421" s="2"/>
      <c r="I421" s="2"/>
      <c r="J421" s="2"/>
    </row>
    <row r="422" spans="1:10" x14ac:dyDescent="0.2">
      <c r="A422" s="4"/>
      <c r="B422" s="2"/>
      <c r="C422" s="2"/>
      <c r="I422" s="2"/>
      <c r="J422" s="2"/>
    </row>
    <row r="423" spans="1:10" x14ac:dyDescent="0.2">
      <c r="A423" s="4"/>
      <c r="B423" s="2"/>
      <c r="C423" s="2"/>
      <c r="I423" s="2"/>
      <c r="J423" s="2"/>
    </row>
    <row r="424" spans="1:10" x14ac:dyDescent="0.2">
      <c r="A424" s="4"/>
      <c r="B424" s="2"/>
      <c r="C424" s="2"/>
      <c r="I424" s="2"/>
      <c r="J424" s="2"/>
    </row>
    <row r="425" spans="1:10" x14ac:dyDescent="0.2">
      <c r="A425" s="4"/>
      <c r="B425" s="2"/>
      <c r="C425" s="2"/>
      <c r="I425" s="2"/>
      <c r="J425" s="2"/>
    </row>
    <row r="426" spans="1:10" x14ac:dyDescent="0.2">
      <c r="A426" s="4"/>
      <c r="B426" s="2"/>
      <c r="C426" s="2"/>
      <c r="I426" s="2"/>
      <c r="J426" s="2"/>
    </row>
    <row r="427" spans="1:10" x14ac:dyDescent="0.2">
      <c r="A427" s="4"/>
      <c r="B427" s="2"/>
      <c r="C427" s="2"/>
      <c r="I427" s="2"/>
      <c r="J427" s="2"/>
    </row>
    <row r="428" spans="1:10" x14ac:dyDescent="0.2">
      <c r="A428" s="4"/>
      <c r="B428" s="2"/>
      <c r="C428" s="2"/>
      <c r="I428" s="2"/>
      <c r="J428" s="2"/>
    </row>
    <row r="429" spans="1:10" x14ac:dyDescent="0.2">
      <c r="A429" s="4"/>
      <c r="B429" s="2"/>
      <c r="C429" s="2"/>
      <c r="I429" s="2"/>
      <c r="J429" s="2"/>
    </row>
    <row r="430" spans="1:10" x14ac:dyDescent="0.2">
      <c r="A430" s="4"/>
      <c r="B430" s="2"/>
      <c r="C430" s="2"/>
      <c r="I430" s="2"/>
      <c r="J430" s="2"/>
    </row>
    <row r="431" spans="1:10" x14ac:dyDescent="0.2">
      <c r="A431" s="4"/>
      <c r="B431" s="2"/>
      <c r="C431" s="2"/>
      <c r="I431" s="2"/>
      <c r="J431" s="2"/>
    </row>
    <row r="432" spans="1:10" x14ac:dyDescent="0.2">
      <c r="A432" s="4"/>
      <c r="B432" s="2"/>
      <c r="C432" s="2"/>
      <c r="I432" s="2"/>
      <c r="J432" s="2"/>
    </row>
    <row r="433" spans="1:10" x14ac:dyDescent="0.2">
      <c r="A433" s="4"/>
      <c r="B433" s="2"/>
      <c r="C433" s="2"/>
      <c r="I433" s="2"/>
      <c r="J433" s="2"/>
    </row>
    <row r="434" spans="1:10" x14ac:dyDescent="0.2">
      <c r="A434" s="4"/>
      <c r="B434" s="2"/>
      <c r="C434" s="2"/>
      <c r="I434" s="2"/>
      <c r="J434" s="2"/>
    </row>
    <row r="435" spans="1:10" x14ac:dyDescent="0.2">
      <c r="A435" s="4"/>
      <c r="B435" s="2"/>
      <c r="C435" s="2"/>
      <c r="I435" s="2"/>
      <c r="J435" s="2"/>
    </row>
    <row r="436" spans="1:10" x14ac:dyDescent="0.2">
      <c r="A436" s="4"/>
      <c r="B436" s="2"/>
      <c r="C436" s="2"/>
      <c r="I436" s="2"/>
      <c r="J436" s="2"/>
    </row>
    <row r="437" spans="1:10" x14ac:dyDescent="0.2">
      <c r="A437" s="4"/>
      <c r="B437" s="2"/>
      <c r="C437" s="2"/>
      <c r="I437" s="2"/>
      <c r="J437" s="2"/>
    </row>
    <row r="438" spans="1:10" x14ac:dyDescent="0.2">
      <c r="A438" s="4"/>
      <c r="B438" s="2"/>
      <c r="C438" s="2"/>
      <c r="I438" s="2"/>
      <c r="J438" s="2"/>
    </row>
    <row r="439" spans="1:10" x14ac:dyDescent="0.2">
      <c r="A439" s="4"/>
      <c r="B439" s="2"/>
      <c r="C439" s="2"/>
      <c r="I439" s="2"/>
      <c r="J439" s="2"/>
    </row>
    <row r="440" spans="1:10" x14ac:dyDescent="0.2">
      <c r="A440" s="4"/>
      <c r="B440" s="2"/>
      <c r="C440" s="2"/>
      <c r="I440" s="2"/>
      <c r="J440" s="2"/>
    </row>
    <row r="441" spans="1:10" x14ac:dyDescent="0.2">
      <c r="A441" s="4"/>
      <c r="B441" s="2"/>
      <c r="C441" s="2"/>
      <c r="I441" s="2"/>
      <c r="J441" s="2"/>
    </row>
    <row r="442" spans="1:10" x14ac:dyDescent="0.2">
      <c r="A442" s="4"/>
      <c r="B442" s="2"/>
      <c r="C442" s="2"/>
      <c r="I442" s="2"/>
      <c r="J442" s="2"/>
    </row>
    <row r="443" spans="1:10" x14ac:dyDescent="0.2">
      <c r="A443" s="4"/>
      <c r="B443" s="2"/>
      <c r="C443" s="2"/>
      <c r="I443" s="2"/>
      <c r="J443" s="2"/>
    </row>
    <row r="444" spans="1:10" x14ac:dyDescent="0.2">
      <c r="A444" s="4"/>
      <c r="B444" s="2"/>
      <c r="C444" s="2"/>
      <c r="I444" s="2"/>
      <c r="J444" s="2"/>
    </row>
    <row r="445" spans="1:10" x14ac:dyDescent="0.2">
      <c r="A445" s="4"/>
      <c r="B445" s="2"/>
      <c r="C445" s="2"/>
      <c r="I445" s="2"/>
      <c r="J445" s="2"/>
    </row>
    <row r="446" spans="1:10" x14ac:dyDescent="0.2">
      <c r="A446" s="4"/>
      <c r="B446" s="2"/>
      <c r="C446" s="2"/>
      <c r="I446" s="2"/>
      <c r="J446" s="2"/>
    </row>
    <row r="447" spans="1:10" x14ac:dyDescent="0.2">
      <c r="A447" s="4"/>
      <c r="B447" s="2"/>
      <c r="C447" s="2"/>
      <c r="I447" s="2"/>
      <c r="J447" s="2"/>
    </row>
    <row r="448" spans="1:10" x14ac:dyDescent="0.2">
      <c r="A448" s="4"/>
      <c r="B448" s="2"/>
      <c r="C448" s="2"/>
      <c r="I448" s="2"/>
      <c r="J448" s="2"/>
    </row>
    <row r="449" spans="1:10" x14ac:dyDescent="0.2">
      <c r="A449" s="4"/>
      <c r="B449" s="2"/>
      <c r="C449" s="2"/>
      <c r="I449" s="2"/>
      <c r="J449" s="2"/>
    </row>
    <row r="450" spans="1:10" s="7" customFormat="1" x14ac:dyDescent="0.2">
      <c r="A450" s="4"/>
      <c r="B450" s="2"/>
      <c r="C450" s="2"/>
      <c r="I450" s="2"/>
      <c r="J450" s="2"/>
    </row>
    <row r="451" spans="1:10" x14ac:dyDescent="0.2">
      <c r="A451" s="4"/>
      <c r="B451" s="2"/>
      <c r="C451" s="2"/>
      <c r="I451" s="2"/>
      <c r="J451" s="2"/>
    </row>
    <row r="452" spans="1:10" x14ac:dyDescent="0.2">
      <c r="A452" s="4"/>
      <c r="B452" s="2"/>
      <c r="C452" s="2"/>
      <c r="I452" s="2"/>
      <c r="J452" s="2"/>
    </row>
    <row r="453" spans="1:10" x14ac:dyDescent="0.2">
      <c r="A453" s="4"/>
      <c r="B453" s="2"/>
      <c r="C453" s="2"/>
      <c r="I453" s="2"/>
      <c r="J453" s="2"/>
    </row>
    <row r="454" spans="1:10" x14ac:dyDescent="0.2">
      <c r="A454" s="4"/>
      <c r="B454" s="2"/>
      <c r="C454" s="2"/>
      <c r="I454" s="2"/>
      <c r="J454" s="2"/>
    </row>
    <row r="455" spans="1:10" x14ac:dyDescent="0.2">
      <c r="A455" s="4"/>
      <c r="B455" s="2"/>
      <c r="C455" s="2"/>
      <c r="I455" s="2"/>
      <c r="J455" s="2"/>
    </row>
    <row r="456" spans="1:10" x14ac:dyDescent="0.2">
      <c r="A456" s="4"/>
      <c r="B456" s="2"/>
      <c r="C456" s="2"/>
      <c r="I456" s="2"/>
      <c r="J456" s="2"/>
    </row>
    <row r="457" spans="1:10" x14ac:dyDescent="0.2">
      <c r="A457" s="4"/>
      <c r="B457" s="2"/>
      <c r="C457" s="2"/>
      <c r="I457" s="2"/>
      <c r="J457" s="2"/>
    </row>
    <row r="458" spans="1:10" x14ac:dyDescent="0.2">
      <c r="A458" s="4"/>
      <c r="B458" s="2"/>
      <c r="C458" s="2"/>
      <c r="I458" s="2"/>
      <c r="J458" s="2"/>
    </row>
    <row r="459" spans="1:10" x14ac:dyDescent="0.2">
      <c r="A459" s="4"/>
      <c r="B459" s="2"/>
      <c r="C459" s="2"/>
      <c r="I459" s="2"/>
      <c r="J459" s="2"/>
    </row>
    <row r="460" spans="1:10" x14ac:dyDescent="0.2">
      <c r="A460" s="4"/>
      <c r="B460" s="2"/>
      <c r="C460" s="2"/>
      <c r="I460" s="2"/>
      <c r="J460" s="2"/>
    </row>
    <row r="461" spans="1:10" x14ac:dyDescent="0.2">
      <c r="A461" s="4"/>
      <c r="B461" s="2"/>
      <c r="C461" s="2"/>
      <c r="I461" s="2"/>
      <c r="J461" s="2"/>
    </row>
    <row r="462" spans="1:10" x14ac:dyDescent="0.2">
      <c r="A462" s="4"/>
      <c r="B462" s="2"/>
      <c r="C462" s="2"/>
      <c r="I462" s="2"/>
      <c r="J462" s="2"/>
    </row>
    <row r="463" spans="1:10" x14ac:dyDescent="0.2">
      <c r="A463" s="4"/>
      <c r="B463" s="2"/>
      <c r="C463" s="2"/>
      <c r="I463" s="2"/>
      <c r="J463" s="2"/>
    </row>
    <row r="464" spans="1:10" x14ac:dyDescent="0.2">
      <c r="A464" s="4"/>
      <c r="B464" s="2"/>
      <c r="C464" s="2"/>
      <c r="I464" s="2"/>
      <c r="J464" s="2"/>
    </row>
    <row r="465" spans="1:10" x14ac:dyDescent="0.2">
      <c r="A465" s="4"/>
      <c r="B465" s="2"/>
      <c r="C465" s="2"/>
      <c r="I465" s="2"/>
      <c r="J465" s="2"/>
    </row>
    <row r="466" spans="1:10" x14ac:dyDescent="0.2">
      <c r="A466" s="4"/>
      <c r="B466" s="2"/>
      <c r="C466" s="2"/>
      <c r="I466" s="2"/>
      <c r="J466" s="2"/>
    </row>
    <row r="467" spans="1:10" x14ac:dyDescent="0.2">
      <c r="A467" s="4"/>
      <c r="B467" s="2"/>
      <c r="C467" s="2"/>
      <c r="I467" s="2"/>
      <c r="J467" s="2"/>
    </row>
    <row r="468" spans="1:10" x14ac:dyDescent="0.2">
      <c r="A468" s="4"/>
      <c r="B468" s="2"/>
      <c r="C468" s="2"/>
      <c r="I468" s="2"/>
      <c r="J468" s="2"/>
    </row>
    <row r="469" spans="1:10" s="7" customFormat="1" x14ac:dyDescent="0.2">
      <c r="A469" s="4"/>
      <c r="B469" s="2"/>
      <c r="C469" s="2"/>
      <c r="I469" s="2"/>
      <c r="J469" s="2"/>
    </row>
    <row r="470" spans="1:10" x14ac:dyDescent="0.2">
      <c r="A470" s="4"/>
      <c r="B470" s="2"/>
      <c r="C470" s="2"/>
      <c r="I470" s="2"/>
      <c r="J470" s="2"/>
    </row>
    <row r="471" spans="1:10" x14ac:dyDescent="0.2">
      <c r="A471" s="4"/>
      <c r="B471" s="2"/>
      <c r="C471" s="2"/>
      <c r="I471" s="2"/>
      <c r="J471" s="2"/>
    </row>
    <row r="472" spans="1:10" x14ac:dyDescent="0.2">
      <c r="A472" s="4"/>
      <c r="B472" s="2"/>
      <c r="C472" s="2"/>
      <c r="I472" s="2"/>
      <c r="J472" s="2"/>
    </row>
    <row r="473" spans="1:10" x14ac:dyDescent="0.2">
      <c r="A473" s="4"/>
      <c r="B473" s="2"/>
      <c r="C473" s="2"/>
      <c r="I473" s="2"/>
      <c r="J473" s="2"/>
    </row>
    <row r="474" spans="1:10" x14ac:dyDescent="0.2">
      <c r="A474" s="4"/>
      <c r="B474" s="2"/>
      <c r="C474" s="2"/>
      <c r="I474" s="2"/>
      <c r="J474" s="2"/>
    </row>
    <row r="475" spans="1:10" x14ac:dyDescent="0.2">
      <c r="A475" s="4"/>
      <c r="B475" s="2"/>
      <c r="C475" s="2"/>
      <c r="I475" s="2"/>
      <c r="J475" s="2"/>
    </row>
    <row r="476" spans="1:10" x14ac:dyDescent="0.2">
      <c r="A476" s="4"/>
      <c r="B476" s="2"/>
      <c r="C476" s="2"/>
      <c r="I476" s="2"/>
      <c r="J476" s="2"/>
    </row>
    <row r="477" spans="1:10" x14ac:dyDescent="0.2">
      <c r="A477" s="4"/>
      <c r="B477" s="2"/>
      <c r="C477" s="2"/>
      <c r="I477" s="2"/>
      <c r="J477" s="2"/>
    </row>
    <row r="478" spans="1:10" x14ac:dyDescent="0.2">
      <c r="A478" s="4"/>
      <c r="B478" s="2"/>
      <c r="C478" s="2"/>
      <c r="I478" s="2"/>
      <c r="J478" s="2"/>
    </row>
    <row r="479" spans="1:10" x14ac:dyDescent="0.2">
      <c r="A479" s="4"/>
      <c r="B479" s="2"/>
      <c r="C479" s="2"/>
      <c r="I479" s="2"/>
      <c r="J479" s="2"/>
    </row>
    <row r="480" spans="1:10" x14ac:dyDescent="0.2">
      <c r="A480" s="4"/>
      <c r="B480" s="2"/>
      <c r="C480" s="2"/>
      <c r="I480" s="2"/>
      <c r="J480" s="2"/>
    </row>
    <row r="481" spans="1:10" x14ac:dyDescent="0.2">
      <c r="A481" s="4"/>
      <c r="B481" s="2"/>
      <c r="C481" s="2"/>
      <c r="I481" s="2"/>
      <c r="J481" s="2"/>
    </row>
    <row r="482" spans="1:10" x14ac:dyDescent="0.2">
      <c r="A482" s="4"/>
      <c r="B482" s="2"/>
      <c r="C482" s="2"/>
      <c r="I482" s="2"/>
      <c r="J482" s="2"/>
    </row>
    <row r="483" spans="1:10" x14ac:dyDescent="0.2">
      <c r="A483" s="4"/>
      <c r="B483" s="2"/>
      <c r="C483" s="2"/>
      <c r="I483" s="2"/>
      <c r="J483" s="2"/>
    </row>
    <row r="484" spans="1:10" x14ac:dyDescent="0.2">
      <c r="A484" s="4"/>
      <c r="B484" s="2"/>
      <c r="C484" s="2"/>
      <c r="I484" s="2"/>
      <c r="J484" s="2"/>
    </row>
    <row r="485" spans="1:10" x14ac:dyDescent="0.2">
      <c r="A485" s="4"/>
      <c r="B485" s="2"/>
      <c r="C485" s="2"/>
      <c r="I485" s="2"/>
      <c r="J485" s="2"/>
    </row>
    <row r="486" spans="1:10" x14ac:dyDescent="0.2">
      <c r="A486" s="4"/>
      <c r="B486" s="2"/>
      <c r="C486" s="2"/>
      <c r="I486" s="2"/>
      <c r="J486" s="2"/>
    </row>
    <row r="487" spans="1:10" x14ac:dyDescent="0.2">
      <c r="A487" s="4"/>
      <c r="B487" s="2"/>
      <c r="C487" s="2"/>
      <c r="I487" s="2"/>
      <c r="J487" s="2"/>
    </row>
    <row r="488" spans="1:10" x14ac:dyDescent="0.2">
      <c r="A488" s="4"/>
      <c r="B488" s="2"/>
      <c r="C488" s="2"/>
      <c r="I488" s="2"/>
      <c r="J488" s="2"/>
    </row>
    <row r="489" spans="1:10" x14ac:dyDescent="0.2">
      <c r="A489" s="4"/>
      <c r="B489" s="2"/>
      <c r="C489" s="2"/>
      <c r="I489" s="2"/>
      <c r="J489" s="2"/>
    </row>
    <row r="490" spans="1:10" x14ac:dyDescent="0.2">
      <c r="A490" s="4"/>
      <c r="B490" s="2"/>
      <c r="C490" s="2"/>
      <c r="I490" s="2"/>
      <c r="J490" s="2"/>
    </row>
    <row r="491" spans="1:10" x14ac:dyDescent="0.2">
      <c r="A491" s="4"/>
      <c r="B491" s="2"/>
      <c r="C491" s="2"/>
      <c r="I491" s="2"/>
      <c r="J491" s="2"/>
    </row>
    <row r="492" spans="1:10" x14ac:dyDescent="0.2">
      <c r="A492" s="4"/>
      <c r="B492" s="2"/>
      <c r="C492" s="2"/>
      <c r="I492" s="2"/>
      <c r="J492" s="2"/>
    </row>
    <row r="493" spans="1:10" x14ac:dyDescent="0.2">
      <c r="A493" s="4"/>
      <c r="B493" s="2"/>
      <c r="C493" s="2"/>
      <c r="I493" s="2"/>
      <c r="J493" s="2"/>
    </row>
    <row r="494" spans="1:10" x14ac:dyDescent="0.2">
      <c r="A494" s="4"/>
      <c r="B494" s="2"/>
      <c r="C494" s="2"/>
      <c r="I494" s="2"/>
      <c r="J494" s="2"/>
    </row>
    <row r="495" spans="1:10" x14ac:dyDescent="0.2">
      <c r="A495" s="4"/>
      <c r="B495" s="2"/>
      <c r="C495" s="2"/>
      <c r="I495" s="2"/>
      <c r="J495" s="2"/>
    </row>
    <row r="496" spans="1:10" x14ac:dyDescent="0.2">
      <c r="A496" s="4"/>
      <c r="B496" s="2"/>
      <c r="C496" s="2"/>
      <c r="I496" s="2"/>
      <c r="J496" s="2"/>
    </row>
    <row r="497" spans="1:10" x14ac:dyDescent="0.2">
      <c r="A497" s="4"/>
      <c r="B497" s="2"/>
      <c r="C497" s="2"/>
      <c r="I497" s="2"/>
      <c r="J497" s="2"/>
    </row>
    <row r="498" spans="1:10" x14ac:dyDescent="0.2">
      <c r="A498" s="4"/>
      <c r="B498" s="2"/>
      <c r="C498" s="2"/>
      <c r="I498" s="2"/>
      <c r="J498" s="2"/>
    </row>
    <row r="499" spans="1:10" x14ac:dyDescent="0.2">
      <c r="A499" s="4"/>
      <c r="B499" s="2"/>
      <c r="C499" s="2"/>
      <c r="I499" s="2"/>
      <c r="J499" s="2"/>
    </row>
    <row r="500" spans="1:10" x14ac:dyDescent="0.2">
      <c r="A500" s="4"/>
      <c r="B500" s="2"/>
      <c r="C500" s="2"/>
      <c r="I500" s="2"/>
      <c r="J500" s="2"/>
    </row>
    <row r="501" spans="1:10" x14ac:dyDescent="0.2">
      <c r="A501" s="4"/>
      <c r="B501" s="2"/>
      <c r="C501" s="2"/>
      <c r="I501" s="2"/>
      <c r="J501" s="2"/>
    </row>
    <row r="502" spans="1:10" x14ac:dyDescent="0.2">
      <c r="A502" s="4"/>
      <c r="B502" s="2"/>
      <c r="C502" s="2"/>
      <c r="I502" s="2"/>
      <c r="J502" s="2"/>
    </row>
    <row r="503" spans="1:10" x14ac:dyDescent="0.2">
      <c r="A503" s="4"/>
      <c r="B503" s="2"/>
      <c r="C503" s="2"/>
      <c r="I503" s="2"/>
      <c r="J503" s="2"/>
    </row>
    <row r="504" spans="1:10" x14ac:dyDescent="0.2">
      <c r="A504" s="4"/>
      <c r="B504" s="2"/>
      <c r="C504" s="2"/>
      <c r="I504" s="2"/>
      <c r="J504" s="2"/>
    </row>
    <row r="505" spans="1:10" x14ac:dyDescent="0.2">
      <c r="A505" s="4"/>
      <c r="B505" s="2"/>
      <c r="C505" s="2"/>
      <c r="I505" s="2"/>
      <c r="J505" s="2"/>
    </row>
    <row r="506" spans="1:10" x14ac:dyDescent="0.2">
      <c r="A506" s="4"/>
      <c r="B506" s="2"/>
      <c r="C506" s="2"/>
      <c r="I506" s="2"/>
      <c r="J506" s="2"/>
    </row>
    <row r="507" spans="1:10" x14ac:dyDescent="0.2">
      <c r="A507" s="4"/>
      <c r="B507" s="2"/>
      <c r="C507" s="2"/>
      <c r="I507" s="2"/>
      <c r="J507" s="2"/>
    </row>
    <row r="508" spans="1:10" x14ac:dyDescent="0.2">
      <c r="A508" s="4"/>
      <c r="B508" s="2"/>
      <c r="C508" s="2"/>
      <c r="I508" s="2"/>
      <c r="J508" s="2"/>
    </row>
    <row r="509" spans="1:10" x14ac:dyDescent="0.2">
      <c r="A509" s="4"/>
      <c r="B509" s="2"/>
      <c r="C509" s="2"/>
      <c r="I509" s="2"/>
      <c r="J509" s="2"/>
    </row>
    <row r="510" spans="1:10" x14ac:dyDescent="0.2">
      <c r="A510" s="4"/>
      <c r="B510" s="2"/>
      <c r="C510" s="2"/>
      <c r="I510" s="2"/>
      <c r="J510" s="2"/>
    </row>
    <row r="511" spans="1:10" x14ac:dyDescent="0.2">
      <c r="A511" s="4"/>
      <c r="B511" s="2"/>
      <c r="C511" s="2"/>
      <c r="I511" s="2"/>
      <c r="J511" s="2"/>
    </row>
    <row r="512" spans="1:10" x14ac:dyDescent="0.2">
      <c r="A512" s="4"/>
      <c r="B512" s="2"/>
      <c r="C512" s="2"/>
      <c r="I512" s="2"/>
      <c r="J512" s="2"/>
    </row>
    <row r="513" spans="1:10" x14ac:dyDescent="0.2">
      <c r="A513" s="4"/>
      <c r="B513" s="2"/>
      <c r="C513" s="2"/>
      <c r="I513" s="2"/>
      <c r="J513" s="2"/>
    </row>
    <row r="514" spans="1:10" x14ac:dyDescent="0.2">
      <c r="A514" s="4"/>
      <c r="B514" s="2"/>
      <c r="C514" s="2"/>
      <c r="I514" s="2"/>
      <c r="J514" s="2"/>
    </row>
    <row r="515" spans="1:10" x14ac:dyDescent="0.2">
      <c r="A515" s="4"/>
      <c r="B515" s="2"/>
      <c r="C515" s="2"/>
      <c r="I515" s="2"/>
      <c r="J515" s="2"/>
    </row>
    <row r="516" spans="1:10" x14ac:dyDescent="0.2">
      <c r="A516" s="4"/>
      <c r="B516" s="2"/>
      <c r="C516" s="2"/>
      <c r="I516" s="2"/>
      <c r="J516" s="2"/>
    </row>
    <row r="517" spans="1:10" x14ac:dyDescent="0.2">
      <c r="A517" s="4"/>
      <c r="B517" s="2"/>
      <c r="C517" s="2"/>
      <c r="I517" s="2"/>
      <c r="J517" s="2"/>
    </row>
    <row r="518" spans="1:10" x14ac:dyDescent="0.2">
      <c r="A518" s="4"/>
      <c r="B518" s="2"/>
      <c r="C518" s="2"/>
      <c r="I518" s="2"/>
      <c r="J518" s="2"/>
    </row>
    <row r="519" spans="1:10" x14ac:dyDescent="0.2">
      <c r="A519" s="4"/>
      <c r="B519" s="2"/>
      <c r="C519" s="2"/>
      <c r="I519" s="2"/>
      <c r="J519" s="2"/>
    </row>
    <row r="520" spans="1:10" x14ac:dyDescent="0.2">
      <c r="A520" s="4"/>
      <c r="B520" s="2"/>
      <c r="C520" s="2"/>
      <c r="I520" s="2"/>
      <c r="J520" s="2"/>
    </row>
    <row r="521" spans="1:10" x14ac:dyDescent="0.2">
      <c r="A521" s="4"/>
      <c r="B521" s="2"/>
      <c r="C521" s="2"/>
      <c r="I521" s="2"/>
      <c r="J521" s="2"/>
    </row>
    <row r="522" spans="1:10" x14ac:dyDescent="0.2">
      <c r="A522" s="4"/>
      <c r="B522" s="2"/>
      <c r="C522" s="2"/>
      <c r="I522" s="2"/>
      <c r="J522" s="2"/>
    </row>
    <row r="523" spans="1:10" x14ac:dyDescent="0.2">
      <c r="A523" s="4"/>
      <c r="B523" s="2"/>
      <c r="C523" s="2"/>
      <c r="I523" s="2"/>
      <c r="J523" s="2"/>
    </row>
    <row r="524" spans="1:10" x14ac:dyDescent="0.2">
      <c r="A524" s="4"/>
      <c r="B524" s="2"/>
      <c r="C524" s="2"/>
      <c r="I524" s="2"/>
      <c r="J524" s="2"/>
    </row>
    <row r="525" spans="1:10" x14ac:dyDescent="0.2">
      <c r="A525" s="4"/>
      <c r="B525" s="2"/>
      <c r="C525" s="2"/>
      <c r="I525" s="2"/>
      <c r="J525" s="2"/>
    </row>
    <row r="526" spans="1:10" x14ac:dyDescent="0.2">
      <c r="A526" s="4"/>
      <c r="B526" s="2"/>
      <c r="C526" s="2"/>
      <c r="I526" s="2"/>
      <c r="J526" s="2"/>
    </row>
    <row r="527" spans="1:10" x14ac:dyDescent="0.2">
      <c r="A527" s="4"/>
      <c r="B527" s="2"/>
      <c r="C527" s="2"/>
      <c r="I527" s="2"/>
      <c r="J527" s="2"/>
    </row>
    <row r="528" spans="1:10" x14ac:dyDescent="0.2">
      <c r="A528" s="4"/>
      <c r="B528" s="2"/>
      <c r="C528" s="2"/>
      <c r="I528" s="2"/>
      <c r="J528" s="2"/>
    </row>
    <row r="529" spans="1:10" x14ac:dyDescent="0.2">
      <c r="A529" s="4"/>
      <c r="B529" s="2"/>
      <c r="C529" s="2"/>
      <c r="I529" s="2"/>
      <c r="J529" s="2"/>
    </row>
    <row r="530" spans="1:10" x14ac:dyDescent="0.2">
      <c r="A530" s="4"/>
      <c r="B530" s="2"/>
      <c r="C530" s="2"/>
      <c r="I530" s="2"/>
      <c r="J530" s="2"/>
    </row>
    <row r="531" spans="1:10" x14ac:dyDescent="0.2">
      <c r="A531" s="4"/>
      <c r="B531" s="2"/>
      <c r="C531" s="2"/>
      <c r="I531" s="2"/>
      <c r="J531" s="2"/>
    </row>
    <row r="532" spans="1:10" x14ac:dyDescent="0.2">
      <c r="A532" s="4"/>
      <c r="B532" s="2"/>
      <c r="C532" s="2"/>
      <c r="I532" s="2"/>
      <c r="J532" s="2"/>
    </row>
    <row r="533" spans="1:10" x14ac:dyDescent="0.2">
      <c r="A533" s="4"/>
      <c r="B533" s="2"/>
      <c r="C533" s="2"/>
      <c r="I533" s="2"/>
      <c r="J533" s="2"/>
    </row>
    <row r="534" spans="1:10" x14ac:dyDescent="0.2">
      <c r="A534" s="4"/>
      <c r="B534" s="2"/>
      <c r="C534" s="2"/>
      <c r="I534" s="2"/>
      <c r="J534" s="2"/>
    </row>
    <row r="535" spans="1:10" x14ac:dyDescent="0.2">
      <c r="A535" s="4"/>
      <c r="B535" s="2"/>
      <c r="C535" s="2"/>
      <c r="I535" s="2"/>
      <c r="J535" s="2"/>
    </row>
    <row r="536" spans="1:10" x14ac:dyDescent="0.2">
      <c r="A536" s="4"/>
      <c r="B536" s="2"/>
      <c r="C536" s="2"/>
      <c r="I536" s="2"/>
      <c r="J536" s="2"/>
    </row>
    <row r="537" spans="1:10" x14ac:dyDescent="0.2">
      <c r="A537" s="4"/>
      <c r="B537" s="2"/>
      <c r="C537" s="2"/>
      <c r="I537" s="2"/>
      <c r="J537" s="2"/>
    </row>
    <row r="538" spans="1:10" x14ac:dyDescent="0.2">
      <c r="A538" s="4"/>
      <c r="B538" s="2"/>
      <c r="C538" s="2"/>
      <c r="I538" s="2"/>
      <c r="J538" s="2"/>
    </row>
    <row r="539" spans="1:10" x14ac:dyDescent="0.2">
      <c r="A539" s="4"/>
      <c r="B539" s="2"/>
      <c r="C539" s="2"/>
      <c r="I539" s="2"/>
      <c r="J539" s="2"/>
    </row>
    <row r="540" spans="1:10" x14ac:dyDescent="0.2">
      <c r="A540" s="4"/>
      <c r="B540" s="2"/>
      <c r="C540" s="2"/>
      <c r="I540" s="2"/>
      <c r="J540" s="2"/>
    </row>
    <row r="541" spans="1:10" x14ac:dyDescent="0.2">
      <c r="A541" s="4"/>
      <c r="B541" s="2"/>
      <c r="C541" s="2"/>
      <c r="I541" s="2"/>
      <c r="J541" s="2"/>
    </row>
    <row r="542" spans="1:10" x14ac:dyDescent="0.2">
      <c r="A542" s="4"/>
      <c r="B542" s="2"/>
      <c r="C542" s="2"/>
      <c r="I542" s="2"/>
      <c r="J542" s="2"/>
    </row>
    <row r="543" spans="1:10" x14ac:dyDescent="0.2">
      <c r="A543" s="4"/>
      <c r="B543" s="2"/>
      <c r="C543" s="2"/>
      <c r="I543" s="2"/>
      <c r="J543" s="2"/>
    </row>
    <row r="544" spans="1:10" x14ac:dyDescent="0.2">
      <c r="A544" s="4"/>
      <c r="B544" s="2"/>
      <c r="C544" s="2"/>
      <c r="I544" s="2"/>
      <c r="J544" s="2"/>
    </row>
    <row r="545" spans="1:10" x14ac:dyDescent="0.2">
      <c r="A545" s="4"/>
      <c r="B545" s="2"/>
      <c r="C545" s="2"/>
      <c r="I545" s="2"/>
      <c r="J545" s="2"/>
    </row>
    <row r="546" spans="1:10" x14ac:dyDescent="0.2">
      <c r="A546" s="4"/>
      <c r="B546" s="2"/>
      <c r="C546" s="2"/>
      <c r="I546" s="2"/>
      <c r="J546" s="2"/>
    </row>
    <row r="547" spans="1:10" x14ac:dyDescent="0.2">
      <c r="A547" s="4"/>
      <c r="B547" s="2"/>
      <c r="C547" s="2"/>
      <c r="I547" s="2"/>
      <c r="J547" s="2"/>
    </row>
    <row r="548" spans="1:10" x14ac:dyDescent="0.2">
      <c r="A548" s="4"/>
      <c r="B548" s="2"/>
      <c r="C548" s="2"/>
      <c r="I548" s="2"/>
      <c r="J548" s="2"/>
    </row>
    <row r="549" spans="1:10" x14ac:dyDescent="0.2">
      <c r="A549" s="4"/>
      <c r="B549" s="2"/>
      <c r="C549" s="2"/>
      <c r="I549" s="2"/>
      <c r="J549" s="2"/>
    </row>
    <row r="550" spans="1:10" x14ac:dyDescent="0.2">
      <c r="A550" s="4"/>
      <c r="B550" s="2"/>
      <c r="C550" s="2"/>
      <c r="I550" s="2"/>
      <c r="J550" s="2"/>
    </row>
    <row r="551" spans="1:10" x14ac:dyDescent="0.2">
      <c r="A551" s="4"/>
      <c r="B551" s="2"/>
      <c r="C551" s="2"/>
      <c r="I551" s="2"/>
      <c r="J551" s="2"/>
    </row>
    <row r="552" spans="1:10" x14ac:dyDescent="0.2">
      <c r="A552" s="4"/>
      <c r="B552" s="2"/>
      <c r="C552" s="2"/>
      <c r="I552" s="2"/>
      <c r="J552" s="2"/>
    </row>
    <row r="553" spans="1:10" x14ac:dyDescent="0.2">
      <c r="A553" s="4"/>
      <c r="B553" s="2"/>
      <c r="C553" s="2"/>
      <c r="I553" s="2"/>
      <c r="J553" s="2"/>
    </row>
    <row r="554" spans="1:10" x14ac:dyDescent="0.2">
      <c r="A554" s="4"/>
      <c r="B554" s="2"/>
      <c r="C554" s="2"/>
      <c r="I554" s="2"/>
      <c r="J554" s="2"/>
    </row>
    <row r="555" spans="1:10" x14ac:dyDescent="0.2">
      <c r="A555" s="4"/>
      <c r="B555" s="2"/>
      <c r="C555" s="2"/>
      <c r="I555" s="2"/>
      <c r="J555" s="2"/>
    </row>
    <row r="556" spans="1:10" x14ac:dyDescent="0.2">
      <c r="A556" s="4"/>
      <c r="B556" s="2"/>
      <c r="C556" s="2"/>
      <c r="I556" s="2"/>
      <c r="J556" s="2"/>
    </row>
    <row r="557" spans="1:10" x14ac:dyDescent="0.2">
      <c r="A557" s="4"/>
      <c r="B557" s="2"/>
      <c r="C557" s="2"/>
      <c r="I557" s="2"/>
      <c r="J557" s="2"/>
    </row>
    <row r="558" spans="1:10" x14ac:dyDescent="0.2">
      <c r="A558" s="4"/>
      <c r="B558" s="2"/>
      <c r="C558" s="2"/>
      <c r="I558" s="2"/>
      <c r="J558" s="2"/>
    </row>
    <row r="559" spans="1:10" x14ac:dyDescent="0.2">
      <c r="A559" s="4"/>
      <c r="B559" s="2"/>
      <c r="C559" s="2"/>
      <c r="I559" s="2"/>
      <c r="J559" s="2"/>
    </row>
    <row r="560" spans="1:10" x14ac:dyDescent="0.2">
      <c r="A560" s="4"/>
      <c r="B560" s="2"/>
      <c r="C560" s="2"/>
      <c r="I560" s="2"/>
      <c r="J560" s="2"/>
    </row>
    <row r="561" spans="1:10" x14ac:dyDescent="0.2">
      <c r="A561" s="4"/>
      <c r="B561" s="2"/>
      <c r="C561" s="2"/>
      <c r="I561" s="2"/>
      <c r="J561" s="2"/>
    </row>
    <row r="562" spans="1:10" x14ac:dyDescent="0.2">
      <c r="A562" s="4"/>
      <c r="B562" s="2"/>
      <c r="C562" s="2"/>
      <c r="I562" s="2"/>
      <c r="J562" s="2"/>
    </row>
    <row r="563" spans="1:10" x14ac:dyDescent="0.2">
      <c r="A563" s="4"/>
      <c r="B563" s="2"/>
      <c r="C563" s="2"/>
      <c r="I563" s="2"/>
      <c r="J563" s="2"/>
    </row>
    <row r="564" spans="1:10" x14ac:dyDescent="0.2">
      <c r="A564" s="4"/>
      <c r="B564" s="2"/>
      <c r="C564" s="2"/>
      <c r="I564" s="2"/>
      <c r="J564" s="2"/>
    </row>
    <row r="565" spans="1:10" x14ac:dyDescent="0.2">
      <c r="A565" s="4"/>
      <c r="B565" s="2"/>
      <c r="C565" s="2"/>
      <c r="I565" s="2"/>
      <c r="J565" s="2"/>
    </row>
    <row r="566" spans="1:10" x14ac:dyDescent="0.2">
      <c r="A566" s="4"/>
      <c r="B566" s="2"/>
      <c r="C566" s="2"/>
      <c r="I566" s="2"/>
      <c r="J566" s="2"/>
    </row>
    <row r="567" spans="1:10" x14ac:dyDescent="0.2">
      <c r="A567" s="4"/>
      <c r="B567" s="2"/>
      <c r="C567" s="2"/>
      <c r="I567" s="2"/>
      <c r="J567" s="2"/>
    </row>
    <row r="568" spans="1:10" x14ac:dyDescent="0.2">
      <c r="A568" s="4"/>
      <c r="B568" s="2"/>
      <c r="C568" s="2"/>
      <c r="I568" s="2"/>
      <c r="J568" s="2"/>
    </row>
    <row r="569" spans="1:10" x14ac:dyDescent="0.2">
      <c r="A569" s="4"/>
      <c r="B569" s="2"/>
      <c r="C569" s="2"/>
      <c r="I569" s="2"/>
      <c r="J569" s="2"/>
    </row>
    <row r="570" spans="1:10" x14ac:dyDescent="0.2">
      <c r="A570" s="4"/>
      <c r="B570" s="2"/>
      <c r="C570" s="2"/>
      <c r="I570" s="2"/>
      <c r="J570" s="2"/>
    </row>
    <row r="571" spans="1:10" x14ac:dyDescent="0.2">
      <c r="A571" s="4"/>
      <c r="B571" s="2"/>
      <c r="C571" s="2"/>
      <c r="I571" s="2"/>
      <c r="J571" s="2"/>
    </row>
    <row r="572" spans="1:10" x14ac:dyDescent="0.2">
      <c r="A572" s="4"/>
      <c r="B572" s="2"/>
      <c r="C572" s="2"/>
      <c r="I572" s="2"/>
      <c r="J572" s="2"/>
    </row>
    <row r="573" spans="1:10" x14ac:dyDescent="0.2">
      <c r="A573" s="4"/>
      <c r="B573" s="2"/>
      <c r="C573" s="2"/>
      <c r="I573" s="2"/>
      <c r="J573" s="2"/>
    </row>
    <row r="574" spans="1:10" x14ac:dyDescent="0.2">
      <c r="A574" s="4"/>
      <c r="B574" s="2"/>
      <c r="C574" s="2"/>
      <c r="I574" s="2"/>
      <c r="J574" s="2"/>
    </row>
    <row r="575" spans="1:10" x14ac:dyDescent="0.2">
      <c r="A575" s="4"/>
      <c r="B575" s="2"/>
      <c r="C575" s="2"/>
      <c r="I575" s="2"/>
      <c r="J575" s="2"/>
    </row>
    <row r="576" spans="1:10" x14ac:dyDescent="0.2">
      <c r="A576" s="4"/>
      <c r="B576" s="2"/>
      <c r="C576" s="2"/>
      <c r="I576" s="2"/>
      <c r="J576" s="2"/>
    </row>
    <row r="577" spans="1:11" x14ac:dyDescent="0.2">
      <c r="A577" s="4"/>
      <c r="B577" s="2"/>
      <c r="C577" s="2"/>
      <c r="I577" s="2"/>
      <c r="J577" s="2"/>
    </row>
    <row r="578" spans="1:11" x14ac:dyDescent="0.2">
      <c r="A578" s="4"/>
      <c r="B578" s="2"/>
      <c r="C578" s="2"/>
      <c r="I578" s="2"/>
      <c r="J578" s="2"/>
    </row>
    <row r="579" spans="1:11" x14ac:dyDescent="0.2">
      <c r="A579" s="4"/>
      <c r="B579" s="2"/>
      <c r="C579" s="2"/>
      <c r="I579" s="2"/>
      <c r="J579" s="2"/>
    </row>
    <row r="580" spans="1:11" s="7" customFormat="1" x14ac:dyDescent="0.2">
      <c r="A580" s="4"/>
      <c r="B580" s="2"/>
      <c r="C580" s="2"/>
      <c r="D580"/>
      <c r="E580"/>
      <c r="F580"/>
      <c r="G580"/>
      <c r="H580"/>
      <c r="I580" s="2"/>
      <c r="J580" s="2"/>
      <c r="K580"/>
    </row>
    <row r="581" spans="1:11" x14ac:dyDescent="0.2">
      <c r="A581" s="4"/>
      <c r="B581" s="2"/>
      <c r="C581" s="2"/>
      <c r="I581" s="2"/>
      <c r="J581" s="2"/>
    </row>
    <row r="582" spans="1:11" x14ac:dyDescent="0.2">
      <c r="A582" s="4"/>
      <c r="B582" s="2"/>
      <c r="C582" s="2"/>
      <c r="I582" s="2"/>
      <c r="J582" s="2"/>
    </row>
    <row r="583" spans="1:11" x14ac:dyDescent="0.2">
      <c r="A583" s="4"/>
      <c r="B583" s="2"/>
      <c r="C583" s="2"/>
      <c r="I583" s="2"/>
      <c r="J583" s="2"/>
    </row>
    <row r="584" spans="1:11" x14ac:dyDescent="0.2">
      <c r="A584" s="4"/>
      <c r="B584" s="2"/>
      <c r="C584" s="2"/>
      <c r="I584" s="2"/>
      <c r="J584" s="2"/>
    </row>
    <row r="585" spans="1:11" x14ac:dyDescent="0.2">
      <c r="A585" s="4"/>
      <c r="B585" s="2"/>
      <c r="C585" s="2"/>
      <c r="I585" s="2"/>
      <c r="J585" s="2"/>
    </row>
    <row r="586" spans="1:11" x14ac:dyDescent="0.2">
      <c r="A586" s="4"/>
      <c r="B586" s="2"/>
      <c r="C586" s="2"/>
      <c r="I586" s="2"/>
      <c r="J586" s="2"/>
    </row>
    <row r="587" spans="1:11" x14ac:dyDescent="0.2">
      <c r="A587" s="4"/>
      <c r="B587" s="2"/>
      <c r="C587" s="2"/>
      <c r="I587" s="2"/>
      <c r="J587" s="2"/>
    </row>
    <row r="588" spans="1:11" x14ac:dyDescent="0.2">
      <c r="A588" s="4"/>
      <c r="B588" s="2"/>
      <c r="C588" s="2"/>
      <c r="I588" s="2"/>
      <c r="J588" s="2"/>
    </row>
    <row r="589" spans="1:11" x14ac:dyDescent="0.2">
      <c r="A589" s="4"/>
      <c r="B589" s="2"/>
      <c r="C589" s="2"/>
      <c r="I589" s="2"/>
      <c r="J589" s="2"/>
    </row>
    <row r="590" spans="1:11" x14ac:dyDescent="0.2">
      <c r="A590" s="4"/>
      <c r="B590" s="2"/>
      <c r="C590" s="2"/>
      <c r="I590" s="2"/>
      <c r="J590" s="2"/>
    </row>
    <row r="591" spans="1:11" x14ac:dyDescent="0.2">
      <c r="A591" s="4"/>
      <c r="B591" s="2"/>
      <c r="C591" s="2"/>
      <c r="I591" s="2"/>
      <c r="J591" s="2"/>
    </row>
    <row r="592" spans="1:11" x14ac:dyDescent="0.2">
      <c r="A592" s="4"/>
      <c r="B592" s="2"/>
      <c r="C592" s="2"/>
      <c r="I592" s="2"/>
      <c r="J592" s="2"/>
    </row>
    <row r="593" spans="1:10" x14ac:dyDescent="0.2">
      <c r="A593" s="4"/>
      <c r="B593" s="2"/>
      <c r="C593" s="2"/>
      <c r="I593" s="2"/>
      <c r="J593" s="2"/>
    </row>
    <row r="594" spans="1:10" x14ac:dyDescent="0.2">
      <c r="A594" s="4"/>
      <c r="B594" s="2"/>
      <c r="C594" s="2"/>
      <c r="I594" s="2"/>
      <c r="J594" s="2"/>
    </row>
    <row r="595" spans="1:10" x14ac:dyDescent="0.2">
      <c r="A595" s="4"/>
      <c r="B595" s="2"/>
      <c r="C595" s="2"/>
      <c r="I595" s="2"/>
      <c r="J595" s="2"/>
    </row>
    <row r="596" spans="1:10" x14ac:dyDescent="0.2">
      <c r="A596" s="4"/>
      <c r="B596" s="2"/>
      <c r="C596" s="2"/>
      <c r="I596" s="2"/>
      <c r="J596" s="2"/>
    </row>
    <row r="597" spans="1:10" x14ac:dyDescent="0.2">
      <c r="A597" s="4"/>
      <c r="B597" s="2"/>
      <c r="C597" s="2"/>
      <c r="I597" s="2"/>
      <c r="J597" s="2"/>
    </row>
    <row r="598" spans="1:10" x14ac:dyDescent="0.2">
      <c r="A598" s="4"/>
      <c r="B598" s="2"/>
      <c r="C598" s="2"/>
      <c r="I598" s="2"/>
      <c r="J598" s="2"/>
    </row>
    <row r="599" spans="1:10" x14ac:dyDescent="0.2">
      <c r="A599" s="4"/>
      <c r="B599" s="2"/>
      <c r="C599" s="2"/>
      <c r="I599" s="2"/>
      <c r="J599" s="2"/>
    </row>
    <row r="600" spans="1:10" x14ac:dyDescent="0.2">
      <c r="A600" s="4"/>
      <c r="B600" s="2"/>
      <c r="C600" s="2"/>
      <c r="I600" s="2"/>
      <c r="J600" s="2"/>
    </row>
    <row r="601" spans="1:10" x14ac:dyDescent="0.2">
      <c r="A601" s="4"/>
      <c r="B601" s="2"/>
      <c r="C601" s="2"/>
      <c r="I601" s="2"/>
      <c r="J601" s="2"/>
    </row>
    <row r="602" spans="1:10" x14ac:dyDescent="0.2">
      <c r="A602" s="4"/>
      <c r="B602" s="2"/>
      <c r="C602" s="2"/>
      <c r="I602" s="2"/>
      <c r="J602" s="2"/>
    </row>
    <row r="603" spans="1:10" x14ac:dyDescent="0.2">
      <c r="A603" s="4"/>
      <c r="B603" s="2"/>
      <c r="C603" s="2"/>
      <c r="I603" s="2"/>
      <c r="J603" s="2"/>
    </row>
    <row r="604" spans="1:10" x14ac:dyDescent="0.2">
      <c r="A604" s="4"/>
      <c r="B604" s="2"/>
      <c r="C604" s="2"/>
      <c r="I604" s="2"/>
      <c r="J604" s="2"/>
    </row>
    <row r="605" spans="1:10" x14ac:dyDescent="0.2">
      <c r="A605" s="4"/>
      <c r="B605" s="2"/>
      <c r="C605" s="2"/>
      <c r="I605" s="2"/>
      <c r="J605" s="2"/>
    </row>
    <row r="606" spans="1:10" x14ac:dyDescent="0.2">
      <c r="A606" s="4"/>
      <c r="B606" s="2"/>
      <c r="C606" s="2"/>
      <c r="I606" s="2"/>
      <c r="J606" s="2"/>
    </row>
    <row r="607" spans="1:10" x14ac:dyDescent="0.2">
      <c r="A607" s="4"/>
      <c r="B607" s="2"/>
      <c r="C607" s="2"/>
      <c r="I607" s="2"/>
      <c r="J607" s="2"/>
    </row>
    <row r="608" spans="1:10" x14ac:dyDescent="0.2">
      <c r="A608" s="4"/>
      <c r="B608" s="2"/>
      <c r="C608" s="2"/>
      <c r="I608" s="2"/>
      <c r="J608" s="2"/>
    </row>
    <row r="609" spans="1:10" x14ac:dyDescent="0.2">
      <c r="A609" s="4"/>
      <c r="B609" s="2"/>
      <c r="C609" s="2"/>
      <c r="I609" s="2"/>
      <c r="J609" s="2"/>
    </row>
    <row r="610" spans="1:10" x14ac:dyDescent="0.2">
      <c r="A610" s="4"/>
      <c r="B610" s="2"/>
      <c r="C610" s="2"/>
      <c r="I610" s="2"/>
      <c r="J610" s="2"/>
    </row>
    <row r="611" spans="1:10" x14ac:dyDescent="0.2">
      <c r="A611" s="4"/>
      <c r="B611" s="2"/>
      <c r="C611" s="2"/>
      <c r="I611" s="2"/>
      <c r="J611" s="2"/>
    </row>
    <row r="612" spans="1:10" x14ac:dyDescent="0.2">
      <c r="A612" s="4"/>
      <c r="B612" s="2"/>
      <c r="C612" s="2"/>
      <c r="I612" s="2"/>
      <c r="J612" s="2"/>
    </row>
    <row r="613" spans="1:10" x14ac:dyDescent="0.2">
      <c r="A613" s="4"/>
      <c r="B613" s="2"/>
      <c r="C613" s="2"/>
      <c r="I613" s="2"/>
      <c r="J613" s="2"/>
    </row>
    <row r="614" spans="1:10" x14ac:dyDescent="0.2">
      <c r="A614" s="4"/>
      <c r="B614" s="2"/>
      <c r="C614" s="2"/>
      <c r="I614" s="2"/>
      <c r="J614" s="2"/>
    </row>
    <row r="615" spans="1:10" x14ac:dyDescent="0.2">
      <c r="A615" s="4"/>
      <c r="B615" s="2"/>
      <c r="C615" s="2"/>
      <c r="I615" s="2"/>
      <c r="J615" s="2"/>
    </row>
    <row r="616" spans="1:10" x14ac:dyDescent="0.2">
      <c r="A616" s="4"/>
      <c r="B616" s="2"/>
      <c r="C616" s="2"/>
      <c r="I616" s="2"/>
      <c r="J616" s="2"/>
    </row>
    <row r="617" spans="1:10" x14ac:dyDescent="0.2">
      <c r="A617" s="4"/>
      <c r="B617" s="2"/>
      <c r="C617" s="2"/>
      <c r="I617" s="2"/>
      <c r="J617" s="2"/>
    </row>
    <row r="618" spans="1:10" x14ac:dyDescent="0.2">
      <c r="A618" s="4"/>
      <c r="B618" s="2"/>
      <c r="C618" s="2"/>
      <c r="I618" s="2"/>
      <c r="J618" s="2"/>
    </row>
    <row r="619" spans="1:10" x14ac:dyDescent="0.2">
      <c r="A619" s="4"/>
      <c r="B619" s="2"/>
      <c r="C619" s="2"/>
      <c r="I619" s="2"/>
      <c r="J619" s="2"/>
    </row>
    <row r="620" spans="1:10" x14ac:dyDescent="0.2">
      <c r="A620" s="4"/>
      <c r="B620" s="2"/>
      <c r="C620" s="2"/>
      <c r="I620" s="2"/>
      <c r="J620" s="2"/>
    </row>
    <row r="621" spans="1:10" x14ac:dyDescent="0.2">
      <c r="A621" s="4"/>
      <c r="B621" s="2"/>
      <c r="C621" s="2"/>
      <c r="I621" s="2"/>
      <c r="J621" s="2"/>
    </row>
    <row r="622" spans="1:10" x14ac:dyDescent="0.2">
      <c r="A622" s="4"/>
      <c r="B622" s="2"/>
      <c r="C622" s="2"/>
      <c r="I622" s="2"/>
      <c r="J622" s="2"/>
    </row>
    <row r="623" spans="1:10" x14ac:dyDescent="0.2">
      <c r="A623" s="4"/>
      <c r="B623" s="2"/>
      <c r="C623" s="2"/>
      <c r="I623" s="2"/>
      <c r="J623" s="2"/>
    </row>
    <row r="624" spans="1:10" x14ac:dyDescent="0.2">
      <c r="A624" s="4"/>
      <c r="B624" s="2"/>
      <c r="C624" s="2"/>
      <c r="I624" s="2"/>
      <c r="J624" s="2"/>
    </row>
    <row r="625" spans="1:10" x14ac:dyDescent="0.2">
      <c r="A625" s="4"/>
      <c r="B625" s="2"/>
      <c r="C625" s="2"/>
      <c r="I625" s="2"/>
      <c r="J625" s="2"/>
    </row>
    <row r="626" spans="1:10" s="7" customFormat="1" x14ac:dyDescent="0.2">
      <c r="A626" s="4"/>
      <c r="B626" s="2"/>
      <c r="C626" s="2"/>
      <c r="I626" s="2"/>
      <c r="J626" s="2"/>
    </row>
    <row r="627" spans="1:10" x14ac:dyDescent="0.2">
      <c r="A627" s="4"/>
      <c r="B627" s="2"/>
      <c r="C627" s="2"/>
      <c r="I627" s="2"/>
      <c r="J627" s="2"/>
    </row>
    <row r="628" spans="1:10" x14ac:dyDescent="0.2">
      <c r="A628" s="4"/>
      <c r="B628" s="2"/>
      <c r="C628" s="2"/>
      <c r="I628" s="2"/>
      <c r="J628" s="2"/>
    </row>
    <row r="629" spans="1:10" x14ac:dyDescent="0.2">
      <c r="A629" s="4"/>
      <c r="B629" s="2"/>
      <c r="C629" s="2"/>
      <c r="I629" s="2"/>
      <c r="J629" s="2"/>
    </row>
    <row r="630" spans="1:10" x14ac:dyDescent="0.2">
      <c r="A630" s="4"/>
      <c r="B630" s="2"/>
      <c r="C630" s="2"/>
      <c r="I630" s="2"/>
      <c r="J630" s="2"/>
    </row>
    <row r="631" spans="1:10" x14ac:dyDescent="0.2">
      <c r="A631" s="4"/>
      <c r="B631" s="2"/>
      <c r="C631" s="2"/>
      <c r="I631" s="2"/>
      <c r="J631" s="2"/>
    </row>
    <row r="632" spans="1:10" x14ac:dyDescent="0.2">
      <c r="A632" s="4"/>
      <c r="B632" s="2"/>
      <c r="C632" s="2"/>
      <c r="I632" s="2"/>
      <c r="J632" s="2"/>
    </row>
    <row r="633" spans="1:10" x14ac:dyDescent="0.2">
      <c r="A633" s="4"/>
      <c r="B633" s="2"/>
      <c r="C633" s="2"/>
      <c r="I633" s="2"/>
      <c r="J633" s="2"/>
    </row>
    <row r="634" spans="1:10" x14ac:dyDescent="0.2">
      <c r="A634" s="4"/>
      <c r="B634" s="2"/>
      <c r="C634" s="2"/>
      <c r="I634" s="2"/>
      <c r="J634" s="2"/>
    </row>
    <row r="635" spans="1:10" x14ac:dyDescent="0.2">
      <c r="A635" s="4"/>
      <c r="B635" s="2"/>
      <c r="C635" s="2"/>
      <c r="I635" s="2"/>
      <c r="J635" s="2"/>
    </row>
    <row r="636" spans="1:10" x14ac:dyDescent="0.2">
      <c r="A636" s="4"/>
      <c r="B636" s="2"/>
      <c r="C636" s="2"/>
      <c r="I636" s="2"/>
      <c r="J636" s="2"/>
    </row>
    <row r="637" spans="1:10" x14ac:dyDescent="0.2">
      <c r="A637" s="4"/>
      <c r="B637" s="2"/>
      <c r="C637" s="2"/>
      <c r="I637" s="2"/>
      <c r="J637" s="2"/>
    </row>
    <row r="638" spans="1:10" x14ac:dyDescent="0.2">
      <c r="A638" s="4"/>
      <c r="B638" s="2"/>
      <c r="C638" s="2"/>
      <c r="I638" s="2"/>
      <c r="J638" s="2"/>
    </row>
    <row r="639" spans="1:10" x14ac:dyDescent="0.2">
      <c r="A639" s="4"/>
      <c r="B639" s="2"/>
      <c r="C639" s="2"/>
      <c r="I639" s="2"/>
      <c r="J639" s="2"/>
    </row>
    <row r="640" spans="1:10" x14ac:dyDescent="0.2">
      <c r="A640" s="4"/>
      <c r="B640" s="2"/>
      <c r="C640" s="2"/>
      <c r="I640" s="2"/>
      <c r="J640" s="2"/>
    </row>
    <row r="641" spans="1:10" x14ac:dyDescent="0.2">
      <c r="A641" s="4"/>
      <c r="B641" s="2"/>
      <c r="C641" s="2"/>
      <c r="I641" s="2"/>
      <c r="J641" s="2"/>
    </row>
    <row r="642" spans="1:10" x14ac:dyDescent="0.2">
      <c r="A642" s="4"/>
      <c r="B642" s="2"/>
      <c r="C642" s="2"/>
      <c r="I642" s="2"/>
      <c r="J642" s="2"/>
    </row>
    <row r="643" spans="1:10" x14ac:dyDescent="0.2">
      <c r="A643" s="4"/>
      <c r="B643" s="2"/>
      <c r="C643" s="2"/>
      <c r="I643" s="2"/>
      <c r="J643" s="2"/>
    </row>
    <row r="644" spans="1:10" x14ac:dyDescent="0.2">
      <c r="A644" s="4"/>
      <c r="B644" s="2"/>
      <c r="C644" s="2"/>
      <c r="I644" s="2"/>
      <c r="J644" s="2"/>
    </row>
    <row r="645" spans="1:10" x14ac:dyDescent="0.2">
      <c r="A645" s="4"/>
      <c r="B645" s="2"/>
      <c r="C645" s="2"/>
      <c r="I645" s="2"/>
      <c r="J645" s="2"/>
    </row>
    <row r="646" spans="1:10" x14ac:dyDescent="0.2">
      <c r="A646" s="4"/>
      <c r="B646" s="2"/>
      <c r="C646" s="2"/>
      <c r="I646" s="2"/>
      <c r="J646" s="2"/>
    </row>
    <row r="647" spans="1:10" x14ac:dyDescent="0.2">
      <c r="A647" s="4"/>
      <c r="B647" s="2"/>
      <c r="C647" s="2"/>
      <c r="I647" s="2"/>
      <c r="J647" s="2"/>
    </row>
    <row r="648" spans="1:10" x14ac:dyDescent="0.2">
      <c r="A648" s="4"/>
      <c r="B648" s="2"/>
      <c r="C648" s="2"/>
      <c r="I648" s="2"/>
      <c r="J648" s="2"/>
    </row>
    <row r="649" spans="1:10" x14ac:dyDescent="0.2">
      <c r="A649" s="4"/>
      <c r="B649" s="2"/>
      <c r="C649" s="2"/>
      <c r="I649" s="2"/>
      <c r="J649" s="2"/>
    </row>
    <row r="650" spans="1:10" x14ac:dyDescent="0.2">
      <c r="A650" s="4"/>
      <c r="B650" s="2"/>
      <c r="C650" s="2"/>
      <c r="I650" s="2"/>
      <c r="J650" s="2"/>
    </row>
    <row r="651" spans="1:10" x14ac:dyDescent="0.2">
      <c r="A651" s="4"/>
      <c r="B651" s="2"/>
      <c r="C651" s="2"/>
      <c r="I651" s="2"/>
      <c r="J651" s="2"/>
    </row>
    <row r="652" spans="1:10" x14ac:dyDescent="0.2">
      <c r="A652" s="4"/>
      <c r="B652" s="2"/>
      <c r="C652" s="2"/>
      <c r="I652" s="2"/>
      <c r="J652" s="2"/>
    </row>
    <row r="653" spans="1:10" x14ac:dyDescent="0.2">
      <c r="A653" s="4"/>
      <c r="B653" s="2"/>
      <c r="C653" s="2"/>
      <c r="I653" s="2"/>
      <c r="J653" s="2"/>
    </row>
    <row r="654" spans="1:10" x14ac:dyDescent="0.2">
      <c r="A654" s="4"/>
      <c r="B654" s="2"/>
      <c r="C654" s="2"/>
      <c r="I654" s="2"/>
      <c r="J654" s="2"/>
    </row>
    <row r="655" spans="1:10" x14ac:dyDescent="0.2">
      <c r="A655" s="4"/>
      <c r="B655" s="2"/>
      <c r="C655" s="2"/>
      <c r="I655" s="2"/>
      <c r="J655" s="2"/>
    </row>
    <row r="656" spans="1:10" x14ac:dyDescent="0.2">
      <c r="A656" s="4"/>
      <c r="B656" s="2"/>
      <c r="C656" s="2"/>
      <c r="I656" s="2"/>
      <c r="J656" s="2"/>
    </row>
    <row r="657" spans="1:10" x14ac:dyDescent="0.2">
      <c r="A657" s="4"/>
      <c r="B657" s="2"/>
      <c r="C657" s="2"/>
      <c r="I657" s="2"/>
      <c r="J657" s="2"/>
    </row>
    <row r="658" spans="1:10" x14ac:dyDescent="0.2">
      <c r="A658" s="4"/>
      <c r="B658" s="2"/>
      <c r="C658" s="2"/>
      <c r="I658" s="2"/>
      <c r="J658" s="2"/>
    </row>
    <row r="659" spans="1:10" x14ac:dyDescent="0.2">
      <c r="A659" s="4"/>
      <c r="B659" s="2"/>
      <c r="C659" s="2"/>
      <c r="I659" s="2"/>
      <c r="J659" s="2"/>
    </row>
    <row r="660" spans="1:10" x14ac:dyDescent="0.2">
      <c r="A660" s="4"/>
      <c r="B660" s="2"/>
      <c r="C660" s="2"/>
      <c r="I660" s="2"/>
      <c r="J660" s="2"/>
    </row>
    <row r="661" spans="1:10" x14ac:dyDescent="0.2">
      <c r="A661" s="4"/>
      <c r="B661" s="2"/>
      <c r="C661" s="2"/>
      <c r="I661" s="2"/>
      <c r="J661" s="2"/>
    </row>
    <row r="662" spans="1:10" x14ac:dyDescent="0.2">
      <c r="A662" s="4"/>
      <c r="B662" s="2"/>
      <c r="C662" s="2"/>
      <c r="I662" s="2"/>
      <c r="J662" s="2"/>
    </row>
    <row r="663" spans="1:10" x14ac:dyDescent="0.2">
      <c r="A663" s="4"/>
      <c r="B663" s="2"/>
      <c r="C663" s="2"/>
      <c r="I663" s="2"/>
      <c r="J663" s="2"/>
    </row>
    <row r="664" spans="1:10" x14ac:dyDescent="0.2">
      <c r="A664" s="4"/>
      <c r="B664" s="2"/>
      <c r="C664" s="2"/>
      <c r="I664" s="2"/>
      <c r="J664" s="2"/>
    </row>
    <row r="665" spans="1:10" x14ac:dyDescent="0.2">
      <c r="A665" s="4"/>
      <c r="B665" s="2"/>
      <c r="C665" s="2"/>
      <c r="I665" s="2"/>
      <c r="J665" s="2"/>
    </row>
    <row r="666" spans="1:10" x14ac:dyDescent="0.2">
      <c r="A666" s="4"/>
      <c r="B666" s="2"/>
      <c r="C666" s="2"/>
      <c r="I666" s="2"/>
      <c r="J666" s="2"/>
    </row>
    <row r="667" spans="1:10" x14ac:dyDescent="0.2">
      <c r="A667" s="4"/>
      <c r="B667" s="2"/>
      <c r="C667" s="2"/>
      <c r="I667" s="2"/>
      <c r="J667" s="2"/>
    </row>
    <row r="668" spans="1:10" x14ac:dyDescent="0.2">
      <c r="A668" s="4"/>
      <c r="B668" s="2"/>
      <c r="C668" s="2"/>
      <c r="I668" s="2"/>
      <c r="J668" s="2"/>
    </row>
    <row r="669" spans="1:10" x14ac:dyDescent="0.2">
      <c r="A669" s="4"/>
      <c r="B669" s="2"/>
      <c r="C669" s="2"/>
      <c r="I669" s="2"/>
      <c r="J669" s="2"/>
    </row>
    <row r="670" spans="1:10" x14ac:dyDescent="0.2">
      <c r="A670" s="4"/>
      <c r="B670" s="2"/>
      <c r="C670" s="2"/>
      <c r="I670" s="2"/>
      <c r="J670" s="2"/>
    </row>
    <row r="671" spans="1:10" x14ac:dyDescent="0.2">
      <c r="A671" s="4"/>
      <c r="B671" s="2"/>
      <c r="C671" s="2"/>
      <c r="I671" s="2"/>
      <c r="J671" s="2"/>
    </row>
    <row r="672" spans="1:10" x14ac:dyDescent="0.2">
      <c r="A672" s="4"/>
      <c r="B672" s="2"/>
      <c r="C672" s="2"/>
      <c r="I672" s="2"/>
      <c r="J672" s="2"/>
    </row>
    <row r="673" spans="1:10" x14ac:dyDescent="0.2">
      <c r="A673" s="4"/>
      <c r="B673" s="2"/>
      <c r="C673" s="2"/>
      <c r="I673" s="2"/>
      <c r="J673" s="2"/>
    </row>
    <row r="674" spans="1:10" x14ac:dyDescent="0.2">
      <c r="A674" s="4"/>
      <c r="B674" s="2"/>
      <c r="C674" s="2"/>
      <c r="I674" s="2"/>
      <c r="J674" s="2"/>
    </row>
    <row r="675" spans="1:10" x14ac:dyDescent="0.2">
      <c r="A675" s="4"/>
      <c r="B675" s="2"/>
      <c r="C675" s="2"/>
      <c r="I675" s="2"/>
      <c r="J675" s="2"/>
    </row>
    <row r="676" spans="1:10" x14ac:dyDescent="0.2">
      <c r="A676" s="4"/>
      <c r="B676" s="2"/>
      <c r="C676" s="2"/>
      <c r="I676" s="2"/>
      <c r="J676" s="2"/>
    </row>
    <row r="677" spans="1:10" x14ac:dyDescent="0.2">
      <c r="A677" s="4"/>
      <c r="B677" s="2"/>
      <c r="C677" s="2"/>
      <c r="I677" s="2"/>
      <c r="J677" s="2"/>
    </row>
    <row r="678" spans="1:10" x14ac:dyDescent="0.2">
      <c r="A678" s="4"/>
      <c r="B678" s="2"/>
      <c r="C678" s="2"/>
      <c r="I678" s="2"/>
      <c r="J678" s="2"/>
    </row>
    <row r="679" spans="1:10" x14ac:dyDescent="0.2">
      <c r="A679" s="4"/>
      <c r="B679" s="2"/>
      <c r="C679" s="2"/>
      <c r="I679" s="2"/>
      <c r="J679" s="2"/>
    </row>
    <row r="680" spans="1:10" x14ac:dyDescent="0.2">
      <c r="A680" s="4"/>
      <c r="B680" s="2"/>
      <c r="C680" s="2"/>
      <c r="I680" s="2"/>
      <c r="J680" s="2"/>
    </row>
    <row r="681" spans="1:10" x14ac:dyDescent="0.2">
      <c r="A681" s="4"/>
      <c r="B681" s="2"/>
      <c r="C681" s="2"/>
      <c r="I681" s="2"/>
      <c r="J681" s="2"/>
    </row>
    <row r="682" spans="1:10" x14ac:dyDescent="0.2">
      <c r="A682" s="4"/>
      <c r="B682" s="2"/>
      <c r="C682" s="2"/>
      <c r="I682" s="2"/>
      <c r="J682" s="2"/>
    </row>
    <row r="683" spans="1:10" x14ac:dyDescent="0.2">
      <c r="A683" s="4"/>
      <c r="B683" s="2"/>
      <c r="C683" s="2"/>
      <c r="I683" s="2"/>
      <c r="J683" s="2"/>
    </row>
    <row r="684" spans="1:10" x14ac:dyDescent="0.2">
      <c r="A684" s="4"/>
      <c r="B684" s="2"/>
      <c r="C684" s="2"/>
      <c r="I684" s="2"/>
      <c r="J684" s="2"/>
    </row>
    <row r="685" spans="1:10" x14ac:dyDescent="0.2">
      <c r="A685" s="4"/>
      <c r="B685" s="2"/>
      <c r="C685" s="2"/>
      <c r="I685" s="2"/>
      <c r="J685" s="2"/>
    </row>
    <row r="686" spans="1:10" x14ac:dyDescent="0.2">
      <c r="A686" s="4"/>
      <c r="B686" s="2"/>
      <c r="C686" s="2"/>
      <c r="I686" s="2"/>
      <c r="J686" s="2"/>
    </row>
    <row r="687" spans="1:10" x14ac:dyDescent="0.2">
      <c r="A687" s="4"/>
      <c r="B687" s="2"/>
      <c r="C687" s="2"/>
      <c r="I687" s="2"/>
      <c r="J687" s="2"/>
    </row>
    <row r="688" spans="1:10" x14ac:dyDescent="0.2">
      <c r="A688" s="4"/>
      <c r="B688" s="2"/>
      <c r="C688" s="2"/>
      <c r="I688" s="2"/>
      <c r="J688" s="2"/>
    </row>
    <row r="689" spans="1:10" x14ac:dyDescent="0.2">
      <c r="A689" s="4"/>
      <c r="B689" s="2"/>
      <c r="C689" s="2"/>
      <c r="I689" s="2"/>
      <c r="J689" s="2"/>
    </row>
    <row r="690" spans="1:10" x14ac:dyDescent="0.2">
      <c r="A690" s="4"/>
      <c r="B690" s="2"/>
      <c r="C690" s="2"/>
      <c r="I690" s="2"/>
      <c r="J690" s="2"/>
    </row>
    <row r="691" spans="1:10" x14ac:dyDescent="0.2">
      <c r="A691" s="4"/>
      <c r="B691" s="2"/>
      <c r="C691" s="2"/>
      <c r="I691" s="2"/>
      <c r="J691" s="2"/>
    </row>
    <row r="692" spans="1:10" x14ac:dyDescent="0.2">
      <c r="A692" s="4"/>
      <c r="B692" s="2"/>
      <c r="C692" s="2"/>
      <c r="I692" s="2"/>
      <c r="J692" s="2"/>
    </row>
    <row r="693" spans="1:10" x14ac:dyDescent="0.2">
      <c r="A693" s="4"/>
      <c r="B693" s="2"/>
      <c r="C693" s="2"/>
      <c r="I693" s="2"/>
      <c r="J693" s="2"/>
    </row>
    <row r="694" spans="1:10" x14ac:dyDescent="0.2">
      <c r="A694" s="4"/>
      <c r="B694" s="2"/>
      <c r="C694" s="2"/>
      <c r="I694" s="2"/>
      <c r="J694" s="2"/>
    </row>
    <row r="695" spans="1:10" x14ac:dyDescent="0.2">
      <c r="A695" s="4"/>
      <c r="B695" s="2"/>
      <c r="C695" s="2"/>
      <c r="I695" s="2"/>
      <c r="J695" s="2"/>
    </row>
    <row r="696" spans="1:10" x14ac:dyDescent="0.2">
      <c r="A696" s="4"/>
      <c r="B696" s="2"/>
      <c r="C696" s="2"/>
      <c r="I696" s="2"/>
      <c r="J696" s="2"/>
    </row>
    <row r="697" spans="1:10" x14ac:dyDescent="0.2">
      <c r="A697" s="4"/>
      <c r="B697" s="2"/>
      <c r="C697" s="2"/>
      <c r="I697" s="2"/>
      <c r="J697" s="2"/>
    </row>
    <row r="698" spans="1:10" x14ac:dyDescent="0.2">
      <c r="A698" s="4"/>
      <c r="B698" s="2"/>
      <c r="C698" s="2"/>
      <c r="I698" s="2"/>
      <c r="J698" s="2"/>
    </row>
    <row r="699" spans="1:10" x14ac:dyDescent="0.2">
      <c r="A699" s="4"/>
      <c r="B699" s="2"/>
      <c r="C699" s="2"/>
      <c r="I699" s="2"/>
      <c r="J699" s="2"/>
    </row>
    <row r="700" spans="1:10" x14ac:dyDescent="0.2">
      <c r="A700" s="4"/>
      <c r="B700" s="2"/>
      <c r="C700" s="2"/>
      <c r="I700" s="2"/>
      <c r="J700" s="2"/>
    </row>
    <row r="701" spans="1:10" x14ac:dyDescent="0.2">
      <c r="A701" s="4"/>
      <c r="B701" s="2"/>
      <c r="C701" s="2"/>
      <c r="I701" s="2"/>
      <c r="J701" s="2"/>
    </row>
    <row r="702" spans="1:10" x14ac:dyDescent="0.2">
      <c r="A702" s="4"/>
      <c r="B702" s="2"/>
      <c r="C702" s="2"/>
      <c r="I702" s="2"/>
      <c r="J702" s="2"/>
    </row>
    <row r="703" spans="1:10" x14ac:dyDescent="0.2">
      <c r="A703" s="4"/>
      <c r="B703" s="2"/>
      <c r="C703" s="2"/>
      <c r="I703" s="2"/>
      <c r="J703" s="2"/>
    </row>
    <row r="704" spans="1:10" x14ac:dyDescent="0.2">
      <c r="A704" s="4"/>
      <c r="B704" s="2"/>
      <c r="C704" s="2"/>
      <c r="I704" s="2"/>
      <c r="J704" s="2"/>
    </row>
    <row r="705" spans="1:10" x14ac:dyDescent="0.2">
      <c r="A705" s="4"/>
      <c r="B705" s="2"/>
      <c r="C705" s="2"/>
      <c r="I705" s="2"/>
      <c r="J705" s="2"/>
    </row>
    <row r="706" spans="1:10" x14ac:dyDescent="0.2">
      <c r="A706" s="4"/>
      <c r="B706" s="2"/>
      <c r="C706" s="2"/>
      <c r="I706" s="2"/>
      <c r="J706" s="2"/>
    </row>
    <row r="707" spans="1:10" s="7" customFormat="1" x14ac:dyDescent="0.2">
      <c r="A707" s="4"/>
      <c r="B707" s="2"/>
      <c r="C707" s="2"/>
      <c r="I707" s="2"/>
      <c r="J707" s="2"/>
    </row>
    <row r="708" spans="1:10" x14ac:dyDescent="0.2">
      <c r="A708" s="4"/>
      <c r="B708" s="2"/>
      <c r="C708" s="2"/>
      <c r="I708" s="2"/>
      <c r="J708" s="2"/>
    </row>
    <row r="709" spans="1:10" x14ac:dyDescent="0.2">
      <c r="A709" s="4"/>
      <c r="B709" s="2"/>
      <c r="C709" s="2"/>
      <c r="I709" s="2"/>
      <c r="J709" s="2"/>
    </row>
    <row r="710" spans="1:10" x14ac:dyDescent="0.2">
      <c r="A710" s="4"/>
      <c r="B710" s="2"/>
      <c r="C710" s="2"/>
      <c r="I710" s="2"/>
      <c r="J710" s="2"/>
    </row>
    <row r="711" spans="1:10" x14ac:dyDescent="0.2">
      <c r="A711" s="4"/>
      <c r="B711" s="2"/>
      <c r="C711" s="2"/>
      <c r="I711" s="2"/>
      <c r="J711" s="2"/>
    </row>
    <row r="712" spans="1:10" x14ac:dyDescent="0.2">
      <c r="A712" s="4"/>
      <c r="B712" s="2"/>
      <c r="C712" s="2"/>
      <c r="I712" s="2"/>
      <c r="J712" s="2"/>
    </row>
    <row r="713" spans="1:10" x14ac:dyDescent="0.2">
      <c r="A713" s="4"/>
      <c r="B713" s="2"/>
      <c r="C713" s="2"/>
      <c r="I713" s="2"/>
      <c r="J713" s="2"/>
    </row>
    <row r="714" spans="1:10" x14ac:dyDescent="0.2">
      <c r="A714" s="4"/>
      <c r="B714" s="2"/>
      <c r="C714" s="2"/>
      <c r="I714" s="2"/>
      <c r="J714" s="2"/>
    </row>
    <row r="715" spans="1:10" x14ac:dyDescent="0.2">
      <c r="A715" s="4"/>
      <c r="B715" s="2"/>
      <c r="C715" s="2"/>
      <c r="I715" s="2"/>
      <c r="J715" s="2"/>
    </row>
    <row r="716" spans="1:10" x14ac:dyDescent="0.2">
      <c r="A716" s="4"/>
      <c r="B716" s="2"/>
      <c r="C716" s="2"/>
      <c r="I716" s="2"/>
      <c r="J716" s="2"/>
    </row>
    <row r="717" spans="1:10" x14ac:dyDescent="0.2">
      <c r="A717" s="4"/>
      <c r="B717" s="2"/>
      <c r="C717" s="2"/>
      <c r="I717" s="2"/>
      <c r="J717" s="2"/>
    </row>
    <row r="718" spans="1:10" x14ac:dyDescent="0.2">
      <c r="A718" s="4"/>
      <c r="B718" s="2"/>
      <c r="C718" s="2"/>
      <c r="I718" s="2"/>
      <c r="J718" s="2"/>
    </row>
    <row r="719" spans="1:10" x14ac:dyDescent="0.2">
      <c r="A719" s="4"/>
      <c r="B719" s="2"/>
      <c r="C719" s="2"/>
      <c r="I719" s="2"/>
      <c r="J719" s="2"/>
    </row>
    <row r="720" spans="1:10" x14ac:dyDescent="0.2">
      <c r="A720" s="4"/>
      <c r="B720" s="2"/>
      <c r="C720" s="2"/>
      <c r="I720" s="2"/>
      <c r="J720" s="2"/>
    </row>
    <row r="721" spans="1:10" x14ac:dyDescent="0.2">
      <c r="A721" s="4"/>
      <c r="B721" s="2"/>
      <c r="C721" s="2"/>
      <c r="I721" s="2"/>
      <c r="J721" s="2"/>
    </row>
    <row r="722" spans="1:10" x14ac:dyDescent="0.2">
      <c r="A722" s="4"/>
      <c r="B722" s="2"/>
      <c r="C722" s="2"/>
      <c r="I722" s="2"/>
      <c r="J722" s="2"/>
    </row>
    <row r="723" spans="1:10" x14ac:dyDescent="0.2">
      <c r="A723" s="4"/>
      <c r="B723" s="2"/>
      <c r="C723" s="2"/>
      <c r="I723" s="2"/>
      <c r="J723" s="2"/>
    </row>
    <row r="724" spans="1:10" x14ac:dyDescent="0.2">
      <c r="A724" s="4"/>
      <c r="B724" s="2"/>
      <c r="C724" s="2"/>
      <c r="I724" s="2"/>
      <c r="J724" s="2"/>
    </row>
    <row r="725" spans="1:10" x14ac:dyDescent="0.2">
      <c r="A725" s="4"/>
      <c r="B725" s="2"/>
      <c r="C725" s="2"/>
      <c r="I725" s="2"/>
      <c r="J725" s="2"/>
    </row>
    <row r="726" spans="1:10" x14ac:dyDescent="0.2">
      <c r="A726" s="4"/>
      <c r="B726" s="2"/>
      <c r="C726" s="2"/>
      <c r="I726" s="2"/>
      <c r="J726" s="2"/>
    </row>
    <row r="727" spans="1:10" x14ac:dyDescent="0.2">
      <c r="A727" s="4"/>
      <c r="B727" s="2"/>
      <c r="C727" s="2"/>
      <c r="I727" s="2"/>
      <c r="J727" s="2"/>
    </row>
    <row r="728" spans="1:10" x14ac:dyDescent="0.2">
      <c r="A728" s="4"/>
      <c r="B728" s="2"/>
      <c r="C728" s="2"/>
      <c r="I728" s="2"/>
      <c r="J728" s="2"/>
    </row>
    <row r="729" spans="1:10" x14ac:dyDescent="0.2">
      <c r="A729" s="4"/>
      <c r="B729" s="2"/>
      <c r="C729" s="2"/>
      <c r="I729" s="2"/>
      <c r="J729" s="2"/>
    </row>
    <row r="730" spans="1:10" x14ac:dyDescent="0.2">
      <c r="A730" s="4"/>
      <c r="B730" s="2"/>
      <c r="C730" s="2"/>
      <c r="I730" s="2"/>
      <c r="J730" s="2"/>
    </row>
    <row r="731" spans="1:10" x14ac:dyDescent="0.2">
      <c r="A731" s="4"/>
      <c r="B731" s="2"/>
      <c r="C731" s="2"/>
      <c r="I731" s="2"/>
      <c r="J731" s="2"/>
    </row>
    <row r="732" spans="1:10" x14ac:dyDescent="0.2">
      <c r="A732" s="4"/>
      <c r="B732" s="2"/>
      <c r="C732" s="2"/>
      <c r="I732" s="2"/>
      <c r="J732" s="2"/>
    </row>
    <row r="733" spans="1:10" x14ac:dyDescent="0.2">
      <c r="A733" s="4"/>
      <c r="B733" s="2"/>
      <c r="C733" s="2"/>
      <c r="I733" s="2"/>
      <c r="J733" s="2"/>
    </row>
    <row r="734" spans="1:10" x14ac:dyDescent="0.2">
      <c r="A734" s="4"/>
      <c r="B734" s="2"/>
      <c r="C734" s="2"/>
      <c r="I734" s="2"/>
      <c r="J734" s="2"/>
    </row>
    <row r="735" spans="1:10" x14ac:dyDescent="0.2">
      <c r="A735" s="4"/>
      <c r="B735" s="2"/>
      <c r="C735" s="2"/>
      <c r="I735" s="2"/>
      <c r="J735" s="2"/>
    </row>
    <row r="736" spans="1:10" x14ac:dyDescent="0.2">
      <c r="A736" s="4"/>
      <c r="B736" s="2"/>
      <c r="C736" s="2"/>
      <c r="I736" s="2"/>
      <c r="J736" s="2"/>
    </row>
    <row r="737" spans="1:10" x14ac:dyDescent="0.2">
      <c r="A737" s="4"/>
      <c r="B737" s="2"/>
      <c r="C737" s="2"/>
      <c r="I737" s="2"/>
      <c r="J737" s="2"/>
    </row>
    <row r="738" spans="1:10" x14ac:dyDescent="0.2">
      <c r="A738" s="4"/>
      <c r="B738" s="2"/>
      <c r="C738" s="2"/>
      <c r="I738" s="2"/>
      <c r="J738" s="2"/>
    </row>
    <row r="739" spans="1:10" x14ac:dyDescent="0.2">
      <c r="A739" s="4"/>
      <c r="B739" s="2"/>
      <c r="C739" s="2"/>
      <c r="I739" s="2"/>
      <c r="J739" s="2"/>
    </row>
    <row r="740" spans="1:10" x14ac:dyDescent="0.2">
      <c r="A740" s="4"/>
      <c r="B740" s="2"/>
      <c r="C740" s="2"/>
      <c r="I740" s="2"/>
      <c r="J740" s="2"/>
    </row>
    <row r="741" spans="1:10" x14ac:dyDescent="0.2">
      <c r="A741" s="4"/>
      <c r="B741" s="2"/>
      <c r="C741" s="2"/>
      <c r="I741" s="2"/>
      <c r="J741" s="2"/>
    </row>
    <row r="742" spans="1:10" x14ac:dyDescent="0.2">
      <c r="A742" s="4"/>
      <c r="B742" s="2"/>
      <c r="C742" s="2"/>
      <c r="I742" s="2"/>
      <c r="J742" s="2"/>
    </row>
    <row r="743" spans="1:10" x14ac:dyDescent="0.2">
      <c r="A743" s="4"/>
      <c r="B743" s="2"/>
      <c r="C743" s="2"/>
      <c r="I743" s="2"/>
      <c r="J743" s="2"/>
    </row>
    <row r="744" spans="1:10" x14ac:dyDescent="0.2">
      <c r="A744" s="4"/>
      <c r="B744" s="2"/>
      <c r="C744" s="2"/>
      <c r="I744" s="2"/>
      <c r="J744" s="2"/>
    </row>
    <row r="745" spans="1:10" x14ac:dyDescent="0.2">
      <c r="A745" s="4"/>
      <c r="B745" s="2"/>
      <c r="C745" s="2"/>
      <c r="I745" s="2"/>
      <c r="J745" s="2"/>
    </row>
    <row r="746" spans="1:10" x14ac:dyDescent="0.2">
      <c r="A746" s="4"/>
      <c r="B746" s="2"/>
      <c r="C746" s="2"/>
      <c r="I746" s="2"/>
      <c r="J746" s="2"/>
    </row>
    <row r="747" spans="1:10" x14ac:dyDescent="0.2">
      <c r="A747" s="4"/>
      <c r="B747" s="2"/>
      <c r="C747" s="2"/>
      <c r="I747" s="2"/>
      <c r="J747" s="2"/>
    </row>
    <row r="748" spans="1:10" x14ac:dyDescent="0.2">
      <c r="A748" s="4"/>
      <c r="B748" s="2"/>
      <c r="C748" s="2"/>
      <c r="I748" s="2"/>
      <c r="J748" s="2"/>
    </row>
    <row r="749" spans="1:10" x14ac:dyDescent="0.2">
      <c r="A749" s="4"/>
      <c r="B749" s="2"/>
      <c r="C749" s="2"/>
      <c r="I749" s="2"/>
      <c r="J749" s="2"/>
    </row>
    <row r="750" spans="1:10" x14ac:dyDescent="0.2">
      <c r="A750" s="4"/>
      <c r="B750" s="2"/>
      <c r="C750" s="2"/>
      <c r="I750" s="2"/>
      <c r="J750" s="2"/>
    </row>
    <row r="751" spans="1:10" x14ac:dyDescent="0.2">
      <c r="A751" s="4"/>
      <c r="B751" s="2"/>
      <c r="C751" s="2"/>
      <c r="I751" s="2"/>
      <c r="J751" s="2"/>
    </row>
    <row r="752" spans="1:10" x14ac:dyDescent="0.2">
      <c r="A752" s="4"/>
      <c r="B752" s="2"/>
      <c r="C752" s="2"/>
      <c r="I752" s="2"/>
      <c r="J752" s="2"/>
    </row>
    <row r="753" spans="1:11" x14ac:dyDescent="0.2">
      <c r="A753" s="4"/>
      <c r="B753" s="2"/>
      <c r="C753" s="2"/>
      <c r="I753" s="2"/>
      <c r="J753" s="2"/>
    </row>
    <row r="754" spans="1:11" x14ac:dyDescent="0.2">
      <c r="A754" s="4"/>
      <c r="B754" s="2"/>
      <c r="C754" s="2"/>
      <c r="I754" s="2"/>
      <c r="J754" s="2"/>
    </row>
    <row r="755" spans="1:11" x14ac:dyDescent="0.2">
      <c r="A755" s="4"/>
      <c r="B755" s="2"/>
      <c r="C755" s="2"/>
      <c r="I755" s="2"/>
      <c r="J755" s="2"/>
    </row>
    <row r="756" spans="1:11" x14ac:dyDescent="0.2">
      <c r="A756" s="4"/>
      <c r="B756" s="2"/>
      <c r="C756" s="2"/>
      <c r="I756" s="2"/>
      <c r="J756" s="2"/>
    </row>
    <row r="757" spans="1:11" x14ac:dyDescent="0.2">
      <c r="A757" s="4"/>
      <c r="B757" s="2"/>
      <c r="C757" s="2"/>
      <c r="I757" s="2"/>
      <c r="J757" s="2"/>
    </row>
    <row r="758" spans="1:11" x14ac:dyDescent="0.2">
      <c r="A758" s="4"/>
      <c r="B758" s="2"/>
      <c r="C758" s="2"/>
      <c r="I758" s="2"/>
      <c r="J758" s="2"/>
    </row>
    <row r="759" spans="1:11" x14ac:dyDescent="0.2">
      <c r="A759" s="4"/>
      <c r="B759" s="2"/>
      <c r="C759" s="2"/>
      <c r="I759" s="2"/>
      <c r="J759" s="2"/>
    </row>
    <row r="760" spans="1:11" x14ac:dyDescent="0.2">
      <c r="A760" s="4"/>
      <c r="B760" s="2"/>
      <c r="C760" s="2"/>
      <c r="I760" s="2"/>
      <c r="J760" s="2"/>
    </row>
    <row r="761" spans="1:11" x14ac:dyDescent="0.2">
      <c r="A761" s="4"/>
      <c r="B761" s="2"/>
      <c r="C761" s="2"/>
      <c r="I761" s="2"/>
      <c r="J761" s="2"/>
    </row>
    <row r="762" spans="1:11" x14ac:dyDescent="0.2">
      <c r="A762" s="4"/>
      <c r="B762" s="2"/>
      <c r="C762" s="2"/>
      <c r="I762" s="2"/>
      <c r="J762" s="2"/>
    </row>
    <row r="763" spans="1:11" x14ac:dyDescent="0.2">
      <c r="A763" s="4"/>
      <c r="B763" s="2"/>
      <c r="C763" s="2"/>
      <c r="I763" s="2"/>
      <c r="J763" s="2"/>
    </row>
    <row r="764" spans="1:11" s="7" customFormat="1" x14ac:dyDescent="0.2">
      <c r="A764" s="4"/>
      <c r="B764" s="2"/>
      <c r="C764" s="2"/>
      <c r="D764"/>
      <c r="E764"/>
      <c r="F764"/>
      <c r="G764"/>
      <c r="H764"/>
      <c r="I764" s="2"/>
      <c r="J764" s="2"/>
      <c r="K764"/>
    </row>
    <row r="765" spans="1:11" x14ac:dyDescent="0.2">
      <c r="A765" s="4"/>
      <c r="B765" s="2"/>
      <c r="C765" s="2"/>
      <c r="I765" s="2"/>
      <c r="J765" s="2"/>
    </row>
    <row r="766" spans="1:11" x14ac:dyDescent="0.2">
      <c r="A766" s="4"/>
      <c r="B766" s="2"/>
      <c r="C766" s="2"/>
      <c r="I766" s="2"/>
      <c r="J766" s="2"/>
    </row>
    <row r="767" spans="1:11" x14ac:dyDescent="0.2">
      <c r="A767" s="4"/>
      <c r="B767" s="2"/>
      <c r="C767" s="2"/>
      <c r="I767" s="2"/>
      <c r="J767" s="2"/>
    </row>
    <row r="768" spans="1:11" x14ac:dyDescent="0.2">
      <c r="A768" s="4"/>
      <c r="B768" s="2"/>
      <c r="C768" s="2"/>
      <c r="I768" s="2"/>
      <c r="J768" s="2"/>
    </row>
    <row r="769" spans="1:10" x14ac:dyDescent="0.2">
      <c r="A769" s="4"/>
      <c r="B769" s="2"/>
      <c r="C769" s="2"/>
      <c r="I769" s="2"/>
      <c r="J769" s="2"/>
    </row>
    <row r="770" spans="1:10" x14ac:dyDescent="0.2">
      <c r="A770" s="4"/>
      <c r="B770" s="2"/>
      <c r="C770" s="2"/>
      <c r="I770" s="2"/>
      <c r="J770" s="2"/>
    </row>
    <row r="771" spans="1:10" x14ac:dyDescent="0.2">
      <c r="A771" s="4"/>
      <c r="B771" s="2"/>
      <c r="C771" s="2"/>
      <c r="I771" s="2"/>
      <c r="J771" s="2"/>
    </row>
    <row r="772" spans="1:10" x14ac:dyDescent="0.2">
      <c r="A772" s="4"/>
      <c r="B772" s="2"/>
      <c r="C772" s="2"/>
      <c r="I772" s="2"/>
      <c r="J772" s="2"/>
    </row>
    <row r="773" spans="1:10" x14ac:dyDescent="0.2">
      <c r="A773" s="4"/>
      <c r="B773" s="2"/>
      <c r="C773" s="2"/>
      <c r="I773" s="2"/>
      <c r="J773" s="2"/>
    </row>
    <row r="774" spans="1:10" x14ac:dyDescent="0.2">
      <c r="A774" s="4"/>
      <c r="B774" s="2"/>
      <c r="C774" s="2"/>
      <c r="I774" s="2"/>
      <c r="J774" s="2"/>
    </row>
    <row r="775" spans="1:10" x14ac:dyDescent="0.2">
      <c r="A775" s="4"/>
      <c r="B775" s="2"/>
      <c r="C775" s="2"/>
      <c r="I775" s="2"/>
      <c r="J775" s="2"/>
    </row>
    <row r="776" spans="1:10" x14ac:dyDescent="0.2">
      <c r="A776" s="4"/>
      <c r="B776" s="2"/>
      <c r="C776" s="2"/>
      <c r="I776" s="2"/>
      <c r="J776" s="2"/>
    </row>
    <row r="777" spans="1:10" x14ac:dyDescent="0.2">
      <c r="A777" s="4"/>
      <c r="B777" s="2"/>
      <c r="C777" s="2"/>
      <c r="I777" s="2"/>
      <c r="J777" s="2"/>
    </row>
    <row r="778" spans="1:10" x14ac:dyDescent="0.2">
      <c r="A778" s="4"/>
      <c r="B778" s="2"/>
      <c r="C778" s="2"/>
      <c r="I778" s="2"/>
      <c r="J778" s="2"/>
    </row>
    <row r="779" spans="1:10" x14ac:dyDescent="0.2">
      <c r="A779" s="4"/>
      <c r="B779" s="2"/>
      <c r="C779" s="2"/>
      <c r="I779" s="2"/>
      <c r="J779" s="2"/>
    </row>
    <row r="780" spans="1:10" x14ac:dyDescent="0.2">
      <c r="A780" s="4"/>
      <c r="B780" s="2"/>
      <c r="C780" s="2"/>
      <c r="I780" s="2"/>
      <c r="J780" s="2"/>
    </row>
    <row r="781" spans="1:10" x14ac:dyDescent="0.2">
      <c r="A781" s="4"/>
      <c r="B781" s="2"/>
      <c r="C781" s="2"/>
      <c r="I781" s="2"/>
      <c r="J781" s="2"/>
    </row>
    <row r="782" spans="1:10" x14ac:dyDescent="0.2">
      <c r="A782" s="4"/>
      <c r="B782" s="2"/>
      <c r="C782" s="2"/>
      <c r="I782" s="2"/>
      <c r="J782" s="2"/>
    </row>
    <row r="783" spans="1:10" x14ac:dyDescent="0.2">
      <c r="A783" s="4"/>
      <c r="B783" s="2"/>
      <c r="C783" s="2"/>
      <c r="I783" s="2"/>
      <c r="J783" s="2"/>
    </row>
    <row r="784" spans="1:10" x14ac:dyDescent="0.2">
      <c r="A784" s="4"/>
      <c r="B784" s="2"/>
      <c r="C784" s="2"/>
      <c r="I784" s="2"/>
      <c r="J784" s="2"/>
    </row>
    <row r="785" spans="1:10" x14ac:dyDescent="0.2">
      <c r="A785" s="4"/>
      <c r="B785" s="2"/>
      <c r="C785" s="2"/>
      <c r="I785" s="2"/>
      <c r="J785" s="2"/>
    </row>
    <row r="786" spans="1:10" x14ac:dyDescent="0.2">
      <c r="A786" s="4"/>
      <c r="B786" s="2"/>
      <c r="C786" s="2"/>
      <c r="I786" s="2"/>
      <c r="J786" s="2"/>
    </row>
    <row r="787" spans="1:10" x14ac:dyDescent="0.2">
      <c r="A787" s="4"/>
      <c r="B787" s="2"/>
      <c r="C787" s="2"/>
      <c r="I787" s="2"/>
      <c r="J787" s="2"/>
    </row>
    <row r="788" spans="1:10" x14ac:dyDescent="0.2">
      <c r="A788" s="4"/>
      <c r="B788" s="2"/>
      <c r="C788" s="2"/>
      <c r="I788" s="2"/>
      <c r="J788" s="2"/>
    </row>
    <row r="789" spans="1:10" x14ac:dyDescent="0.2">
      <c r="A789" s="4"/>
      <c r="B789" s="2"/>
      <c r="C789" s="2"/>
      <c r="I789" s="2"/>
      <c r="J789" s="2"/>
    </row>
    <row r="790" spans="1:10" x14ac:dyDescent="0.2">
      <c r="A790" s="4"/>
      <c r="B790" s="2"/>
      <c r="C790" s="2"/>
      <c r="I790" s="2"/>
      <c r="J790" s="2"/>
    </row>
    <row r="791" spans="1:10" x14ac:dyDescent="0.2">
      <c r="A791" s="4"/>
      <c r="B791" s="2"/>
      <c r="C791" s="2"/>
      <c r="I791" s="2"/>
      <c r="J791" s="2"/>
    </row>
    <row r="792" spans="1:10" x14ac:dyDescent="0.2">
      <c r="A792" s="4"/>
      <c r="B792" s="2"/>
      <c r="C792" s="2"/>
      <c r="I792" s="2"/>
      <c r="J792" s="2"/>
    </row>
    <row r="793" spans="1:10" x14ac:dyDescent="0.2">
      <c r="A793" s="4"/>
      <c r="B793" s="2"/>
      <c r="C793" s="2"/>
      <c r="I793" s="2"/>
      <c r="J793" s="2"/>
    </row>
    <row r="794" spans="1:10" x14ac:dyDescent="0.2">
      <c r="A794" s="4"/>
      <c r="B794" s="2"/>
      <c r="C794" s="2"/>
      <c r="I794" s="2"/>
      <c r="J794" s="2"/>
    </row>
    <row r="795" spans="1:10" x14ac:dyDescent="0.2">
      <c r="A795" s="4"/>
      <c r="B795" s="2"/>
      <c r="C795" s="2"/>
      <c r="I795" s="2"/>
      <c r="J795" s="2"/>
    </row>
    <row r="796" spans="1:10" x14ac:dyDescent="0.2">
      <c r="A796" s="4"/>
      <c r="B796" s="2"/>
      <c r="C796" s="2"/>
      <c r="I796" s="2"/>
      <c r="J796" s="2"/>
    </row>
    <row r="797" spans="1:10" x14ac:dyDescent="0.2">
      <c r="A797" s="4"/>
      <c r="B797" s="2"/>
      <c r="C797" s="2"/>
      <c r="I797" s="2"/>
      <c r="J797" s="2"/>
    </row>
    <row r="798" spans="1:10" x14ac:dyDescent="0.2">
      <c r="A798" s="4"/>
      <c r="B798" s="2"/>
      <c r="C798" s="2"/>
      <c r="I798" s="2"/>
      <c r="J798" s="2"/>
    </row>
    <row r="799" spans="1:10" x14ac:dyDescent="0.2">
      <c r="A799" s="4"/>
      <c r="B799" s="2"/>
      <c r="C799" s="2"/>
      <c r="I799" s="2"/>
      <c r="J799" s="2"/>
    </row>
    <row r="800" spans="1:10" x14ac:dyDescent="0.2">
      <c r="A800" s="4"/>
      <c r="B800" s="2"/>
      <c r="C800" s="2"/>
      <c r="I800" s="2"/>
      <c r="J800" s="2"/>
    </row>
    <row r="801" spans="1:10" x14ac:dyDescent="0.2">
      <c r="A801" s="4"/>
      <c r="B801" s="2"/>
      <c r="C801" s="2"/>
      <c r="I801" s="2"/>
      <c r="J801" s="2"/>
    </row>
    <row r="802" spans="1:10" x14ac:dyDescent="0.2">
      <c r="A802" s="4"/>
      <c r="B802" s="2"/>
      <c r="C802" s="2"/>
      <c r="I802" s="2"/>
      <c r="J802" s="2"/>
    </row>
    <row r="803" spans="1:10" x14ac:dyDescent="0.2">
      <c r="A803" s="4"/>
      <c r="B803" s="2"/>
      <c r="C803" s="2"/>
      <c r="I803" s="2"/>
      <c r="J803" s="2"/>
    </row>
    <row r="804" spans="1:10" x14ac:dyDescent="0.2">
      <c r="A804" s="4"/>
      <c r="B804" s="2"/>
      <c r="C804" s="2"/>
      <c r="I804" s="2"/>
      <c r="J804" s="2"/>
    </row>
    <row r="805" spans="1:10" x14ac:dyDescent="0.2">
      <c r="A805" s="4"/>
      <c r="B805" s="2"/>
      <c r="C805" s="2"/>
      <c r="I805" s="2"/>
      <c r="J805" s="2"/>
    </row>
    <row r="806" spans="1:10" x14ac:dyDescent="0.2">
      <c r="A806" s="4"/>
      <c r="B806" s="2"/>
      <c r="C806" s="2"/>
      <c r="I806" s="2"/>
      <c r="J806" s="2"/>
    </row>
    <row r="807" spans="1:10" x14ac:dyDescent="0.2">
      <c r="A807" s="4"/>
      <c r="B807" s="2"/>
      <c r="C807" s="2"/>
      <c r="I807" s="2"/>
      <c r="J807" s="2"/>
    </row>
    <row r="808" spans="1:10" x14ac:dyDescent="0.2">
      <c r="A808" s="4"/>
      <c r="B808" s="2"/>
      <c r="C808" s="2"/>
      <c r="I808" s="2"/>
      <c r="J808" s="2"/>
    </row>
    <row r="809" spans="1:10" x14ac:dyDescent="0.2">
      <c r="A809" s="4"/>
      <c r="B809" s="2"/>
      <c r="C809" s="2"/>
      <c r="I809" s="2"/>
      <c r="J809" s="2"/>
    </row>
    <row r="810" spans="1:10" x14ac:dyDescent="0.2">
      <c r="A810" s="4"/>
      <c r="B810" s="2"/>
      <c r="C810" s="2"/>
      <c r="I810" s="2"/>
      <c r="J810" s="2"/>
    </row>
    <row r="811" spans="1:10" x14ac:dyDescent="0.2">
      <c r="A811" s="4"/>
      <c r="B811" s="2"/>
      <c r="C811" s="2"/>
      <c r="I811" s="2"/>
      <c r="J811" s="2"/>
    </row>
    <row r="812" spans="1:10" x14ac:dyDescent="0.2">
      <c r="A812" s="4"/>
      <c r="B812" s="2"/>
      <c r="C812" s="2"/>
      <c r="I812" s="2"/>
      <c r="J812" s="2"/>
    </row>
    <row r="813" spans="1:10" x14ac:dyDescent="0.2">
      <c r="A813" s="4"/>
      <c r="B813" s="2"/>
      <c r="C813" s="2"/>
      <c r="I813" s="2"/>
      <c r="J813" s="2"/>
    </row>
    <row r="814" spans="1:10" x14ac:dyDescent="0.2">
      <c r="A814" s="4"/>
      <c r="B814" s="2"/>
      <c r="C814" s="2"/>
      <c r="I814" s="2"/>
      <c r="J814" s="2"/>
    </row>
    <row r="815" spans="1:10" x14ac:dyDescent="0.2">
      <c r="A815" s="4"/>
      <c r="B815" s="2"/>
      <c r="C815" s="2"/>
      <c r="I815" s="2"/>
      <c r="J815" s="2"/>
    </row>
    <row r="816" spans="1:10" x14ac:dyDescent="0.2">
      <c r="A816" s="4"/>
      <c r="B816" s="2"/>
      <c r="C816" s="2"/>
      <c r="I816" s="2"/>
      <c r="J816" s="2"/>
    </row>
    <row r="817" spans="1:10" x14ac:dyDescent="0.2">
      <c r="A817" s="4"/>
      <c r="B817" s="2"/>
      <c r="C817" s="2"/>
      <c r="I817" s="2"/>
      <c r="J817" s="2"/>
    </row>
    <row r="818" spans="1:10" x14ac:dyDescent="0.2">
      <c r="A818" s="4"/>
      <c r="B818" s="2"/>
      <c r="C818" s="2"/>
      <c r="I818" s="2"/>
      <c r="J818" s="2"/>
    </row>
    <row r="819" spans="1:10" x14ac:dyDescent="0.2">
      <c r="A819" s="4"/>
      <c r="B819" s="2"/>
      <c r="C819" s="2"/>
      <c r="I819" s="2"/>
      <c r="J819" s="2"/>
    </row>
    <row r="820" spans="1:10" x14ac:dyDescent="0.2">
      <c r="A820" s="4"/>
      <c r="B820" s="2"/>
      <c r="C820" s="2"/>
      <c r="I820" s="2"/>
      <c r="J820" s="2"/>
    </row>
    <row r="821" spans="1:10" x14ac:dyDescent="0.2">
      <c r="A821" s="4"/>
      <c r="B821" s="2"/>
      <c r="C821" s="2"/>
      <c r="I821" s="2"/>
      <c r="J821" s="2"/>
    </row>
    <row r="822" spans="1:10" x14ac:dyDescent="0.2">
      <c r="A822" s="4"/>
      <c r="B822" s="2"/>
      <c r="C822" s="2"/>
      <c r="I822" s="2"/>
      <c r="J822" s="2"/>
    </row>
    <row r="823" spans="1:10" x14ac:dyDescent="0.2">
      <c r="A823" s="4"/>
      <c r="B823" s="2"/>
      <c r="C823" s="2"/>
      <c r="I823" s="2"/>
      <c r="J823" s="2"/>
    </row>
    <row r="824" spans="1:10" x14ac:dyDescent="0.2">
      <c r="A824" s="4"/>
      <c r="B824" s="2"/>
      <c r="C824" s="2"/>
      <c r="I824" s="2"/>
      <c r="J824" s="2"/>
    </row>
    <row r="825" spans="1:10" x14ac:dyDescent="0.2">
      <c r="A825" s="4"/>
      <c r="B825" s="2"/>
      <c r="C825" s="2"/>
      <c r="I825" s="2"/>
      <c r="J825" s="2"/>
    </row>
    <row r="826" spans="1:10" x14ac:dyDescent="0.2">
      <c r="A826" s="4"/>
      <c r="B826" s="2"/>
      <c r="C826" s="2"/>
      <c r="I826" s="2"/>
      <c r="J826" s="2"/>
    </row>
    <row r="827" spans="1:10" x14ac:dyDescent="0.2">
      <c r="A827" s="4"/>
      <c r="B827" s="2"/>
      <c r="C827" s="2"/>
      <c r="I827" s="2"/>
      <c r="J827" s="2"/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0" x14ac:dyDescent="0.2">
      <c r="A833" s="4"/>
      <c r="B833" s="2"/>
      <c r="C833" s="2"/>
      <c r="I833" s="2"/>
      <c r="J833" s="2"/>
    </row>
    <row r="834" spans="1:10" x14ac:dyDescent="0.2">
      <c r="A834" s="4"/>
      <c r="B834" s="2"/>
      <c r="C834" s="2"/>
      <c r="I834" s="2"/>
      <c r="J834" s="2"/>
    </row>
    <row r="835" spans="1:10" x14ac:dyDescent="0.2">
      <c r="A835" s="4"/>
      <c r="B835" s="2"/>
      <c r="C835" s="2"/>
      <c r="I835" s="2"/>
      <c r="J835" s="2"/>
    </row>
    <row r="836" spans="1:10" x14ac:dyDescent="0.2">
      <c r="A836" s="4"/>
      <c r="B836" s="2"/>
      <c r="C836" s="2"/>
      <c r="I836" s="2"/>
      <c r="J836" s="2"/>
    </row>
    <row r="837" spans="1:10" x14ac:dyDescent="0.2">
      <c r="A837" s="4"/>
      <c r="B837" s="2"/>
      <c r="C837" s="2"/>
      <c r="I837" s="2"/>
      <c r="J837" s="2"/>
    </row>
    <row r="838" spans="1:10" x14ac:dyDescent="0.2">
      <c r="A838" s="4"/>
      <c r="B838" s="2"/>
      <c r="C838" s="2"/>
      <c r="I838" s="2"/>
      <c r="J838" s="2"/>
    </row>
    <row r="839" spans="1:10" x14ac:dyDescent="0.2">
      <c r="A839" s="4"/>
      <c r="B839" s="2"/>
      <c r="C839" s="2"/>
      <c r="I839" s="2"/>
      <c r="J839" s="2"/>
    </row>
    <row r="840" spans="1:10" x14ac:dyDescent="0.2">
      <c r="A840" s="4"/>
      <c r="B840" s="2"/>
      <c r="C840" s="2"/>
      <c r="I840" s="2"/>
      <c r="J840" s="2"/>
    </row>
    <row r="841" spans="1:10" x14ac:dyDescent="0.2">
      <c r="A841" s="4"/>
      <c r="B841" s="2"/>
      <c r="C841" s="2"/>
      <c r="I841" s="2"/>
      <c r="J841" s="2"/>
    </row>
    <row r="842" spans="1:10" x14ac:dyDescent="0.2">
      <c r="A842" s="4"/>
      <c r="B842" s="2"/>
      <c r="C842" s="2"/>
      <c r="I842" s="2"/>
      <c r="J842" s="2"/>
    </row>
    <row r="843" spans="1:10" x14ac:dyDescent="0.2">
      <c r="A843" s="4"/>
      <c r="B843" s="2"/>
      <c r="C843" s="2"/>
      <c r="I843" s="2"/>
      <c r="J843" s="2"/>
    </row>
    <row r="844" spans="1:10" x14ac:dyDescent="0.2">
      <c r="A844" s="4"/>
      <c r="B844" s="2"/>
      <c r="C844" s="2"/>
      <c r="I844" s="2"/>
      <c r="J844" s="2"/>
    </row>
    <row r="845" spans="1:10" x14ac:dyDescent="0.2">
      <c r="A845" s="4"/>
      <c r="B845" s="2"/>
      <c r="C845" s="2"/>
      <c r="I845" s="2"/>
      <c r="J845" s="2"/>
    </row>
    <row r="846" spans="1:10" x14ac:dyDescent="0.2">
      <c r="A846" s="4"/>
      <c r="B846" s="2"/>
      <c r="C846" s="2"/>
      <c r="I846" s="2"/>
      <c r="J846" s="2"/>
    </row>
    <row r="847" spans="1:10" x14ac:dyDescent="0.2">
      <c r="A847" s="4"/>
      <c r="B847" s="2"/>
      <c r="C847" s="2"/>
      <c r="I847" s="2"/>
      <c r="J847" s="2"/>
    </row>
    <row r="848" spans="1:10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  <row r="2398" spans="1:10" x14ac:dyDescent="0.2">
      <c r="A2398" s="4"/>
      <c r="B2398" s="2"/>
      <c r="C2398" s="2"/>
      <c r="I2398" s="2"/>
      <c r="J2398" s="2"/>
    </row>
    <row r="2399" spans="1:10" x14ac:dyDescent="0.2">
      <c r="A2399" s="4"/>
      <c r="B2399" s="2"/>
      <c r="C2399" s="2"/>
      <c r="I2399" s="2"/>
      <c r="J2399" s="2"/>
    </row>
    <row r="2400" spans="1:10" x14ac:dyDescent="0.2">
      <c r="A2400" s="4"/>
      <c r="B2400" s="2"/>
      <c r="C2400" s="2"/>
      <c r="I2400" s="2"/>
      <c r="J2400" s="2"/>
    </row>
    <row r="2401" spans="1:10" x14ac:dyDescent="0.2">
      <c r="A2401" s="4"/>
      <c r="B2401" s="2"/>
      <c r="C2401" s="2"/>
      <c r="I2401" s="2"/>
      <c r="J2401" s="2"/>
    </row>
    <row r="2402" spans="1:10" x14ac:dyDescent="0.2">
      <c r="A2402" s="4"/>
      <c r="B2402" s="2"/>
      <c r="C2402" s="2"/>
      <c r="I2402" s="2"/>
      <c r="J2402" s="2"/>
    </row>
    <row r="2403" spans="1:10" x14ac:dyDescent="0.2">
      <c r="A2403" s="4"/>
      <c r="B2403" s="2"/>
      <c r="C2403" s="2"/>
      <c r="I2403" s="2"/>
      <c r="J2403" s="2"/>
    </row>
    <row r="2404" spans="1:10" x14ac:dyDescent="0.2">
      <c r="A2404" s="4"/>
      <c r="B2404" s="2"/>
      <c r="C2404" s="2"/>
      <c r="I2404" s="2"/>
      <c r="J2404" s="2"/>
    </row>
    <row r="2405" spans="1:10" x14ac:dyDescent="0.2">
      <c r="A2405" s="4"/>
      <c r="B2405" s="2"/>
      <c r="C2405" s="2"/>
      <c r="I2405" s="2"/>
      <c r="J2405" s="2"/>
    </row>
    <row r="2406" spans="1:10" x14ac:dyDescent="0.2">
      <c r="A2406" s="4"/>
      <c r="B2406" s="2"/>
      <c r="C2406" s="2"/>
      <c r="I2406" s="2"/>
      <c r="J2406" s="2"/>
    </row>
    <row r="2407" spans="1:10" x14ac:dyDescent="0.2">
      <c r="A2407" s="4"/>
      <c r="B2407" s="2"/>
      <c r="C2407" s="2"/>
      <c r="I2407" s="2"/>
      <c r="J2407" s="2"/>
    </row>
    <row r="2408" spans="1:10" x14ac:dyDescent="0.2">
      <c r="A2408" s="4"/>
      <c r="B2408" s="2"/>
      <c r="C2408" s="2"/>
      <c r="I2408" s="2"/>
      <c r="J2408" s="2"/>
    </row>
    <row r="2409" spans="1:10" x14ac:dyDescent="0.2">
      <c r="A2409" s="4"/>
      <c r="B2409" s="2"/>
      <c r="C2409" s="2"/>
      <c r="I2409" s="2"/>
      <c r="J2409" s="2"/>
    </row>
    <row r="2410" spans="1:10" x14ac:dyDescent="0.2">
      <c r="A2410" s="4"/>
      <c r="B2410" s="2"/>
      <c r="C2410" s="2"/>
      <c r="I2410" s="2"/>
      <c r="J2410" s="2"/>
    </row>
    <row r="2411" spans="1:10" x14ac:dyDescent="0.2">
      <c r="A2411" s="4"/>
      <c r="B2411" s="2"/>
      <c r="C2411" s="2"/>
      <c r="I2411" s="2"/>
      <c r="J2411" s="2"/>
    </row>
    <row r="2412" spans="1:10" x14ac:dyDescent="0.2">
      <c r="A2412" s="4"/>
      <c r="B2412" s="2"/>
      <c r="C2412" s="2"/>
      <c r="I2412" s="2"/>
      <c r="J2412" s="2"/>
    </row>
    <row r="2413" spans="1:10" x14ac:dyDescent="0.2">
      <c r="A2413" s="4"/>
      <c r="B2413" s="2"/>
      <c r="C2413" s="2"/>
      <c r="I2413" s="2"/>
      <c r="J2413" s="2"/>
    </row>
    <row r="2414" spans="1:10" x14ac:dyDescent="0.2">
      <c r="A2414" s="4"/>
      <c r="B2414" s="2"/>
      <c r="C2414" s="2"/>
      <c r="I2414" s="2"/>
      <c r="J2414" s="2"/>
    </row>
    <row r="2415" spans="1:10" x14ac:dyDescent="0.2">
      <c r="A2415" s="4"/>
      <c r="B2415" s="2"/>
      <c r="C2415" s="2"/>
      <c r="I2415" s="2"/>
      <c r="J2415" s="2"/>
    </row>
    <row r="2416" spans="1:10" x14ac:dyDescent="0.2">
      <c r="A2416" s="4"/>
      <c r="B2416" s="2"/>
      <c r="C2416" s="2"/>
      <c r="I2416" s="2"/>
      <c r="J2416" s="2"/>
    </row>
    <row r="2417" spans="1:10" x14ac:dyDescent="0.2">
      <c r="A2417" s="4"/>
      <c r="B2417" s="2"/>
      <c r="C2417" s="2"/>
      <c r="I2417" s="2"/>
      <c r="J2417" s="2"/>
    </row>
    <row r="2418" spans="1:10" x14ac:dyDescent="0.2">
      <c r="A2418" s="4"/>
      <c r="B2418" s="2"/>
      <c r="C2418" s="2"/>
      <c r="I2418" s="2"/>
      <c r="J2418" s="2"/>
    </row>
    <row r="2419" spans="1:10" x14ac:dyDescent="0.2">
      <c r="A2419" s="4"/>
      <c r="B2419" s="2"/>
      <c r="C2419" s="2"/>
      <c r="I2419" s="2"/>
      <c r="J2419" s="2"/>
    </row>
    <row r="2420" spans="1:10" x14ac:dyDescent="0.2">
      <c r="A2420" s="4"/>
      <c r="B2420" s="2"/>
      <c r="C2420" s="2"/>
      <c r="I2420" s="2"/>
      <c r="J2420" s="2"/>
    </row>
    <row r="2421" spans="1:10" x14ac:dyDescent="0.2">
      <c r="A2421" s="4"/>
      <c r="B2421" s="2"/>
      <c r="C2421" s="2"/>
      <c r="I2421" s="2"/>
      <c r="J2421" s="2"/>
    </row>
    <row r="2422" spans="1:10" x14ac:dyDescent="0.2">
      <c r="A2422" s="4"/>
      <c r="B2422" s="2"/>
      <c r="C2422" s="2"/>
      <c r="I2422" s="2"/>
      <c r="J2422" s="2"/>
    </row>
    <row r="2423" spans="1:10" x14ac:dyDescent="0.2">
      <c r="A2423" s="4"/>
      <c r="B2423" s="2"/>
      <c r="C2423" s="2"/>
      <c r="I2423" s="2"/>
      <c r="J2423" s="2"/>
    </row>
    <row r="2424" spans="1:10" x14ac:dyDescent="0.2">
      <c r="A2424" s="4"/>
      <c r="B2424" s="2"/>
      <c r="C2424" s="2"/>
      <c r="I2424" s="2"/>
      <c r="J2424" s="2"/>
    </row>
    <row r="2425" spans="1:10" x14ac:dyDescent="0.2">
      <c r="A2425" s="4"/>
      <c r="B2425" s="2"/>
      <c r="C2425" s="2"/>
      <c r="I2425" s="2"/>
      <c r="J2425" s="2"/>
    </row>
    <row r="2426" spans="1:10" x14ac:dyDescent="0.2">
      <c r="A2426" s="4"/>
      <c r="B2426" s="2"/>
      <c r="C2426" s="2"/>
      <c r="I2426" s="2"/>
      <c r="J2426" s="2"/>
    </row>
    <row r="2427" spans="1:10" x14ac:dyDescent="0.2">
      <c r="A2427" s="4"/>
      <c r="B2427" s="2"/>
      <c r="C2427" s="2"/>
      <c r="I2427" s="2"/>
      <c r="J2427" s="2"/>
    </row>
    <row r="2428" spans="1:10" x14ac:dyDescent="0.2">
      <c r="A2428" s="4"/>
      <c r="B2428" s="2"/>
      <c r="C2428" s="2"/>
      <c r="I2428" s="2"/>
      <c r="J2428" s="2"/>
    </row>
    <row r="2429" spans="1:10" x14ac:dyDescent="0.2">
      <c r="A2429" s="4"/>
      <c r="B2429" s="2"/>
      <c r="C2429" s="2"/>
      <c r="I2429" s="2"/>
      <c r="J2429" s="2"/>
    </row>
    <row r="2430" spans="1:10" x14ac:dyDescent="0.2">
      <c r="A2430" s="4"/>
      <c r="B2430" s="2"/>
      <c r="C2430" s="2"/>
      <c r="I2430" s="2"/>
      <c r="J2430" s="2"/>
    </row>
    <row r="2431" spans="1:10" x14ac:dyDescent="0.2">
      <c r="A2431" s="4"/>
      <c r="B2431" s="2"/>
      <c r="C2431" s="2"/>
      <c r="I2431" s="2"/>
      <c r="J2431" s="2"/>
    </row>
    <row r="2432" spans="1:10" x14ac:dyDescent="0.2">
      <c r="A2432" s="4"/>
      <c r="B2432" s="2"/>
      <c r="C2432" s="2"/>
      <c r="I2432" s="2"/>
      <c r="J2432" s="2"/>
    </row>
    <row r="2433" spans="1:10" x14ac:dyDescent="0.2">
      <c r="A2433" s="4"/>
      <c r="B2433" s="2"/>
      <c r="C2433" s="2"/>
      <c r="I2433" s="2"/>
      <c r="J2433" s="2"/>
    </row>
    <row r="2434" spans="1:10" x14ac:dyDescent="0.2">
      <c r="A2434" s="4"/>
      <c r="B2434" s="2"/>
      <c r="C2434" s="2"/>
      <c r="I2434" s="2"/>
      <c r="J2434" s="2"/>
    </row>
    <row r="2435" spans="1:10" x14ac:dyDescent="0.2">
      <c r="A2435" s="4"/>
      <c r="B2435" s="2"/>
      <c r="C2435" s="2"/>
      <c r="I2435" s="2"/>
      <c r="J2435" s="2"/>
    </row>
    <row r="2436" spans="1:10" x14ac:dyDescent="0.2">
      <c r="A2436" s="4"/>
      <c r="B2436" s="2"/>
      <c r="C2436" s="2"/>
      <c r="I2436" s="2"/>
      <c r="J2436" s="2"/>
    </row>
    <row r="2437" spans="1:10" x14ac:dyDescent="0.2">
      <c r="A2437" s="4"/>
      <c r="B2437" s="2"/>
      <c r="C2437" s="2"/>
      <c r="I2437" s="2"/>
      <c r="J2437" s="2"/>
    </row>
    <row r="2438" spans="1:10" x14ac:dyDescent="0.2">
      <c r="A2438" s="4"/>
      <c r="B2438" s="2"/>
      <c r="C2438" s="2"/>
      <c r="I2438" s="2"/>
      <c r="J2438" s="2"/>
    </row>
    <row r="2439" spans="1:10" x14ac:dyDescent="0.2">
      <c r="A2439" s="4"/>
      <c r="B2439" s="2"/>
      <c r="C2439" s="2"/>
      <c r="I2439" s="2"/>
      <c r="J2439" s="2"/>
    </row>
    <row r="2440" spans="1:10" x14ac:dyDescent="0.2">
      <c r="A2440" s="4"/>
      <c r="B2440" s="2"/>
      <c r="C2440" s="2"/>
      <c r="I2440" s="2"/>
      <c r="J2440" s="2"/>
    </row>
    <row r="2441" spans="1:10" x14ac:dyDescent="0.2">
      <c r="A2441" s="4"/>
      <c r="B2441" s="2"/>
      <c r="C2441" s="2"/>
      <c r="I2441" s="2"/>
      <c r="J2441" s="2"/>
    </row>
    <row r="2442" spans="1:10" x14ac:dyDescent="0.2">
      <c r="A2442" s="4"/>
      <c r="B2442" s="2"/>
      <c r="C2442" s="2"/>
      <c r="I2442" s="2"/>
      <c r="J2442" s="2"/>
    </row>
    <row r="2443" spans="1:10" x14ac:dyDescent="0.2">
      <c r="A2443" s="4"/>
      <c r="B2443" s="2"/>
      <c r="C2443" s="2"/>
      <c r="I2443" s="2"/>
      <c r="J2443" s="2"/>
    </row>
    <row r="2444" spans="1:10" x14ac:dyDescent="0.2">
      <c r="A2444" s="4"/>
      <c r="B2444" s="2"/>
      <c r="C2444" s="2"/>
      <c r="I2444" s="2"/>
      <c r="J2444" s="2"/>
    </row>
    <row r="2445" spans="1:10" x14ac:dyDescent="0.2">
      <c r="A2445" s="4"/>
      <c r="B2445" s="2"/>
      <c r="C2445" s="2"/>
      <c r="I2445" s="2"/>
      <c r="J2445" s="2"/>
    </row>
    <row r="2446" spans="1:10" x14ac:dyDescent="0.2">
      <c r="A2446" s="4"/>
      <c r="B2446" s="2"/>
      <c r="C2446" s="2"/>
      <c r="I2446" s="2"/>
      <c r="J2446" s="2"/>
    </row>
    <row r="2447" spans="1:10" x14ac:dyDescent="0.2">
      <c r="A2447" s="4"/>
      <c r="B2447" s="2"/>
      <c r="C2447" s="2"/>
      <c r="I2447" s="2"/>
      <c r="J2447" s="2"/>
    </row>
    <row r="2448" spans="1:10" x14ac:dyDescent="0.2">
      <c r="A2448" s="4"/>
      <c r="B2448" s="2"/>
      <c r="C2448" s="2"/>
      <c r="I2448" s="2"/>
      <c r="J2448" s="2"/>
    </row>
    <row r="2449" spans="1:10" x14ac:dyDescent="0.2">
      <c r="A2449" s="4"/>
      <c r="B2449" s="2"/>
      <c r="C2449" s="2"/>
      <c r="I2449" s="2"/>
      <c r="J2449" s="2"/>
    </row>
    <row r="2450" spans="1:10" x14ac:dyDescent="0.2">
      <c r="A2450" s="4"/>
      <c r="B2450" s="2"/>
      <c r="C2450" s="2"/>
      <c r="I2450" s="2"/>
      <c r="J2450" s="2"/>
    </row>
    <row r="2451" spans="1:10" x14ac:dyDescent="0.2">
      <c r="A2451" s="4"/>
      <c r="B2451" s="2"/>
      <c r="C2451" s="2"/>
      <c r="I2451" s="2"/>
      <c r="J2451" s="2"/>
    </row>
    <row r="2452" spans="1:10" x14ac:dyDescent="0.2">
      <c r="A2452" s="4"/>
      <c r="B2452" s="2"/>
      <c r="C2452" s="2"/>
      <c r="I2452" s="2"/>
      <c r="J2452" s="2"/>
    </row>
    <row r="2453" spans="1:10" x14ac:dyDescent="0.2">
      <c r="A2453" s="4"/>
      <c r="B2453" s="2"/>
      <c r="C2453" s="2"/>
      <c r="I2453" s="2"/>
      <c r="J2453" s="2"/>
    </row>
    <row r="2454" spans="1:10" x14ac:dyDescent="0.2">
      <c r="A2454" s="4"/>
      <c r="B2454" s="2"/>
      <c r="C2454" s="2"/>
      <c r="I2454" s="2"/>
      <c r="J2454" s="2"/>
    </row>
    <row r="2455" spans="1:10" x14ac:dyDescent="0.2">
      <c r="A2455" s="4"/>
      <c r="B2455" s="2"/>
      <c r="C2455" s="2"/>
      <c r="I2455" s="2"/>
      <c r="J2455" s="2"/>
    </row>
    <row r="2456" spans="1:10" x14ac:dyDescent="0.2">
      <c r="A2456" s="4"/>
      <c r="B2456" s="2"/>
      <c r="C2456" s="2"/>
      <c r="I2456" s="2"/>
      <c r="J2456" s="2"/>
    </row>
    <row r="2457" spans="1:10" x14ac:dyDescent="0.2">
      <c r="A2457" s="4"/>
      <c r="B2457" s="2"/>
      <c r="C2457" s="2"/>
      <c r="I2457" s="2"/>
      <c r="J2457" s="2"/>
    </row>
    <row r="2458" spans="1:10" x14ac:dyDescent="0.2">
      <c r="A2458" s="4"/>
      <c r="B2458" s="2"/>
      <c r="C2458" s="2"/>
      <c r="I2458" s="2"/>
      <c r="J2458" s="2"/>
    </row>
    <row r="2459" spans="1:10" x14ac:dyDescent="0.2">
      <c r="A2459" s="4"/>
      <c r="B2459" s="2"/>
      <c r="C2459" s="2"/>
      <c r="I2459" s="2"/>
      <c r="J2459" s="2"/>
    </row>
    <row r="2460" spans="1:10" x14ac:dyDescent="0.2">
      <c r="A2460" s="4"/>
      <c r="B2460" s="2"/>
      <c r="C2460" s="2"/>
      <c r="I2460" s="2"/>
      <c r="J2460" s="2"/>
    </row>
    <row r="2461" spans="1:10" x14ac:dyDescent="0.2">
      <c r="A2461" s="4"/>
      <c r="B2461" s="2"/>
      <c r="C2461" s="2"/>
      <c r="I2461" s="2"/>
      <c r="J2461" s="2"/>
    </row>
    <row r="2462" spans="1:10" x14ac:dyDescent="0.2">
      <c r="A2462" s="4"/>
      <c r="B2462" s="2"/>
      <c r="C2462" s="2"/>
      <c r="I2462" s="2"/>
      <c r="J2462" s="2"/>
    </row>
    <row r="2463" spans="1:10" x14ac:dyDescent="0.2">
      <c r="A2463" s="4"/>
      <c r="B2463" s="2"/>
      <c r="C2463" s="2"/>
      <c r="I2463" s="2"/>
      <c r="J2463" s="2"/>
    </row>
    <row r="2464" spans="1:10" x14ac:dyDescent="0.2">
      <c r="A2464" s="4"/>
      <c r="B2464" s="2"/>
      <c r="C2464" s="2"/>
      <c r="I2464" s="2"/>
      <c r="J2464" s="2"/>
    </row>
    <row r="2465" spans="1:10" x14ac:dyDescent="0.2">
      <c r="A2465" s="4"/>
      <c r="B2465" s="2"/>
      <c r="C2465" s="2"/>
      <c r="I2465" s="2"/>
      <c r="J2465" s="2"/>
    </row>
    <row r="2466" spans="1:10" x14ac:dyDescent="0.2">
      <c r="A2466" s="4"/>
      <c r="B2466" s="2"/>
      <c r="C2466" s="2"/>
      <c r="I2466" s="2"/>
      <c r="J2466" s="2"/>
    </row>
    <row r="2467" spans="1:10" x14ac:dyDescent="0.2">
      <c r="A2467" s="4"/>
      <c r="B2467" s="2"/>
      <c r="C2467" s="2"/>
      <c r="I2467" s="2"/>
      <c r="J2467" s="2"/>
    </row>
    <row r="2468" spans="1:10" x14ac:dyDescent="0.2">
      <c r="A2468" s="4"/>
      <c r="B2468" s="2"/>
      <c r="C2468" s="2"/>
      <c r="I2468" s="2"/>
      <c r="J2468" s="2"/>
    </row>
    <row r="2469" spans="1:10" x14ac:dyDescent="0.2">
      <c r="A2469" s="4"/>
      <c r="B2469" s="2"/>
      <c r="C2469" s="2"/>
      <c r="I2469" s="2"/>
      <c r="J2469" s="2"/>
    </row>
    <row r="2470" spans="1:10" x14ac:dyDescent="0.2">
      <c r="A2470" s="4"/>
      <c r="B2470" s="2"/>
      <c r="C2470" s="2"/>
      <c r="I2470" s="2"/>
      <c r="J2470" s="2"/>
    </row>
    <row r="2471" spans="1:10" x14ac:dyDescent="0.2">
      <c r="A2471" s="4"/>
      <c r="B2471" s="2"/>
      <c r="C2471" s="2"/>
      <c r="I2471" s="2"/>
      <c r="J2471" s="2"/>
    </row>
    <row r="2472" spans="1:10" x14ac:dyDescent="0.2">
      <c r="A2472" s="4"/>
      <c r="B2472" s="2"/>
      <c r="C2472" s="2"/>
      <c r="I2472" s="2"/>
      <c r="J2472" s="2"/>
    </row>
    <row r="2473" spans="1:10" x14ac:dyDescent="0.2">
      <c r="A2473" s="4"/>
      <c r="B2473" s="2"/>
      <c r="C2473" s="2"/>
      <c r="I2473" s="2"/>
      <c r="J2473" s="2"/>
    </row>
    <row r="2474" spans="1:10" x14ac:dyDescent="0.2">
      <c r="A2474" s="4"/>
      <c r="B2474" s="2"/>
      <c r="C2474" s="2"/>
      <c r="I2474" s="2"/>
      <c r="J2474" s="2"/>
    </row>
    <row r="2475" spans="1:10" x14ac:dyDescent="0.2">
      <c r="A2475" s="4"/>
      <c r="B2475" s="2"/>
      <c r="C2475" s="2"/>
      <c r="I2475" s="2"/>
      <c r="J2475" s="2"/>
    </row>
    <row r="2476" spans="1:10" x14ac:dyDescent="0.2">
      <c r="A2476" s="4"/>
      <c r="B2476" s="2"/>
      <c r="C2476" s="2"/>
      <c r="I2476" s="2"/>
      <c r="J2476" s="2"/>
    </row>
    <row r="2477" spans="1:10" x14ac:dyDescent="0.2">
      <c r="A2477" s="4"/>
      <c r="B2477" s="2"/>
      <c r="C2477" s="2"/>
      <c r="I2477" s="2"/>
      <c r="J2477" s="2"/>
    </row>
    <row r="2478" spans="1:10" x14ac:dyDescent="0.2">
      <c r="A2478" s="4"/>
      <c r="B2478" s="2"/>
      <c r="C2478" s="2"/>
      <c r="I2478" s="2"/>
      <c r="J2478" s="2"/>
    </row>
    <row r="2479" spans="1:10" x14ac:dyDescent="0.2">
      <c r="A2479" s="4"/>
      <c r="B2479" s="2"/>
      <c r="C2479" s="2"/>
      <c r="I2479" s="2"/>
      <c r="J2479" s="2"/>
    </row>
    <row r="2480" spans="1:10" x14ac:dyDescent="0.2">
      <c r="A2480" s="4"/>
      <c r="B2480" s="2"/>
      <c r="C2480" s="2"/>
      <c r="I2480" s="2"/>
      <c r="J2480" s="2"/>
    </row>
    <row r="2481" spans="1:10" x14ac:dyDescent="0.2">
      <c r="A2481" s="4"/>
      <c r="B2481" s="2"/>
      <c r="C2481" s="2"/>
      <c r="I2481" s="2"/>
      <c r="J2481" s="2"/>
    </row>
    <row r="2482" spans="1:10" x14ac:dyDescent="0.2">
      <c r="A2482" s="4"/>
      <c r="B2482" s="2"/>
      <c r="C2482" s="2"/>
      <c r="I2482" s="2"/>
      <c r="J2482" s="2"/>
    </row>
    <row r="2483" spans="1:10" x14ac:dyDescent="0.2">
      <c r="A2483" s="4"/>
      <c r="B2483" s="2"/>
      <c r="C2483" s="2"/>
      <c r="I2483" s="2"/>
      <c r="J2483" s="2"/>
    </row>
    <row r="2484" spans="1:10" x14ac:dyDescent="0.2">
      <c r="A2484" s="4"/>
      <c r="B2484" s="2"/>
      <c r="C2484" s="2"/>
      <c r="I2484" s="2"/>
      <c r="J2484" s="2"/>
    </row>
    <row r="2485" spans="1:10" x14ac:dyDescent="0.2">
      <c r="A2485" s="4"/>
      <c r="B2485" s="2"/>
      <c r="C2485" s="2"/>
      <c r="I2485" s="2"/>
      <c r="J2485" s="2"/>
    </row>
    <row r="2486" spans="1:10" x14ac:dyDescent="0.2">
      <c r="A2486" s="4"/>
      <c r="B2486" s="2"/>
      <c r="C2486" s="2"/>
      <c r="I2486" s="2"/>
      <c r="J2486" s="2"/>
    </row>
    <row r="2487" spans="1:10" x14ac:dyDescent="0.2">
      <c r="A2487" s="4"/>
      <c r="B2487" s="2"/>
      <c r="C2487" s="2"/>
      <c r="I2487" s="2"/>
      <c r="J2487" s="2"/>
    </row>
    <row r="2488" spans="1:10" x14ac:dyDescent="0.2">
      <c r="A2488" s="4"/>
      <c r="B2488" s="2"/>
      <c r="C2488" s="2"/>
      <c r="I2488" s="2"/>
      <c r="J2488" s="2"/>
    </row>
    <row r="2489" spans="1:10" x14ac:dyDescent="0.2">
      <c r="A2489" s="4"/>
      <c r="B2489" s="2"/>
      <c r="C2489" s="2"/>
      <c r="I2489" s="2"/>
      <c r="J2489" s="2"/>
    </row>
    <row r="2490" spans="1:10" x14ac:dyDescent="0.2">
      <c r="A2490" s="4"/>
      <c r="B2490" s="2"/>
      <c r="C2490" s="2"/>
      <c r="I2490" s="2"/>
      <c r="J2490" s="2"/>
    </row>
    <row r="2491" spans="1:10" x14ac:dyDescent="0.2">
      <c r="A2491" s="4"/>
      <c r="B2491" s="2"/>
      <c r="C2491" s="2"/>
      <c r="I2491" s="2"/>
      <c r="J2491" s="2"/>
    </row>
    <row r="2492" spans="1:10" x14ac:dyDescent="0.2">
      <c r="A2492" s="4"/>
      <c r="B2492" s="2"/>
      <c r="C2492" s="2"/>
      <c r="I2492" s="2"/>
      <c r="J2492" s="2"/>
    </row>
    <row r="2493" spans="1:10" x14ac:dyDescent="0.2">
      <c r="A2493" s="4"/>
      <c r="B2493" s="2"/>
      <c r="C2493" s="2"/>
      <c r="I2493" s="2"/>
      <c r="J2493" s="2"/>
    </row>
    <row r="2494" spans="1:10" x14ac:dyDescent="0.2">
      <c r="A2494" s="4"/>
      <c r="B2494" s="2"/>
      <c r="C2494" s="2"/>
      <c r="I2494" s="2"/>
      <c r="J2494" s="2"/>
    </row>
    <row r="2495" spans="1:10" x14ac:dyDescent="0.2">
      <c r="A2495" s="4"/>
      <c r="B2495" s="2"/>
      <c r="C2495" s="2"/>
      <c r="I2495" s="2"/>
      <c r="J2495" s="2"/>
    </row>
    <row r="2496" spans="1:10" x14ac:dyDescent="0.2">
      <c r="A2496" s="4"/>
      <c r="B2496" s="2"/>
      <c r="C2496" s="2"/>
      <c r="I2496" s="2"/>
      <c r="J2496" s="2"/>
    </row>
    <row r="2497" spans="1:10" x14ac:dyDescent="0.2">
      <c r="A2497" s="4"/>
      <c r="B2497" s="2"/>
      <c r="C2497" s="2"/>
      <c r="I2497" s="2"/>
      <c r="J2497" s="2"/>
    </row>
    <row r="2498" spans="1:10" x14ac:dyDescent="0.2">
      <c r="A2498" s="4"/>
      <c r="B2498" s="2"/>
      <c r="C2498" s="2"/>
      <c r="I2498" s="2"/>
      <c r="J2498" s="2"/>
    </row>
    <row r="2499" spans="1:10" x14ac:dyDescent="0.2">
      <c r="A2499" s="4"/>
      <c r="B2499" s="2"/>
      <c r="C2499" s="2"/>
      <c r="I2499" s="2"/>
      <c r="J2499" s="2"/>
    </row>
    <row r="2500" spans="1:10" x14ac:dyDescent="0.2">
      <c r="A2500" s="4"/>
      <c r="B2500" s="2"/>
      <c r="C2500" s="2"/>
      <c r="I2500" s="2"/>
      <c r="J2500" s="2"/>
    </row>
    <row r="2501" spans="1:10" x14ac:dyDescent="0.2">
      <c r="A2501" s="4"/>
      <c r="B2501" s="2"/>
      <c r="C2501" s="2"/>
      <c r="I2501" s="2"/>
      <c r="J2501" s="2"/>
    </row>
    <row r="2502" spans="1:10" x14ac:dyDescent="0.2">
      <c r="A2502" s="4"/>
      <c r="B2502" s="2"/>
      <c r="C2502" s="2"/>
      <c r="I2502" s="2"/>
      <c r="J2502" s="2"/>
    </row>
    <row r="2503" spans="1:10" x14ac:dyDescent="0.2">
      <c r="A2503" s="4"/>
      <c r="B2503" s="2"/>
      <c r="C2503" s="2"/>
      <c r="I2503" s="2"/>
      <c r="J2503" s="2"/>
    </row>
    <row r="2504" spans="1:10" x14ac:dyDescent="0.2">
      <c r="A2504" s="4"/>
      <c r="B2504" s="2"/>
      <c r="C2504" s="2"/>
      <c r="I2504" s="2"/>
      <c r="J2504" s="2"/>
    </row>
    <row r="2505" spans="1:10" x14ac:dyDescent="0.2">
      <c r="A2505" s="4"/>
      <c r="B2505" s="2"/>
      <c r="C2505" s="2"/>
      <c r="I2505" s="2"/>
      <c r="J2505" s="2"/>
    </row>
    <row r="2506" spans="1:10" x14ac:dyDescent="0.2">
      <c r="A2506" s="4"/>
      <c r="B2506" s="2"/>
      <c r="C2506" s="2"/>
      <c r="I2506" s="2"/>
      <c r="J2506" s="2"/>
    </row>
    <row r="2507" spans="1:10" x14ac:dyDescent="0.2">
      <c r="A2507" s="4"/>
      <c r="B2507" s="2"/>
      <c r="C2507" s="2"/>
      <c r="I2507" s="2"/>
      <c r="J2507" s="2"/>
    </row>
    <row r="2508" spans="1:10" x14ac:dyDescent="0.2">
      <c r="A2508" s="4"/>
      <c r="B2508" s="2"/>
      <c r="C2508" s="2"/>
      <c r="I2508" s="2"/>
      <c r="J2508" s="2"/>
    </row>
    <row r="2509" spans="1:10" x14ac:dyDescent="0.2">
      <c r="A2509" s="4"/>
      <c r="B2509" s="2"/>
      <c r="C2509" s="2"/>
      <c r="I2509" s="2"/>
      <c r="J2509" s="2"/>
    </row>
    <row r="2510" spans="1:10" x14ac:dyDescent="0.2">
      <c r="A2510" s="4"/>
      <c r="B2510" s="2"/>
      <c r="C2510" s="2"/>
      <c r="I2510" s="2"/>
      <c r="J2510" s="2"/>
    </row>
    <row r="2511" spans="1:10" x14ac:dyDescent="0.2">
      <c r="A2511" s="4"/>
      <c r="B2511" s="2"/>
      <c r="C2511" s="2"/>
      <c r="I2511" s="2"/>
      <c r="J2511" s="2"/>
    </row>
    <row r="2512" spans="1:10" x14ac:dyDescent="0.2">
      <c r="A2512" s="4"/>
      <c r="B2512" s="2"/>
      <c r="C2512" s="2"/>
      <c r="I2512" s="2"/>
      <c r="J2512" s="2"/>
    </row>
    <row r="2513" spans="1:10" x14ac:dyDescent="0.2">
      <c r="A2513" s="4"/>
      <c r="B2513" s="2"/>
      <c r="C2513" s="2"/>
      <c r="I2513" s="2"/>
      <c r="J2513" s="2"/>
    </row>
    <row r="2514" spans="1:10" x14ac:dyDescent="0.2">
      <c r="A2514" s="4"/>
      <c r="B2514" s="2"/>
      <c r="C2514" s="2"/>
      <c r="I2514" s="2"/>
      <c r="J2514" s="2"/>
    </row>
    <row r="2515" spans="1:10" x14ac:dyDescent="0.2">
      <c r="A2515" s="4"/>
      <c r="B2515" s="2"/>
      <c r="C2515" s="2"/>
      <c r="I2515" s="2"/>
      <c r="J2515" s="2"/>
    </row>
    <row r="2516" spans="1:10" x14ac:dyDescent="0.2">
      <c r="A2516" s="4"/>
      <c r="B2516" s="2"/>
      <c r="C2516" s="2"/>
      <c r="I2516" s="2"/>
      <c r="J2516" s="2"/>
    </row>
    <row r="2517" spans="1:10" x14ac:dyDescent="0.2">
      <c r="A2517" s="4"/>
      <c r="B2517" s="2"/>
      <c r="C2517" s="2"/>
      <c r="I2517" s="2"/>
      <c r="J2517" s="2"/>
    </row>
    <row r="2518" spans="1:10" x14ac:dyDescent="0.2">
      <c r="A2518" s="4"/>
      <c r="B2518" s="2"/>
      <c r="C2518" s="2"/>
      <c r="I2518" s="2"/>
      <c r="J2518" s="2"/>
    </row>
    <row r="2519" spans="1:10" x14ac:dyDescent="0.2">
      <c r="A2519" s="4"/>
      <c r="B2519" s="2"/>
      <c r="C2519" s="2"/>
      <c r="I2519" s="2"/>
      <c r="J2519" s="2"/>
    </row>
    <row r="2520" spans="1:10" x14ac:dyDescent="0.2">
      <c r="A2520" s="4"/>
      <c r="B2520" s="2"/>
      <c r="C2520" s="2"/>
      <c r="I2520" s="2"/>
      <c r="J2520" s="2"/>
    </row>
    <row r="2521" spans="1:10" x14ac:dyDescent="0.2">
      <c r="A2521" s="4"/>
      <c r="B2521" s="2"/>
      <c r="C2521" s="2"/>
      <c r="I2521" s="2"/>
      <c r="J2521" s="2"/>
    </row>
    <row r="2522" spans="1:10" x14ac:dyDescent="0.2">
      <c r="A2522" s="4"/>
      <c r="B2522" s="2"/>
      <c r="C2522" s="2"/>
      <c r="I2522" s="2"/>
      <c r="J2522" s="2"/>
    </row>
    <row r="2523" spans="1:10" x14ac:dyDescent="0.2">
      <c r="A2523" s="4"/>
      <c r="B2523" s="2"/>
      <c r="C2523" s="2"/>
      <c r="I2523" s="2"/>
      <c r="J2523" s="2"/>
    </row>
    <row r="2524" spans="1:10" x14ac:dyDescent="0.2">
      <c r="A2524" s="4"/>
      <c r="B2524" s="2"/>
      <c r="C2524" s="2"/>
      <c r="I2524" s="2"/>
      <c r="J2524" s="2"/>
    </row>
    <row r="2525" spans="1:10" x14ac:dyDescent="0.2">
      <c r="A2525" s="4"/>
      <c r="B2525" s="2"/>
      <c r="C2525" s="2"/>
      <c r="I2525" s="2"/>
      <c r="J2525" s="2"/>
    </row>
    <row r="2526" spans="1:10" x14ac:dyDescent="0.2">
      <c r="A2526" s="4"/>
      <c r="B2526" s="2"/>
      <c r="C2526" s="2"/>
      <c r="I2526" s="2"/>
      <c r="J2526" s="2"/>
    </row>
    <row r="2527" spans="1:10" x14ac:dyDescent="0.2">
      <c r="A2527" s="4"/>
      <c r="B2527" s="2"/>
      <c r="C2527" s="2"/>
      <c r="I2527" s="2"/>
      <c r="J2527" s="2"/>
    </row>
    <row r="2528" spans="1:10" x14ac:dyDescent="0.2">
      <c r="A2528" s="4"/>
      <c r="B2528" s="2"/>
      <c r="C2528" s="2"/>
      <c r="I2528" s="2"/>
      <c r="J2528" s="2"/>
    </row>
    <row r="2529" spans="1:10" x14ac:dyDescent="0.2">
      <c r="A2529" s="4"/>
      <c r="B2529" s="2"/>
      <c r="C2529" s="2"/>
      <c r="I2529" s="2"/>
      <c r="J2529" s="2"/>
    </row>
    <row r="2530" spans="1:10" x14ac:dyDescent="0.2">
      <c r="A2530" s="4"/>
      <c r="B2530" s="2"/>
      <c r="C2530" s="2"/>
      <c r="I2530" s="2"/>
      <c r="J2530" s="2"/>
    </row>
    <row r="2531" spans="1:10" x14ac:dyDescent="0.2">
      <c r="A2531" s="4"/>
      <c r="B2531" s="2"/>
      <c r="C2531" s="2"/>
      <c r="I2531" s="2"/>
      <c r="J2531" s="2"/>
    </row>
    <row r="2532" spans="1:10" x14ac:dyDescent="0.2">
      <c r="A2532" s="4"/>
      <c r="B2532" s="2"/>
      <c r="C2532" s="2"/>
      <c r="I2532" s="2"/>
      <c r="J2532" s="2"/>
    </row>
    <row r="2533" spans="1:10" x14ac:dyDescent="0.2">
      <c r="A2533" s="4"/>
      <c r="B2533" s="2"/>
      <c r="C2533" s="2"/>
      <c r="I2533" s="2"/>
      <c r="J2533" s="2"/>
    </row>
    <row r="2534" spans="1:10" x14ac:dyDescent="0.2">
      <c r="A2534" s="4"/>
      <c r="B2534" s="2"/>
      <c r="C2534" s="2"/>
      <c r="I2534" s="2"/>
      <c r="J2534" s="2"/>
    </row>
    <row r="2535" spans="1:10" x14ac:dyDescent="0.2">
      <c r="A2535" s="4"/>
      <c r="B2535" s="2"/>
      <c r="C2535" s="2"/>
      <c r="I2535" s="2"/>
      <c r="J2535" s="2"/>
    </row>
    <row r="2536" spans="1:10" x14ac:dyDescent="0.2">
      <c r="A2536" s="4"/>
      <c r="B2536" s="2"/>
      <c r="C2536" s="2"/>
      <c r="I2536" s="2"/>
      <c r="J2536" s="2"/>
    </row>
    <row r="2537" spans="1:10" x14ac:dyDescent="0.2">
      <c r="A2537" s="4"/>
      <c r="B2537" s="2"/>
      <c r="C2537" s="2"/>
      <c r="I2537" s="2"/>
      <c r="J2537" s="2"/>
    </row>
    <row r="2538" spans="1:10" x14ac:dyDescent="0.2">
      <c r="A2538" s="4"/>
      <c r="B2538" s="2"/>
      <c r="C2538" s="2"/>
      <c r="I2538" s="2"/>
      <c r="J2538" s="2"/>
    </row>
    <row r="2539" spans="1:10" x14ac:dyDescent="0.2">
      <c r="A2539" s="4"/>
      <c r="B2539" s="2"/>
      <c r="C2539" s="2"/>
      <c r="I2539" s="2"/>
      <c r="J2539" s="2"/>
    </row>
    <row r="2540" spans="1:10" x14ac:dyDescent="0.2">
      <c r="A2540" s="4"/>
      <c r="B2540" s="2"/>
      <c r="C2540" s="2"/>
      <c r="I2540" s="2"/>
      <c r="J2540" s="2"/>
    </row>
    <row r="2541" spans="1:10" x14ac:dyDescent="0.2">
      <c r="A2541" s="4"/>
      <c r="B2541" s="2"/>
      <c r="C2541" s="2"/>
      <c r="I2541" s="2"/>
      <c r="J2541" s="2"/>
    </row>
    <row r="2542" spans="1:10" x14ac:dyDescent="0.2">
      <c r="A2542" s="4"/>
      <c r="B2542" s="2"/>
      <c r="C2542" s="2"/>
      <c r="I2542" s="2"/>
      <c r="J2542" s="2"/>
    </row>
    <row r="2543" spans="1:10" x14ac:dyDescent="0.2">
      <c r="A2543" s="4"/>
      <c r="B2543" s="2"/>
      <c r="C2543" s="2"/>
      <c r="I2543" s="2"/>
      <c r="J2543" s="2"/>
    </row>
    <row r="2544" spans="1:10" x14ac:dyDescent="0.2">
      <c r="A2544" s="4"/>
      <c r="B2544" s="2"/>
      <c r="C2544" s="2"/>
      <c r="I2544" s="2"/>
      <c r="J2544" s="2"/>
    </row>
    <row r="2545" spans="1:10" x14ac:dyDescent="0.2">
      <c r="A2545" s="4"/>
      <c r="B2545" s="2"/>
      <c r="C2545" s="2"/>
      <c r="I2545" s="2"/>
      <c r="J2545" s="2"/>
    </row>
    <row r="2546" spans="1:10" x14ac:dyDescent="0.2">
      <c r="A2546" s="4"/>
      <c r="B2546" s="2"/>
      <c r="C2546" s="2"/>
      <c r="I2546" s="2"/>
      <c r="J2546" s="2"/>
    </row>
    <row r="2547" spans="1:10" x14ac:dyDescent="0.2">
      <c r="A2547" s="4"/>
      <c r="B2547" s="2"/>
      <c r="C2547" s="2"/>
      <c r="I2547" s="2"/>
      <c r="J2547" s="2"/>
    </row>
    <row r="2548" spans="1:10" x14ac:dyDescent="0.2">
      <c r="A2548" s="4"/>
      <c r="B2548" s="2"/>
      <c r="C2548" s="2"/>
      <c r="I2548" s="2"/>
      <c r="J2548" s="2"/>
    </row>
    <row r="2549" spans="1:10" x14ac:dyDescent="0.2">
      <c r="A2549" s="4"/>
      <c r="B2549" s="2"/>
      <c r="C2549" s="2"/>
      <c r="I2549" s="2"/>
      <c r="J2549" s="2"/>
    </row>
    <row r="2550" spans="1:10" x14ac:dyDescent="0.2">
      <c r="A2550" s="4"/>
      <c r="B2550" s="2"/>
      <c r="C2550" s="2"/>
      <c r="I2550" s="2"/>
      <c r="J2550" s="2"/>
    </row>
    <row r="2551" spans="1:10" x14ac:dyDescent="0.2">
      <c r="A2551" s="4"/>
      <c r="B2551" s="2"/>
      <c r="C2551" s="2"/>
      <c r="I2551" s="2"/>
      <c r="J2551" s="2"/>
    </row>
    <row r="2552" spans="1:10" x14ac:dyDescent="0.2">
      <c r="A2552" s="4"/>
      <c r="B2552" s="2"/>
      <c r="C2552" s="2"/>
      <c r="I2552" s="2"/>
      <c r="J2552" s="2"/>
    </row>
    <row r="2553" spans="1:10" x14ac:dyDescent="0.2">
      <c r="A2553" s="4"/>
      <c r="B2553" s="2"/>
      <c r="C2553" s="2"/>
      <c r="I2553" s="2"/>
      <c r="J2553" s="2"/>
    </row>
    <row r="2554" spans="1:10" x14ac:dyDescent="0.2">
      <c r="A2554" s="4"/>
      <c r="B2554" s="2"/>
      <c r="C2554" s="2"/>
      <c r="I2554" s="2"/>
      <c r="J2554" s="2"/>
    </row>
    <row r="2555" spans="1:10" x14ac:dyDescent="0.2">
      <c r="A2555" s="4"/>
      <c r="B2555" s="2"/>
      <c r="C2555" s="2"/>
      <c r="I2555" s="2"/>
      <c r="J2555" s="2"/>
    </row>
    <row r="2556" spans="1:10" x14ac:dyDescent="0.2">
      <c r="A2556" s="4"/>
      <c r="B2556" s="2"/>
      <c r="C2556" s="2"/>
      <c r="I2556" s="2"/>
      <c r="J2556" s="2"/>
    </row>
    <row r="2557" spans="1:10" x14ac:dyDescent="0.2">
      <c r="A2557" s="4"/>
      <c r="B2557" s="2"/>
      <c r="C2557" s="2"/>
      <c r="I2557" s="2"/>
      <c r="J2557" s="2"/>
    </row>
    <row r="2558" spans="1:10" x14ac:dyDescent="0.2">
      <c r="A2558" s="4"/>
      <c r="B2558" s="2"/>
      <c r="C2558" s="2"/>
      <c r="I2558" s="2"/>
      <c r="J2558" s="2"/>
    </row>
    <row r="2559" spans="1:10" x14ac:dyDescent="0.2">
      <c r="A2559" s="4"/>
      <c r="B2559" s="2"/>
      <c r="C2559" s="2"/>
      <c r="I2559" s="2"/>
      <c r="J2559" s="2"/>
    </row>
    <row r="2560" spans="1:10" x14ac:dyDescent="0.2">
      <c r="A2560" s="4"/>
      <c r="B2560" s="2"/>
      <c r="C2560" s="2"/>
      <c r="I2560" s="2"/>
      <c r="J2560" s="2"/>
    </row>
    <row r="2561" spans="1:10" x14ac:dyDescent="0.2">
      <c r="A2561" s="4"/>
      <c r="B2561" s="2"/>
      <c r="C2561" s="2"/>
      <c r="I2561" s="2"/>
      <c r="J2561" s="2"/>
    </row>
    <row r="2562" spans="1:10" x14ac:dyDescent="0.2">
      <c r="A2562" s="4"/>
      <c r="B2562" s="2"/>
      <c r="C2562" s="2"/>
      <c r="I2562" s="2"/>
      <c r="J2562" s="2"/>
    </row>
    <row r="2563" spans="1:10" x14ac:dyDescent="0.2">
      <c r="A2563" s="4"/>
      <c r="B2563" s="2"/>
      <c r="C2563" s="2"/>
      <c r="I2563" s="2"/>
      <c r="J2563" s="2"/>
    </row>
    <row r="2564" spans="1:10" x14ac:dyDescent="0.2">
      <c r="A2564" s="4"/>
      <c r="B2564" s="2"/>
      <c r="C2564" s="2"/>
      <c r="I2564" s="2"/>
      <c r="J2564" s="2"/>
    </row>
    <row r="2565" spans="1:10" x14ac:dyDescent="0.2">
      <c r="A2565" s="4"/>
      <c r="B2565" s="2"/>
      <c r="C2565" s="2"/>
      <c r="I2565" s="2"/>
      <c r="J2565" s="2"/>
    </row>
    <row r="2566" spans="1:10" x14ac:dyDescent="0.2">
      <c r="A2566" s="4"/>
      <c r="B2566" s="2"/>
      <c r="C2566" s="2"/>
      <c r="I2566" s="2"/>
      <c r="J2566" s="2"/>
    </row>
    <row r="2567" spans="1:10" x14ac:dyDescent="0.2">
      <c r="A2567" s="4"/>
      <c r="B2567" s="2"/>
      <c r="C2567" s="2"/>
      <c r="I2567" s="2"/>
      <c r="J2567" s="2"/>
    </row>
    <row r="2568" spans="1:10" x14ac:dyDescent="0.2">
      <c r="A2568" s="4"/>
      <c r="B2568" s="2"/>
      <c r="C2568" s="2"/>
      <c r="I2568" s="2"/>
      <c r="J2568" s="2"/>
    </row>
    <row r="2569" spans="1:10" x14ac:dyDescent="0.2">
      <c r="A2569" s="4"/>
      <c r="B2569" s="2"/>
      <c r="C2569" s="2"/>
      <c r="I2569" s="2"/>
      <c r="J2569" s="2"/>
    </row>
    <row r="2570" spans="1:10" x14ac:dyDescent="0.2">
      <c r="A2570" s="4"/>
      <c r="B2570" s="2"/>
      <c r="C2570" s="2"/>
      <c r="I2570" s="2"/>
      <c r="J2570" s="2"/>
    </row>
    <row r="2571" spans="1:10" x14ac:dyDescent="0.2">
      <c r="A2571" s="4"/>
      <c r="B2571" s="2"/>
      <c r="C2571" s="2"/>
      <c r="I2571" s="2"/>
      <c r="J2571" s="2"/>
    </row>
    <row r="2572" spans="1:10" x14ac:dyDescent="0.2">
      <c r="A2572" s="4"/>
      <c r="B2572" s="2"/>
      <c r="C2572" s="2"/>
      <c r="I2572" s="2"/>
      <c r="J2572" s="2"/>
    </row>
    <row r="2573" spans="1:10" x14ac:dyDescent="0.2">
      <c r="A2573" s="4"/>
      <c r="B2573" s="2"/>
      <c r="C2573" s="2"/>
      <c r="I2573" s="2"/>
      <c r="J2573" s="2"/>
    </row>
    <row r="2574" spans="1:10" x14ac:dyDescent="0.2">
      <c r="A2574" s="4"/>
      <c r="B2574" s="2"/>
      <c r="C2574" s="2"/>
      <c r="I2574" s="2"/>
      <c r="J2574" s="2"/>
    </row>
    <row r="2575" spans="1:10" x14ac:dyDescent="0.2">
      <c r="A2575" s="4"/>
      <c r="B2575" s="2"/>
      <c r="C2575" s="2"/>
      <c r="I2575" s="2"/>
      <c r="J2575" s="2"/>
    </row>
    <row r="2576" spans="1:10" x14ac:dyDescent="0.2">
      <c r="A2576" s="4"/>
      <c r="B2576" s="2"/>
      <c r="C2576" s="2"/>
      <c r="I2576" s="2"/>
      <c r="J2576" s="2"/>
    </row>
    <row r="2577" spans="1:10" x14ac:dyDescent="0.2">
      <c r="A2577" s="4"/>
      <c r="B2577" s="2"/>
      <c r="C2577" s="2"/>
      <c r="I2577" s="2"/>
      <c r="J2577" s="2"/>
    </row>
    <row r="2578" spans="1:10" x14ac:dyDescent="0.2">
      <c r="A2578" s="4"/>
      <c r="B2578" s="2"/>
      <c r="C2578" s="2"/>
      <c r="I2578" s="2"/>
      <c r="J2578" s="2"/>
    </row>
    <row r="2579" spans="1:10" x14ac:dyDescent="0.2">
      <c r="A2579" s="4"/>
      <c r="B2579" s="2"/>
      <c r="C2579" s="2"/>
      <c r="I2579" s="2"/>
      <c r="J2579" s="2"/>
    </row>
    <row r="2580" spans="1:10" x14ac:dyDescent="0.2">
      <c r="A2580" s="4"/>
      <c r="B2580" s="2"/>
      <c r="C2580" s="2"/>
      <c r="I2580" s="2"/>
      <c r="J2580" s="2"/>
    </row>
    <row r="2581" spans="1:10" x14ac:dyDescent="0.2">
      <c r="A2581" s="4"/>
      <c r="B2581" s="2"/>
      <c r="C2581" s="2"/>
      <c r="I2581" s="2"/>
      <c r="J2581" s="2"/>
    </row>
    <row r="2582" spans="1:10" x14ac:dyDescent="0.2">
      <c r="A2582" s="4"/>
      <c r="B2582" s="2"/>
      <c r="C2582" s="2"/>
      <c r="I2582" s="2"/>
      <c r="J2582" s="2"/>
    </row>
    <row r="2583" spans="1:10" x14ac:dyDescent="0.2">
      <c r="A2583" s="4"/>
      <c r="B2583" s="2"/>
      <c r="C2583" s="2"/>
      <c r="I2583" s="2"/>
      <c r="J2583" s="2"/>
    </row>
    <row r="2584" spans="1:10" x14ac:dyDescent="0.2">
      <c r="A2584" s="4"/>
      <c r="B2584" s="2"/>
      <c r="C2584" s="2"/>
      <c r="I2584" s="2"/>
      <c r="J2584" s="2"/>
    </row>
    <row r="2585" spans="1:10" x14ac:dyDescent="0.2">
      <c r="A2585" s="4"/>
      <c r="B2585" s="2"/>
      <c r="C2585" s="2"/>
      <c r="I2585" s="2"/>
      <c r="J2585" s="2"/>
    </row>
    <row r="2586" spans="1:10" x14ac:dyDescent="0.2">
      <c r="A2586" s="4"/>
      <c r="B2586" s="2"/>
      <c r="C2586" s="2"/>
      <c r="I2586" s="2"/>
      <c r="J2586" s="2"/>
    </row>
    <row r="2587" spans="1:10" x14ac:dyDescent="0.2">
      <c r="A2587" s="4"/>
      <c r="B2587" s="2"/>
      <c r="C2587" s="2"/>
      <c r="I2587" s="2"/>
      <c r="J2587" s="2"/>
    </row>
    <row r="2588" spans="1:10" x14ac:dyDescent="0.2">
      <c r="A2588" s="4"/>
      <c r="B2588" s="2"/>
      <c r="C2588" s="2"/>
      <c r="I2588" s="2"/>
      <c r="J2588" s="2"/>
    </row>
    <row r="2589" spans="1:10" x14ac:dyDescent="0.2">
      <c r="A2589" s="4"/>
      <c r="B2589" s="2"/>
      <c r="C2589" s="2"/>
      <c r="I2589" s="2"/>
      <c r="J2589" s="2"/>
    </row>
    <row r="2590" spans="1:10" x14ac:dyDescent="0.2">
      <c r="A2590" s="4"/>
      <c r="B2590" s="2"/>
      <c r="C2590" s="2"/>
      <c r="I2590" s="2"/>
      <c r="J2590" s="2"/>
    </row>
    <row r="2591" spans="1:10" x14ac:dyDescent="0.2">
      <c r="A2591" s="4"/>
      <c r="B2591" s="2"/>
      <c r="C2591" s="2"/>
      <c r="I2591" s="2"/>
      <c r="J2591" s="2"/>
    </row>
    <row r="2592" spans="1:10" x14ac:dyDescent="0.2">
      <c r="A2592" s="4"/>
      <c r="B2592" s="2"/>
      <c r="C2592" s="2"/>
      <c r="I2592" s="2"/>
      <c r="J2592" s="2"/>
    </row>
    <row r="2593" spans="1:10" x14ac:dyDescent="0.2">
      <c r="A2593" s="4"/>
      <c r="B2593" s="2"/>
      <c r="C2593" s="2"/>
      <c r="I2593" s="2"/>
      <c r="J2593" s="2"/>
    </row>
    <row r="2594" spans="1:10" x14ac:dyDescent="0.2">
      <c r="A2594" s="4"/>
      <c r="B2594" s="2"/>
      <c r="C2594" s="2"/>
      <c r="I2594" s="2"/>
      <c r="J2594" s="2"/>
    </row>
    <row r="2595" spans="1:10" x14ac:dyDescent="0.2">
      <c r="A2595" s="4"/>
      <c r="B2595" s="2"/>
      <c r="C2595" s="2"/>
      <c r="I2595" s="2"/>
      <c r="J2595" s="2"/>
    </row>
    <row r="2596" spans="1:10" x14ac:dyDescent="0.2">
      <c r="A2596" s="4"/>
      <c r="B2596" s="2"/>
      <c r="C2596" s="2"/>
      <c r="I2596" s="2"/>
      <c r="J2596" s="2"/>
    </row>
    <row r="2597" spans="1:10" x14ac:dyDescent="0.2">
      <c r="A2597" s="4"/>
      <c r="B2597" s="2"/>
      <c r="C2597" s="2"/>
      <c r="I2597" s="2"/>
      <c r="J2597" s="2"/>
    </row>
    <row r="2598" spans="1:10" x14ac:dyDescent="0.2">
      <c r="A2598" s="4"/>
      <c r="B2598" s="2"/>
      <c r="C2598" s="2"/>
      <c r="I2598" s="2"/>
      <c r="J2598" s="2"/>
    </row>
    <row r="2599" spans="1:10" x14ac:dyDescent="0.2">
      <c r="A2599" s="4"/>
      <c r="B2599" s="2"/>
      <c r="C2599" s="2"/>
      <c r="I2599" s="2"/>
      <c r="J2599" s="2"/>
    </row>
    <row r="2600" spans="1:10" x14ac:dyDescent="0.2">
      <c r="A2600" s="4"/>
      <c r="B2600" s="2"/>
      <c r="C2600" s="2"/>
      <c r="I2600" s="2"/>
      <c r="J2600" s="2"/>
    </row>
    <row r="2601" spans="1:10" x14ac:dyDescent="0.2">
      <c r="A2601" s="4"/>
      <c r="B2601" s="2"/>
      <c r="C2601" s="2"/>
      <c r="I2601" s="2"/>
      <c r="J2601" s="2"/>
    </row>
    <row r="2602" spans="1:10" x14ac:dyDescent="0.2">
      <c r="A2602" s="4"/>
      <c r="B2602" s="2"/>
      <c r="C2602" s="2"/>
      <c r="I2602" s="2"/>
      <c r="J2602" s="2"/>
    </row>
    <row r="2603" spans="1:10" x14ac:dyDescent="0.2">
      <c r="A2603" s="4"/>
      <c r="B2603" s="2"/>
      <c r="C2603" s="2"/>
      <c r="I2603" s="2"/>
      <c r="J2603" s="2"/>
    </row>
    <row r="2604" spans="1:10" x14ac:dyDescent="0.2">
      <c r="A2604" s="4"/>
      <c r="B2604" s="2"/>
      <c r="C2604" s="2"/>
      <c r="I2604" s="2"/>
      <c r="J2604" s="2"/>
    </row>
    <row r="2605" spans="1:10" x14ac:dyDescent="0.2">
      <c r="A2605" s="4"/>
      <c r="B2605" s="2"/>
      <c r="C2605" s="2"/>
      <c r="I2605" s="2"/>
      <c r="J2605" s="2"/>
    </row>
    <row r="2606" spans="1:10" x14ac:dyDescent="0.2">
      <c r="A2606" s="4"/>
      <c r="B2606" s="2"/>
      <c r="C2606" s="2"/>
      <c r="I2606" s="2"/>
      <c r="J2606" s="2"/>
    </row>
    <row r="2607" spans="1:10" x14ac:dyDescent="0.2">
      <c r="A2607" s="4"/>
      <c r="B2607" s="2"/>
      <c r="C2607" s="2"/>
      <c r="I2607" s="2"/>
      <c r="J2607" s="2"/>
    </row>
    <row r="2608" spans="1:10" x14ac:dyDescent="0.2">
      <c r="A2608" s="4"/>
      <c r="B2608" s="2"/>
      <c r="C2608" s="2"/>
      <c r="I2608" s="2"/>
      <c r="J2608" s="2"/>
    </row>
    <row r="2609" spans="1:10" x14ac:dyDescent="0.2">
      <c r="A2609" s="4"/>
      <c r="B2609" s="2"/>
      <c r="C2609" s="2"/>
      <c r="I2609" s="2"/>
      <c r="J2609" s="2"/>
    </row>
    <row r="2610" spans="1:10" x14ac:dyDescent="0.2">
      <c r="A2610" s="4"/>
      <c r="B2610" s="2"/>
      <c r="C2610" s="2"/>
      <c r="I2610" s="2"/>
      <c r="J2610" s="2"/>
    </row>
    <row r="2611" spans="1:10" x14ac:dyDescent="0.2">
      <c r="A2611" s="4"/>
      <c r="B2611" s="2"/>
      <c r="C2611" s="2"/>
      <c r="I2611" s="2"/>
      <c r="J2611" s="2"/>
    </row>
    <row r="2612" spans="1:10" x14ac:dyDescent="0.2">
      <c r="A2612" s="4"/>
      <c r="B2612" s="2"/>
      <c r="C2612" s="2"/>
      <c r="I2612" s="2"/>
      <c r="J2612" s="2"/>
    </row>
    <row r="2613" spans="1:10" x14ac:dyDescent="0.2">
      <c r="A2613" s="4"/>
      <c r="B2613" s="2"/>
      <c r="C2613" s="2"/>
      <c r="I2613" s="2"/>
      <c r="J2613" s="2"/>
    </row>
    <row r="2614" spans="1:10" x14ac:dyDescent="0.2">
      <c r="A2614" s="4"/>
      <c r="B2614" s="2"/>
      <c r="C2614" s="2"/>
      <c r="I2614" s="2"/>
      <c r="J2614" s="2"/>
    </row>
    <row r="2615" spans="1:10" x14ac:dyDescent="0.2">
      <c r="A2615" s="4"/>
      <c r="B2615" s="2"/>
      <c r="C2615" s="2"/>
      <c r="I2615" s="2"/>
      <c r="J2615" s="2"/>
    </row>
    <row r="2616" spans="1:10" x14ac:dyDescent="0.2">
      <c r="A2616" s="4"/>
      <c r="B2616" s="2"/>
      <c r="C2616" s="2"/>
      <c r="I2616" s="2"/>
      <c r="J2616" s="2"/>
    </row>
    <row r="2617" spans="1:10" x14ac:dyDescent="0.2">
      <c r="A2617" s="4"/>
      <c r="B2617" s="2"/>
      <c r="C2617" s="2"/>
      <c r="I2617" s="2"/>
      <c r="J2617" s="2"/>
    </row>
    <row r="2618" spans="1:10" x14ac:dyDescent="0.2">
      <c r="A2618" s="4"/>
      <c r="B2618" s="2"/>
      <c r="C2618" s="2"/>
      <c r="I2618" s="2"/>
      <c r="J2618" s="2"/>
    </row>
    <row r="2619" spans="1:10" x14ac:dyDescent="0.2">
      <c r="A2619" s="4"/>
      <c r="B2619" s="2"/>
      <c r="C2619" s="2"/>
      <c r="I2619" s="2"/>
      <c r="J2619" s="2"/>
    </row>
    <row r="2620" spans="1:10" x14ac:dyDescent="0.2">
      <c r="A2620" s="4"/>
      <c r="B2620" s="2"/>
      <c r="C2620" s="2"/>
      <c r="I2620" s="2"/>
      <c r="J2620" s="2"/>
    </row>
    <row r="2621" spans="1:10" x14ac:dyDescent="0.2">
      <c r="A2621" s="4"/>
      <c r="B2621" s="2"/>
      <c r="C2621" s="2"/>
      <c r="I2621" s="2"/>
      <c r="J2621" s="2"/>
    </row>
    <row r="2622" spans="1:10" x14ac:dyDescent="0.2">
      <c r="A2622" s="4"/>
      <c r="B2622" s="2"/>
      <c r="C2622" s="2"/>
      <c r="I2622" s="2"/>
      <c r="J2622" s="2"/>
    </row>
    <row r="2623" spans="1:10" x14ac:dyDescent="0.2">
      <c r="A2623" s="4"/>
      <c r="B2623" s="2"/>
      <c r="C2623" s="2"/>
      <c r="I2623" s="2"/>
      <c r="J2623" s="2"/>
    </row>
    <row r="2624" spans="1:10" x14ac:dyDescent="0.2">
      <c r="A2624" s="4"/>
      <c r="B2624" s="2"/>
      <c r="C2624" s="2"/>
      <c r="I2624" s="2"/>
      <c r="J2624" s="2"/>
    </row>
    <row r="2625" spans="1:10" x14ac:dyDescent="0.2">
      <c r="A2625" s="4"/>
      <c r="B2625" s="2"/>
      <c r="C2625" s="2"/>
      <c r="I2625" s="2"/>
      <c r="J2625" s="2"/>
    </row>
    <row r="2626" spans="1:10" x14ac:dyDescent="0.2">
      <c r="A2626" s="4"/>
      <c r="B2626" s="2"/>
      <c r="C2626" s="2"/>
      <c r="I2626" s="2"/>
      <c r="J2626" s="2"/>
    </row>
    <row r="2627" spans="1:10" x14ac:dyDescent="0.2">
      <c r="A2627" s="4"/>
      <c r="B2627" s="2"/>
      <c r="C2627" s="2"/>
      <c r="I2627" s="2"/>
      <c r="J2627" s="2"/>
    </row>
    <row r="2628" spans="1:10" x14ac:dyDescent="0.2">
      <c r="A2628" s="4"/>
      <c r="B2628" s="2"/>
      <c r="C2628" s="2"/>
      <c r="I2628" s="2"/>
      <c r="J2628" s="2"/>
    </row>
    <row r="2629" spans="1:10" x14ac:dyDescent="0.2">
      <c r="A2629" s="4"/>
      <c r="B2629" s="2"/>
      <c r="C2629" s="2"/>
      <c r="I2629" s="2"/>
      <c r="J2629" s="2"/>
    </row>
    <row r="2630" spans="1:10" x14ac:dyDescent="0.2">
      <c r="A2630" s="4"/>
      <c r="B2630" s="2"/>
      <c r="C2630" s="2"/>
      <c r="I2630" s="2"/>
      <c r="J2630" s="2"/>
    </row>
    <row r="2631" spans="1:10" x14ac:dyDescent="0.2">
      <c r="A2631" s="4"/>
      <c r="B2631" s="2"/>
      <c r="C2631" s="2"/>
      <c r="I2631" s="2"/>
      <c r="J2631" s="2"/>
    </row>
    <row r="2632" spans="1:10" x14ac:dyDescent="0.2">
      <c r="A2632" s="4"/>
      <c r="B2632" s="2"/>
      <c r="C2632" s="2"/>
      <c r="I2632" s="2"/>
      <c r="J2632" s="2"/>
    </row>
    <row r="2633" spans="1:10" x14ac:dyDescent="0.2">
      <c r="A2633" s="4"/>
      <c r="B2633" s="2"/>
      <c r="C2633" s="2"/>
      <c r="I2633" s="2"/>
      <c r="J2633" s="2"/>
    </row>
    <row r="2634" spans="1:10" x14ac:dyDescent="0.2">
      <c r="A2634" s="4"/>
      <c r="B2634" s="2"/>
      <c r="C2634" s="2"/>
      <c r="I2634" s="2"/>
      <c r="J2634" s="2"/>
    </row>
    <row r="2635" spans="1:10" x14ac:dyDescent="0.2">
      <c r="A2635" s="4"/>
      <c r="B2635" s="2"/>
      <c r="C2635" s="2"/>
      <c r="I2635" s="2"/>
      <c r="J2635" s="2"/>
    </row>
    <row r="2636" spans="1:10" x14ac:dyDescent="0.2">
      <c r="A2636" s="4"/>
      <c r="B2636" s="2"/>
      <c r="C2636" s="2"/>
      <c r="I2636" s="2"/>
      <c r="J2636" s="2"/>
    </row>
    <row r="2637" spans="1:10" x14ac:dyDescent="0.2">
      <c r="A2637" s="4"/>
      <c r="B2637" s="2"/>
      <c r="C2637" s="2"/>
      <c r="I2637" s="2"/>
      <c r="J2637" s="2"/>
    </row>
    <row r="2638" spans="1:10" x14ac:dyDescent="0.2">
      <c r="A2638" s="4"/>
      <c r="B2638" s="2"/>
      <c r="C2638" s="2"/>
      <c r="I2638" s="2"/>
      <c r="J2638" s="2"/>
    </row>
    <row r="2639" spans="1:10" x14ac:dyDescent="0.2">
      <c r="A2639" s="4"/>
      <c r="B2639" s="2"/>
      <c r="C2639" s="2"/>
      <c r="I2639" s="2"/>
      <c r="J2639" s="2"/>
    </row>
    <row r="2640" spans="1:10" x14ac:dyDescent="0.2">
      <c r="A2640" s="4"/>
      <c r="B2640" s="2"/>
      <c r="C2640" s="2"/>
      <c r="I2640" s="2"/>
      <c r="J2640" s="2"/>
    </row>
    <row r="2641" spans="1:10" x14ac:dyDescent="0.2">
      <c r="A2641" s="4"/>
      <c r="B2641" s="2"/>
      <c r="C2641" s="2"/>
      <c r="I2641" s="2"/>
      <c r="J2641" s="2"/>
    </row>
    <row r="2642" spans="1:10" x14ac:dyDescent="0.2">
      <c r="A2642" s="4"/>
      <c r="B2642" s="2"/>
      <c r="C2642" s="2"/>
      <c r="I2642" s="2"/>
      <c r="J2642" s="2"/>
    </row>
    <row r="2643" spans="1:10" x14ac:dyDescent="0.2">
      <c r="A2643" s="4"/>
      <c r="B2643" s="2"/>
      <c r="C2643" s="2"/>
      <c r="I2643" s="2"/>
      <c r="J2643" s="2"/>
    </row>
    <row r="2644" spans="1:10" x14ac:dyDescent="0.2">
      <c r="A2644" s="4"/>
      <c r="B2644" s="2"/>
      <c r="C2644" s="2"/>
      <c r="I2644" s="2"/>
      <c r="J2644" s="2"/>
    </row>
    <row r="2645" spans="1:10" x14ac:dyDescent="0.2">
      <c r="A2645" s="4"/>
      <c r="B2645" s="2"/>
      <c r="C2645" s="2"/>
      <c r="I2645" s="2"/>
      <c r="J2645" s="2"/>
    </row>
    <row r="2646" spans="1:10" x14ac:dyDescent="0.2">
      <c r="A2646" s="4"/>
      <c r="B2646" s="2"/>
      <c r="C2646" s="2"/>
      <c r="I2646" s="2"/>
      <c r="J2646" s="2"/>
    </row>
    <row r="2647" spans="1:10" x14ac:dyDescent="0.2">
      <c r="A2647" s="4"/>
      <c r="B2647" s="2"/>
      <c r="C2647" s="2"/>
      <c r="I2647" s="2"/>
      <c r="J2647" s="2"/>
    </row>
    <row r="2648" spans="1:10" x14ac:dyDescent="0.2">
      <c r="A2648" s="4"/>
      <c r="B2648" s="2"/>
      <c r="C2648" s="2"/>
      <c r="I2648" s="2"/>
      <c r="J2648" s="2"/>
    </row>
    <row r="2649" spans="1:10" x14ac:dyDescent="0.2">
      <c r="A2649" s="4"/>
      <c r="B2649" s="2"/>
      <c r="C2649" s="2"/>
      <c r="I2649" s="2"/>
      <c r="J2649" s="2"/>
    </row>
    <row r="2650" spans="1:10" x14ac:dyDescent="0.2">
      <c r="A2650" s="4"/>
      <c r="B2650" s="2"/>
      <c r="C2650" s="2"/>
      <c r="I2650" s="2"/>
      <c r="J2650" s="2"/>
    </row>
    <row r="2651" spans="1:10" x14ac:dyDescent="0.2">
      <c r="A2651" s="4"/>
      <c r="B2651" s="2"/>
      <c r="C2651" s="2"/>
      <c r="I2651" s="2"/>
      <c r="J2651" s="2"/>
    </row>
    <row r="2652" spans="1:10" x14ac:dyDescent="0.2">
      <c r="A2652" s="4"/>
      <c r="B2652" s="2"/>
      <c r="C2652" s="2"/>
      <c r="I2652" s="2"/>
      <c r="J2652" s="2"/>
    </row>
    <row r="2653" spans="1:10" x14ac:dyDescent="0.2">
      <c r="A2653" s="4"/>
      <c r="B2653" s="2"/>
      <c r="C2653" s="2"/>
      <c r="I2653" s="2"/>
      <c r="J2653" s="2"/>
    </row>
    <row r="2654" spans="1:10" x14ac:dyDescent="0.2">
      <c r="A2654" s="4"/>
      <c r="B2654" s="2"/>
      <c r="C2654" s="2"/>
      <c r="I2654" s="2"/>
      <c r="J2654" s="2"/>
    </row>
    <row r="2655" spans="1:10" x14ac:dyDescent="0.2">
      <c r="A2655" s="4"/>
      <c r="B2655" s="2"/>
      <c r="C2655" s="2"/>
      <c r="I2655" s="2"/>
      <c r="J2655" s="2"/>
    </row>
    <row r="2656" spans="1:10" x14ac:dyDescent="0.2">
      <c r="A2656" s="4"/>
      <c r="B2656" s="2"/>
      <c r="C2656" s="2"/>
      <c r="I2656" s="2"/>
      <c r="J2656" s="2"/>
    </row>
    <row r="2657" spans="1:10" x14ac:dyDescent="0.2">
      <c r="A2657" s="4"/>
      <c r="B2657" s="2"/>
      <c r="C2657" s="2"/>
      <c r="I2657" s="2"/>
      <c r="J2657" s="2"/>
    </row>
    <row r="2658" spans="1:10" x14ac:dyDescent="0.2">
      <c r="A2658" s="4"/>
      <c r="B2658" s="2"/>
      <c r="C2658" s="2"/>
      <c r="I2658" s="2"/>
      <c r="J2658" s="2"/>
    </row>
    <row r="2659" spans="1:10" x14ac:dyDescent="0.2">
      <c r="A2659" s="4"/>
      <c r="B2659" s="2"/>
      <c r="C2659" s="2"/>
      <c r="I2659" s="2"/>
      <c r="J2659" s="2"/>
    </row>
    <row r="2660" spans="1:10" x14ac:dyDescent="0.2">
      <c r="A2660" s="4"/>
      <c r="B2660" s="2"/>
      <c r="C2660" s="2"/>
      <c r="I2660" s="2"/>
      <c r="J2660" s="2"/>
    </row>
    <row r="2661" spans="1:10" x14ac:dyDescent="0.2">
      <c r="A2661" s="4"/>
      <c r="B2661" s="2"/>
      <c r="C2661" s="2"/>
      <c r="I2661" s="2"/>
      <c r="J2661" s="2"/>
    </row>
    <row r="2662" spans="1:10" x14ac:dyDescent="0.2">
      <c r="A2662" s="4"/>
      <c r="B2662" s="2"/>
      <c r="C2662" s="2"/>
      <c r="I2662" s="2"/>
      <c r="J2662" s="2"/>
    </row>
    <row r="2663" spans="1:10" x14ac:dyDescent="0.2">
      <c r="A2663" s="4"/>
      <c r="B2663" s="2"/>
      <c r="C2663" s="2"/>
      <c r="I2663" s="2"/>
      <c r="J2663" s="2"/>
    </row>
    <row r="2664" spans="1:10" x14ac:dyDescent="0.2">
      <c r="A2664" s="4"/>
      <c r="B2664" s="2"/>
      <c r="C2664" s="2"/>
      <c r="I2664" s="2"/>
      <c r="J2664" s="2"/>
    </row>
    <row r="2665" spans="1:10" x14ac:dyDescent="0.2">
      <c r="A2665" s="4"/>
      <c r="B2665" s="2"/>
      <c r="C2665" s="2"/>
      <c r="I2665" s="2"/>
      <c r="J2665" s="2"/>
    </row>
    <row r="2666" spans="1:10" x14ac:dyDescent="0.2">
      <c r="A2666" s="4"/>
      <c r="B2666" s="2"/>
      <c r="C2666" s="2"/>
      <c r="I2666" s="2"/>
      <c r="J2666" s="2"/>
    </row>
    <row r="2667" spans="1:10" x14ac:dyDescent="0.2">
      <c r="A2667" s="4"/>
      <c r="B2667" s="2"/>
      <c r="C2667" s="2"/>
      <c r="I2667" s="2"/>
      <c r="J2667" s="2"/>
    </row>
    <row r="2668" spans="1:10" x14ac:dyDescent="0.2">
      <c r="A2668" s="4"/>
      <c r="B2668" s="2"/>
      <c r="C2668" s="2"/>
      <c r="I2668" s="2"/>
      <c r="J2668" s="2"/>
    </row>
    <row r="2669" spans="1:10" x14ac:dyDescent="0.2">
      <c r="A2669" s="4"/>
      <c r="B2669" s="2"/>
      <c r="C2669" s="2"/>
      <c r="I2669" s="2"/>
      <c r="J2669" s="2"/>
    </row>
    <row r="2670" spans="1:10" x14ac:dyDescent="0.2">
      <c r="A2670" s="4"/>
      <c r="B2670" s="2"/>
      <c r="C2670" s="2"/>
      <c r="I2670" s="2"/>
      <c r="J2670" s="2"/>
    </row>
    <row r="2671" spans="1:10" x14ac:dyDescent="0.2">
      <c r="A2671" s="4"/>
      <c r="B2671" s="2"/>
      <c r="C2671" s="2"/>
      <c r="I2671" s="2"/>
      <c r="J2671" s="2"/>
    </row>
    <row r="2672" spans="1:10" x14ac:dyDescent="0.2">
      <c r="A2672" s="4"/>
      <c r="B2672" s="2"/>
      <c r="C2672" s="2"/>
      <c r="I2672" s="2"/>
      <c r="J2672" s="2"/>
    </row>
    <row r="2673" spans="1:10" x14ac:dyDescent="0.2">
      <c r="A2673" s="4"/>
      <c r="B2673" s="2"/>
      <c r="C2673" s="2"/>
      <c r="I2673" s="2"/>
      <c r="J2673" s="2"/>
    </row>
    <row r="2674" spans="1:10" x14ac:dyDescent="0.2">
      <c r="A2674" s="4"/>
      <c r="B2674" s="2"/>
      <c r="C2674" s="2"/>
      <c r="I2674" s="2"/>
      <c r="J2674" s="2"/>
    </row>
    <row r="2675" spans="1:10" x14ac:dyDescent="0.2">
      <c r="A2675" s="4"/>
      <c r="B2675" s="2"/>
      <c r="C2675" s="2"/>
      <c r="I2675" s="2"/>
      <c r="J2675" s="2"/>
    </row>
    <row r="2676" spans="1:10" x14ac:dyDescent="0.2">
      <c r="A2676" s="4"/>
      <c r="B2676" s="2"/>
      <c r="C2676" s="2"/>
      <c r="I2676" s="2"/>
      <c r="J2676" s="2"/>
    </row>
    <row r="2677" spans="1:10" x14ac:dyDescent="0.2">
      <c r="A2677" s="4"/>
      <c r="B2677" s="2"/>
      <c r="C2677" s="2"/>
      <c r="I2677" s="2"/>
      <c r="J2677" s="2"/>
    </row>
    <row r="2678" spans="1:10" x14ac:dyDescent="0.2">
      <c r="A2678" s="4"/>
      <c r="B2678" s="2"/>
      <c r="C2678" s="2"/>
      <c r="I2678" s="2"/>
      <c r="J2678" s="2"/>
    </row>
    <row r="2679" spans="1:10" x14ac:dyDescent="0.2">
      <c r="A2679" s="4"/>
      <c r="B2679" s="2"/>
      <c r="C2679" s="2"/>
      <c r="I2679" s="2"/>
      <c r="J2679" s="2"/>
    </row>
    <row r="2680" spans="1:10" x14ac:dyDescent="0.2">
      <c r="A2680" s="4"/>
      <c r="B2680" s="2"/>
      <c r="C2680" s="2"/>
      <c r="I2680" s="2"/>
      <c r="J2680" s="2"/>
    </row>
    <row r="2681" spans="1:10" x14ac:dyDescent="0.2">
      <c r="A2681" s="4"/>
      <c r="B2681" s="2"/>
      <c r="C2681" s="2"/>
      <c r="I2681" s="2"/>
      <c r="J2681" s="2"/>
    </row>
    <row r="2682" spans="1:10" x14ac:dyDescent="0.2">
      <c r="A2682" s="4"/>
      <c r="B2682" s="2"/>
      <c r="C2682" s="2"/>
      <c r="I2682" s="2"/>
      <c r="J2682" s="2"/>
    </row>
    <row r="2683" spans="1:10" x14ac:dyDescent="0.2">
      <c r="A2683" s="4"/>
      <c r="B2683" s="2"/>
      <c r="C2683" s="2"/>
      <c r="I2683" s="2"/>
      <c r="J2683" s="2"/>
    </row>
    <row r="2684" spans="1:10" x14ac:dyDescent="0.2">
      <c r="A2684" s="4"/>
      <c r="B2684" s="2"/>
      <c r="C2684" s="2"/>
      <c r="I2684" s="2"/>
      <c r="J2684" s="2"/>
    </row>
    <row r="2685" spans="1:10" x14ac:dyDescent="0.2">
      <c r="A2685" s="4"/>
      <c r="B2685" s="2"/>
      <c r="C2685" s="2"/>
      <c r="I2685" s="2"/>
      <c r="J2685" s="2"/>
    </row>
    <row r="2686" spans="1:10" x14ac:dyDescent="0.2">
      <c r="A2686" s="4"/>
      <c r="B2686" s="2"/>
      <c r="C2686" s="2"/>
      <c r="I2686" s="2"/>
      <c r="J2686" s="2"/>
    </row>
    <row r="2687" spans="1:10" x14ac:dyDescent="0.2">
      <c r="A2687" s="4"/>
      <c r="B2687" s="2"/>
      <c r="C2687" s="2"/>
      <c r="I2687" s="2"/>
      <c r="J2687" s="2"/>
    </row>
    <row r="2688" spans="1:10" x14ac:dyDescent="0.2">
      <c r="A2688" s="4"/>
      <c r="B2688" s="2"/>
      <c r="C2688" s="2"/>
      <c r="I2688" s="2"/>
      <c r="J2688" s="2"/>
    </row>
    <row r="2689" spans="1:10" x14ac:dyDescent="0.2">
      <c r="A2689" s="4"/>
      <c r="B2689" s="2"/>
      <c r="C2689" s="2"/>
      <c r="I2689" s="2"/>
      <c r="J2689" s="2"/>
    </row>
    <row r="2690" spans="1:10" x14ac:dyDescent="0.2">
      <c r="A2690" s="4"/>
      <c r="B2690" s="2"/>
      <c r="C2690" s="2"/>
      <c r="I2690" s="2"/>
      <c r="J2690" s="2"/>
    </row>
    <row r="2691" spans="1:10" x14ac:dyDescent="0.2">
      <c r="A2691" s="4"/>
      <c r="B2691" s="2"/>
      <c r="C2691" s="2"/>
      <c r="I2691" s="2"/>
      <c r="J2691" s="2"/>
    </row>
    <row r="2692" spans="1:10" x14ac:dyDescent="0.2">
      <c r="A2692" s="4"/>
      <c r="B2692" s="2"/>
      <c r="C2692" s="2"/>
      <c r="I2692" s="2"/>
      <c r="J2692" s="2"/>
    </row>
    <row r="2693" spans="1:10" x14ac:dyDescent="0.2">
      <c r="A2693" s="4"/>
      <c r="B2693" s="2"/>
      <c r="C2693" s="2"/>
      <c r="I2693" s="2"/>
      <c r="J2693" s="2"/>
    </row>
    <row r="2694" spans="1:10" x14ac:dyDescent="0.2">
      <c r="A2694" s="4"/>
      <c r="B2694" s="2"/>
      <c r="C2694" s="2"/>
      <c r="I2694" s="2"/>
      <c r="J2694" s="2"/>
    </row>
    <row r="2695" spans="1:10" x14ac:dyDescent="0.2">
      <c r="A2695" s="4"/>
      <c r="B2695" s="2"/>
      <c r="C2695" s="2"/>
      <c r="I2695" s="2"/>
      <c r="J2695" s="2"/>
    </row>
    <row r="2696" spans="1:10" x14ac:dyDescent="0.2">
      <c r="A2696" s="4"/>
      <c r="B2696" s="2"/>
      <c r="C2696" s="2"/>
      <c r="I2696" s="2"/>
      <c r="J2696" s="2"/>
    </row>
    <row r="2697" spans="1:10" x14ac:dyDescent="0.2">
      <c r="A2697" s="4"/>
      <c r="B2697" s="2"/>
      <c r="C2697" s="2"/>
      <c r="I2697" s="2"/>
      <c r="J2697" s="2"/>
    </row>
  </sheetData>
  <pageMargins left="0.75" right="0.75" top="1" bottom="1" header="0.5" footer="0.5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2F340-BB20-4443-B0BC-7937826FDDDE}">
  <dimension ref="A1:Q2751"/>
  <sheetViews>
    <sheetView workbookViewId="0">
      <selection activeCell="M16" sqref="M16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5</v>
      </c>
      <c r="B4" s="2" t="s">
        <v>38</v>
      </c>
      <c r="C4" s="2">
        <v>2.93E-2</v>
      </c>
      <c r="D4" s="2">
        <v>4.3926999999999996</v>
      </c>
      <c r="E4" s="2">
        <v>100</v>
      </c>
      <c r="F4" s="2">
        <v>5.28</v>
      </c>
      <c r="G4" s="2">
        <v>40</v>
      </c>
      <c r="I4" s="2"/>
      <c r="J4" s="2"/>
      <c r="K4">
        <f>F4/1000*G4/1000</f>
        <v>2.1120000000000001E-4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/>
      <c r="C9" s="2"/>
      <c r="D9">
        <f>$E$4</f>
        <v>100</v>
      </c>
      <c r="E9">
        <f>$F$4</f>
        <v>5.28</v>
      </c>
      <c r="F9">
        <f>$G$4</f>
        <v>40</v>
      </c>
      <c r="G9">
        <f>3*C9*D9*1000/(2*F9*E9^2)</f>
        <v>0</v>
      </c>
      <c r="H9">
        <f>6*B9*E9/(D9^2)</f>
        <v>0</v>
      </c>
      <c r="I9" s="2">
        <v>4.7800000000000002E-2</v>
      </c>
      <c r="J9" s="2">
        <v>1E-3</v>
      </c>
      <c r="K9">
        <f>(C10+C9)/2*(B10-B9)</f>
        <v>0</v>
      </c>
      <c r="L9">
        <f>K448/K4</f>
        <v>15.88051609848484</v>
      </c>
      <c r="M9">
        <f>L9/1000</f>
        <v>1.5880516098484839E-2</v>
      </c>
      <c r="N9">
        <f>SLOPE(C191:C444,B191:B444)</f>
        <v>0.10202872713460212</v>
      </c>
      <c r="O9">
        <f>N9*1000</f>
        <v>102.02872713460212</v>
      </c>
      <c r="P9">
        <f>(E4^3*O9)/(4*G4*F4^3)</f>
        <v>4332.1223965892077</v>
      </c>
      <c r="Q9">
        <f>P9/1000</f>
        <v>4.3321223965892077</v>
      </c>
    </row>
    <row r="10" spans="1:17" x14ac:dyDescent="0.2">
      <c r="A10" s="4">
        <v>0.1</v>
      </c>
      <c r="B10" s="2"/>
      <c r="C10" s="2"/>
      <c r="D10">
        <f t="shared" ref="D10:D73" si="0">$E$4</f>
        <v>100</v>
      </c>
      <c r="E10">
        <f t="shared" ref="E10:E73" si="1">$F$4</f>
        <v>5.28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2">
        <v>5.11E-2</v>
      </c>
      <c r="J10" s="2">
        <v>1.4E-3</v>
      </c>
      <c r="K10">
        <f t="shared" ref="K10:K73" si="5">(C11+C10)/2*(B11-B10)</f>
        <v>0</v>
      </c>
    </row>
    <row r="11" spans="1:17" x14ac:dyDescent="0.2">
      <c r="A11" s="4">
        <v>0.2</v>
      </c>
      <c r="B11" s="2"/>
      <c r="C11" s="2"/>
      <c r="D11">
        <f t="shared" si="0"/>
        <v>100</v>
      </c>
      <c r="E11">
        <f t="shared" si="1"/>
        <v>5.28</v>
      </c>
      <c r="F11">
        <f t="shared" si="2"/>
        <v>40</v>
      </c>
      <c r="G11">
        <f t="shared" si="3"/>
        <v>0</v>
      </c>
      <c r="H11">
        <f t="shared" si="4"/>
        <v>0</v>
      </c>
      <c r="I11" s="2">
        <v>5.0599999999999999E-2</v>
      </c>
      <c r="J11" s="2">
        <v>1.2999999999999999E-3</v>
      </c>
      <c r="K11">
        <f t="shared" si="5"/>
        <v>0</v>
      </c>
    </row>
    <row r="12" spans="1:17" x14ac:dyDescent="0.2">
      <c r="A12" s="4">
        <v>0.3</v>
      </c>
      <c r="B12" s="2"/>
      <c r="C12" s="2"/>
      <c r="D12">
        <f t="shared" si="0"/>
        <v>100</v>
      </c>
      <c r="E12">
        <f t="shared" si="1"/>
        <v>5.28</v>
      </c>
      <c r="F12">
        <f t="shared" si="2"/>
        <v>40</v>
      </c>
      <c r="G12">
        <f t="shared" si="3"/>
        <v>0</v>
      </c>
      <c r="H12">
        <f t="shared" si="4"/>
        <v>0</v>
      </c>
      <c r="I12" s="2">
        <v>5.04E-2</v>
      </c>
      <c r="J12" s="2">
        <v>1.1000000000000001E-3</v>
      </c>
      <c r="K12">
        <f t="shared" si="5"/>
        <v>0</v>
      </c>
    </row>
    <row r="13" spans="1:17" x14ac:dyDescent="0.2">
      <c r="A13" s="4">
        <v>0.4</v>
      </c>
      <c r="B13" s="2"/>
      <c r="C13" s="2"/>
      <c r="D13">
        <f t="shared" si="0"/>
        <v>100</v>
      </c>
      <c r="E13">
        <f t="shared" si="1"/>
        <v>5.28</v>
      </c>
      <c r="F13">
        <f t="shared" si="2"/>
        <v>40</v>
      </c>
      <c r="G13">
        <f t="shared" si="3"/>
        <v>0</v>
      </c>
      <c r="H13">
        <f t="shared" si="4"/>
        <v>0</v>
      </c>
      <c r="I13" s="2">
        <v>5.04E-2</v>
      </c>
      <c r="J13" s="2">
        <v>1.1000000000000001E-3</v>
      </c>
      <c r="K13">
        <f t="shared" si="5"/>
        <v>0</v>
      </c>
    </row>
    <row r="14" spans="1:17" x14ac:dyDescent="0.2">
      <c r="A14" s="4">
        <v>0.5</v>
      </c>
      <c r="B14" s="2"/>
      <c r="C14" s="2"/>
      <c r="D14">
        <f t="shared" si="0"/>
        <v>100</v>
      </c>
      <c r="E14">
        <f t="shared" si="1"/>
        <v>5.28</v>
      </c>
      <c r="F14">
        <f t="shared" si="2"/>
        <v>40</v>
      </c>
      <c r="G14">
        <f t="shared" si="3"/>
        <v>0</v>
      </c>
      <c r="H14">
        <f t="shared" si="4"/>
        <v>0</v>
      </c>
      <c r="I14" s="2">
        <v>5.0500000000000003E-2</v>
      </c>
      <c r="J14" s="2">
        <v>1.1999999999999999E-3</v>
      </c>
      <c r="K14">
        <f t="shared" si="5"/>
        <v>0</v>
      </c>
    </row>
    <row r="15" spans="1:17" s="7" customFormat="1" x14ac:dyDescent="0.2">
      <c r="A15" s="4">
        <v>0.6</v>
      </c>
      <c r="B15" s="2"/>
      <c r="C15" s="2"/>
      <c r="D15" s="7">
        <f t="shared" si="0"/>
        <v>100</v>
      </c>
      <c r="E15" s="7">
        <f t="shared" si="1"/>
        <v>5.28</v>
      </c>
      <c r="F15" s="7">
        <f t="shared" si="2"/>
        <v>40</v>
      </c>
      <c r="G15" s="7">
        <f t="shared" si="3"/>
        <v>0</v>
      </c>
      <c r="H15" s="7">
        <f t="shared" si="4"/>
        <v>0</v>
      </c>
      <c r="I15" s="2">
        <v>5.11E-2</v>
      </c>
      <c r="J15" s="2">
        <v>1.2999999999999999E-3</v>
      </c>
      <c r="K15" s="7">
        <f t="shared" si="5"/>
        <v>0</v>
      </c>
    </row>
    <row r="16" spans="1:17" x14ac:dyDescent="0.2">
      <c r="A16" s="4">
        <v>0.7</v>
      </c>
      <c r="B16" s="2"/>
      <c r="C16" s="2"/>
      <c r="D16">
        <f t="shared" si="0"/>
        <v>100</v>
      </c>
      <c r="E16">
        <f t="shared" si="1"/>
        <v>5.28</v>
      </c>
      <c r="F16">
        <f t="shared" si="2"/>
        <v>40</v>
      </c>
      <c r="G16">
        <f t="shared" si="3"/>
        <v>0</v>
      </c>
      <c r="H16">
        <f t="shared" si="4"/>
        <v>0</v>
      </c>
      <c r="I16" s="2">
        <v>5.2499999999999998E-2</v>
      </c>
      <c r="J16" s="2">
        <v>1E-3</v>
      </c>
      <c r="K16">
        <f t="shared" si="5"/>
        <v>0</v>
      </c>
    </row>
    <row r="17" spans="1:11" x14ac:dyDescent="0.2">
      <c r="A17" s="4">
        <v>0.8</v>
      </c>
      <c r="B17" s="2"/>
      <c r="C17" s="2"/>
      <c r="D17">
        <f t="shared" si="0"/>
        <v>100</v>
      </c>
      <c r="E17">
        <f t="shared" si="1"/>
        <v>5.28</v>
      </c>
      <c r="F17">
        <f t="shared" si="2"/>
        <v>40</v>
      </c>
      <c r="G17">
        <f t="shared" si="3"/>
        <v>0</v>
      </c>
      <c r="H17">
        <f t="shared" si="4"/>
        <v>0</v>
      </c>
      <c r="I17" s="2">
        <v>5.4100000000000002E-2</v>
      </c>
      <c r="J17" s="2">
        <v>1.4E-3</v>
      </c>
      <c r="K17">
        <f t="shared" si="5"/>
        <v>0</v>
      </c>
    </row>
    <row r="18" spans="1:11" x14ac:dyDescent="0.2">
      <c r="A18" s="4">
        <v>0.9</v>
      </c>
      <c r="B18" s="2"/>
      <c r="C18" s="2"/>
      <c r="D18">
        <f t="shared" si="0"/>
        <v>100</v>
      </c>
      <c r="E18">
        <f t="shared" si="1"/>
        <v>5.28</v>
      </c>
      <c r="F18">
        <f t="shared" si="2"/>
        <v>40</v>
      </c>
      <c r="G18">
        <f t="shared" si="3"/>
        <v>0</v>
      </c>
      <c r="H18">
        <f t="shared" si="4"/>
        <v>0</v>
      </c>
      <c r="I18" s="2">
        <v>5.4699999999999999E-2</v>
      </c>
      <c r="J18" s="2">
        <v>1.1999999999999999E-3</v>
      </c>
      <c r="K18">
        <f t="shared" si="5"/>
        <v>0</v>
      </c>
    </row>
    <row r="19" spans="1:11" x14ac:dyDescent="0.2">
      <c r="A19" s="4">
        <v>1</v>
      </c>
      <c r="B19" s="2"/>
      <c r="C19" s="2"/>
      <c r="D19">
        <f t="shared" si="0"/>
        <v>100</v>
      </c>
      <c r="E19">
        <f t="shared" si="1"/>
        <v>5.28</v>
      </c>
      <c r="F19">
        <f t="shared" si="2"/>
        <v>40</v>
      </c>
      <c r="G19">
        <f t="shared" si="3"/>
        <v>0</v>
      </c>
      <c r="H19">
        <f t="shared" si="4"/>
        <v>0</v>
      </c>
      <c r="I19" s="2">
        <v>5.5500000000000001E-2</v>
      </c>
      <c r="J19" s="2">
        <v>1.2999999999999999E-3</v>
      </c>
      <c r="K19">
        <f t="shared" si="5"/>
        <v>0</v>
      </c>
    </row>
    <row r="20" spans="1:11" x14ac:dyDescent="0.2">
      <c r="A20" s="4">
        <v>1.1000000000000001</v>
      </c>
      <c r="B20" s="2"/>
      <c r="C20" s="2"/>
      <c r="D20">
        <f t="shared" si="0"/>
        <v>100</v>
      </c>
      <c r="E20">
        <f t="shared" si="1"/>
        <v>5.28</v>
      </c>
      <c r="F20">
        <f t="shared" si="2"/>
        <v>40</v>
      </c>
      <c r="G20">
        <f t="shared" si="3"/>
        <v>0</v>
      </c>
      <c r="H20">
        <f t="shared" si="4"/>
        <v>0</v>
      </c>
      <c r="I20" s="2">
        <v>5.6599999999999998E-2</v>
      </c>
      <c r="J20" s="2">
        <v>6.9999999999999999E-4</v>
      </c>
      <c r="K20">
        <f t="shared" si="5"/>
        <v>0</v>
      </c>
    </row>
    <row r="21" spans="1:11" x14ac:dyDescent="0.2">
      <c r="A21" s="4">
        <v>1.2</v>
      </c>
      <c r="B21" s="2"/>
      <c r="C21" s="2"/>
      <c r="D21">
        <f t="shared" si="0"/>
        <v>100</v>
      </c>
      <c r="E21">
        <f t="shared" si="1"/>
        <v>5.28</v>
      </c>
      <c r="F21">
        <f t="shared" si="2"/>
        <v>40</v>
      </c>
      <c r="G21">
        <f t="shared" si="3"/>
        <v>0</v>
      </c>
      <c r="H21">
        <f t="shared" si="4"/>
        <v>0</v>
      </c>
      <c r="I21" s="2">
        <v>5.74E-2</v>
      </c>
      <c r="J21" s="2">
        <v>6.9999999999999999E-4</v>
      </c>
      <c r="K21">
        <f t="shared" si="5"/>
        <v>0</v>
      </c>
    </row>
    <row r="22" spans="1:11" x14ac:dyDescent="0.2">
      <c r="A22" s="4">
        <v>1.3</v>
      </c>
      <c r="B22" s="2"/>
      <c r="C22" s="2"/>
      <c r="D22">
        <f t="shared" si="0"/>
        <v>100</v>
      </c>
      <c r="E22">
        <f t="shared" si="1"/>
        <v>5.28</v>
      </c>
      <c r="F22">
        <f t="shared" si="2"/>
        <v>40</v>
      </c>
      <c r="G22">
        <f t="shared" si="3"/>
        <v>0</v>
      </c>
      <c r="H22">
        <f t="shared" si="4"/>
        <v>0</v>
      </c>
      <c r="I22" s="2">
        <v>5.8099999999999999E-2</v>
      </c>
      <c r="J22" s="2">
        <v>8.0000000000000004E-4</v>
      </c>
      <c r="K22">
        <f t="shared" si="5"/>
        <v>0</v>
      </c>
    </row>
    <row r="23" spans="1:11" x14ac:dyDescent="0.2">
      <c r="A23" s="4">
        <v>1.4</v>
      </c>
      <c r="B23" s="2"/>
      <c r="C23" s="2"/>
      <c r="D23">
        <f t="shared" si="0"/>
        <v>100</v>
      </c>
      <c r="E23">
        <f t="shared" si="1"/>
        <v>5.28</v>
      </c>
      <c r="F23">
        <f t="shared" si="2"/>
        <v>40</v>
      </c>
      <c r="G23">
        <f t="shared" si="3"/>
        <v>0</v>
      </c>
      <c r="H23">
        <f t="shared" si="4"/>
        <v>0</v>
      </c>
      <c r="I23" s="2">
        <v>5.91E-2</v>
      </c>
      <c r="J23" s="2">
        <v>8.0000000000000004E-4</v>
      </c>
      <c r="K23">
        <f t="shared" si="5"/>
        <v>0</v>
      </c>
    </row>
    <row r="24" spans="1:11" x14ac:dyDescent="0.2">
      <c r="A24" s="4">
        <v>1.5</v>
      </c>
      <c r="B24" s="2"/>
      <c r="C24" s="2"/>
      <c r="D24">
        <f t="shared" si="0"/>
        <v>100</v>
      </c>
      <c r="E24">
        <f t="shared" si="1"/>
        <v>5.28</v>
      </c>
      <c r="F24">
        <f t="shared" si="2"/>
        <v>40</v>
      </c>
      <c r="G24">
        <f t="shared" si="3"/>
        <v>0</v>
      </c>
      <c r="H24">
        <f t="shared" si="4"/>
        <v>0</v>
      </c>
      <c r="I24" s="2">
        <v>5.9900000000000002E-2</v>
      </c>
      <c r="J24" s="2">
        <v>6.9999999999999999E-4</v>
      </c>
      <c r="K24">
        <f t="shared" si="5"/>
        <v>0</v>
      </c>
    </row>
    <row r="25" spans="1:11" x14ac:dyDescent="0.2">
      <c r="A25" s="4">
        <v>1.6</v>
      </c>
      <c r="B25" s="2"/>
      <c r="C25" s="2"/>
      <c r="D25">
        <f t="shared" si="0"/>
        <v>100</v>
      </c>
      <c r="E25">
        <f t="shared" si="1"/>
        <v>5.28</v>
      </c>
      <c r="F25">
        <f t="shared" si="2"/>
        <v>40</v>
      </c>
      <c r="G25">
        <f t="shared" si="3"/>
        <v>0</v>
      </c>
      <c r="H25">
        <f t="shared" si="4"/>
        <v>0</v>
      </c>
      <c r="I25" s="2">
        <v>6.0600000000000001E-2</v>
      </c>
      <c r="J25" s="2">
        <v>8.9999999999999998E-4</v>
      </c>
      <c r="K25">
        <f t="shared" si="5"/>
        <v>0</v>
      </c>
    </row>
    <row r="26" spans="1:11" x14ac:dyDescent="0.2">
      <c r="A26" s="4">
        <v>1.7</v>
      </c>
      <c r="B26" s="2"/>
      <c r="C26" s="2"/>
      <c r="D26">
        <f t="shared" si="0"/>
        <v>100</v>
      </c>
      <c r="E26">
        <f t="shared" si="1"/>
        <v>5.28</v>
      </c>
      <c r="F26">
        <f t="shared" si="2"/>
        <v>40</v>
      </c>
      <c r="G26">
        <f t="shared" si="3"/>
        <v>0</v>
      </c>
      <c r="H26">
        <f t="shared" si="4"/>
        <v>0</v>
      </c>
      <c r="I26" s="2">
        <v>6.1400000000000003E-2</v>
      </c>
      <c r="J26" s="2">
        <v>1E-3</v>
      </c>
      <c r="K26">
        <f t="shared" si="5"/>
        <v>0</v>
      </c>
    </row>
    <row r="27" spans="1:11" x14ac:dyDescent="0.2">
      <c r="A27" s="4">
        <v>1.8</v>
      </c>
      <c r="B27" s="2"/>
      <c r="C27" s="2"/>
      <c r="D27">
        <f t="shared" si="0"/>
        <v>100</v>
      </c>
      <c r="E27">
        <f t="shared" si="1"/>
        <v>5.28</v>
      </c>
      <c r="F27">
        <f t="shared" si="2"/>
        <v>40</v>
      </c>
      <c r="G27">
        <f t="shared" si="3"/>
        <v>0</v>
      </c>
      <c r="H27">
        <f t="shared" si="4"/>
        <v>0</v>
      </c>
      <c r="I27" s="2">
        <v>6.2399999999999997E-2</v>
      </c>
      <c r="J27" s="2">
        <v>8.0000000000000004E-4</v>
      </c>
      <c r="K27">
        <f t="shared" si="5"/>
        <v>0</v>
      </c>
    </row>
    <row r="28" spans="1:11" x14ac:dyDescent="0.2">
      <c r="A28" s="4">
        <v>1.9</v>
      </c>
      <c r="B28" s="2"/>
      <c r="C28" s="2"/>
      <c r="D28">
        <f t="shared" si="0"/>
        <v>100</v>
      </c>
      <c r="E28">
        <f t="shared" si="1"/>
        <v>5.28</v>
      </c>
      <c r="F28">
        <f t="shared" si="2"/>
        <v>40</v>
      </c>
      <c r="G28">
        <f t="shared" si="3"/>
        <v>0</v>
      </c>
      <c r="H28">
        <f t="shared" si="4"/>
        <v>0</v>
      </c>
      <c r="I28" s="2">
        <v>6.3100000000000003E-2</v>
      </c>
      <c r="J28" s="2">
        <v>1E-3</v>
      </c>
      <c r="K28">
        <f t="shared" si="5"/>
        <v>0</v>
      </c>
    </row>
    <row r="29" spans="1:11" x14ac:dyDescent="0.2">
      <c r="A29" s="4">
        <v>2</v>
      </c>
      <c r="B29" s="2"/>
      <c r="C29" s="2"/>
      <c r="D29">
        <f t="shared" si="0"/>
        <v>100</v>
      </c>
      <c r="E29">
        <f t="shared" si="1"/>
        <v>5.28</v>
      </c>
      <c r="F29">
        <f t="shared" si="2"/>
        <v>40</v>
      </c>
      <c r="G29">
        <f t="shared" si="3"/>
        <v>0</v>
      </c>
      <c r="H29">
        <f t="shared" si="4"/>
        <v>0</v>
      </c>
      <c r="I29" s="2">
        <v>6.3899999999999998E-2</v>
      </c>
      <c r="J29" s="2">
        <v>1.2999999999999999E-3</v>
      </c>
      <c r="K29">
        <f t="shared" si="5"/>
        <v>0</v>
      </c>
    </row>
    <row r="30" spans="1:11" x14ac:dyDescent="0.2">
      <c r="A30" s="4">
        <v>2.1</v>
      </c>
      <c r="B30" s="2"/>
      <c r="C30" s="2"/>
      <c r="D30">
        <f t="shared" si="0"/>
        <v>100</v>
      </c>
      <c r="E30">
        <f t="shared" si="1"/>
        <v>5.28</v>
      </c>
      <c r="F30">
        <f t="shared" si="2"/>
        <v>40</v>
      </c>
      <c r="G30">
        <f t="shared" si="3"/>
        <v>0</v>
      </c>
      <c r="H30">
        <f t="shared" si="4"/>
        <v>0</v>
      </c>
      <c r="I30" s="2">
        <v>6.4899999999999999E-2</v>
      </c>
      <c r="J30" s="2">
        <v>1.1999999999999999E-3</v>
      </c>
      <c r="K30">
        <f t="shared" si="5"/>
        <v>0</v>
      </c>
    </row>
    <row r="31" spans="1:11" x14ac:dyDescent="0.2">
      <c r="A31" s="4">
        <v>2.2000000000000002</v>
      </c>
      <c r="B31" s="2"/>
      <c r="C31" s="2"/>
      <c r="D31">
        <f t="shared" si="0"/>
        <v>100</v>
      </c>
      <c r="E31">
        <f t="shared" si="1"/>
        <v>5.28</v>
      </c>
      <c r="F31">
        <f t="shared" si="2"/>
        <v>40</v>
      </c>
      <c r="G31">
        <f t="shared" si="3"/>
        <v>0</v>
      </c>
      <c r="H31">
        <f t="shared" si="4"/>
        <v>0</v>
      </c>
      <c r="I31" s="2">
        <v>6.5799999999999997E-2</v>
      </c>
      <c r="J31" s="2">
        <v>1.1999999999999999E-3</v>
      </c>
      <c r="K31">
        <f t="shared" si="5"/>
        <v>0</v>
      </c>
    </row>
    <row r="32" spans="1:11" x14ac:dyDescent="0.2">
      <c r="A32" s="4">
        <v>2.2999999999999998</v>
      </c>
      <c r="B32" s="2"/>
      <c r="C32" s="2"/>
      <c r="D32">
        <f t="shared" si="0"/>
        <v>100</v>
      </c>
      <c r="E32">
        <f t="shared" si="1"/>
        <v>5.28</v>
      </c>
      <c r="F32">
        <f t="shared" si="2"/>
        <v>40</v>
      </c>
      <c r="G32">
        <f t="shared" si="3"/>
        <v>0</v>
      </c>
      <c r="H32">
        <f t="shared" si="4"/>
        <v>0</v>
      </c>
      <c r="I32" s="2">
        <v>6.6400000000000001E-2</v>
      </c>
      <c r="J32" s="2">
        <v>1.2999999999999999E-3</v>
      </c>
      <c r="K32">
        <f t="shared" si="5"/>
        <v>0</v>
      </c>
    </row>
    <row r="33" spans="1:11" x14ac:dyDescent="0.2">
      <c r="A33" s="4">
        <v>2.4</v>
      </c>
      <c r="B33" s="2"/>
      <c r="C33" s="2"/>
      <c r="D33">
        <f t="shared" si="0"/>
        <v>100</v>
      </c>
      <c r="E33">
        <f t="shared" si="1"/>
        <v>5.28</v>
      </c>
      <c r="F33">
        <f t="shared" si="2"/>
        <v>40</v>
      </c>
      <c r="G33">
        <f t="shared" si="3"/>
        <v>0</v>
      </c>
      <c r="H33">
        <f t="shared" si="4"/>
        <v>0</v>
      </c>
      <c r="I33" s="2">
        <v>6.7100000000000007E-2</v>
      </c>
      <c r="J33" s="2">
        <v>1.4E-3</v>
      </c>
      <c r="K33">
        <f t="shared" si="5"/>
        <v>0</v>
      </c>
    </row>
    <row r="34" spans="1:11" x14ac:dyDescent="0.2">
      <c r="A34" s="4">
        <v>2.5</v>
      </c>
      <c r="B34" s="2"/>
      <c r="C34" s="2"/>
      <c r="D34">
        <f t="shared" si="0"/>
        <v>100</v>
      </c>
      <c r="E34">
        <f t="shared" si="1"/>
        <v>5.28</v>
      </c>
      <c r="F34">
        <f t="shared" si="2"/>
        <v>40</v>
      </c>
      <c r="G34">
        <f t="shared" si="3"/>
        <v>0</v>
      </c>
      <c r="H34">
        <f t="shared" si="4"/>
        <v>0</v>
      </c>
      <c r="I34" s="2">
        <v>6.83E-2</v>
      </c>
      <c r="J34" s="2">
        <v>1.5E-3</v>
      </c>
      <c r="K34">
        <f t="shared" si="5"/>
        <v>0</v>
      </c>
    </row>
    <row r="35" spans="1:11" x14ac:dyDescent="0.2">
      <c r="A35" s="4">
        <v>2.6</v>
      </c>
      <c r="B35" s="2"/>
      <c r="C35" s="2"/>
      <c r="D35">
        <f t="shared" si="0"/>
        <v>100</v>
      </c>
      <c r="E35">
        <f t="shared" si="1"/>
        <v>5.28</v>
      </c>
      <c r="F35">
        <f t="shared" si="2"/>
        <v>40</v>
      </c>
      <c r="G35">
        <f t="shared" si="3"/>
        <v>0</v>
      </c>
      <c r="H35">
        <f t="shared" si="4"/>
        <v>0</v>
      </c>
      <c r="I35" s="2">
        <v>6.9099999999999995E-2</v>
      </c>
      <c r="J35" s="2">
        <v>1.5E-3</v>
      </c>
      <c r="K35">
        <f t="shared" si="5"/>
        <v>0</v>
      </c>
    </row>
    <row r="36" spans="1:11" x14ac:dyDescent="0.2">
      <c r="A36" s="4">
        <v>2.7</v>
      </c>
      <c r="B36" s="2"/>
      <c r="C36" s="2"/>
      <c r="D36">
        <f t="shared" si="0"/>
        <v>100</v>
      </c>
      <c r="E36">
        <f t="shared" si="1"/>
        <v>5.28</v>
      </c>
      <c r="F36">
        <f t="shared" si="2"/>
        <v>40</v>
      </c>
      <c r="G36">
        <f t="shared" si="3"/>
        <v>0</v>
      </c>
      <c r="H36">
        <f t="shared" si="4"/>
        <v>0</v>
      </c>
      <c r="I36" s="2">
        <v>6.9800000000000001E-2</v>
      </c>
      <c r="J36" s="2">
        <v>1.6000000000000001E-3</v>
      </c>
      <c r="K36">
        <f t="shared" si="5"/>
        <v>0</v>
      </c>
    </row>
    <row r="37" spans="1:11" x14ac:dyDescent="0.2">
      <c r="A37" s="4">
        <v>2.8</v>
      </c>
      <c r="B37" s="2"/>
      <c r="C37" s="2"/>
      <c r="D37">
        <f t="shared" si="0"/>
        <v>100</v>
      </c>
      <c r="E37">
        <f t="shared" si="1"/>
        <v>5.28</v>
      </c>
      <c r="F37">
        <f t="shared" si="2"/>
        <v>40</v>
      </c>
      <c r="G37">
        <f t="shared" si="3"/>
        <v>0</v>
      </c>
      <c r="H37">
        <f t="shared" si="4"/>
        <v>0</v>
      </c>
      <c r="I37" s="2">
        <v>7.0699999999999999E-2</v>
      </c>
      <c r="J37" s="2">
        <v>1.6000000000000001E-3</v>
      </c>
      <c r="K37">
        <f t="shared" si="5"/>
        <v>0</v>
      </c>
    </row>
    <row r="38" spans="1:11" x14ac:dyDescent="0.2">
      <c r="A38" s="4">
        <v>2.9</v>
      </c>
      <c r="B38" s="2"/>
      <c r="C38" s="2"/>
      <c r="D38">
        <f t="shared" si="0"/>
        <v>100</v>
      </c>
      <c r="E38">
        <f t="shared" si="1"/>
        <v>5.28</v>
      </c>
      <c r="F38">
        <f t="shared" si="2"/>
        <v>40</v>
      </c>
      <c r="G38">
        <f t="shared" si="3"/>
        <v>0</v>
      </c>
      <c r="H38">
        <f t="shared" si="4"/>
        <v>0</v>
      </c>
      <c r="I38" s="2">
        <v>7.1599999999999997E-2</v>
      </c>
      <c r="J38" s="2">
        <v>1.5E-3</v>
      </c>
      <c r="K38">
        <f t="shared" si="5"/>
        <v>0</v>
      </c>
    </row>
    <row r="39" spans="1:11" x14ac:dyDescent="0.2">
      <c r="A39" s="4">
        <v>3</v>
      </c>
      <c r="B39" s="2"/>
      <c r="C39" s="2"/>
      <c r="D39">
        <f t="shared" si="0"/>
        <v>100</v>
      </c>
      <c r="E39">
        <f t="shared" si="1"/>
        <v>5.28</v>
      </c>
      <c r="F39">
        <f t="shared" si="2"/>
        <v>40</v>
      </c>
      <c r="G39">
        <f t="shared" si="3"/>
        <v>0</v>
      </c>
      <c r="H39">
        <f t="shared" si="4"/>
        <v>0</v>
      </c>
      <c r="I39" s="2">
        <v>7.2400000000000006E-2</v>
      </c>
      <c r="J39" s="2">
        <v>1.9E-3</v>
      </c>
      <c r="K39">
        <f t="shared" si="5"/>
        <v>0</v>
      </c>
    </row>
    <row r="40" spans="1:11" x14ac:dyDescent="0.2">
      <c r="A40" s="4">
        <v>3.1</v>
      </c>
      <c r="B40" s="2"/>
      <c r="C40" s="2"/>
      <c r="D40">
        <f t="shared" si="0"/>
        <v>100</v>
      </c>
      <c r="E40">
        <f t="shared" si="1"/>
        <v>5.28</v>
      </c>
      <c r="F40">
        <f t="shared" si="2"/>
        <v>40</v>
      </c>
      <c r="G40">
        <f t="shared" si="3"/>
        <v>0</v>
      </c>
      <c r="H40">
        <f t="shared" si="4"/>
        <v>0</v>
      </c>
      <c r="I40" s="2">
        <v>7.3099999999999998E-2</v>
      </c>
      <c r="J40" s="2">
        <v>1.8E-3</v>
      </c>
      <c r="K40">
        <f t="shared" si="5"/>
        <v>0</v>
      </c>
    </row>
    <row r="41" spans="1:11" x14ac:dyDescent="0.2">
      <c r="A41" s="4">
        <v>3.2</v>
      </c>
      <c r="B41" s="2"/>
      <c r="C41" s="2"/>
      <c r="D41">
        <f t="shared" si="0"/>
        <v>100</v>
      </c>
      <c r="E41">
        <f t="shared" si="1"/>
        <v>5.28</v>
      </c>
      <c r="F41">
        <f t="shared" si="2"/>
        <v>40</v>
      </c>
      <c r="G41">
        <f t="shared" si="3"/>
        <v>0</v>
      </c>
      <c r="H41">
        <f t="shared" si="4"/>
        <v>0</v>
      </c>
      <c r="I41" s="2">
        <v>7.4099999999999999E-2</v>
      </c>
      <c r="J41" s="2">
        <v>1.8E-3</v>
      </c>
      <c r="K41">
        <f t="shared" si="5"/>
        <v>0</v>
      </c>
    </row>
    <row r="42" spans="1:11" x14ac:dyDescent="0.2">
      <c r="A42" s="4">
        <v>3.3</v>
      </c>
      <c r="B42" s="2"/>
      <c r="C42" s="2"/>
      <c r="D42">
        <f t="shared" si="0"/>
        <v>100</v>
      </c>
      <c r="E42">
        <f t="shared" si="1"/>
        <v>5.28</v>
      </c>
      <c r="F42">
        <f t="shared" si="2"/>
        <v>40</v>
      </c>
      <c r="G42">
        <f t="shared" si="3"/>
        <v>0</v>
      </c>
      <c r="H42">
        <f t="shared" si="4"/>
        <v>0</v>
      </c>
      <c r="I42" s="2">
        <v>7.4899999999999994E-2</v>
      </c>
      <c r="J42" s="2">
        <v>1.8E-3</v>
      </c>
      <c r="K42">
        <f t="shared" si="5"/>
        <v>0</v>
      </c>
    </row>
    <row r="43" spans="1:11" x14ac:dyDescent="0.2">
      <c r="A43" s="4">
        <v>3.4</v>
      </c>
      <c r="B43" s="2"/>
      <c r="C43" s="2"/>
      <c r="D43">
        <f t="shared" si="0"/>
        <v>100</v>
      </c>
      <c r="E43">
        <f t="shared" si="1"/>
        <v>5.28</v>
      </c>
      <c r="F43">
        <f t="shared" si="2"/>
        <v>40</v>
      </c>
      <c r="G43">
        <f t="shared" si="3"/>
        <v>0</v>
      </c>
      <c r="H43">
        <f t="shared" si="4"/>
        <v>0</v>
      </c>
      <c r="I43" s="2">
        <v>7.5499999999999998E-2</v>
      </c>
      <c r="J43" s="2">
        <v>1.6999999999999999E-3</v>
      </c>
      <c r="K43">
        <f t="shared" si="5"/>
        <v>0</v>
      </c>
    </row>
    <row r="44" spans="1:11" x14ac:dyDescent="0.2">
      <c r="A44" s="4">
        <v>3.5</v>
      </c>
      <c r="B44" s="2"/>
      <c r="C44" s="2"/>
      <c r="D44">
        <f t="shared" si="0"/>
        <v>100</v>
      </c>
      <c r="E44">
        <f t="shared" si="1"/>
        <v>5.28</v>
      </c>
      <c r="F44">
        <f t="shared" si="2"/>
        <v>40</v>
      </c>
      <c r="G44">
        <f t="shared" si="3"/>
        <v>0</v>
      </c>
      <c r="H44">
        <f t="shared" si="4"/>
        <v>0</v>
      </c>
      <c r="I44" s="2">
        <v>7.6499999999999999E-2</v>
      </c>
      <c r="J44" s="2">
        <v>2E-3</v>
      </c>
      <c r="K44">
        <f t="shared" si="5"/>
        <v>0</v>
      </c>
    </row>
    <row r="45" spans="1:11" x14ac:dyDescent="0.2">
      <c r="A45" s="4">
        <v>3.6</v>
      </c>
      <c r="B45" s="2"/>
      <c r="C45" s="2"/>
      <c r="D45">
        <f t="shared" si="0"/>
        <v>100</v>
      </c>
      <c r="E45">
        <f t="shared" si="1"/>
        <v>5.28</v>
      </c>
      <c r="F45">
        <f t="shared" si="2"/>
        <v>40</v>
      </c>
      <c r="G45">
        <f t="shared" si="3"/>
        <v>0</v>
      </c>
      <c r="H45">
        <f t="shared" si="4"/>
        <v>0</v>
      </c>
      <c r="I45" s="2">
        <v>7.7499999999999999E-2</v>
      </c>
      <c r="J45" s="2">
        <v>2.3E-3</v>
      </c>
      <c r="K45">
        <f t="shared" si="5"/>
        <v>0</v>
      </c>
    </row>
    <row r="46" spans="1:11" x14ac:dyDescent="0.2">
      <c r="A46" s="4">
        <v>3.7</v>
      </c>
      <c r="B46" s="2"/>
      <c r="C46" s="2"/>
      <c r="D46">
        <f t="shared" si="0"/>
        <v>100</v>
      </c>
      <c r="E46">
        <f t="shared" si="1"/>
        <v>5.28</v>
      </c>
      <c r="F46">
        <f t="shared" si="2"/>
        <v>40</v>
      </c>
      <c r="G46">
        <f t="shared" si="3"/>
        <v>0</v>
      </c>
      <c r="H46">
        <f t="shared" si="4"/>
        <v>0</v>
      </c>
      <c r="I46" s="2">
        <v>7.8100000000000003E-2</v>
      </c>
      <c r="J46" s="2">
        <v>1.8E-3</v>
      </c>
      <c r="K46">
        <f t="shared" si="5"/>
        <v>0</v>
      </c>
    </row>
    <row r="47" spans="1:11" x14ac:dyDescent="0.2">
      <c r="A47" s="4">
        <v>3.8</v>
      </c>
      <c r="B47" s="2"/>
      <c r="C47" s="2"/>
      <c r="D47">
        <f t="shared" si="0"/>
        <v>100</v>
      </c>
      <c r="E47">
        <f t="shared" si="1"/>
        <v>5.28</v>
      </c>
      <c r="F47">
        <f t="shared" si="2"/>
        <v>40</v>
      </c>
      <c r="G47">
        <f t="shared" si="3"/>
        <v>0</v>
      </c>
      <c r="H47">
        <f t="shared" si="4"/>
        <v>0</v>
      </c>
      <c r="I47" s="2">
        <v>7.8799999999999995E-2</v>
      </c>
      <c r="J47" s="2">
        <v>1.9E-3</v>
      </c>
      <c r="K47">
        <f t="shared" si="5"/>
        <v>0</v>
      </c>
    </row>
    <row r="48" spans="1:11" x14ac:dyDescent="0.2">
      <c r="A48" s="4">
        <v>3.9</v>
      </c>
      <c r="B48" s="2"/>
      <c r="C48" s="2"/>
      <c r="D48">
        <f t="shared" si="0"/>
        <v>100</v>
      </c>
      <c r="E48">
        <f t="shared" si="1"/>
        <v>5.28</v>
      </c>
      <c r="F48">
        <f t="shared" si="2"/>
        <v>40</v>
      </c>
      <c r="G48">
        <f t="shared" si="3"/>
        <v>0</v>
      </c>
      <c r="H48">
        <f t="shared" si="4"/>
        <v>0</v>
      </c>
      <c r="I48" s="2">
        <v>7.9899999999999999E-2</v>
      </c>
      <c r="J48" s="2">
        <v>2.0999999999999999E-3</v>
      </c>
      <c r="K48">
        <f t="shared" si="5"/>
        <v>0</v>
      </c>
    </row>
    <row r="49" spans="1:11" x14ac:dyDescent="0.2">
      <c r="A49" s="4">
        <v>4</v>
      </c>
      <c r="B49" s="2"/>
      <c r="C49" s="2"/>
      <c r="D49">
        <f t="shared" si="0"/>
        <v>100</v>
      </c>
      <c r="E49">
        <f t="shared" si="1"/>
        <v>5.28</v>
      </c>
      <c r="F49">
        <f t="shared" si="2"/>
        <v>40</v>
      </c>
      <c r="G49">
        <f t="shared" si="3"/>
        <v>0</v>
      </c>
      <c r="H49">
        <f t="shared" si="4"/>
        <v>0</v>
      </c>
      <c r="I49" s="2">
        <v>8.09E-2</v>
      </c>
      <c r="J49" s="2">
        <v>2.2000000000000001E-3</v>
      </c>
      <c r="K49">
        <f t="shared" si="5"/>
        <v>0</v>
      </c>
    </row>
    <row r="50" spans="1:11" x14ac:dyDescent="0.2">
      <c r="A50" s="4">
        <v>4.0999999999999996</v>
      </c>
      <c r="B50" s="2"/>
      <c r="C50" s="2"/>
      <c r="D50">
        <f t="shared" si="0"/>
        <v>100</v>
      </c>
      <c r="E50">
        <f t="shared" si="1"/>
        <v>5.28</v>
      </c>
      <c r="F50">
        <f t="shared" si="2"/>
        <v>40</v>
      </c>
      <c r="G50">
        <f t="shared" si="3"/>
        <v>0</v>
      </c>
      <c r="H50">
        <f t="shared" si="4"/>
        <v>0</v>
      </c>
      <c r="I50" s="2">
        <v>8.1500000000000003E-2</v>
      </c>
      <c r="J50" s="2">
        <v>2E-3</v>
      </c>
      <c r="K50">
        <f t="shared" si="5"/>
        <v>0</v>
      </c>
    </row>
    <row r="51" spans="1:11" x14ac:dyDescent="0.2">
      <c r="A51" s="4">
        <v>4.2</v>
      </c>
      <c r="B51" s="2"/>
      <c r="C51" s="2"/>
      <c r="D51">
        <f t="shared" si="0"/>
        <v>100</v>
      </c>
      <c r="E51">
        <f t="shared" si="1"/>
        <v>5.28</v>
      </c>
      <c r="F51">
        <f t="shared" si="2"/>
        <v>40</v>
      </c>
      <c r="G51">
        <f t="shared" si="3"/>
        <v>0</v>
      </c>
      <c r="H51">
        <f t="shared" si="4"/>
        <v>0</v>
      </c>
      <c r="I51" s="2">
        <v>8.2299999999999998E-2</v>
      </c>
      <c r="J51" s="2">
        <v>2E-3</v>
      </c>
      <c r="K51">
        <f t="shared" si="5"/>
        <v>0</v>
      </c>
    </row>
    <row r="52" spans="1:11" x14ac:dyDescent="0.2">
      <c r="A52" s="4">
        <v>4.3</v>
      </c>
      <c r="B52" s="2"/>
      <c r="C52" s="2"/>
      <c r="D52">
        <f t="shared" si="0"/>
        <v>100</v>
      </c>
      <c r="E52">
        <f t="shared" si="1"/>
        <v>5.28</v>
      </c>
      <c r="F52">
        <f t="shared" si="2"/>
        <v>40</v>
      </c>
      <c r="G52">
        <f t="shared" si="3"/>
        <v>0</v>
      </c>
      <c r="H52">
        <f t="shared" si="4"/>
        <v>0</v>
      </c>
      <c r="I52" s="2">
        <v>8.3299999999999999E-2</v>
      </c>
      <c r="J52" s="2">
        <v>2E-3</v>
      </c>
      <c r="K52">
        <f t="shared" si="5"/>
        <v>0</v>
      </c>
    </row>
    <row r="53" spans="1:11" x14ac:dyDescent="0.2">
      <c r="A53" s="4">
        <v>4.4000000000000004</v>
      </c>
      <c r="B53" s="2"/>
      <c r="C53" s="2"/>
      <c r="D53">
        <f t="shared" si="0"/>
        <v>100</v>
      </c>
      <c r="E53">
        <f t="shared" si="1"/>
        <v>5.28</v>
      </c>
      <c r="F53">
        <f t="shared" si="2"/>
        <v>40</v>
      </c>
      <c r="G53">
        <f t="shared" si="3"/>
        <v>0</v>
      </c>
      <c r="H53">
        <f t="shared" si="4"/>
        <v>0</v>
      </c>
      <c r="I53" s="2">
        <v>8.4000000000000005E-2</v>
      </c>
      <c r="J53" s="2">
        <v>2.0999999999999999E-3</v>
      </c>
      <c r="K53">
        <f t="shared" si="5"/>
        <v>0</v>
      </c>
    </row>
    <row r="54" spans="1:11" x14ac:dyDescent="0.2">
      <c r="A54" s="4">
        <v>4.5</v>
      </c>
      <c r="B54" s="2"/>
      <c r="C54" s="2"/>
      <c r="D54">
        <f t="shared" si="0"/>
        <v>100</v>
      </c>
      <c r="E54">
        <f t="shared" si="1"/>
        <v>5.28</v>
      </c>
      <c r="F54">
        <f t="shared" si="2"/>
        <v>40</v>
      </c>
      <c r="G54">
        <f t="shared" si="3"/>
        <v>0</v>
      </c>
      <c r="H54">
        <f t="shared" si="4"/>
        <v>0</v>
      </c>
      <c r="I54" s="2">
        <v>8.48E-2</v>
      </c>
      <c r="J54" s="2">
        <v>2.2000000000000001E-3</v>
      </c>
      <c r="K54">
        <f t="shared" si="5"/>
        <v>0</v>
      </c>
    </row>
    <row r="55" spans="1:11" x14ac:dyDescent="0.2">
      <c r="A55" s="4">
        <v>4.5999999999999996</v>
      </c>
      <c r="B55" s="2"/>
      <c r="C55" s="2"/>
      <c r="D55">
        <f t="shared" si="0"/>
        <v>100</v>
      </c>
      <c r="E55">
        <f t="shared" si="1"/>
        <v>5.28</v>
      </c>
      <c r="F55">
        <f t="shared" si="2"/>
        <v>40</v>
      </c>
      <c r="G55">
        <f t="shared" si="3"/>
        <v>0</v>
      </c>
      <c r="H55">
        <f t="shared" si="4"/>
        <v>0</v>
      </c>
      <c r="I55" s="2">
        <v>8.5699999999999998E-2</v>
      </c>
      <c r="J55" s="2">
        <v>2.2000000000000001E-3</v>
      </c>
      <c r="K55">
        <f t="shared" si="5"/>
        <v>0</v>
      </c>
    </row>
    <row r="56" spans="1:11" x14ac:dyDescent="0.2">
      <c r="A56" s="4">
        <v>4.7</v>
      </c>
      <c r="B56" s="2"/>
      <c r="C56" s="2"/>
      <c r="D56">
        <f t="shared" si="0"/>
        <v>100</v>
      </c>
      <c r="E56">
        <f t="shared" si="1"/>
        <v>5.28</v>
      </c>
      <c r="F56">
        <f t="shared" si="2"/>
        <v>40</v>
      </c>
      <c r="G56">
        <f t="shared" si="3"/>
        <v>0</v>
      </c>
      <c r="H56">
        <f t="shared" si="4"/>
        <v>0</v>
      </c>
      <c r="I56" s="2">
        <v>8.6499999999999994E-2</v>
      </c>
      <c r="J56" s="2">
        <v>2E-3</v>
      </c>
      <c r="K56">
        <f t="shared" si="5"/>
        <v>0</v>
      </c>
    </row>
    <row r="57" spans="1:11" x14ac:dyDescent="0.2">
      <c r="A57" s="4">
        <v>4.8</v>
      </c>
      <c r="B57" s="2"/>
      <c r="C57" s="2"/>
      <c r="D57">
        <f t="shared" si="0"/>
        <v>100</v>
      </c>
      <c r="E57">
        <f t="shared" si="1"/>
        <v>5.28</v>
      </c>
      <c r="F57">
        <f t="shared" si="2"/>
        <v>40</v>
      </c>
      <c r="G57">
        <f t="shared" si="3"/>
        <v>0</v>
      </c>
      <c r="H57">
        <f t="shared" si="4"/>
        <v>0</v>
      </c>
      <c r="I57" s="2">
        <v>8.72E-2</v>
      </c>
      <c r="J57" s="2">
        <v>2E-3</v>
      </c>
      <c r="K57">
        <f t="shared" si="5"/>
        <v>0</v>
      </c>
    </row>
    <row r="58" spans="1:11" x14ac:dyDescent="0.2">
      <c r="A58" s="4">
        <v>4.9000000000000004</v>
      </c>
      <c r="B58" s="2"/>
      <c r="C58" s="2"/>
      <c r="D58">
        <f t="shared" si="0"/>
        <v>100</v>
      </c>
      <c r="E58">
        <f t="shared" si="1"/>
        <v>5.28</v>
      </c>
      <c r="F58">
        <f t="shared" si="2"/>
        <v>40</v>
      </c>
      <c r="G58">
        <f t="shared" si="3"/>
        <v>0</v>
      </c>
      <c r="H58">
        <f t="shared" si="4"/>
        <v>0</v>
      </c>
      <c r="I58" s="2">
        <v>8.8099999999999998E-2</v>
      </c>
      <c r="J58" s="2">
        <v>2E-3</v>
      </c>
      <c r="K58">
        <f t="shared" si="5"/>
        <v>0</v>
      </c>
    </row>
    <row r="59" spans="1:11" x14ac:dyDescent="0.2">
      <c r="A59" s="4">
        <v>5</v>
      </c>
      <c r="B59" s="2"/>
      <c r="C59" s="2"/>
      <c r="D59">
        <f t="shared" si="0"/>
        <v>100</v>
      </c>
      <c r="E59">
        <f t="shared" si="1"/>
        <v>5.28</v>
      </c>
      <c r="F59">
        <f t="shared" si="2"/>
        <v>40</v>
      </c>
      <c r="G59">
        <f t="shared" si="3"/>
        <v>0</v>
      </c>
      <c r="H59">
        <f t="shared" si="4"/>
        <v>0</v>
      </c>
      <c r="I59" s="2">
        <v>8.9300000000000004E-2</v>
      </c>
      <c r="J59" s="2">
        <v>2.0999999999999999E-3</v>
      </c>
      <c r="K59">
        <f t="shared" si="5"/>
        <v>0</v>
      </c>
    </row>
    <row r="60" spans="1:11" x14ac:dyDescent="0.2">
      <c r="A60" s="4">
        <v>5.0999999999999996</v>
      </c>
      <c r="B60" s="2"/>
      <c r="C60" s="2"/>
      <c r="D60">
        <f t="shared" si="0"/>
        <v>100</v>
      </c>
      <c r="E60">
        <f t="shared" si="1"/>
        <v>5.28</v>
      </c>
      <c r="F60">
        <f t="shared" si="2"/>
        <v>40</v>
      </c>
      <c r="G60">
        <f t="shared" si="3"/>
        <v>0</v>
      </c>
      <c r="H60">
        <f t="shared" si="4"/>
        <v>0</v>
      </c>
      <c r="I60" s="2">
        <v>8.9899999999999994E-2</v>
      </c>
      <c r="J60" s="2">
        <v>2E-3</v>
      </c>
      <c r="K60">
        <f t="shared" si="5"/>
        <v>0</v>
      </c>
    </row>
    <row r="61" spans="1:11" x14ac:dyDescent="0.2">
      <c r="A61" s="4">
        <v>5.2</v>
      </c>
      <c r="B61" s="2"/>
      <c r="C61" s="2"/>
      <c r="D61">
        <f t="shared" si="0"/>
        <v>100</v>
      </c>
      <c r="E61">
        <f t="shared" si="1"/>
        <v>5.28</v>
      </c>
      <c r="F61">
        <f t="shared" si="2"/>
        <v>40</v>
      </c>
      <c r="G61">
        <f t="shared" si="3"/>
        <v>0</v>
      </c>
      <c r="H61">
        <f t="shared" si="4"/>
        <v>0</v>
      </c>
      <c r="I61" s="2">
        <v>9.06E-2</v>
      </c>
      <c r="J61" s="2">
        <v>2.0999999999999999E-3</v>
      </c>
      <c r="K61">
        <f t="shared" si="5"/>
        <v>0</v>
      </c>
    </row>
    <row r="62" spans="1:11" x14ac:dyDescent="0.2">
      <c r="A62" s="4">
        <v>5.3</v>
      </c>
      <c r="B62" s="2"/>
      <c r="C62" s="2"/>
      <c r="D62">
        <f t="shared" si="0"/>
        <v>100</v>
      </c>
      <c r="E62">
        <f t="shared" si="1"/>
        <v>5.28</v>
      </c>
      <c r="F62">
        <f t="shared" si="2"/>
        <v>40</v>
      </c>
      <c r="G62">
        <f t="shared" si="3"/>
        <v>0</v>
      </c>
      <c r="H62">
        <f t="shared" si="4"/>
        <v>0</v>
      </c>
      <c r="I62" s="2">
        <v>9.1399999999999995E-2</v>
      </c>
      <c r="J62" s="2">
        <v>1.9E-3</v>
      </c>
      <c r="K62">
        <f t="shared" si="5"/>
        <v>0</v>
      </c>
    </row>
    <row r="63" spans="1:11" x14ac:dyDescent="0.2">
      <c r="A63" s="4">
        <v>5.4</v>
      </c>
      <c r="B63" s="2"/>
      <c r="C63" s="2"/>
      <c r="D63">
        <f t="shared" si="0"/>
        <v>100</v>
      </c>
      <c r="E63">
        <f t="shared" si="1"/>
        <v>5.28</v>
      </c>
      <c r="F63">
        <f t="shared" si="2"/>
        <v>40</v>
      </c>
      <c r="G63">
        <f t="shared" si="3"/>
        <v>0</v>
      </c>
      <c r="H63">
        <f t="shared" si="4"/>
        <v>0</v>
      </c>
      <c r="I63" s="2">
        <v>9.2600000000000002E-2</v>
      </c>
      <c r="J63" s="2">
        <v>2.0999999999999999E-3</v>
      </c>
      <c r="K63">
        <f t="shared" si="5"/>
        <v>0</v>
      </c>
    </row>
    <row r="64" spans="1:11" x14ac:dyDescent="0.2">
      <c r="A64" s="4">
        <v>5.5</v>
      </c>
      <c r="B64" s="2"/>
      <c r="C64" s="2"/>
      <c r="D64">
        <f t="shared" si="0"/>
        <v>100</v>
      </c>
      <c r="E64">
        <f t="shared" si="1"/>
        <v>5.28</v>
      </c>
      <c r="F64">
        <f t="shared" si="2"/>
        <v>40</v>
      </c>
      <c r="G64">
        <f t="shared" si="3"/>
        <v>0</v>
      </c>
      <c r="H64">
        <f t="shared" si="4"/>
        <v>0</v>
      </c>
      <c r="I64" s="2">
        <v>9.3200000000000005E-2</v>
      </c>
      <c r="J64" s="2">
        <v>2.2000000000000001E-3</v>
      </c>
      <c r="K64">
        <f t="shared" si="5"/>
        <v>0</v>
      </c>
    </row>
    <row r="65" spans="1:11" x14ac:dyDescent="0.2">
      <c r="A65" s="4">
        <v>5.6</v>
      </c>
      <c r="B65" s="2"/>
      <c r="C65" s="2"/>
      <c r="D65">
        <f t="shared" si="0"/>
        <v>100</v>
      </c>
      <c r="E65">
        <f t="shared" si="1"/>
        <v>5.28</v>
      </c>
      <c r="F65">
        <f t="shared" si="2"/>
        <v>40</v>
      </c>
      <c r="G65">
        <f t="shared" si="3"/>
        <v>0</v>
      </c>
      <c r="H65">
        <f t="shared" si="4"/>
        <v>0</v>
      </c>
      <c r="I65" s="2">
        <v>9.3899999999999997E-2</v>
      </c>
      <c r="J65" s="2">
        <v>2.0999999999999999E-3</v>
      </c>
      <c r="K65">
        <f t="shared" si="5"/>
        <v>0</v>
      </c>
    </row>
    <row r="66" spans="1:11" x14ac:dyDescent="0.2">
      <c r="A66" s="4">
        <v>5.7</v>
      </c>
      <c r="B66" s="2"/>
      <c r="C66" s="2"/>
      <c r="D66">
        <f t="shared" si="0"/>
        <v>100</v>
      </c>
      <c r="E66">
        <f t="shared" si="1"/>
        <v>5.28</v>
      </c>
      <c r="F66">
        <f t="shared" si="2"/>
        <v>40</v>
      </c>
      <c r="G66">
        <f t="shared" si="3"/>
        <v>0</v>
      </c>
      <c r="H66">
        <f t="shared" si="4"/>
        <v>0</v>
      </c>
      <c r="I66" s="2">
        <v>9.4899999999999998E-2</v>
      </c>
      <c r="J66" s="2">
        <v>2.2000000000000001E-3</v>
      </c>
      <c r="K66">
        <f t="shared" si="5"/>
        <v>0</v>
      </c>
    </row>
    <row r="67" spans="1:11" x14ac:dyDescent="0.2">
      <c r="A67" s="4">
        <v>5.8</v>
      </c>
      <c r="B67" s="2"/>
      <c r="C67" s="2"/>
      <c r="D67">
        <f t="shared" si="0"/>
        <v>100</v>
      </c>
      <c r="E67">
        <f t="shared" si="1"/>
        <v>5.28</v>
      </c>
      <c r="F67">
        <f t="shared" si="2"/>
        <v>40</v>
      </c>
      <c r="G67">
        <f t="shared" si="3"/>
        <v>0</v>
      </c>
      <c r="H67">
        <f t="shared" si="4"/>
        <v>0</v>
      </c>
      <c r="I67" s="2">
        <v>9.5799999999999996E-2</v>
      </c>
      <c r="J67" s="2">
        <v>2.3999999999999998E-3</v>
      </c>
      <c r="K67">
        <f t="shared" si="5"/>
        <v>0</v>
      </c>
    </row>
    <row r="68" spans="1:11" x14ac:dyDescent="0.2">
      <c r="A68" s="4">
        <v>5.9</v>
      </c>
      <c r="B68" s="2"/>
      <c r="C68" s="2"/>
      <c r="D68">
        <f t="shared" si="0"/>
        <v>100</v>
      </c>
      <c r="E68">
        <f t="shared" si="1"/>
        <v>5.28</v>
      </c>
      <c r="F68">
        <f t="shared" si="2"/>
        <v>40</v>
      </c>
      <c r="G68">
        <f t="shared" si="3"/>
        <v>0</v>
      </c>
      <c r="H68">
        <f t="shared" si="4"/>
        <v>0</v>
      </c>
      <c r="I68" s="2">
        <v>9.64E-2</v>
      </c>
      <c r="J68" s="2">
        <v>2.2000000000000001E-3</v>
      </c>
      <c r="K68">
        <f t="shared" si="5"/>
        <v>0</v>
      </c>
    </row>
    <row r="69" spans="1:11" x14ac:dyDescent="0.2">
      <c r="A69" s="4">
        <v>6</v>
      </c>
      <c r="B69" s="2"/>
      <c r="C69" s="2"/>
      <c r="D69">
        <f t="shared" si="0"/>
        <v>100</v>
      </c>
      <c r="E69">
        <f t="shared" si="1"/>
        <v>5.28</v>
      </c>
      <c r="F69">
        <f t="shared" si="2"/>
        <v>40</v>
      </c>
      <c r="G69">
        <f t="shared" si="3"/>
        <v>0</v>
      </c>
      <c r="H69">
        <f t="shared" si="4"/>
        <v>0</v>
      </c>
      <c r="I69" s="2">
        <v>9.7299999999999998E-2</v>
      </c>
      <c r="J69" s="2">
        <v>2.3E-3</v>
      </c>
      <c r="K69">
        <f t="shared" si="5"/>
        <v>0</v>
      </c>
    </row>
    <row r="70" spans="1:11" x14ac:dyDescent="0.2">
      <c r="A70" s="4">
        <v>6.1</v>
      </c>
      <c r="B70" s="2"/>
      <c r="C70" s="2"/>
      <c r="D70">
        <f t="shared" si="0"/>
        <v>100</v>
      </c>
      <c r="E70">
        <f t="shared" si="1"/>
        <v>5.28</v>
      </c>
      <c r="F70">
        <f t="shared" si="2"/>
        <v>40</v>
      </c>
      <c r="G70">
        <f t="shared" si="3"/>
        <v>0</v>
      </c>
      <c r="H70">
        <f t="shared" si="4"/>
        <v>0</v>
      </c>
      <c r="I70" s="2">
        <v>9.8299999999999998E-2</v>
      </c>
      <c r="J70" s="2">
        <v>2.3E-3</v>
      </c>
      <c r="K70">
        <f t="shared" si="5"/>
        <v>0</v>
      </c>
    </row>
    <row r="71" spans="1:11" x14ac:dyDescent="0.2">
      <c r="A71" s="4">
        <v>6.2</v>
      </c>
      <c r="B71" s="2"/>
      <c r="C71" s="2"/>
      <c r="D71">
        <f t="shared" si="0"/>
        <v>100</v>
      </c>
      <c r="E71">
        <f t="shared" si="1"/>
        <v>5.28</v>
      </c>
      <c r="F71">
        <f t="shared" si="2"/>
        <v>40</v>
      </c>
      <c r="G71">
        <f t="shared" si="3"/>
        <v>0</v>
      </c>
      <c r="H71">
        <f t="shared" si="4"/>
        <v>0</v>
      </c>
      <c r="I71" s="2">
        <v>9.9000000000000005E-2</v>
      </c>
      <c r="J71" s="2">
        <v>2.2000000000000001E-3</v>
      </c>
      <c r="K71">
        <f t="shared" si="5"/>
        <v>0</v>
      </c>
    </row>
    <row r="72" spans="1:11" x14ac:dyDescent="0.2">
      <c r="A72" s="4">
        <v>6.3</v>
      </c>
      <c r="B72" s="2"/>
      <c r="C72" s="2"/>
      <c r="D72">
        <f t="shared" si="0"/>
        <v>100</v>
      </c>
      <c r="E72">
        <f t="shared" si="1"/>
        <v>5.28</v>
      </c>
      <c r="F72">
        <f t="shared" si="2"/>
        <v>40</v>
      </c>
      <c r="G72">
        <f t="shared" si="3"/>
        <v>0</v>
      </c>
      <c r="H72">
        <f t="shared" si="4"/>
        <v>0</v>
      </c>
      <c r="I72" s="2">
        <v>9.9699999999999997E-2</v>
      </c>
      <c r="J72" s="2">
        <v>2.3E-3</v>
      </c>
      <c r="K72">
        <f t="shared" si="5"/>
        <v>0</v>
      </c>
    </row>
    <row r="73" spans="1:11" x14ac:dyDescent="0.2">
      <c r="A73" s="4">
        <v>6.4</v>
      </c>
      <c r="B73" s="2"/>
      <c r="C73" s="2"/>
      <c r="D73">
        <f t="shared" si="0"/>
        <v>100</v>
      </c>
      <c r="E73">
        <f t="shared" si="1"/>
        <v>5.28</v>
      </c>
      <c r="F73">
        <f t="shared" si="2"/>
        <v>40</v>
      </c>
      <c r="G73">
        <f t="shared" si="3"/>
        <v>0</v>
      </c>
      <c r="H73">
        <f t="shared" si="4"/>
        <v>0</v>
      </c>
      <c r="I73" s="2">
        <v>0.1008</v>
      </c>
      <c r="J73" s="2">
        <v>2.2000000000000001E-3</v>
      </c>
      <c r="K73">
        <f t="shared" si="5"/>
        <v>0</v>
      </c>
    </row>
    <row r="74" spans="1:11" x14ac:dyDescent="0.2">
      <c r="A74" s="4">
        <v>6.5</v>
      </c>
      <c r="B74" s="2"/>
      <c r="C74" s="2"/>
      <c r="D74">
        <f t="shared" ref="D74:D137" si="6">$E$4</f>
        <v>100</v>
      </c>
      <c r="E74">
        <f t="shared" ref="E74:E137" si="7">$F$4</f>
        <v>5.28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2">
        <v>0.1016</v>
      </c>
      <c r="J74" s="2">
        <v>2.3E-3</v>
      </c>
      <c r="K74">
        <f t="shared" ref="K74:K137" si="11">(C75+C74)/2*(B75-B74)</f>
        <v>0</v>
      </c>
    </row>
    <row r="75" spans="1:11" x14ac:dyDescent="0.2">
      <c r="A75" s="4">
        <v>6.6</v>
      </c>
      <c r="B75" s="2"/>
      <c r="C75" s="2"/>
      <c r="D75">
        <f t="shared" si="6"/>
        <v>100</v>
      </c>
      <c r="E75">
        <f t="shared" si="7"/>
        <v>5.28</v>
      </c>
      <c r="F75">
        <f t="shared" si="8"/>
        <v>40</v>
      </c>
      <c r="G75">
        <f t="shared" si="9"/>
        <v>0</v>
      </c>
      <c r="H75">
        <f t="shared" si="10"/>
        <v>0</v>
      </c>
      <c r="I75" s="2">
        <v>0.1022</v>
      </c>
      <c r="J75" s="2">
        <v>2.3999999999999998E-3</v>
      </c>
      <c r="K75">
        <f t="shared" si="11"/>
        <v>0</v>
      </c>
    </row>
    <row r="76" spans="1:11" x14ac:dyDescent="0.2">
      <c r="A76" s="4">
        <v>6.7</v>
      </c>
      <c r="B76" s="2"/>
      <c r="C76" s="2"/>
      <c r="D76">
        <f t="shared" si="6"/>
        <v>100</v>
      </c>
      <c r="E76">
        <f t="shared" si="7"/>
        <v>5.28</v>
      </c>
      <c r="F76">
        <f t="shared" si="8"/>
        <v>40</v>
      </c>
      <c r="G76">
        <f t="shared" si="9"/>
        <v>0</v>
      </c>
      <c r="H76">
        <f t="shared" si="10"/>
        <v>0</v>
      </c>
      <c r="I76" s="2">
        <v>0.10299999999999999</v>
      </c>
      <c r="J76" s="2">
        <v>2.5000000000000001E-3</v>
      </c>
      <c r="K76">
        <f t="shared" si="11"/>
        <v>0</v>
      </c>
    </row>
    <row r="77" spans="1:11" x14ac:dyDescent="0.2">
      <c r="A77" s="4">
        <v>6.8</v>
      </c>
      <c r="B77" s="2"/>
      <c r="C77" s="2"/>
      <c r="D77">
        <f t="shared" si="6"/>
        <v>100</v>
      </c>
      <c r="E77">
        <f t="shared" si="7"/>
        <v>5.28</v>
      </c>
      <c r="F77">
        <f t="shared" si="8"/>
        <v>40</v>
      </c>
      <c r="G77">
        <f t="shared" si="9"/>
        <v>0</v>
      </c>
      <c r="H77">
        <f t="shared" si="10"/>
        <v>0</v>
      </c>
      <c r="I77" s="2">
        <v>0.1041</v>
      </c>
      <c r="J77" s="2">
        <v>2.3999999999999998E-3</v>
      </c>
      <c r="K77">
        <f t="shared" si="11"/>
        <v>0</v>
      </c>
    </row>
    <row r="78" spans="1:11" x14ac:dyDescent="0.2">
      <c r="A78" s="4">
        <v>6.9</v>
      </c>
      <c r="B78" s="2"/>
      <c r="C78" s="2"/>
      <c r="D78">
        <f t="shared" si="6"/>
        <v>100</v>
      </c>
      <c r="E78">
        <f t="shared" si="7"/>
        <v>5.28</v>
      </c>
      <c r="F78">
        <f t="shared" si="8"/>
        <v>40</v>
      </c>
      <c r="G78">
        <f t="shared" si="9"/>
        <v>0</v>
      </c>
      <c r="H78">
        <f t="shared" si="10"/>
        <v>0</v>
      </c>
      <c r="I78" s="2">
        <v>0.10489999999999999</v>
      </c>
      <c r="J78" s="2">
        <v>2.3E-3</v>
      </c>
      <c r="K78">
        <f t="shared" si="11"/>
        <v>0</v>
      </c>
    </row>
    <row r="79" spans="1:11" x14ac:dyDescent="0.2">
      <c r="A79" s="4">
        <v>7</v>
      </c>
      <c r="B79" s="2"/>
      <c r="C79" s="2"/>
      <c r="D79">
        <f t="shared" si="6"/>
        <v>100</v>
      </c>
      <c r="E79">
        <f t="shared" si="7"/>
        <v>5.28</v>
      </c>
      <c r="F79">
        <f t="shared" si="8"/>
        <v>40</v>
      </c>
      <c r="G79">
        <f t="shared" si="9"/>
        <v>0</v>
      </c>
      <c r="H79">
        <f t="shared" si="10"/>
        <v>0</v>
      </c>
      <c r="I79" s="2">
        <v>0.1056</v>
      </c>
      <c r="J79" s="2">
        <v>2.3E-3</v>
      </c>
      <c r="K79">
        <f t="shared" si="11"/>
        <v>0</v>
      </c>
    </row>
    <row r="80" spans="1:11" x14ac:dyDescent="0.2">
      <c r="A80" s="4">
        <v>7.1</v>
      </c>
      <c r="B80" s="2"/>
      <c r="C80" s="2"/>
      <c r="D80">
        <f t="shared" si="6"/>
        <v>100</v>
      </c>
      <c r="E80">
        <f t="shared" si="7"/>
        <v>5.28</v>
      </c>
      <c r="F80">
        <f t="shared" si="8"/>
        <v>40</v>
      </c>
      <c r="G80">
        <f t="shared" si="9"/>
        <v>0</v>
      </c>
      <c r="H80">
        <f t="shared" si="10"/>
        <v>0</v>
      </c>
      <c r="I80" s="2">
        <v>0.1066</v>
      </c>
      <c r="J80" s="2">
        <v>2.5999999999999999E-3</v>
      </c>
      <c r="K80">
        <f t="shared" si="11"/>
        <v>0</v>
      </c>
    </row>
    <row r="81" spans="1:11" x14ac:dyDescent="0.2">
      <c r="A81" s="4">
        <v>7.2</v>
      </c>
      <c r="B81" s="2"/>
      <c r="C81" s="2"/>
      <c r="D81">
        <f t="shared" si="6"/>
        <v>100</v>
      </c>
      <c r="E81">
        <f t="shared" si="7"/>
        <v>5.28</v>
      </c>
      <c r="F81">
        <f t="shared" si="8"/>
        <v>40</v>
      </c>
      <c r="G81">
        <f t="shared" si="9"/>
        <v>0</v>
      </c>
      <c r="H81">
        <f t="shared" si="10"/>
        <v>0</v>
      </c>
      <c r="I81" s="2">
        <v>0.1075</v>
      </c>
      <c r="J81" s="2">
        <v>2.5000000000000001E-3</v>
      </c>
      <c r="K81">
        <f t="shared" si="11"/>
        <v>0</v>
      </c>
    </row>
    <row r="82" spans="1:11" x14ac:dyDescent="0.2">
      <c r="A82" s="4">
        <v>7.3</v>
      </c>
      <c r="B82" s="2"/>
      <c r="C82" s="2"/>
      <c r="D82">
        <f t="shared" si="6"/>
        <v>100</v>
      </c>
      <c r="E82">
        <f t="shared" si="7"/>
        <v>5.28</v>
      </c>
      <c r="F82">
        <f t="shared" si="8"/>
        <v>40</v>
      </c>
      <c r="G82">
        <f t="shared" si="9"/>
        <v>0</v>
      </c>
      <c r="H82">
        <f t="shared" si="10"/>
        <v>0</v>
      </c>
      <c r="I82" s="2">
        <v>0.1082</v>
      </c>
      <c r="J82" s="2">
        <v>2.3999999999999998E-3</v>
      </c>
      <c r="K82">
        <f t="shared" si="11"/>
        <v>0</v>
      </c>
    </row>
    <row r="83" spans="1:11" x14ac:dyDescent="0.2">
      <c r="A83" s="4">
        <v>7.4</v>
      </c>
      <c r="B83" s="2"/>
      <c r="C83" s="2"/>
      <c r="D83">
        <f t="shared" si="6"/>
        <v>100</v>
      </c>
      <c r="E83">
        <f t="shared" si="7"/>
        <v>5.28</v>
      </c>
      <c r="F83">
        <f t="shared" si="8"/>
        <v>40</v>
      </c>
      <c r="G83">
        <f t="shared" si="9"/>
        <v>0</v>
      </c>
      <c r="H83">
        <f t="shared" si="10"/>
        <v>0</v>
      </c>
      <c r="I83" s="2">
        <v>0.1089</v>
      </c>
      <c r="J83" s="2">
        <v>2.3999999999999998E-3</v>
      </c>
      <c r="K83">
        <f t="shared" si="11"/>
        <v>0</v>
      </c>
    </row>
    <row r="84" spans="1:11" x14ac:dyDescent="0.2">
      <c r="A84" s="4">
        <v>7.5</v>
      </c>
      <c r="B84" s="2"/>
      <c r="C84" s="2"/>
      <c r="D84">
        <f t="shared" si="6"/>
        <v>100</v>
      </c>
      <c r="E84">
        <f t="shared" si="7"/>
        <v>5.28</v>
      </c>
      <c r="F84">
        <f t="shared" si="8"/>
        <v>40</v>
      </c>
      <c r="G84">
        <f t="shared" si="9"/>
        <v>0</v>
      </c>
      <c r="H84">
        <f t="shared" si="10"/>
        <v>0</v>
      </c>
      <c r="I84" s="2">
        <v>0.10979999999999999</v>
      </c>
      <c r="J84" s="2">
        <v>2.5000000000000001E-3</v>
      </c>
      <c r="K84">
        <f t="shared" si="11"/>
        <v>0</v>
      </c>
    </row>
    <row r="85" spans="1:11" x14ac:dyDescent="0.2">
      <c r="A85" s="4">
        <v>7.6</v>
      </c>
      <c r="B85" s="2"/>
      <c r="C85" s="2"/>
      <c r="D85">
        <f t="shared" si="6"/>
        <v>100</v>
      </c>
      <c r="E85">
        <f t="shared" si="7"/>
        <v>5.28</v>
      </c>
      <c r="F85">
        <f t="shared" si="8"/>
        <v>40</v>
      </c>
      <c r="G85">
        <f t="shared" si="9"/>
        <v>0</v>
      </c>
      <c r="H85">
        <f t="shared" si="10"/>
        <v>0</v>
      </c>
      <c r="I85" s="2">
        <v>0.1106</v>
      </c>
      <c r="J85" s="2">
        <v>2.5000000000000001E-3</v>
      </c>
      <c r="K85">
        <f t="shared" si="11"/>
        <v>0</v>
      </c>
    </row>
    <row r="86" spans="1:11" x14ac:dyDescent="0.2">
      <c r="A86" s="4">
        <v>7.7</v>
      </c>
      <c r="B86" s="2"/>
      <c r="C86" s="2"/>
      <c r="D86">
        <f t="shared" si="6"/>
        <v>100</v>
      </c>
      <c r="E86">
        <f t="shared" si="7"/>
        <v>5.28</v>
      </c>
      <c r="F86">
        <f t="shared" si="8"/>
        <v>40</v>
      </c>
      <c r="G86">
        <f t="shared" si="9"/>
        <v>0</v>
      </c>
      <c r="H86">
        <f t="shared" si="10"/>
        <v>0</v>
      </c>
      <c r="I86" s="2">
        <v>0.1113</v>
      </c>
      <c r="J86" s="2">
        <v>2.3999999999999998E-3</v>
      </c>
      <c r="K86">
        <f t="shared" si="11"/>
        <v>0</v>
      </c>
    </row>
    <row r="87" spans="1:11" x14ac:dyDescent="0.2">
      <c r="A87" s="4">
        <v>7.8</v>
      </c>
      <c r="B87" s="2"/>
      <c r="C87" s="2"/>
      <c r="D87">
        <f t="shared" si="6"/>
        <v>100</v>
      </c>
      <c r="E87">
        <f t="shared" si="7"/>
        <v>5.28</v>
      </c>
      <c r="F87">
        <f t="shared" si="8"/>
        <v>40</v>
      </c>
      <c r="G87">
        <f t="shared" si="9"/>
        <v>0</v>
      </c>
      <c r="H87">
        <f t="shared" si="10"/>
        <v>0</v>
      </c>
      <c r="I87" s="2">
        <v>0.1124</v>
      </c>
      <c r="J87" s="2">
        <v>2.5999999999999999E-3</v>
      </c>
      <c r="K87">
        <f t="shared" si="11"/>
        <v>0</v>
      </c>
    </row>
    <row r="88" spans="1:11" x14ac:dyDescent="0.2">
      <c r="A88" s="4">
        <v>7.9</v>
      </c>
      <c r="B88" s="2"/>
      <c r="C88" s="2"/>
      <c r="D88">
        <f t="shared" si="6"/>
        <v>100</v>
      </c>
      <c r="E88">
        <f t="shared" si="7"/>
        <v>5.28</v>
      </c>
      <c r="F88">
        <f t="shared" si="8"/>
        <v>40</v>
      </c>
      <c r="G88">
        <f t="shared" si="9"/>
        <v>0</v>
      </c>
      <c r="H88">
        <f t="shared" si="10"/>
        <v>0</v>
      </c>
      <c r="I88" s="2">
        <v>0.1134</v>
      </c>
      <c r="J88" s="2">
        <v>2.5000000000000001E-3</v>
      </c>
      <c r="K88">
        <f t="shared" si="11"/>
        <v>0</v>
      </c>
    </row>
    <row r="89" spans="1:11" x14ac:dyDescent="0.2">
      <c r="A89" s="4">
        <v>8</v>
      </c>
      <c r="B89" s="2"/>
      <c r="C89" s="2"/>
      <c r="D89">
        <f t="shared" si="6"/>
        <v>100</v>
      </c>
      <c r="E89">
        <f t="shared" si="7"/>
        <v>5.28</v>
      </c>
      <c r="F89">
        <f t="shared" si="8"/>
        <v>40</v>
      </c>
      <c r="G89">
        <f t="shared" si="9"/>
        <v>0</v>
      </c>
      <c r="H89">
        <f t="shared" si="10"/>
        <v>0</v>
      </c>
      <c r="I89" s="2">
        <v>0.1139</v>
      </c>
      <c r="J89" s="2">
        <v>2.5999999999999999E-3</v>
      </c>
      <c r="K89">
        <f t="shared" si="11"/>
        <v>0</v>
      </c>
    </row>
    <row r="90" spans="1:11" x14ac:dyDescent="0.2">
      <c r="A90" s="4">
        <v>8.1</v>
      </c>
      <c r="B90" s="2"/>
      <c r="C90" s="2"/>
      <c r="D90">
        <f t="shared" si="6"/>
        <v>100</v>
      </c>
      <c r="E90">
        <f t="shared" si="7"/>
        <v>5.28</v>
      </c>
      <c r="F90">
        <f t="shared" si="8"/>
        <v>40</v>
      </c>
      <c r="G90">
        <f t="shared" si="9"/>
        <v>0</v>
      </c>
      <c r="H90">
        <f t="shared" si="10"/>
        <v>0</v>
      </c>
      <c r="I90" s="2">
        <v>0.11459999999999999</v>
      </c>
      <c r="J90" s="2">
        <v>2.5999999999999999E-3</v>
      </c>
      <c r="K90">
        <f t="shared" si="11"/>
        <v>0</v>
      </c>
    </row>
    <row r="91" spans="1:11" x14ac:dyDescent="0.2">
      <c r="A91" s="4">
        <v>8.1999999999999993</v>
      </c>
      <c r="B91" s="2"/>
      <c r="C91" s="2"/>
      <c r="D91">
        <f t="shared" si="6"/>
        <v>100</v>
      </c>
      <c r="E91">
        <f t="shared" si="7"/>
        <v>5.28</v>
      </c>
      <c r="F91">
        <f t="shared" si="8"/>
        <v>40</v>
      </c>
      <c r="G91">
        <f t="shared" si="9"/>
        <v>0</v>
      </c>
      <c r="H91">
        <f t="shared" si="10"/>
        <v>0</v>
      </c>
      <c r="I91" s="2">
        <v>0.1157</v>
      </c>
      <c r="J91" s="2">
        <v>2.5999999999999999E-3</v>
      </c>
      <c r="K91">
        <f t="shared" si="11"/>
        <v>0</v>
      </c>
    </row>
    <row r="92" spans="1:11" x14ac:dyDescent="0.2">
      <c r="A92" s="4">
        <v>8.3000000000000007</v>
      </c>
      <c r="B92" s="2"/>
      <c r="C92" s="2"/>
      <c r="D92">
        <f t="shared" si="6"/>
        <v>100</v>
      </c>
      <c r="E92">
        <f t="shared" si="7"/>
        <v>5.28</v>
      </c>
      <c r="F92">
        <f t="shared" si="8"/>
        <v>40</v>
      </c>
      <c r="G92">
        <f t="shared" si="9"/>
        <v>0</v>
      </c>
      <c r="H92">
        <f t="shared" si="10"/>
        <v>0</v>
      </c>
      <c r="I92" s="2">
        <v>0.1166</v>
      </c>
      <c r="J92" s="2">
        <v>2.8E-3</v>
      </c>
      <c r="K92">
        <f t="shared" si="11"/>
        <v>0</v>
      </c>
    </row>
    <row r="93" spans="1:11" x14ac:dyDescent="0.2">
      <c r="A93" s="4">
        <v>8.4</v>
      </c>
      <c r="B93" s="2"/>
      <c r="C93" s="2"/>
      <c r="D93">
        <f t="shared" si="6"/>
        <v>100</v>
      </c>
      <c r="E93">
        <f t="shared" si="7"/>
        <v>5.28</v>
      </c>
      <c r="F93">
        <f t="shared" si="8"/>
        <v>40</v>
      </c>
      <c r="G93">
        <f t="shared" si="9"/>
        <v>0</v>
      </c>
      <c r="H93">
        <f t="shared" si="10"/>
        <v>0</v>
      </c>
      <c r="I93" s="2">
        <v>0.1173</v>
      </c>
      <c r="J93" s="2">
        <v>2.8999999999999998E-3</v>
      </c>
      <c r="K93">
        <f t="shared" si="11"/>
        <v>0</v>
      </c>
    </row>
    <row r="94" spans="1:11" x14ac:dyDescent="0.2">
      <c r="A94" s="4">
        <v>8.5</v>
      </c>
      <c r="B94" s="2"/>
      <c r="C94" s="2"/>
      <c r="D94">
        <f t="shared" si="6"/>
        <v>100</v>
      </c>
      <c r="E94">
        <f t="shared" si="7"/>
        <v>5.28</v>
      </c>
      <c r="F94">
        <f t="shared" si="8"/>
        <v>40</v>
      </c>
      <c r="G94">
        <f t="shared" si="9"/>
        <v>0</v>
      </c>
      <c r="H94">
        <f t="shared" si="10"/>
        <v>0</v>
      </c>
      <c r="I94" s="2">
        <v>0.1182</v>
      </c>
      <c r="J94" s="2">
        <v>2.8999999999999998E-3</v>
      </c>
      <c r="K94">
        <f t="shared" si="11"/>
        <v>0</v>
      </c>
    </row>
    <row r="95" spans="1:11" x14ac:dyDescent="0.2">
      <c r="A95" s="4">
        <v>8.6</v>
      </c>
      <c r="B95" s="2"/>
      <c r="C95" s="2"/>
      <c r="D95">
        <f t="shared" si="6"/>
        <v>100</v>
      </c>
      <c r="E95">
        <f t="shared" si="7"/>
        <v>5.28</v>
      </c>
      <c r="F95">
        <f t="shared" si="8"/>
        <v>40</v>
      </c>
      <c r="G95">
        <f t="shared" si="9"/>
        <v>0</v>
      </c>
      <c r="H95">
        <f t="shared" si="10"/>
        <v>0</v>
      </c>
      <c r="I95" s="2">
        <v>0.1192</v>
      </c>
      <c r="J95" s="2">
        <v>3.0000000000000001E-3</v>
      </c>
      <c r="K95">
        <f t="shared" si="11"/>
        <v>0</v>
      </c>
    </row>
    <row r="96" spans="1:11" x14ac:dyDescent="0.2">
      <c r="A96" s="4">
        <v>8.6999999999999993</v>
      </c>
      <c r="B96" s="2"/>
      <c r="C96" s="2"/>
      <c r="D96">
        <f t="shared" si="6"/>
        <v>100</v>
      </c>
      <c r="E96">
        <f t="shared" si="7"/>
        <v>5.28</v>
      </c>
      <c r="F96">
        <f t="shared" si="8"/>
        <v>40</v>
      </c>
      <c r="G96">
        <f t="shared" si="9"/>
        <v>0</v>
      </c>
      <c r="H96">
        <f t="shared" si="10"/>
        <v>0</v>
      </c>
      <c r="I96" s="2">
        <v>0.1198</v>
      </c>
      <c r="J96" s="2">
        <v>3.0000000000000001E-3</v>
      </c>
      <c r="K96">
        <f t="shared" si="11"/>
        <v>0</v>
      </c>
    </row>
    <row r="97" spans="1:11" x14ac:dyDescent="0.2">
      <c r="A97" s="4">
        <v>8.8000000000000007</v>
      </c>
      <c r="B97" s="2"/>
      <c r="C97" s="2"/>
      <c r="D97">
        <f t="shared" si="6"/>
        <v>100</v>
      </c>
      <c r="E97">
        <f t="shared" si="7"/>
        <v>5.28</v>
      </c>
      <c r="F97">
        <f t="shared" si="8"/>
        <v>40</v>
      </c>
      <c r="G97">
        <f t="shared" si="9"/>
        <v>0</v>
      </c>
      <c r="H97">
        <f t="shared" si="10"/>
        <v>0</v>
      </c>
      <c r="I97" s="2">
        <v>0.1206</v>
      </c>
      <c r="J97" s="2">
        <v>2.8E-3</v>
      </c>
      <c r="K97">
        <f t="shared" si="11"/>
        <v>0</v>
      </c>
    </row>
    <row r="98" spans="1:11" x14ac:dyDescent="0.2">
      <c r="A98" s="4">
        <v>8.9</v>
      </c>
      <c r="B98" s="2"/>
      <c r="C98" s="2"/>
      <c r="D98">
        <f t="shared" si="6"/>
        <v>100</v>
      </c>
      <c r="E98">
        <f t="shared" si="7"/>
        <v>5.28</v>
      </c>
      <c r="F98">
        <f t="shared" si="8"/>
        <v>40</v>
      </c>
      <c r="G98">
        <f t="shared" si="9"/>
        <v>0</v>
      </c>
      <c r="H98">
        <f t="shared" si="10"/>
        <v>0</v>
      </c>
      <c r="I98" s="2">
        <v>0.1215</v>
      </c>
      <c r="J98" s="2">
        <v>3.0000000000000001E-3</v>
      </c>
      <c r="K98">
        <f t="shared" si="11"/>
        <v>0</v>
      </c>
    </row>
    <row r="99" spans="1:11" x14ac:dyDescent="0.2">
      <c r="A99" s="4">
        <v>9</v>
      </c>
      <c r="B99" s="2"/>
      <c r="C99" s="2"/>
      <c r="D99">
        <f t="shared" si="6"/>
        <v>100</v>
      </c>
      <c r="E99">
        <f t="shared" si="7"/>
        <v>5.28</v>
      </c>
      <c r="F99">
        <f t="shared" si="8"/>
        <v>40</v>
      </c>
      <c r="G99">
        <f t="shared" si="9"/>
        <v>0</v>
      </c>
      <c r="H99">
        <f t="shared" si="10"/>
        <v>0</v>
      </c>
      <c r="I99" s="2">
        <v>0.12239999999999999</v>
      </c>
      <c r="J99" s="2">
        <v>3.0999999999999999E-3</v>
      </c>
      <c r="K99">
        <f t="shared" si="11"/>
        <v>0</v>
      </c>
    </row>
    <row r="100" spans="1:11" x14ac:dyDescent="0.2">
      <c r="A100" s="4">
        <v>9.1</v>
      </c>
      <c r="B100" s="2"/>
      <c r="C100" s="2"/>
      <c r="D100">
        <f t="shared" si="6"/>
        <v>100</v>
      </c>
      <c r="E100">
        <f t="shared" si="7"/>
        <v>5.28</v>
      </c>
      <c r="F100">
        <f t="shared" si="8"/>
        <v>40</v>
      </c>
      <c r="G100">
        <f t="shared" si="9"/>
        <v>0</v>
      </c>
      <c r="H100">
        <f t="shared" si="10"/>
        <v>0</v>
      </c>
      <c r="I100" s="2">
        <v>0.1231</v>
      </c>
      <c r="J100" s="2">
        <v>3.0000000000000001E-3</v>
      </c>
      <c r="K100">
        <f t="shared" si="11"/>
        <v>0</v>
      </c>
    </row>
    <row r="101" spans="1:11" x14ac:dyDescent="0.2">
      <c r="A101" s="4">
        <v>9.1999999999999993</v>
      </c>
      <c r="B101" s="2"/>
      <c r="C101" s="2"/>
      <c r="D101">
        <f t="shared" si="6"/>
        <v>100</v>
      </c>
      <c r="E101">
        <f t="shared" si="7"/>
        <v>5.28</v>
      </c>
      <c r="F101">
        <f t="shared" si="8"/>
        <v>40</v>
      </c>
      <c r="G101">
        <f t="shared" si="9"/>
        <v>0</v>
      </c>
      <c r="H101">
        <f t="shared" si="10"/>
        <v>0</v>
      </c>
      <c r="I101" s="2">
        <v>0.124</v>
      </c>
      <c r="J101" s="2">
        <v>3.0000000000000001E-3</v>
      </c>
      <c r="K101">
        <f t="shared" si="11"/>
        <v>0</v>
      </c>
    </row>
    <row r="102" spans="1:11" x14ac:dyDescent="0.2">
      <c r="A102" s="4">
        <v>9.3000000000000007</v>
      </c>
      <c r="B102" s="2"/>
      <c r="C102" s="2"/>
      <c r="D102">
        <f t="shared" si="6"/>
        <v>100</v>
      </c>
      <c r="E102">
        <f t="shared" si="7"/>
        <v>5.28</v>
      </c>
      <c r="F102">
        <f t="shared" si="8"/>
        <v>40</v>
      </c>
      <c r="G102">
        <f t="shared" si="9"/>
        <v>0</v>
      </c>
      <c r="H102">
        <f t="shared" si="10"/>
        <v>0</v>
      </c>
      <c r="I102" s="2">
        <v>0.12509999999999999</v>
      </c>
      <c r="J102" s="2">
        <v>2.8E-3</v>
      </c>
      <c r="K102">
        <f t="shared" si="11"/>
        <v>0</v>
      </c>
    </row>
    <row r="103" spans="1:11" x14ac:dyDescent="0.2">
      <c r="A103" s="4">
        <v>9.4</v>
      </c>
      <c r="B103" s="2"/>
      <c r="C103" s="2"/>
      <c r="D103">
        <f t="shared" si="6"/>
        <v>100</v>
      </c>
      <c r="E103">
        <f t="shared" si="7"/>
        <v>5.28</v>
      </c>
      <c r="F103">
        <f t="shared" si="8"/>
        <v>40</v>
      </c>
      <c r="G103">
        <f t="shared" si="9"/>
        <v>0</v>
      </c>
      <c r="H103">
        <f t="shared" si="10"/>
        <v>0</v>
      </c>
      <c r="I103" s="2">
        <v>0.12570000000000001</v>
      </c>
      <c r="J103" s="2">
        <v>3.3999999999999998E-3</v>
      </c>
      <c r="K103">
        <f t="shared" si="11"/>
        <v>0</v>
      </c>
    </row>
    <row r="104" spans="1:11" x14ac:dyDescent="0.2">
      <c r="A104" s="4">
        <v>9.5</v>
      </c>
      <c r="B104" s="2"/>
      <c r="C104" s="2"/>
      <c r="D104">
        <f t="shared" si="6"/>
        <v>100</v>
      </c>
      <c r="E104">
        <f t="shared" si="7"/>
        <v>5.28</v>
      </c>
      <c r="F104">
        <f t="shared" si="8"/>
        <v>40</v>
      </c>
      <c r="G104">
        <f t="shared" si="9"/>
        <v>0</v>
      </c>
      <c r="H104">
        <f t="shared" si="10"/>
        <v>0</v>
      </c>
      <c r="I104" s="2">
        <v>0.12640000000000001</v>
      </c>
      <c r="J104" s="2">
        <v>3.0999999999999999E-3</v>
      </c>
      <c r="K104">
        <f t="shared" si="11"/>
        <v>0</v>
      </c>
    </row>
    <row r="105" spans="1:11" x14ac:dyDescent="0.2">
      <c r="A105" s="4">
        <v>9.6</v>
      </c>
      <c r="B105" s="2"/>
      <c r="C105" s="2"/>
      <c r="D105">
        <f t="shared" si="6"/>
        <v>100</v>
      </c>
      <c r="E105">
        <f t="shared" si="7"/>
        <v>5.28</v>
      </c>
      <c r="F105">
        <f t="shared" si="8"/>
        <v>40</v>
      </c>
      <c r="G105">
        <f t="shared" si="9"/>
        <v>0</v>
      </c>
      <c r="H105">
        <f t="shared" si="10"/>
        <v>0</v>
      </c>
      <c r="I105" s="2">
        <v>0.1273</v>
      </c>
      <c r="J105" s="2">
        <v>3.2000000000000002E-3</v>
      </c>
      <c r="K105">
        <f t="shared" si="11"/>
        <v>0</v>
      </c>
    </row>
    <row r="106" spans="1:11" x14ac:dyDescent="0.2">
      <c r="A106" s="4">
        <v>9.6999999999999993</v>
      </c>
      <c r="B106" s="2"/>
      <c r="C106" s="2"/>
      <c r="D106">
        <f t="shared" si="6"/>
        <v>100</v>
      </c>
      <c r="E106">
        <f t="shared" si="7"/>
        <v>5.28</v>
      </c>
      <c r="F106">
        <f t="shared" si="8"/>
        <v>40</v>
      </c>
      <c r="G106">
        <f t="shared" si="9"/>
        <v>0</v>
      </c>
      <c r="H106">
        <f t="shared" si="10"/>
        <v>0</v>
      </c>
      <c r="I106" s="2">
        <v>0.12839999999999999</v>
      </c>
      <c r="J106" s="2">
        <v>3.3E-3</v>
      </c>
      <c r="K106">
        <f t="shared" si="11"/>
        <v>0</v>
      </c>
    </row>
    <row r="107" spans="1:11" x14ac:dyDescent="0.2">
      <c r="A107" s="4">
        <v>9.8000000000000007</v>
      </c>
      <c r="B107" s="2"/>
      <c r="C107" s="2"/>
      <c r="D107">
        <f t="shared" si="6"/>
        <v>100</v>
      </c>
      <c r="E107">
        <f t="shared" si="7"/>
        <v>5.28</v>
      </c>
      <c r="F107">
        <f t="shared" si="8"/>
        <v>40</v>
      </c>
      <c r="G107">
        <f t="shared" si="9"/>
        <v>0</v>
      </c>
      <c r="H107">
        <f t="shared" si="10"/>
        <v>0</v>
      </c>
      <c r="I107" s="2">
        <v>0.129</v>
      </c>
      <c r="J107" s="2">
        <v>3.2000000000000002E-3</v>
      </c>
      <c r="K107">
        <f t="shared" si="11"/>
        <v>0</v>
      </c>
    </row>
    <row r="108" spans="1:11" x14ac:dyDescent="0.2">
      <c r="A108" s="4">
        <v>9.9</v>
      </c>
      <c r="B108" s="2"/>
      <c r="C108" s="2"/>
      <c r="D108">
        <f t="shared" si="6"/>
        <v>100</v>
      </c>
      <c r="E108">
        <f t="shared" si="7"/>
        <v>5.28</v>
      </c>
      <c r="F108">
        <f t="shared" si="8"/>
        <v>40</v>
      </c>
      <c r="G108">
        <f t="shared" si="9"/>
        <v>0</v>
      </c>
      <c r="H108">
        <f t="shared" si="10"/>
        <v>0</v>
      </c>
      <c r="I108" s="2">
        <v>0.1298</v>
      </c>
      <c r="J108" s="2">
        <v>3.3999999999999998E-3</v>
      </c>
      <c r="K108">
        <f t="shared" si="11"/>
        <v>0</v>
      </c>
    </row>
    <row r="109" spans="1:11" x14ac:dyDescent="0.2">
      <c r="A109" s="4">
        <v>10</v>
      </c>
      <c r="B109" s="2"/>
      <c r="C109" s="2"/>
      <c r="D109">
        <f t="shared" si="6"/>
        <v>100</v>
      </c>
      <c r="E109">
        <f t="shared" si="7"/>
        <v>5.28</v>
      </c>
      <c r="F109">
        <f t="shared" si="8"/>
        <v>40</v>
      </c>
      <c r="G109">
        <f t="shared" si="9"/>
        <v>0</v>
      </c>
      <c r="H109">
        <f t="shared" si="10"/>
        <v>0</v>
      </c>
      <c r="I109" s="2">
        <v>0.1308</v>
      </c>
      <c r="J109" s="2">
        <v>3.3E-3</v>
      </c>
      <c r="K109">
        <f t="shared" si="11"/>
        <v>0</v>
      </c>
    </row>
    <row r="110" spans="1:11" x14ac:dyDescent="0.2">
      <c r="A110" s="4">
        <v>10.1</v>
      </c>
      <c r="B110" s="2"/>
      <c r="C110" s="2"/>
      <c r="D110">
        <f t="shared" si="6"/>
        <v>100</v>
      </c>
      <c r="E110">
        <f t="shared" si="7"/>
        <v>5.28</v>
      </c>
      <c r="F110">
        <f t="shared" si="8"/>
        <v>40</v>
      </c>
      <c r="G110">
        <f t="shared" si="9"/>
        <v>0</v>
      </c>
      <c r="H110">
        <f t="shared" si="10"/>
        <v>0</v>
      </c>
      <c r="I110" s="2">
        <v>0.13159999999999999</v>
      </c>
      <c r="J110" s="2">
        <v>3.3999999999999998E-3</v>
      </c>
      <c r="K110">
        <f t="shared" si="11"/>
        <v>0</v>
      </c>
    </row>
    <row r="111" spans="1:11" x14ac:dyDescent="0.2">
      <c r="A111" s="4">
        <v>10.199999999999999</v>
      </c>
      <c r="B111" s="2"/>
      <c r="C111" s="2"/>
      <c r="D111">
        <f t="shared" si="6"/>
        <v>100</v>
      </c>
      <c r="E111">
        <f t="shared" si="7"/>
        <v>5.28</v>
      </c>
      <c r="F111">
        <f t="shared" si="8"/>
        <v>40</v>
      </c>
      <c r="G111">
        <f t="shared" si="9"/>
        <v>0</v>
      </c>
      <c r="H111">
        <f t="shared" si="10"/>
        <v>0</v>
      </c>
      <c r="I111" s="2">
        <v>0.13220000000000001</v>
      </c>
      <c r="J111" s="2">
        <v>3.2000000000000002E-3</v>
      </c>
      <c r="K111">
        <f t="shared" si="11"/>
        <v>0</v>
      </c>
    </row>
    <row r="112" spans="1:11" x14ac:dyDescent="0.2">
      <c r="A112" s="4">
        <v>10.3</v>
      </c>
      <c r="B112" s="2"/>
      <c r="C112" s="2"/>
      <c r="D112">
        <f t="shared" si="6"/>
        <v>100</v>
      </c>
      <c r="E112">
        <f t="shared" si="7"/>
        <v>5.28</v>
      </c>
      <c r="F112">
        <f t="shared" si="8"/>
        <v>40</v>
      </c>
      <c r="G112">
        <f t="shared" si="9"/>
        <v>0</v>
      </c>
      <c r="H112">
        <f t="shared" si="10"/>
        <v>0</v>
      </c>
      <c r="I112" s="2">
        <v>0.1331</v>
      </c>
      <c r="J112" s="2">
        <v>3.3E-3</v>
      </c>
      <c r="K112">
        <f t="shared" si="11"/>
        <v>0</v>
      </c>
    </row>
    <row r="113" spans="1:11" x14ac:dyDescent="0.2">
      <c r="A113" s="4">
        <v>10.4</v>
      </c>
      <c r="B113" s="2"/>
      <c r="C113" s="2"/>
      <c r="D113">
        <f t="shared" si="6"/>
        <v>100</v>
      </c>
      <c r="E113">
        <f t="shared" si="7"/>
        <v>5.28</v>
      </c>
      <c r="F113">
        <f t="shared" si="8"/>
        <v>40</v>
      </c>
      <c r="G113">
        <f t="shared" si="9"/>
        <v>0</v>
      </c>
      <c r="H113">
        <f t="shared" si="10"/>
        <v>0</v>
      </c>
      <c r="I113" s="2">
        <v>0.1341</v>
      </c>
      <c r="J113" s="2">
        <v>3.5999999999999999E-3</v>
      </c>
      <c r="K113">
        <f t="shared" si="11"/>
        <v>0</v>
      </c>
    </row>
    <row r="114" spans="1:11" x14ac:dyDescent="0.2">
      <c r="A114" s="4">
        <v>10.5</v>
      </c>
      <c r="B114" s="2"/>
      <c r="C114" s="2"/>
      <c r="D114">
        <f t="shared" si="6"/>
        <v>100</v>
      </c>
      <c r="E114">
        <f t="shared" si="7"/>
        <v>5.28</v>
      </c>
      <c r="F114">
        <f t="shared" si="8"/>
        <v>40</v>
      </c>
      <c r="G114">
        <f t="shared" si="9"/>
        <v>0</v>
      </c>
      <c r="H114">
        <f t="shared" si="10"/>
        <v>0</v>
      </c>
      <c r="I114" s="2">
        <v>0.1348</v>
      </c>
      <c r="J114" s="2">
        <v>3.5000000000000001E-3</v>
      </c>
      <c r="K114">
        <f t="shared" si="11"/>
        <v>0</v>
      </c>
    </row>
    <row r="115" spans="1:11" x14ac:dyDescent="0.2">
      <c r="A115" s="4">
        <v>10.6</v>
      </c>
      <c r="B115" s="2">
        <f>I115-$I$115</f>
        <v>0</v>
      </c>
      <c r="C115" s="2">
        <f>J115-$J$115</f>
        <v>0</v>
      </c>
      <c r="D115">
        <f t="shared" si="6"/>
        <v>100</v>
      </c>
      <c r="E115">
        <f t="shared" si="7"/>
        <v>5.28</v>
      </c>
      <c r="F115">
        <f t="shared" si="8"/>
        <v>40</v>
      </c>
      <c r="G115">
        <f t="shared" si="9"/>
        <v>0</v>
      </c>
      <c r="H115">
        <f t="shared" si="10"/>
        <v>0</v>
      </c>
      <c r="I115" s="2">
        <v>0.1356</v>
      </c>
      <c r="J115" s="2">
        <v>3.3E-3</v>
      </c>
      <c r="K115">
        <f t="shared" si="11"/>
        <v>1.0999999999999904E-7</v>
      </c>
    </row>
    <row r="116" spans="1:11" x14ac:dyDescent="0.2">
      <c r="A116" s="4">
        <v>10.7</v>
      </c>
      <c r="B116" s="2">
        <f t="shared" ref="B116:B179" si="12">I116-$I$115</f>
        <v>1.0999999999999899E-3</v>
      </c>
      <c r="C116" s="2">
        <f t="shared" ref="C116:C179" si="13">J116-$J$115</f>
        <v>2.0000000000000009E-4</v>
      </c>
      <c r="D116">
        <f t="shared" si="6"/>
        <v>100</v>
      </c>
      <c r="E116">
        <f t="shared" si="7"/>
        <v>5.28</v>
      </c>
      <c r="F116">
        <f t="shared" si="8"/>
        <v>40</v>
      </c>
      <c r="G116">
        <f t="shared" si="9"/>
        <v>2.6902548209366398E-2</v>
      </c>
      <c r="H116">
        <f t="shared" si="10"/>
        <v>3.4847999999999679E-6</v>
      </c>
      <c r="I116" s="2">
        <v>0.13669999999999999</v>
      </c>
      <c r="J116" s="2">
        <v>3.5000000000000001E-3</v>
      </c>
      <c r="K116">
        <f t="shared" si="11"/>
        <v>1.4000000000000131E-7</v>
      </c>
    </row>
    <row r="117" spans="1:11" x14ac:dyDescent="0.2">
      <c r="A117" s="4">
        <v>10.8</v>
      </c>
      <c r="B117" s="2">
        <f t="shared" si="12"/>
        <v>1.799999999999996E-3</v>
      </c>
      <c r="C117" s="2">
        <f t="shared" si="13"/>
        <v>2.0000000000000009E-4</v>
      </c>
      <c r="D117">
        <f t="shared" si="6"/>
        <v>100</v>
      </c>
      <c r="E117">
        <f t="shared" si="7"/>
        <v>5.28</v>
      </c>
      <c r="F117">
        <f t="shared" si="8"/>
        <v>40</v>
      </c>
      <c r="G117">
        <f t="shared" si="9"/>
        <v>2.6902548209366398E-2</v>
      </c>
      <c r="H117">
        <f t="shared" si="10"/>
        <v>5.702399999999988E-6</v>
      </c>
      <c r="I117" s="2">
        <v>0.13739999999999999</v>
      </c>
      <c r="J117" s="2">
        <v>3.5000000000000001E-3</v>
      </c>
      <c r="K117">
        <f t="shared" si="11"/>
        <v>1.5000000000000431E-7</v>
      </c>
    </row>
    <row r="118" spans="1:11" x14ac:dyDescent="0.2">
      <c r="A118" s="4">
        <v>10.9</v>
      </c>
      <c r="B118" s="2">
        <f t="shared" si="12"/>
        <v>2.4000000000000132E-3</v>
      </c>
      <c r="C118" s="2">
        <f t="shared" si="13"/>
        <v>2.9999999999999992E-4</v>
      </c>
      <c r="D118">
        <f t="shared" si="6"/>
        <v>100</v>
      </c>
      <c r="E118">
        <f t="shared" si="7"/>
        <v>5.28</v>
      </c>
      <c r="F118">
        <f t="shared" si="8"/>
        <v>40</v>
      </c>
      <c r="G118">
        <f t="shared" si="9"/>
        <v>4.0353822314049569E-2</v>
      </c>
      <c r="H118">
        <f t="shared" si="10"/>
        <v>7.6032000000000418E-6</v>
      </c>
      <c r="I118" s="2">
        <v>0.13800000000000001</v>
      </c>
      <c r="J118" s="2">
        <v>3.5999999999999999E-3</v>
      </c>
      <c r="K118">
        <f t="shared" si="11"/>
        <v>3.149999999999945E-7</v>
      </c>
    </row>
    <row r="119" spans="1:11" x14ac:dyDescent="0.2">
      <c r="A119" s="4">
        <v>11</v>
      </c>
      <c r="B119" s="2">
        <f t="shared" si="12"/>
        <v>3.2999999999999974E-3</v>
      </c>
      <c r="C119" s="2">
        <f t="shared" si="13"/>
        <v>4.0000000000000018E-4</v>
      </c>
      <c r="D119">
        <f t="shared" si="6"/>
        <v>100</v>
      </c>
      <c r="E119">
        <f t="shared" si="7"/>
        <v>5.28</v>
      </c>
      <c r="F119">
        <f t="shared" si="8"/>
        <v>40</v>
      </c>
      <c r="G119">
        <f t="shared" si="9"/>
        <v>5.3805096418732795E-2</v>
      </c>
      <c r="H119">
        <f t="shared" si="10"/>
        <v>1.0454399999999993E-5</v>
      </c>
      <c r="I119" s="2">
        <v>0.1389</v>
      </c>
      <c r="J119" s="2">
        <v>3.7000000000000002E-3</v>
      </c>
      <c r="K119">
        <f t="shared" si="11"/>
        <v>4.9500000000000807E-7</v>
      </c>
    </row>
    <row r="120" spans="1:11" x14ac:dyDescent="0.2">
      <c r="A120" s="4">
        <v>11.1</v>
      </c>
      <c r="B120" s="2">
        <f t="shared" si="12"/>
        <v>4.400000000000015E-3</v>
      </c>
      <c r="C120" s="2">
        <f t="shared" si="13"/>
        <v>5.0000000000000001E-4</v>
      </c>
      <c r="D120">
        <f t="shared" si="6"/>
        <v>100</v>
      </c>
      <c r="E120">
        <f t="shared" si="7"/>
        <v>5.28</v>
      </c>
      <c r="F120">
        <f t="shared" si="8"/>
        <v>40</v>
      </c>
      <c r="G120">
        <f t="shared" si="9"/>
        <v>6.7256370523415973E-2</v>
      </c>
      <c r="H120">
        <f t="shared" si="10"/>
        <v>1.3939200000000049E-5</v>
      </c>
      <c r="I120" s="2">
        <v>0.14000000000000001</v>
      </c>
      <c r="J120" s="2">
        <v>3.8E-3</v>
      </c>
      <c r="K120">
        <f t="shared" si="11"/>
        <v>3.1499999999999037E-7</v>
      </c>
    </row>
    <row r="121" spans="1:11" x14ac:dyDescent="0.2">
      <c r="A121" s="4">
        <v>11.2</v>
      </c>
      <c r="B121" s="2">
        <f t="shared" si="12"/>
        <v>5.0999999999999934E-3</v>
      </c>
      <c r="C121" s="2">
        <f t="shared" si="13"/>
        <v>4.0000000000000018E-4</v>
      </c>
      <c r="D121">
        <f t="shared" si="6"/>
        <v>100</v>
      </c>
      <c r="E121">
        <f t="shared" si="7"/>
        <v>5.28</v>
      </c>
      <c r="F121">
        <f t="shared" si="8"/>
        <v>40</v>
      </c>
      <c r="G121">
        <f t="shared" si="9"/>
        <v>5.3805096418732795E-2</v>
      </c>
      <c r="H121">
        <f t="shared" si="10"/>
        <v>1.6156799999999981E-5</v>
      </c>
      <c r="I121" s="2">
        <v>0.14069999999999999</v>
      </c>
      <c r="J121" s="2">
        <v>3.7000000000000002E-3</v>
      </c>
      <c r="K121">
        <f t="shared" si="11"/>
        <v>3.8500000000000351E-7</v>
      </c>
    </row>
    <row r="122" spans="1:11" x14ac:dyDescent="0.2">
      <c r="A122" s="4">
        <v>11.3</v>
      </c>
      <c r="B122" s="2">
        <f t="shared" si="12"/>
        <v>5.7999999999999996E-3</v>
      </c>
      <c r="C122" s="2">
        <f t="shared" si="13"/>
        <v>7.000000000000001E-4</v>
      </c>
      <c r="D122">
        <f t="shared" si="6"/>
        <v>100</v>
      </c>
      <c r="E122">
        <f t="shared" si="7"/>
        <v>5.28</v>
      </c>
      <c r="F122">
        <f t="shared" si="8"/>
        <v>40</v>
      </c>
      <c r="G122">
        <f t="shared" si="9"/>
        <v>9.4158918732782371E-2</v>
      </c>
      <c r="H122">
        <f t="shared" si="10"/>
        <v>1.8374399999999998E-5</v>
      </c>
      <c r="I122" s="2">
        <v>0.1414</v>
      </c>
      <c r="J122" s="2">
        <v>4.0000000000000001E-3</v>
      </c>
      <c r="K122">
        <f t="shared" si="11"/>
        <v>6.59999999999994E-7</v>
      </c>
    </row>
    <row r="123" spans="1:11" x14ac:dyDescent="0.2">
      <c r="A123" s="4">
        <v>11.4</v>
      </c>
      <c r="B123" s="2">
        <f t="shared" si="12"/>
        <v>6.8999999999999895E-3</v>
      </c>
      <c r="C123" s="2">
        <f t="shared" si="13"/>
        <v>5.0000000000000001E-4</v>
      </c>
      <c r="D123">
        <f t="shared" si="6"/>
        <v>100</v>
      </c>
      <c r="E123">
        <f t="shared" si="7"/>
        <v>5.28</v>
      </c>
      <c r="F123">
        <f t="shared" si="8"/>
        <v>40</v>
      </c>
      <c r="G123">
        <f t="shared" si="9"/>
        <v>6.7256370523415973E-2</v>
      </c>
      <c r="H123">
        <f t="shared" si="10"/>
        <v>2.1859199999999969E-5</v>
      </c>
      <c r="I123" s="2">
        <v>0.14249999999999999</v>
      </c>
      <c r="J123" s="2">
        <v>3.8E-3</v>
      </c>
      <c r="K123">
        <f t="shared" si="11"/>
        <v>4.8000000000001383E-7</v>
      </c>
    </row>
    <row r="124" spans="1:11" x14ac:dyDescent="0.2">
      <c r="A124" s="4">
        <v>11.5</v>
      </c>
      <c r="B124" s="2">
        <f t="shared" si="12"/>
        <v>7.7000000000000124E-3</v>
      </c>
      <c r="C124" s="2">
        <f t="shared" si="13"/>
        <v>7.000000000000001E-4</v>
      </c>
      <c r="D124">
        <f t="shared" si="6"/>
        <v>100</v>
      </c>
      <c r="E124">
        <f t="shared" si="7"/>
        <v>5.28</v>
      </c>
      <c r="F124">
        <f t="shared" si="8"/>
        <v>40</v>
      </c>
      <c r="G124">
        <f t="shared" si="9"/>
        <v>9.4158918732782371E-2</v>
      </c>
      <c r="H124">
        <f t="shared" si="10"/>
        <v>2.439360000000004E-5</v>
      </c>
      <c r="I124" s="2">
        <v>0.14330000000000001</v>
      </c>
      <c r="J124" s="2">
        <v>4.0000000000000001E-3</v>
      </c>
      <c r="K124">
        <f t="shared" si="11"/>
        <v>5.5999999999998267E-7</v>
      </c>
    </row>
    <row r="125" spans="1:11" x14ac:dyDescent="0.2">
      <c r="A125" s="4">
        <v>11.6</v>
      </c>
      <c r="B125" s="2">
        <f t="shared" si="12"/>
        <v>8.3999999999999908E-3</v>
      </c>
      <c r="C125" s="2">
        <f t="shared" si="13"/>
        <v>8.9999999999999976E-4</v>
      </c>
      <c r="D125">
        <f t="shared" si="6"/>
        <v>100</v>
      </c>
      <c r="E125">
        <f t="shared" si="7"/>
        <v>5.28</v>
      </c>
      <c r="F125">
        <f t="shared" si="8"/>
        <v>40</v>
      </c>
      <c r="G125">
        <f t="shared" si="9"/>
        <v>0.12106146694214868</v>
      </c>
      <c r="H125">
        <f t="shared" si="10"/>
        <v>2.6611199999999973E-5</v>
      </c>
      <c r="I125" s="2">
        <v>0.14399999999999999</v>
      </c>
      <c r="J125" s="2">
        <v>4.1999999999999997E-3</v>
      </c>
      <c r="K125">
        <f t="shared" si="11"/>
        <v>6.4000000000001822E-7</v>
      </c>
    </row>
    <row r="126" spans="1:11" x14ac:dyDescent="0.2">
      <c r="A126" s="4">
        <v>11.7</v>
      </c>
      <c r="B126" s="2">
        <f t="shared" si="12"/>
        <v>9.2000000000000137E-3</v>
      </c>
      <c r="C126" s="2">
        <f t="shared" si="13"/>
        <v>7.000000000000001E-4</v>
      </c>
      <c r="D126">
        <f t="shared" si="6"/>
        <v>100</v>
      </c>
      <c r="E126">
        <f t="shared" si="7"/>
        <v>5.28</v>
      </c>
      <c r="F126">
        <f t="shared" si="8"/>
        <v>40</v>
      </c>
      <c r="G126">
        <f t="shared" si="9"/>
        <v>9.4158918732782371E-2</v>
      </c>
      <c r="H126">
        <f t="shared" si="10"/>
        <v>2.9145600000000045E-5</v>
      </c>
      <c r="I126" s="2">
        <v>0.14480000000000001</v>
      </c>
      <c r="J126" s="2">
        <v>4.0000000000000001E-3</v>
      </c>
      <c r="K126">
        <f t="shared" si="11"/>
        <v>7.5000000000000087E-7</v>
      </c>
    </row>
    <row r="127" spans="1:11" x14ac:dyDescent="0.2">
      <c r="A127" s="4">
        <v>11.8</v>
      </c>
      <c r="B127" s="2">
        <f t="shared" si="12"/>
        <v>1.0200000000000015E-2</v>
      </c>
      <c r="C127" s="2">
        <f t="shared" si="13"/>
        <v>8.0000000000000036E-4</v>
      </c>
      <c r="D127">
        <f t="shared" si="6"/>
        <v>100</v>
      </c>
      <c r="E127">
        <f t="shared" si="7"/>
        <v>5.28</v>
      </c>
      <c r="F127">
        <f t="shared" si="8"/>
        <v>40</v>
      </c>
      <c r="G127">
        <f t="shared" si="9"/>
        <v>0.10761019283746559</v>
      </c>
      <c r="H127">
        <f t="shared" si="10"/>
        <v>3.2313600000000049E-5</v>
      </c>
      <c r="I127" s="2">
        <v>0.14580000000000001</v>
      </c>
      <c r="J127" s="2">
        <v>4.1000000000000003E-3</v>
      </c>
      <c r="K127">
        <f t="shared" si="11"/>
        <v>4.1999999999999264E-7</v>
      </c>
    </row>
    <row r="128" spans="1:11" x14ac:dyDescent="0.2">
      <c r="A128" s="4">
        <v>11.9</v>
      </c>
      <c r="B128" s="2">
        <f t="shared" si="12"/>
        <v>1.0800000000000004E-2</v>
      </c>
      <c r="C128" s="2">
        <f t="shared" si="13"/>
        <v>5.9999999999999984E-4</v>
      </c>
      <c r="D128">
        <f t="shared" si="6"/>
        <v>100</v>
      </c>
      <c r="E128">
        <f t="shared" si="7"/>
        <v>5.28</v>
      </c>
      <c r="F128">
        <f t="shared" si="8"/>
        <v>40</v>
      </c>
      <c r="G128">
        <f t="shared" si="9"/>
        <v>8.0707644628099137E-2</v>
      </c>
      <c r="H128">
        <f t="shared" si="10"/>
        <v>3.4214400000000016E-5</v>
      </c>
      <c r="I128" s="2">
        <v>0.1464</v>
      </c>
      <c r="J128" s="2">
        <v>3.8999999999999998E-3</v>
      </c>
      <c r="K128">
        <f t="shared" si="11"/>
        <v>5.9999999999999616E-7</v>
      </c>
    </row>
    <row r="129" spans="1:11" x14ac:dyDescent="0.2">
      <c r="A129" s="4">
        <v>12</v>
      </c>
      <c r="B129" s="2">
        <f t="shared" si="12"/>
        <v>1.1599999999999999E-2</v>
      </c>
      <c r="C129" s="2">
        <f t="shared" si="13"/>
        <v>8.9999999999999976E-4</v>
      </c>
      <c r="D129">
        <f t="shared" si="6"/>
        <v>100</v>
      </c>
      <c r="E129">
        <f t="shared" si="7"/>
        <v>5.28</v>
      </c>
      <c r="F129">
        <f t="shared" si="8"/>
        <v>40</v>
      </c>
      <c r="G129">
        <f t="shared" si="9"/>
        <v>0.12106146694214868</v>
      </c>
      <c r="H129">
        <f t="shared" si="10"/>
        <v>3.6748799999999996E-5</v>
      </c>
      <c r="I129" s="2">
        <v>0.1472</v>
      </c>
      <c r="J129" s="2">
        <v>4.1999999999999997E-3</v>
      </c>
      <c r="K129">
        <f t="shared" si="11"/>
        <v>7.000000000000005E-7</v>
      </c>
    </row>
    <row r="130" spans="1:11" x14ac:dyDescent="0.2">
      <c r="A130" s="4">
        <v>12.1</v>
      </c>
      <c r="B130" s="2">
        <f t="shared" si="12"/>
        <v>1.26E-2</v>
      </c>
      <c r="C130" s="2">
        <f t="shared" si="13"/>
        <v>5.0000000000000001E-4</v>
      </c>
      <c r="D130">
        <f t="shared" si="6"/>
        <v>100</v>
      </c>
      <c r="E130">
        <f t="shared" si="7"/>
        <v>5.28</v>
      </c>
      <c r="F130">
        <f t="shared" si="8"/>
        <v>40</v>
      </c>
      <c r="G130">
        <f t="shared" si="9"/>
        <v>6.7256370523415973E-2</v>
      </c>
      <c r="H130">
        <f t="shared" si="10"/>
        <v>3.9916800000000004E-5</v>
      </c>
      <c r="I130" s="2">
        <v>0.1482</v>
      </c>
      <c r="J130" s="2">
        <v>3.8E-3</v>
      </c>
      <c r="K130">
        <f t="shared" si="11"/>
        <v>6.3000000000000826E-7</v>
      </c>
    </row>
    <row r="131" spans="1:11" x14ac:dyDescent="0.2">
      <c r="A131" s="4">
        <v>12.2</v>
      </c>
      <c r="B131" s="2">
        <f t="shared" si="12"/>
        <v>1.3500000000000012E-2</v>
      </c>
      <c r="C131" s="2">
        <f t="shared" si="13"/>
        <v>8.9999999999999976E-4</v>
      </c>
      <c r="D131">
        <f t="shared" si="6"/>
        <v>100</v>
      </c>
      <c r="E131">
        <f t="shared" si="7"/>
        <v>5.28</v>
      </c>
      <c r="F131">
        <f t="shared" si="8"/>
        <v>40</v>
      </c>
      <c r="G131">
        <f t="shared" si="9"/>
        <v>0.12106146694214868</v>
      </c>
      <c r="H131">
        <f t="shared" si="10"/>
        <v>4.2768000000000042E-5</v>
      </c>
      <c r="I131" s="2">
        <v>0.14910000000000001</v>
      </c>
      <c r="J131" s="2">
        <v>4.1999999999999997E-3</v>
      </c>
      <c r="K131">
        <f t="shared" si="11"/>
        <v>5.949999999999817E-7</v>
      </c>
    </row>
    <row r="132" spans="1:11" x14ac:dyDescent="0.2">
      <c r="A132" s="4">
        <v>12.3</v>
      </c>
      <c r="B132" s="2">
        <f t="shared" si="12"/>
        <v>1.419999999999999E-2</v>
      </c>
      <c r="C132" s="2">
        <f t="shared" si="13"/>
        <v>8.0000000000000036E-4</v>
      </c>
      <c r="D132">
        <f t="shared" si="6"/>
        <v>100</v>
      </c>
      <c r="E132">
        <f t="shared" si="7"/>
        <v>5.28</v>
      </c>
      <c r="F132">
        <f t="shared" si="8"/>
        <v>40</v>
      </c>
      <c r="G132">
        <f t="shared" si="9"/>
        <v>0.10761019283746559</v>
      </c>
      <c r="H132">
        <f t="shared" si="10"/>
        <v>4.4985599999999971E-5</v>
      </c>
      <c r="I132" s="2">
        <v>0.14979999999999999</v>
      </c>
      <c r="J132" s="2">
        <v>4.1000000000000003E-3</v>
      </c>
      <c r="K132">
        <f t="shared" si="11"/>
        <v>7.0000000000000622E-7</v>
      </c>
    </row>
    <row r="133" spans="1:11" x14ac:dyDescent="0.2">
      <c r="A133" s="4">
        <v>12.4</v>
      </c>
      <c r="B133" s="2">
        <f t="shared" si="12"/>
        <v>1.4899999999999997E-2</v>
      </c>
      <c r="C133" s="2">
        <f t="shared" si="13"/>
        <v>1.1999999999999997E-3</v>
      </c>
      <c r="D133">
        <f t="shared" si="6"/>
        <v>100</v>
      </c>
      <c r="E133">
        <f t="shared" si="7"/>
        <v>5.28</v>
      </c>
      <c r="F133">
        <f t="shared" si="8"/>
        <v>40</v>
      </c>
      <c r="G133">
        <f t="shared" si="9"/>
        <v>0.16141528925619827</v>
      </c>
      <c r="H133">
        <f t="shared" si="10"/>
        <v>4.7203199999999989E-5</v>
      </c>
      <c r="I133" s="2">
        <v>0.15049999999999999</v>
      </c>
      <c r="J133" s="2">
        <v>4.4999999999999997E-3</v>
      </c>
      <c r="K133">
        <f t="shared" si="11"/>
        <v>1.429999999999995E-6</v>
      </c>
    </row>
    <row r="134" spans="1:11" x14ac:dyDescent="0.2">
      <c r="A134" s="4">
        <v>12.5</v>
      </c>
      <c r="B134" s="2">
        <f t="shared" si="12"/>
        <v>1.6199999999999992E-2</v>
      </c>
      <c r="C134" s="2">
        <f t="shared" si="13"/>
        <v>1E-3</v>
      </c>
      <c r="D134">
        <f t="shared" si="6"/>
        <v>100</v>
      </c>
      <c r="E134">
        <f t="shared" si="7"/>
        <v>5.28</v>
      </c>
      <c r="F134">
        <f t="shared" si="8"/>
        <v>40</v>
      </c>
      <c r="G134">
        <f t="shared" si="9"/>
        <v>0.13451274104683195</v>
      </c>
      <c r="H134">
        <f t="shared" si="10"/>
        <v>5.132159999999998E-5</v>
      </c>
      <c r="I134" s="2">
        <v>0.15179999999999999</v>
      </c>
      <c r="J134" s="2">
        <v>4.3E-3</v>
      </c>
      <c r="K134">
        <f t="shared" si="11"/>
        <v>7.7000000000000671E-7</v>
      </c>
    </row>
    <row r="135" spans="1:11" x14ac:dyDescent="0.2">
      <c r="A135" s="4">
        <v>12.6</v>
      </c>
      <c r="B135" s="2">
        <f t="shared" si="12"/>
        <v>1.6899999999999998E-2</v>
      </c>
      <c r="C135" s="2">
        <f t="shared" si="13"/>
        <v>1.1999999999999997E-3</v>
      </c>
      <c r="D135">
        <f t="shared" si="6"/>
        <v>100</v>
      </c>
      <c r="E135">
        <f t="shared" si="7"/>
        <v>5.28</v>
      </c>
      <c r="F135">
        <f t="shared" si="8"/>
        <v>40</v>
      </c>
      <c r="G135">
        <f t="shared" si="9"/>
        <v>0.16141528925619827</v>
      </c>
      <c r="H135">
        <f t="shared" si="10"/>
        <v>5.3539199999999997E-5</v>
      </c>
      <c r="I135" s="2">
        <v>0.1525</v>
      </c>
      <c r="J135" s="2">
        <v>4.4999999999999997E-3</v>
      </c>
      <c r="K135">
        <f t="shared" si="11"/>
        <v>7.2000000000002042E-7</v>
      </c>
    </row>
    <row r="136" spans="1:11" x14ac:dyDescent="0.2">
      <c r="A136" s="4">
        <v>12.7</v>
      </c>
      <c r="B136" s="2">
        <f t="shared" si="12"/>
        <v>1.7500000000000016E-2</v>
      </c>
      <c r="C136" s="2">
        <f t="shared" si="13"/>
        <v>1.1999999999999997E-3</v>
      </c>
      <c r="D136">
        <f t="shared" si="6"/>
        <v>100</v>
      </c>
      <c r="E136">
        <f t="shared" si="7"/>
        <v>5.28</v>
      </c>
      <c r="F136">
        <f t="shared" si="8"/>
        <v>40</v>
      </c>
      <c r="G136">
        <f t="shared" si="9"/>
        <v>0.16141528925619827</v>
      </c>
      <c r="H136">
        <f t="shared" si="10"/>
        <v>5.5440000000000059E-5</v>
      </c>
      <c r="I136" s="2">
        <v>0.15310000000000001</v>
      </c>
      <c r="J136" s="2">
        <v>4.4999999999999997E-3</v>
      </c>
      <c r="K136">
        <f t="shared" si="11"/>
        <v>1.2499999999999662E-6</v>
      </c>
    </row>
    <row r="137" spans="1:11" x14ac:dyDescent="0.2">
      <c r="A137" s="4">
        <v>12.8</v>
      </c>
      <c r="B137" s="2">
        <f t="shared" si="12"/>
        <v>1.8499999999999989E-2</v>
      </c>
      <c r="C137" s="2">
        <f t="shared" si="13"/>
        <v>1.2999999999999999E-3</v>
      </c>
      <c r="D137">
        <f t="shared" si="6"/>
        <v>100</v>
      </c>
      <c r="E137">
        <f t="shared" si="7"/>
        <v>5.28</v>
      </c>
      <c r="F137">
        <f t="shared" si="8"/>
        <v>40</v>
      </c>
      <c r="G137">
        <f t="shared" si="9"/>
        <v>0.17486656336088149</v>
      </c>
      <c r="H137">
        <f t="shared" si="10"/>
        <v>5.8607999999999971E-5</v>
      </c>
      <c r="I137" s="2">
        <v>0.15409999999999999</v>
      </c>
      <c r="J137" s="2">
        <v>4.5999999999999999E-3</v>
      </c>
      <c r="K137">
        <f t="shared" si="11"/>
        <v>1.1700000000000155E-6</v>
      </c>
    </row>
    <row r="138" spans="1:11" x14ac:dyDescent="0.2">
      <c r="A138" s="4">
        <v>12.9</v>
      </c>
      <c r="B138" s="2">
        <f t="shared" si="12"/>
        <v>1.9400000000000001E-2</v>
      </c>
      <c r="C138" s="2">
        <f t="shared" si="13"/>
        <v>1.2999999999999999E-3</v>
      </c>
      <c r="D138">
        <f t="shared" ref="D138:D201" si="14">$E$4</f>
        <v>100</v>
      </c>
      <c r="E138">
        <f t="shared" ref="E138:E201" si="15">$F$4</f>
        <v>5.28</v>
      </c>
      <c r="F138">
        <f t="shared" ref="F138:F201" si="16">$G$4</f>
        <v>40</v>
      </c>
      <c r="G138">
        <f t="shared" ref="G138:G201" si="17">3*C138*D138*1000/(2*F138*E138^2)</f>
        <v>0.17486656336088149</v>
      </c>
      <c r="H138">
        <f t="shared" ref="H138:H201" si="18">6*B138*E138/(D138^2)</f>
        <v>6.1459199999999996E-5</v>
      </c>
      <c r="I138" s="2">
        <v>0.155</v>
      </c>
      <c r="J138" s="2">
        <v>4.5999999999999999E-3</v>
      </c>
      <c r="K138">
        <f t="shared" ref="K138:K201" si="19">(C139+C138)/2*(B139-B138)</f>
        <v>7.4999999999998668E-7</v>
      </c>
    </row>
    <row r="139" spans="1:11" x14ac:dyDescent="0.2">
      <c r="A139" s="4">
        <v>13</v>
      </c>
      <c r="B139" s="2">
        <f t="shared" si="12"/>
        <v>1.999999999999999E-2</v>
      </c>
      <c r="C139" s="2">
        <f t="shared" si="13"/>
        <v>1.1999999999999997E-3</v>
      </c>
      <c r="D139">
        <f t="shared" si="14"/>
        <v>100</v>
      </c>
      <c r="E139">
        <f t="shared" si="15"/>
        <v>5.28</v>
      </c>
      <c r="F139">
        <f t="shared" si="16"/>
        <v>40</v>
      </c>
      <c r="G139">
        <f t="shared" si="17"/>
        <v>0.16141528925619827</v>
      </c>
      <c r="H139">
        <f t="shared" si="18"/>
        <v>6.3359999999999976E-5</v>
      </c>
      <c r="I139" s="2">
        <v>0.15559999999999999</v>
      </c>
      <c r="J139" s="2">
        <v>4.4999999999999997E-3</v>
      </c>
      <c r="K139">
        <f t="shared" si="19"/>
        <v>1.0400000000000296E-6</v>
      </c>
    </row>
    <row r="140" spans="1:11" x14ac:dyDescent="0.2">
      <c r="A140" s="4">
        <v>13.1</v>
      </c>
      <c r="B140" s="2">
        <f t="shared" si="12"/>
        <v>2.0800000000000013E-2</v>
      </c>
      <c r="C140" s="2">
        <f t="shared" si="13"/>
        <v>1.4000000000000002E-3</v>
      </c>
      <c r="D140">
        <f t="shared" si="14"/>
        <v>100</v>
      </c>
      <c r="E140">
        <f t="shared" si="15"/>
        <v>5.28</v>
      </c>
      <c r="F140">
        <f t="shared" si="16"/>
        <v>40</v>
      </c>
      <c r="G140">
        <f t="shared" si="17"/>
        <v>0.18831783746556474</v>
      </c>
      <c r="H140">
        <f t="shared" si="18"/>
        <v>6.5894400000000045E-5</v>
      </c>
      <c r="I140" s="2">
        <v>0.15640000000000001</v>
      </c>
      <c r="J140" s="2">
        <v>4.7000000000000002E-3</v>
      </c>
      <c r="K140">
        <f t="shared" si="19"/>
        <v>1.259999999999978E-6</v>
      </c>
    </row>
    <row r="141" spans="1:11" x14ac:dyDescent="0.2">
      <c r="A141" s="4">
        <v>13.2</v>
      </c>
      <c r="B141" s="2">
        <f t="shared" si="12"/>
        <v>2.1699999999999997E-2</v>
      </c>
      <c r="C141" s="2">
        <f t="shared" si="13"/>
        <v>1.4000000000000002E-3</v>
      </c>
      <c r="D141">
        <f t="shared" si="14"/>
        <v>100</v>
      </c>
      <c r="E141">
        <f t="shared" si="15"/>
        <v>5.28</v>
      </c>
      <c r="F141">
        <f t="shared" si="16"/>
        <v>40</v>
      </c>
      <c r="G141">
        <f t="shared" si="17"/>
        <v>0.18831783746556474</v>
      </c>
      <c r="H141">
        <f t="shared" si="18"/>
        <v>6.8745599999999994E-5</v>
      </c>
      <c r="I141" s="2">
        <v>0.1573</v>
      </c>
      <c r="J141" s="2">
        <v>4.7000000000000002E-3</v>
      </c>
      <c r="K141">
        <f t="shared" si="19"/>
        <v>1.1199999999999933E-6</v>
      </c>
    </row>
    <row r="142" spans="1:11" x14ac:dyDescent="0.2">
      <c r="A142" s="4">
        <v>13.3</v>
      </c>
      <c r="B142" s="2">
        <f t="shared" si="12"/>
        <v>2.2499999999999992E-2</v>
      </c>
      <c r="C142" s="2">
        <f t="shared" si="13"/>
        <v>1.4000000000000002E-3</v>
      </c>
      <c r="D142">
        <f t="shared" si="14"/>
        <v>100</v>
      </c>
      <c r="E142">
        <f t="shared" si="15"/>
        <v>5.28</v>
      </c>
      <c r="F142">
        <f t="shared" si="16"/>
        <v>40</v>
      </c>
      <c r="G142">
        <f t="shared" si="17"/>
        <v>0.18831783746556474</v>
      </c>
      <c r="H142">
        <f t="shared" si="18"/>
        <v>7.1279999999999982E-5</v>
      </c>
      <c r="I142" s="2">
        <v>0.15809999999999999</v>
      </c>
      <c r="J142" s="2">
        <v>4.7000000000000002E-3</v>
      </c>
      <c r="K142">
        <f t="shared" si="19"/>
        <v>1.0150000000000089E-6</v>
      </c>
    </row>
    <row r="143" spans="1:11" x14ac:dyDescent="0.2">
      <c r="A143" s="4">
        <v>13.4</v>
      </c>
      <c r="B143" s="2">
        <f t="shared" si="12"/>
        <v>2.3199999999999998E-2</v>
      </c>
      <c r="C143" s="2">
        <f t="shared" si="13"/>
        <v>1.4999999999999996E-3</v>
      </c>
      <c r="D143">
        <f t="shared" si="14"/>
        <v>100</v>
      </c>
      <c r="E143">
        <f t="shared" si="15"/>
        <v>5.28</v>
      </c>
      <c r="F143">
        <f t="shared" si="16"/>
        <v>40</v>
      </c>
      <c r="G143">
        <f t="shared" si="17"/>
        <v>0.20176911157024785</v>
      </c>
      <c r="H143">
        <f t="shared" si="18"/>
        <v>7.3497599999999992E-5</v>
      </c>
      <c r="I143" s="2">
        <v>0.1588</v>
      </c>
      <c r="J143" s="2">
        <v>4.7999999999999996E-3</v>
      </c>
      <c r="K143">
        <f t="shared" si="19"/>
        <v>1.6000000000000012E-6</v>
      </c>
    </row>
    <row r="144" spans="1:11" x14ac:dyDescent="0.2">
      <c r="A144" s="4">
        <v>13.5</v>
      </c>
      <c r="B144" s="2">
        <f t="shared" si="12"/>
        <v>2.4199999999999999E-2</v>
      </c>
      <c r="C144" s="2">
        <f t="shared" si="13"/>
        <v>1.7000000000000001E-3</v>
      </c>
      <c r="D144">
        <f t="shared" si="14"/>
        <v>100</v>
      </c>
      <c r="E144">
        <f t="shared" si="15"/>
        <v>5.28</v>
      </c>
      <c r="F144">
        <f t="shared" si="16"/>
        <v>40</v>
      </c>
      <c r="G144">
        <f t="shared" si="17"/>
        <v>0.22867165977961429</v>
      </c>
      <c r="H144">
        <f t="shared" si="18"/>
        <v>7.66656E-5</v>
      </c>
      <c r="I144" s="2">
        <v>0.1598</v>
      </c>
      <c r="J144" s="2">
        <v>5.0000000000000001E-3</v>
      </c>
      <c r="K144">
        <f t="shared" si="19"/>
        <v>1.8699999999999829E-6</v>
      </c>
    </row>
    <row r="145" spans="1:11" x14ac:dyDescent="0.2">
      <c r="A145" s="4">
        <v>13.6</v>
      </c>
      <c r="B145" s="2">
        <f t="shared" si="12"/>
        <v>2.5299999999999989E-2</v>
      </c>
      <c r="C145" s="2">
        <f t="shared" si="13"/>
        <v>1.7000000000000001E-3</v>
      </c>
      <c r="D145">
        <f t="shared" si="14"/>
        <v>100</v>
      </c>
      <c r="E145">
        <f t="shared" si="15"/>
        <v>5.28</v>
      </c>
      <c r="F145">
        <f t="shared" si="16"/>
        <v>40</v>
      </c>
      <c r="G145">
        <f t="shared" si="17"/>
        <v>0.22867165977961429</v>
      </c>
      <c r="H145">
        <f t="shared" si="18"/>
        <v>8.015039999999997E-5</v>
      </c>
      <c r="I145" s="2">
        <v>0.16089999999999999</v>
      </c>
      <c r="J145" s="2">
        <v>5.0000000000000001E-3</v>
      </c>
      <c r="K145">
        <f t="shared" si="19"/>
        <v>1.0200000000000292E-6</v>
      </c>
    </row>
    <row r="146" spans="1:11" x14ac:dyDescent="0.2">
      <c r="A146" s="4">
        <v>13.7</v>
      </c>
      <c r="B146" s="2">
        <f t="shared" si="12"/>
        <v>2.5900000000000006E-2</v>
      </c>
      <c r="C146" s="2">
        <f t="shared" si="13"/>
        <v>1.7000000000000001E-3</v>
      </c>
      <c r="D146">
        <f t="shared" si="14"/>
        <v>100</v>
      </c>
      <c r="E146">
        <f t="shared" si="15"/>
        <v>5.28</v>
      </c>
      <c r="F146">
        <f t="shared" si="16"/>
        <v>40</v>
      </c>
      <c r="G146">
        <f t="shared" si="17"/>
        <v>0.22867165977961429</v>
      </c>
      <c r="H146">
        <f t="shared" si="18"/>
        <v>8.2051200000000018E-5</v>
      </c>
      <c r="I146" s="2">
        <v>0.1615</v>
      </c>
      <c r="J146" s="2">
        <v>5.0000000000000001E-3</v>
      </c>
      <c r="K146">
        <f t="shared" si="19"/>
        <v>1.2250000000000109E-6</v>
      </c>
    </row>
    <row r="147" spans="1:11" x14ac:dyDescent="0.2">
      <c r="A147" s="4">
        <v>13.8</v>
      </c>
      <c r="B147" s="2">
        <f t="shared" si="12"/>
        <v>2.6600000000000013E-2</v>
      </c>
      <c r="C147" s="2">
        <f t="shared" si="13"/>
        <v>1.8000000000000004E-3</v>
      </c>
      <c r="D147">
        <f t="shared" si="14"/>
        <v>100</v>
      </c>
      <c r="E147">
        <f t="shared" si="15"/>
        <v>5.28</v>
      </c>
      <c r="F147">
        <f t="shared" si="16"/>
        <v>40</v>
      </c>
      <c r="G147">
        <f t="shared" si="17"/>
        <v>0.24212293388429754</v>
      </c>
      <c r="H147">
        <f t="shared" si="18"/>
        <v>8.4268800000000043E-5</v>
      </c>
      <c r="I147" s="2">
        <v>0.16220000000000001</v>
      </c>
      <c r="J147" s="2">
        <v>5.1000000000000004E-3</v>
      </c>
      <c r="K147">
        <f t="shared" si="19"/>
        <v>1.800000000000002E-6</v>
      </c>
    </row>
    <row r="148" spans="1:11" x14ac:dyDescent="0.2">
      <c r="A148" s="4">
        <v>13.9</v>
      </c>
      <c r="B148" s="2">
        <f t="shared" si="12"/>
        <v>2.7600000000000013E-2</v>
      </c>
      <c r="C148" s="2">
        <f t="shared" si="13"/>
        <v>1.8000000000000004E-3</v>
      </c>
      <c r="D148">
        <f t="shared" si="14"/>
        <v>100</v>
      </c>
      <c r="E148">
        <f t="shared" si="15"/>
        <v>5.28</v>
      </c>
      <c r="F148">
        <f t="shared" si="16"/>
        <v>40</v>
      </c>
      <c r="G148">
        <f t="shared" si="17"/>
        <v>0.24212293388429754</v>
      </c>
      <c r="H148">
        <f t="shared" si="18"/>
        <v>8.743680000000005E-5</v>
      </c>
      <c r="I148" s="2">
        <v>0.16320000000000001</v>
      </c>
      <c r="J148" s="2">
        <v>5.1000000000000004E-3</v>
      </c>
      <c r="K148">
        <f t="shared" si="19"/>
        <v>1.6649999999999707E-6</v>
      </c>
    </row>
    <row r="149" spans="1:11" x14ac:dyDescent="0.2">
      <c r="A149" s="4">
        <v>14</v>
      </c>
      <c r="B149" s="2">
        <f t="shared" si="12"/>
        <v>2.8499999999999998E-2</v>
      </c>
      <c r="C149" s="2">
        <f t="shared" si="13"/>
        <v>1.8999999999999998E-3</v>
      </c>
      <c r="D149">
        <f t="shared" si="14"/>
        <v>100</v>
      </c>
      <c r="E149">
        <f t="shared" si="15"/>
        <v>5.28</v>
      </c>
      <c r="F149">
        <f t="shared" si="16"/>
        <v>40</v>
      </c>
      <c r="G149">
        <f t="shared" si="17"/>
        <v>0.25557420798898067</v>
      </c>
      <c r="H149">
        <f t="shared" si="18"/>
        <v>9.0288E-5</v>
      </c>
      <c r="I149" s="2">
        <v>0.1641</v>
      </c>
      <c r="J149" s="2">
        <v>5.1999999999999998E-3</v>
      </c>
      <c r="K149">
        <f t="shared" si="19"/>
        <v>1.3300000000000116E-6</v>
      </c>
    </row>
    <row r="150" spans="1:11" x14ac:dyDescent="0.2">
      <c r="A150" s="4">
        <v>14.1</v>
      </c>
      <c r="B150" s="2">
        <f t="shared" si="12"/>
        <v>2.9200000000000004E-2</v>
      </c>
      <c r="C150" s="2">
        <f t="shared" si="13"/>
        <v>1.8999999999999998E-3</v>
      </c>
      <c r="D150">
        <f t="shared" si="14"/>
        <v>100</v>
      </c>
      <c r="E150">
        <f t="shared" si="15"/>
        <v>5.28</v>
      </c>
      <c r="F150">
        <f t="shared" si="16"/>
        <v>40</v>
      </c>
      <c r="G150">
        <f t="shared" si="17"/>
        <v>0.25557420798898067</v>
      </c>
      <c r="H150">
        <f t="shared" si="18"/>
        <v>9.2505600000000025E-5</v>
      </c>
      <c r="I150" s="2">
        <v>0.1648</v>
      </c>
      <c r="J150" s="2">
        <v>5.1999999999999998E-3</v>
      </c>
      <c r="K150">
        <f t="shared" si="19"/>
        <v>1.5599999999999906E-6</v>
      </c>
    </row>
    <row r="151" spans="1:11" x14ac:dyDescent="0.2">
      <c r="A151" s="4">
        <v>14.2</v>
      </c>
      <c r="B151" s="2">
        <f t="shared" si="12"/>
        <v>0.03</v>
      </c>
      <c r="C151" s="2">
        <f t="shared" si="13"/>
        <v>2E-3</v>
      </c>
      <c r="D151">
        <f t="shared" si="14"/>
        <v>100</v>
      </c>
      <c r="E151">
        <f t="shared" si="15"/>
        <v>5.28</v>
      </c>
      <c r="F151">
        <f t="shared" si="16"/>
        <v>40</v>
      </c>
      <c r="G151">
        <f t="shared" si="17"/>
        <v>0.26902548209366389</v>
      </c>
      <c r="H151">
        <f t="shared" si="18"/>
        <v>9.5039999999999998E-5</v>
      </c>
      <c r="I151" s="2">
        <v>0.1656</v>
      </c>
      <c r="J151" s="2">
        <v>5.3E-3</v>
      </c>
      <c r="K151">
        <f t="shared" si="19"/>
        <v>2.1449999999999803E-6</v>
      </c>
    </row>
    <row r="152" spans="1:11" x14ac:dyDescent="0.2">
      <c r="A152" s="4">
        <v>14.3</v>
      </c>
      <c r="B152" s="2">
        <f t="shared" si="12"/>
        <v>3.1099999999999989E-2</v>
      </c>
      <c r="C152" s="2">
        <f t="shared" si="13"/>
        <v>1.8999999999999998E-3</v>
      </c>
      <c r="D152">
        <f t="shared" si="14"/>
        <v>100</v>
      </c>
      <c r="E152">
        <f t="shared" si="15"/>
        <v>5.28</v>
      </c>
      <c r="F152">
        <f t="shared" si="16"/>
        <v>40</v>
      </c>
      <c r="G152">
        <f t="shared" si="17"/>
        <v>0.25557420798898067</v>
      </c>
      <c r="H152">
        <f t="shared" si="18"/>
        <v>9.8524799999999969E-5</v>
      </c>
      <c r="I152" s="2">
        <v>0.16669999999999999</v>
      </c>
      <c r="J152" s="2">
        <v>5.1999999999999998E-3</v>
      </c>
      <c r="K152">
        <f t="shared" si="19"/>
        <v>1.4350000000000125E-6</v>
      </c>
    </row>
    <row r="153" spans="1:11" x14ac:dyDescent="0.2">
      <c r="A153" s="4">
        <v>14.4</v>
      </c>
      <c r="B153" s="2">
        <f t="shared" si="12"/>
        <v>3.1799999999999995E-2</v>
      </c>
      <c r="C153" s="2">
        <f t="shared" si="13"/>
        <v>2.1999999999999997E-3</v>
      </c>
      <c r="D153">
        <f t="shared" si="14"/>
        <v>100</v>
      </c>
      <c r="E153">
        <f t="shared" si="15"/>
        <v>5.28</v>
      </c>
      <c r="F153">
        <f t="shared" si="16"/>
        <v>40</v>
      </c>
      <c r="G153">
        <f t="shared" si="17"/>
        <v>0.29592803030303022</v>
      </c>
      <c r="H153">
        <f t="shared" si="18"/>
        <v>1.0074239999999999E-4</v>
      </c>
      <c r="I153" s="2">
        <v>0.16739999999999999</v>
      </c>
      <c r="J153" s="2">
        <v>5.4999999999999997E-3</v>
      </c>
      <c r="K153">
        <f t="shared" si="19"/>
        <v>1.5050000000000133E-6</v>
      </c>
    </row>
    <row r="154" spans="1:11" x14ac:dyDescent="0.2">
      <c r="A154" s="4">
        <v>14.5</v>
      </c>
      <c r="B154" s="2">
        <f t="shared" si="12"/>
        <v>3.2500000000000001E-2</v>
      </c>
      <c r="C154" s="2">
        <f t="shared" si="13"/>
        <v>2.1000000000000003E-3</v>
      </c>
      <c r="D154">
        <f t="shared" si="14"/>
        <v>100</v>
      </c>
      <c r="E154">
        <f t="shared" si="15"/>
        <v>5.28</v>
      </c>
      <c r="F154">
        <f t="shared" si="16"/>
        <v>40</v>
      </c>
      <c r="G154">
        <f t="shared" si="17"/>
        <v>0.28247675619834711</v>
      </c>
      <c r="H154">
        <f t="shared" si="18"/>
        <v>1.0296E-4</v>
      </c>
      <c r="I154" s="2">
        <v>0.1681</v>
      </c>
      <c r="J154" s="2">
        <v>5.4000000000000003E-3</v>
      </c>
      <c r="K154">
        <f t="shared" si="19"/>
        <v>1.9350000000000255E-6</v>
      </c>
    </row>
    <row r="155" spans="1:11" x14ac:dyDescent="0.2">
      <c r="A155" s="4">
        <v>14.6</v>
      </c>
      <c r="B155" s="2">
        <f t="shared" si="12"/>
        <v>3.3400000000000013E-2</v>
      </c>
      <c r="C155" s="2">
        <f t="shared" si="13"/>
        <v>2.1999999999999997E-3</v>
      </c>
      <c r="D155">
        <f t="shared" si="14"/>
        <v>100</v>
      </c>
      <c r="E155">
        <f t="shared" si="15"/>
        <v>5.28</v>
      </c>
      <c r="F155">
        <f t="shared" si="16"/>
        <v>40</v>
      </c>
      <c r="G155">
        <f t="shared" si="17"/>
        <v>0.29592803030303022</v>
      </c>
      <c r="H155">
        <f t="shared" si="18"/>
        <v>1.0581120000000003E-4</v>
      </c>
      <c r="I155" s="2">
        <v>0.16900000000000001</v>
      </c>
      <c r="J155" s="2">
        <v>5.4999999999999997E-3</v>
      </c>
      <c r="K155">
        <f t="shared" si="19"/>
        <v>2.0249999999999641E-6</v>
      </c>
    </row>
    <row r="156" spans="1:11" x14ac:dyDescent="0.2">
      <c r="A156" s="4">
        <v>14.7</v>
      </c>
      <c r="B156" s="2">
        <f t="shared" si="12"/>
        <v>3.4299999999999997E-2</v>
      </c>
      <c r="C156" s="2">
        <f t="shared" si="13"/>
        <v>2.3E-3</v>
      </c>
      <c r="D156">
        <f t="shared" si="14"/>
        <v>100</v>
      </c>
      <c r="E156">
        <f t="shared" si="15"/>
        <v>5.28</v>
      </c>
      <c r="F156">
        <f t="shared" si="16"/>
        <v>40</v>
      </c>
      <c r="G156">
        <f t="shared" si="17"/>
        <v>0.30937930440771344</v>
      </c>
      <c r="H156">
        <f t="shared" si="18"/>
        <v>1.086624E-4</v>
      </c>
      <c r="I156" s="2">
        <v>0.1699</v>
      </c>
      <c r="J156" s="2">
        <v>5.5999999999999999E-3</v>
      </c>
      <c r="K156">
        <f t="shared" si="19"/>
        <v>1.6450000000000145E-6</v>
      </c>
    </row>
    <row r="157" spans="1:11" x14ac:dyDescent="0.2">
      <c r="A157" s="4">
        <v>14.8</v>
      </c>
      <c r="B157" s="2">
        <f t="shared" si="12"/>
        <v>3.5000000000000003E-2</v>
      </c>
      <c r="C157" s="2">
        <f t="shared" si="13"/>
        <v>2.4000000000000002E-3</v>
      </c>
      <c r="D157">
        <f t="shared" si="14"/>
        <v>100</v>
      </c>
      <c r="E157">
        <f t="shared" si="15"/>
        <v>5.28</v>
      </c>
      <c r="F157">
        <f t="shared" si="16"/>
        <v>40</v>
      </c>
      <c r="G157">
        <f t="shared" si="17"/>
        <v>0.32283057851239672</v>
      </c>
      <c r="H157">
        <f t="shared" si="18"/>
        <v>1.1088000000000002E-4</v>
      </c>
      <c r="I157" s="2">
        <v>0.1706</v>
      </c>
      <c r="J157" s="2">
        <v>5.7000000000000002E-3</v>
      </c>
      <c r="K157">
        <f t="shared" si="19"/>
        <v>1.9199999999999884E-6</v>
      </c>
    </row>
    <row r="158" spans="1:11" x14ac:dyDescent="0.2">
      <c r="A158" s="4">
        <v>14.9</v>
      </c>
      <c r="B158" s="2">
        <f t="shared" si="12"/>
        <v>3.5799999999999998E-2</v>
      </c>
      <c r="C158" s="2">
        <f t="shared" si="13"/>
        <v>2.4000000000000002E-3</v>
      </c>
      <c r="D158">
        <f t="shared" si="14"/>
        <v>100</v>
      </c>
      <c r="E158">
        <f t="shared" si="15"/>
        <v>5.28</v>
      </c>
      <c r="F158">
        <f t="shared" si="16"/>
        <v>40</v>
      </c>
      <c r="G158">
        <f t="shared" si="17"/>
        <v>0.32283057851239672</v>
      </c>
      <c r="H158">
        <f t="shared" si="18"/>
        <v>1.1341440000000001E-4</v>
      </c>
      <c r="I158" s="2">
        <v>0.1714</v>
      </c>
      <c r="J158" s="2">
        <v>5.7000000000000002E-3</v>
      </c>
      <c r="K158">
        <f t="shared" si="19"/>
        <v>2.5000000000000023E-6</v>
      </c>
    </row>
    <row r="159" spans="1:11" x14ac:dyDescent="0.2">
      <c r="A159" s="4">
        <v>15</v>
      </c>
      <c r="B159" s="2">
        <f t="shared" si="12"/>
        <v>3.6799999999999999E-2</v>
      </c>
      <c r="C159" s="2">
        <f t="shared" si="13"/>
        <v>2.5999999999999999E-3</v>
      </c>
      <c r="D159">
        <f t="shared" si="14"/>
        <v>100</v>
      </c>
      <c r="E159">
        <f t="shared" si="15"/>
        <v>5.28</v>
      </c>
      <c r="F159">
        <f t="shared" si="16"/>
        <v>40</v>
      </c>
      <c r="G159">
        <f t="shared" si="17"/>
        <v>0.34973312672176299</v>
      </c>
      <c r="H159">
        <f t="shared" si="18"/>
        <v>1.165824E-4</v>
      </c>
      <c r="I159" s="2">
        <v>0.1724</v>
      </c>
      <c r="J159" s="2">
        <v>5.8999999999999999E-3</v>
      </c>
      <c r="K159">
        <f t="shared" si="19"/>
        <v>2.1199999999999873E-6</v>
      </c>
    </row>
    <row r="160" spans="1:11" x14ac:dyDescent="0.2">
      <c r="A160" s="4">
        <v>15.1</v>
      </c>
      <c r="B160" s="2">
        <f t="shared" si="12"/>
        <v>3.7599999999999995E-2</v>
      </c>
      <c r="C160" s="2">
        <f t="shared" si="13"/>
        <v>2.7000000000000001E-3</v>
      </c>
      <c r="D160">
        <f t="shared" si="14"/>
        <v>100</v>
      </c>
      <c r="E160">
        <f t="shared" si="15"/>
        <v>5.28</v>
      </c>
      <c r="F160">
        <f t="shared" si="16"/>
        <v>40</v>
      </c>
      <c r="G160">
        <f t="shared" si="17"/>
        <v>0.36318440082644615</v>
      </c>
      <c r="H160">
        <f t="shared" si="18"/>
        <v>1.1911679999999998E-4</v>
      </c>
      <c r="I160" s="2">
        <v>0.17319999999999999</v>
      </c>
      <c r="J160" s="2">
        <v>6.0000000000000001E-3</v>
      </c>
      <c r="K160">
        <f t="shared" si="19"/>
        <v>1.9250000000000171E-6</v>
      </c>
    </row>
    <row r="161" spans="1:11" x14ac:dyDescent="0.2">
      <c r="A161" s="4">
        <v>15.2</v>
      </c>
      <c r="B161" s="2">
        <f t="shared" si="12"/>
        <v>3.8300000000000001E-2</v>
      </c>
      <c r="C161" s="2">
        <f t="shared" si="13"/>
        <v>2.8000000000000004E-3</v>
      </c>
      <c r="D161">
        <f t="shared" si="14"/>
        <v>100</v>
      </c>
      <c r="E161">
        <f t="shared" si="15"/>
        <v>5.28</v>
      </c>
      <c r="F161">
        <f t="shared" si="16"/>
        <v>40</v>
      </c>
      <c r="G161">
        <f t="shared" si="17"/>
        <v>0.37663567493112948</v>
      </c>
      <c r="H161">
        <f t="shared" si="18"/>
        <v>1.213344E-4</v>
      </c>
      <c r="I161" s="2">
        <v>0.1739</v>
      </c>
      <c r="J161" s="2">
        <v>6.1000000000000004E-3</v>
      </c>
      <c r="K161">
        <f t="shared" si="19"/>
        <v>2.4300000000000322E-6</v>
      </c>
    </row>
    <row r="162" spans="1:11" x14ac:dyDescent="0.2">
      <c r="A162" s="4">
        <v>15.3</v>
      </c>
      <c r="B162" s="2">
        <f t="shared" si="12"/>
        <v>3.9200000000000013E-2</v>
      </c>
      <c r="C162" s="2">
        <f t="shared" si="13"/>
        <v>2.5999999999999999E-3</v>
      </c>
      <c r="D162">
        <f t="shared" si="14"/>
        <v>100</v>
      </c>
      <c r="E162">
        <f t="shared" si="15"/>
        <v>5.28</v>
      </c>
      <c r="F162">
        <f t="shared" si="16"/>
        <v>40</v>
      </c>
      <c r="G162">
        <f t="shared" si="17"/>
        <v>0.34973312672176299</v>
      </c>
      <c r="H162">
        <f t="shared" si="18"/>
        <v>1.2418560000000006E-4</v>
      </c>
      <c r="I162" s="2">
        <v>0.17480000000000001</v>
      </c>
      <c r="J162" s="2">
        <v>5.8999999999999999E-3</v>
      </c>
      <c r="K162">
        <f t="shared" si="19"/>
        <v>2.9699999999999728E-6</v>
      </c>
    </row>
    <row r="163" spans="1:11" x14ac:dyDescent="0.2">
      <c r="A163" s="4">
        <v>15.4</v>
      </c>
      <c r="B163" s="2">
        <f t="shared" si="12"/>
        <v>4.0300000000000002E-2</v>
      </c>
      <c r="C163" s="2">
        <f t="shared" si="13"/>
        <v>2.8000000000000004E-3</v>
      </c>
      <c r="D163">
        <f t="shared" si="14"/>
        <v>100</v>
      </c>
      <c r="E163">
        <f t="shared" si="15"/>
        <v>5.28</v>
      </c>
      <c r="F163">
        <f t="shared" si="16"/>
        <v>40</v>
      </c>
      <c r="G163">
        <f t="shared" si="17"/>
        <v>0.37663567493112948</v>
      </c>
      <c r="H163">
        <f t="shared" si="18"/>
        <v>1.276704E-4</v>
      </c>
      <c r="I163" s="2">
        <v>0.1759</v>
      </c>
      <c r="J163" s="2">
        <v>6.1000000000000004E-3</v>
      </c>
      <c r="K163">
        <f t="shared" si="19"/>
        <v>1.7099999999999699E-6</v>
      </c>
    </row>
    <row r="164" spans="1:11" x14ac:dyDescent="0.2">
      <c r="A164" s="4">
        <v>15.5</v>
      </c>
      <c r="B164" s="2">
        <f t="shared" si="12"/>
        <v>4.0899999999999992E-2</v>
      </c>
      <c r="C164" s="2">
        <f t="shared" si="13"/>
        <v>2.8999999999999998E-3</v>
      </c>
      <c r="D164">
        <f t="shared" si="14"/>
        <v>100</v>
      </c>
      <c r="E164">
        <f t="shared" si="15"/>
        <v>5.28</v>
      </c>
      <c r="F164">
        <f t="shared" si="16"/>
        <v>40</v>
      </c>
      <c r="G164">
        <f t="shared" si="17"/>
        <v>0.39008694903581254</v>
      </c>
      <c r="H164">
        <f t="shared" si="18"/>
        <v>1.2957119999999997E-4</v>
      </c>
      <c r="I164" s="2">
        <v>0.17649999999999999</v>
      </c>
      <c r="J164" s="2">
        <v>6.1999999999999998E-3</v>
      </c>
      <c r="K164">
        <f t="shared" si="19"/>
        <v>2.3600000000000676E-6</v>
      </c>
    </row>
    <row r="165" spans="1:11" x14ac:dyDescent="0.2">
      <c r="A165" s="4">
        <v>15.6</v>
      </c>
      <c r="B165" s="2">
        <f t="shared" si="12"/>
        <v>4.1700000000000015E-2</v>
      </c>
      <c r="C165" s="2">
        <f t="shared" si="13"/>
        <v>3.0000000000000001E-3</v>
      </c>
      <c r="D165">
        <f t="shared" si="14"/>
        <v>100</v>
      </c>
      <c r="E165">
        <f t="shared" si="15"/>
        <v>5.28</v>
      </c>
      <c r="F165">
        <f t="shared" si="16"/>
        <v>40</v>
      </c>
      <c r="G165">
        <f t="shared" si="17"/>
        <v>0.40353822314049587</v>
      </c>
      <c r="H165">
        <f t="shared" si="18"/>
        <v>1.3210560000000005E-4</v>
      </c>
      <c r="I165" s="2">
        <v>0.17730000000000001</v>
      </c>
      <c r="J165" s="2">
        <v>6.3E-3</v>
      </c>
      <c r="K165">
        <f t="shared" si="19"/>
        <v>3.0499999999999183E-6</v>
      </c>
    </row>
    <row r="166" spans="1:11" x14ac:dyDescent="0.2">
      <c r="A166" s="4">
        <v>15.7</v>
      </c>
      <c r="B166" s="2">
        <f t="shared" si="12"/>
        <v>4.2699999999999988E-2</v>
      </c>
      <c r="C166" s="2">
        <f t="shared" si="13"/>
        <v>3.1000000000000003E-3</v>
      </c>
      <c r="D166">
        <f t="shared" si="14"/>
        <v>100</v>
      </c>
      <c r="E166">
        <f t="shared" si="15"/>
        <v>5.28</v>
      </c>
      <c r="F166">
        <f t="shared" si="16"/>
        <v>40</v>
      </c>
      <c r="G166">
        <f t="shared" si="17"/>
        <v>0.41698949724517897</v>
      </c>
      <c r="H166">
        <f t="shared" si="18"/>
        <v>1.3527359999999998E-4</v>
      </c>
      <c r="I166" s="2">
        <v>0.17829999999999999</v>
      </c>
      <c r="J166" s="2">
        <v>6.4000000000000003E-3</v>
      </c>
      <c r="K166">
        <f t="shared" si="19"/>
        <v>2.4400000000000702E-6</v>
      </c>
    </row>
    <row r="167" spans="1:11" x14ac:dyDescent="0.2">
      <c r="A167" s="4">
        <v>15.8</v>
      </c>
      <c r="B167" s="2">
        <f t="shared" si="12"/>
        <v>4.3500000000000011E-2</v>
      </c>
      <c r="C167" s="2">
        <f t="shared" si="13"/>
        <v>3.0000000000000001E-3</v>
      </c>
      <c r="D167">
        <f t="shared" si="14"/>
        <v>100</v>
      </c>
      <c r="E167">
        <f t="shared" si="15"/>
        <v>5.28</v>
      </c>
      <c r="F167">
        <f t="shared" si="16"/>
        <v>40</v>
      </c>
      <c r="G167">
        <f t="shared" si="17"/>
        <v>0.40353822314049587</v>
      </c>
      <c r="H167">
        <f t="shared" si="18"/>
        <v>1.3780800000000003E-4</v>
      </c>
      <c r="I167" s="2">
        <v>0.17910000000000001</v>
      </c>
      <c r="J167" s="2">
        <v>6.3E-3</v>
      </c>
      <c r="K167">
        <f t="shared" si="19"/>
        <v>2.1699999999999331E-6</v>
      </c>
    </row>
    <row r="168" spans="1:11" x14ac:dyDescent="0.2">
      <c r="A168" s="4">
        <v>15.9</v>
      </c>
      <c r="B168" s="2">
        <f t="shared" si="12"/>
        <v>4.4199999999999989E-2</v>
      </c>
      <c r="C168" s="2">
        <f t="shared" si="13"/>
        <v>3.1999999999999997E-3</v>
      </c>
      <c r="D168">
        <f t="shared" si="14"/>
        <v>100</v>
      </c>
      <c r="E168">
        <f t="shared" si="15"/>
        <v>5.28</v>
      </c>
      <c r="F168">
        <f t="shared" si="16"/>
        <v>40</v>
      </c>
      <c r="G168">
        <f t="shared" si="17"/>
        <v>0.43044077134986219</v>
      </c>
      <c r="H168">
        <f t="shared" si="18"/>
        <v>1.4002559999999996E-4</v>
      </c>
      <c r="I168" s="2">
        <v>0.17979999999999999</v>
      </c>
      <c r="J168" s="2">
        <v>6.4999999999999997E-3</v>
      </c>
      <c r="K168">
        <f t="shared" si="19"/>
        <v>2.5600000000000729E-6</v>
      </c>
    </row>
    <row r="169" spans="1:11" x14ac:dyDescent="0.2">
      <c r="A169" s="4">
        <v>16</v>
      </c>
      <c r="B169" s="2">
        <f t="shared" si="12"/>
        <v>4.5000000000000012E-2</v>
      </c>
      <c r="C169" s="2">
        <f t="shared" si="13"/>
        <v>3.1999999999999997E-3</v>
      </c>
      <c r="D169">
        <f t="shared" si="14"/>
        <v>100</v>
      </c>
      <c r="E169">
        <f t="shared" si="15"/>
        <v>5.28</v>
      </c>
      <c r="F169">
        <f t="shared" si="16"/>
        <v>40</v>
      </c>
      <c r="G169">
        <f t="shared" si="17"/>
        <v>0.43044077134986219</v>
      </c>
      <c r="H169">
        <f t="shared" si="18"/>
        <v>1.4256000000000004E-4</v>
      </c>
      <c r="I169" s="2">
        <v>0.18060000000000001</v>
      </c>
      <c r="J169" s="2">
        <v>6.4999999999999997E-3</v>
      </c>
      <c r="K169">
        <f t="shared" si="19"/>
        <v>2.9699999999999478E-6</v>
      </c>
    </row>
    <row r="170" spans="1:11" x14ac:dyDescent="0.2">
      <c r="A170" s="4">
        <v>16.100000000000001</v>
      </c>
      <c r="B170" s="2">
        <f t="shared" si="12"/>
        <v>4.5899999999999996E-2</v>
      </c>
      <c r="C170" s="2">
        <f t="shared" si="13"/>
        <v>3.4000000000000002E-3</v>
      </c>
      <c r="D170">
        <f t="shared" si="14"/>
        <v>100</v>
      </c>
      <c r="E170">
        <f t="shared" si="15"/>
        <v>5.28</v>
      </c>
      <c r="F170">
        <f t="shared" si="16"/>
        <v>40</v>
      </c>
      <c r="G170">
        <f t="shared" si="17"/>
        <v>0.45734331955922858</v>
      </c>
      <c r="H170">
        <f t="shared" si="18"/>
        <v>1.4541119999999998E-4</v>
      </c>
      <c r="I170" s="2">
        <v>0.18149999999999999</v>
      </c>
      <c r="J170" s="2">
        <v>6.7000000000000002E-3</v>
      </c>
      <c r="K170">
        <f t="shared" si="19"/>
        <v>2.7199999999999837E-6</v>
      </c>
    </row>
    <row r="171" spans="1:11" x14ac:dyDescent="0.2">
      <c r="A171" s="4">
        <v>16.2</v>
      </c>
      <c r="B171" s="2">
        <f t="shared" si="12"/>
        <v>4.6699999999999992E-2</v>
      </c>
      <c r="C171" s="2">
        <f t="shared" si="13"/>
        <v>3.4000000000000002E-3</v>
      </c>
      <c r="D171">
        <f t="shared" si="14"/>
        <v>100</v>
      </c>
      <c r="E171">
        <f t="shared" si="15"/>
        <v>5.28</v>
      </c>
      <c r="F171">
        <f t="shared" si="16"/>
        <v>40</v>
      </c>
      <c r="G171">
        <f t="shared" si="17"/>
        <v>0.45734331955922858</v>
      </c>
      <c r="H171">
        <f t="shared" si="18"/>
        <v>1.4794559999999998E-4</v>
      </c>
      <c r="I171" s="2">
        <v>0.18229999999999999</v>
      </c>
      <c r="J171" s="2">
        <v>6.7000000000000002E-3</v>
      </c>
      <c r="K171">
        <f t="shared" si="19"/>
        <v>2.4150000000000213E-6</v>
      </c>
    </row>
    <row r="172" spans="1:11" x14ac:dyDescent="0.2">
      <c r="A172" s="4">
        <v>16.3</v>
      </c>
      <c r="B172" s="2">
        <f t="shared" si="12"/>
        <v>4.7399999999999998E-2</v>
      </c>
      <c r="C172" s="2">
        <f t="shared" si="13"/>
        <v>3.4999999999999996E-3</v>
      </c>
      <c r="D172">
        <f t="shared" si="14"/>
        <v>100</v>
      </c>
      <c r="E172">
        <f t="shared" si="15"/>
        <v>5.28</v>
      </c>
      <c r="F172">
        <f t="shared" si="16"/>
        <v>40</v>
      </c>
      <c r="G172">
        <f t="shared" si="17"/>
        <v>0.47079459366391169</v>
      </c>
      <c r="H172">
        <f t="shared" si="18"/>
        <v>1.5016320000000002E-4</v>
      </c>
      <c r="I172" s="2">
        <v>0.183</v>
      </c>
      <c r="J172" s="2">
        <v>6.7999999999999996E-3</v>
      </c>
      <c r="K172">
        <f t="shared" si="19"/>
        <v>3.8500000000000614E-6</v>
      </c>
    </row>
    <row r="173" spans="1:11" x14ac:dyDescent="0.2">
      <c r="A173" s="4">
        <v>16.399999999999999</v>
      </c>
      <c r="B173" s="2">
        <f t="shared" si="12"/>
        <v>4.8500000000000015E-2</v>
      </c>
      <c r="C173" s="2">
        <f t="shared" si="13"/>
        <v>3.4999999999999996E-3</v>
      </c>
      <c r="D173">
        <f t="shared" si="14"/>
        <v>100</v>
      </c>
      <c r="E173">
        <f t="shared" si="15"/>
        <v>5.28</v>
      </c>
      <c r="F173">
        <f t="shared" si="16"/>
        <v>40</v>
      </c>
      <c r="G173">
        <f t="shared" si="17"/>
        <v>0.47079459366391169</v>
      </c>
      <c r="H173">
        <f t="shared" si="18"/>
        <v>1.5364800000000004E-4</v>
      </c>
      <c r="I173" s="2">
        <v>0.18410000000000001</v>
      </c>
      <c r="J173" s="2">
        <v>6.7999999999999996E-3</v>
      </c>
      <c r="K173">
        <f t="shared" si="19"/>
        <v>2.7999999999999829E-6</v>
      </c>
    </row>
    <row r="174" spans="1:11" x14ac:dyDescent="0.2">
      <c r="A174" s="4">
        <v>16.5</v>
      </c>
      <c r="B174" s="2">
        <f t="shared" si="12"/>
        <v>4.930000000000001E-2</v>
      </c>
      <c r="C174" s="2">
        <f t="shared" si="13"/>
        <v>3.4999999999999996E-3</v>
      </c>
      <c r="D174">
        <f t="shared" si="14"/>
        <v>100</v>
      </c>
      <c r="E174">
        <f t="shared" si="15"/>
        <v>5.28</v>
      </c>
      <c r="F174">
        <f t="shared" si="16"/>
        <v>40</v>
      </c>
      <c r="G174">
        <f t="shared" si="17"/>
        <v>0.47079459366391169</v>
      </c>
      <c r="H174">
        <f t="shared" si="18"/>
        <v>1.5618240000000004E-4</v>
      </c>
      <c r="I174" s="2">
        <v>0.18490000000000001</v>
      </c>
      <c r="J174" s="2">
        <v>6.7999999999999996E-3</v>
      </c>
      <c r="K174">
        <f t="shared" si="19"/>
        <v>2.4849999999999233E-6</v>
      </c>
    </row>
    <row r="175" spans="1:11" x14ac:dyDescent="0.2">
      <c r="A175" s="4">
        <v>16.600000000000001</v>
      </c>
      <c r="B175" s="2">
        <f t="shared" si="12"/>
        <v>4.9999999999999989E-2</v>
      </c>
      <c r="C175" s="2">
        <f t="shared" si="13"/>
        <v>3.5999999999999999E-3</v>
      </c>
      <c r="D175">
        <f t="shared" si="14"/>
        <v>100</v>
      </c>
      <c r="E175">
        <f t="shared" si="15"/>
        <v>5.28</v>
      </c>
      <c r="F175">
        <f t="shared" si="16"/>
        <v>40</v>
      </c>
      <c r="G175">
        <f t="shared" si="17"/>
        <v>0.48424586776859496</v>
      </c>
      <c r="H175">
        <f t="shared" si="18"/>
        <v>1.5839999999999997E-4</v>
      </c>
      <c r="I175" s="2">
        <v>0.18559999999999999</v>
      </c>
      <c r="J175" s="2">
        <v>6.8999999999999999E-3</v>
      </c>
      <c r="K175">
        <f t="shared" si="19"/>
        <v>2.8800000000000825E-6</v>
      </c>
    </row>
    <row r="176" spans="1:11" x14ac:dyDescent="0.2">
      <c r="A176" s="4">
        <v>16.7</v>
      </c>
      <c r="B176" s="2">
        <f t="shared" si="12"/>
        <v>5.0800000000000012E-2</v>
      </c>
      <c r="C176" s="2">
        <f t="shared" si="13"/>
        <v>3.5999999999999999E-3</v>
      </c>
      <c r="D176">
        <f t="shared" si="14"/>
        <v>100</v>
      </c>
      <c r="E176">
        <f t="shared" si="15"/>
        <v>5.28</v>
      </c>
      <c r="F176">
        <f t="shared" si="16"/>
        <v>40</v>
      </c>
      <c r="G176">
        <f t="shared" si="17"/>
        <v>0.48424586776859496</v>
      </c>
      <c r="H176">
        <f t="shared" si="18"/>
        <v>1.6093440000000006E-4</v>
      </c>
      <c r="I176" s="2">
        <v>0.18640000000000001</v>
      </c>
      <c r="J176" s="2">
        <v>6.8999999999999999E-3</v>
      </c>
      <c r="K176">
        <f t="shared" si="19"/>
        <v>4.0149999999999633E-6</v>
      </c>
    </row>
    <row r="177" spans="1:11" x14ac:dyDescent="0.2">
      <c r="A177" s="4">
        <v>16.8</v>
      </c>
      <c r="B177" s="2">
        <f t="shared" si="12"/>
        <v>5.1900000000000002E-2</v>
      </c>
      <c r="C177" s="2">
        <f t="shared" si="13"/>
        <v>3.7000000000000002E-3</v>
      </c>
      <c r="D177">
        <f t="shared" si="14"/>
        <v>100</v>
      </c>
      <c r="E177">
        <f t="shared" si="15"/>
        <v>5.28</v>
      </c>
      <c r="F177">
        <f t="shared" si="16"/>
        <v>40</v>
      </c>
      <c r="G177">
        <f t="shared" si="17"/>
        <v>0.49769714187327813</v>
      </c>
      <c r="H177">
        <f t="shared" si="18"/>
        <v>1.644192E-4</v>
      </c>
      <c r="I177" s="2">
        <v>0.1875</v>
      </c>
      <c r="J177" s="2">
        <v>7.0000000000000001E-3</v>
      </c>
      <c r="K177">
        <f t="shared" si="19"/>
        <v>2.6600000000000237E-6</v>
      </c>
    </row>
    <row r="178" spans="1:11" x14ac:dyDescent="0.2">
      <c r="A178" s="4">
        <v>16.899999999999999</v>
      </c>
      <c r="B178" s="2">
        <f t="shared" si="12"/>
        <v>5.2600000000000008E-2</v>
      </c>
      <c r="C178" s="2">
        <f t="shared" si="13"/>
        <v>3.8999999999999998E-3</v>
      </c>
      <c r="D178">
        <f t="shared" si="14"/>
        <v>100</v>
      </c>
      <c r="E178">
        <f t="shared" si="15"/>
        <v>5.28</v>
      </c>
      <c r="F178">
        <f t="shared" si="16"/>
        <v>40</v>
      </c>
      <c r="G178">
        <f t="shared" si="17"/>
        <v>0.52459969008264451</v>
      </c>
      <c r="H178">
        <f t="shared" si="18"/>
        <v>1.6663680000000004E-4</v>
      </c>
      <c r="I178" s="2">
        <v>0.18820000000000001</v>
      </c>
      <c r="J178" s="2">
        <v>7.1999999999999998E-3</v>
      </c>
      <c r="K178">
        <f t="shared" si="19"/>
        <v>2.7650000000000248E-6</v>
      </c>
    </row>
    <row r="179" spans="1:11" x14ac:dyDescent="0.2">
      <c r="A179" s="4">
        <v>17</v>
      </c>
      <c r="B179" s="2">
        <f t="shared" si="12"/>
        <v>5.3300000000000014E-2</v>
      </c>
      <c r="C179" s="2">
        <f t="shared" si="13"/>
        <v>4.0000000000000001E-3</v>
      </c>
      <c r="D179">
        <f t="shared" si="14"/>
        <v>100</v>
      </c>
      <c r="E179">
        <f t="shared" si="15"/>
        <v>5.28</v>
      </c>
      <c r="F179">
        <f t="shared" si="16"/>
        <v>40</v>
      </c>
      <c r="G179">
        <f t="shared" si="17"/>
        <v>0.53805096418732778</v>
      </c>
      <c r="H179">
        <f t="shared" si="18"/>
        <v>1.6885440000000005E-4</v>
      </c>
      <c r="I179" s="2">
        <v>0.18890000000000001</v>
      </c>
      <c r="J179" s="2">
        <v>7.3000000000000001E-3</v>
      </c>
      <c r="K179">
        <f t="shared" si="19"/>
        <v>4.0000000000000041E-6</v>
      </c>
    </row>
    <row r="180" spans="1:11" x14ac:dyDescent="0.2">
      <c r="A180" s="4">
        <v>17.100000000000001</v>
      </c>
      <c r="B180" s="2">
        <f t="shared" ref="B180:B243" si="20">I180-$I$115</f>
        <v>5.4300000000000015E-2</v>
      </c>
      <c r="C180" s="2">
        <f t="shared" ref="C180:C243" si="21">J180-$J$115</f>
        <v>4.0000000000000001E-3</v>
      </c>
      <c r="D180">
        <f t="shared" si="14"/>
        <v>100</v>
      </c>
      <c r="E180">
        <f t="shared" si="15"/>
        <v>5.28</v>
      </c>
      <c r="F180">
        <f t="shared" si="16"/>
        <v>40</v>
      </c>
      <c r="G180">
        <f t="shared" si="17"/>
        <v>0.53805096418732778</v>
      </c>
      <c r="H180">
        <f t="shared" si="18"/>
        <v>1.7202240000000006E-4</v>
      </c>
      <c r="I180" s="2">
        <v>0.18990000000000001</v>
      </c>
      <c r="J180" s="2">
        <v>7.3000000000000001E-3</v>
      </c>
      <c r="K180">
        <f t="shared" si="19"/>
        <v>3.6449999999999355E-6</v>
      </c>
    </row>
    <row r="181" spans="1:11" x14ac:dyDescent="0.2">
      <c r="A181" s="4">
        <v>17.2</v>
      </c>
      <c r="B181" s="2">
        <f t="shared" si="20"/>
        <v>5.5199999999999999E-2</v>
      </c>
      <c r="C181" s="2">
        <f t="shared" si="21"/>
        <v>4.1000000000000003E-3</v>
      </c>
      <c r="D181">
        <f t="shared" si="14"/>
        <v>100</v>
      </c>
      <c r="E181">
        <f t="shared" si="15"/>
        <v>5.28</v>
      </c>
      <c r="F181">
        <f t="shared" si="16"/>
        <v>40</v>
      </c>
      <c r="G181">
        <f t="shared" si="17"/>
        <v>0.55150223829201106</v>
      </c>
      <c r="H181">
        <f t="shared" si="18"/>
        <v>1.7487360000000002E-4</v>
      </c>
      <c r="I181" s="2">
        <v>0.1908</v>
      </c>
      <c r="J181" s="2">
        <v>7.4000000000000003E-3</v>
      </c>
      <c r="K181">
        <f t="shared" si="19"/>
        <v>2.8700000000000255E-6</v>
      </c>
    </row>
    <row r="182" spans="1:11" x14ac:dyDescent="0.2">
      <c r="A182" s="4">
        <v>17.3</v>
      </c>
      <c r="B182" s="2">
        <f t="shared" si="20"/>
        <v>5.5900000000000005E-2</v>
      </c>
      <c r="C182" s="2">
        <f t="shared" si="21"/>
        <v>4.1000000000000003E-3</v>
      </c>
      <c r="D182">
        <f t="shared" si="14"/>
        <v>100</v>
      </c>
      <c r="E182">
        <f t="shared" si="15"/>
        <v>5.28</v>
      </c>
      <c r="F182">
        <f t="shared" si="16"/>
        <v>40</v>
      </c>
      <c r="G182">
        <f t="shared" si="17"/>
        <v>0.55150223829201106</v>
      </c>
      <c r="H182">
        <f t="shared" si="18"/>
        <v>1.7709120000000003E-4</v>
      </c>
      <c r="I182" s="2">
        <v>0.1915</v>
      </c>
      <c r="J182" s="2">
        <v>7.4000000000000003E-3</v>
      </c>
      <c r="K182">
        <f t="shared" si="19"/>
        <v>3.3199999999999801E-6</v>
      </c>
    </row>
    <row r="183" spans="1:11" x14ac:dyDescent="0.2">
      <c r="A183" s="4">
        <v>17.399999999999999</v>
      </c>
      <c r="B183" s="2">
        <f t="shared" si="20"/>
        <v>5.67E-2</v>
      </c>
      <c r="C183" s="2">
        <f t="shared" si="21"/>
        <v>4.1999999999999997E-3</v>
      </c>
      <c r="D183">
        <f t="shared" si="14"/>
        <v>100</v>
      </c>
      <c r="E183">
        <f t="shared" si="15"/>
        <v>5.28</v>
      </c>
      <c r="F183">
        <f t="shared" si="16"/>
        <v>40</v>
      </c>
      <c r="G183">
        <f t="shared" si="17"/>
        <v>0.56495351239669411</v>
      </c>
      <c r="H183">
        <f t="shared" si="18"/>
        <v>1.796256E-4</v>
      </c>
      <c r="I183" s="2">
        <v>0.1923</v>
      </c>
      <c r="J183" s="2">
        <v>7.4999999999999997E-3</v>
      </c>
      <c r="K183">
        <f t="shared" si="19"/>
        <v>4.2500000000000042E-6</v>
      </c>
    </row>
    <row r="184" spans="1:11" x14ac:dyDescent="0.2">
      <c r="A184" s="4">
        <v>17.5</v>
      </c>
      <c r="B184" s="2">
        <f t="shared" si="20"/>
        <v>5.7700000000000001E-2</v>
      </c>
      <c r="C184" s="2">
        <f t="shared" si="21"/>
        <v>4.3E-3</v>
      </c>
      <c r="D184">
        <f t="shared" si="14"/>
        <v>100</v>
      </c>
      <c r="E184">
        <f t="shared" si="15"/>
        <v>5.28</v>
      </c>
      <c r="F184">
        <f t="shared" si="16"/>
        <v>40</v>
      </c>
      <c r="G184">
        <f t="shared" si="17"/>
        <v>0.57840478650137728</v>
      </c>
      <c r="H184">
        <f t="shared" si="18"/>
        <v>1.8279360000000001E-4</v>
      </c>
      <c r="I184" s="2">
        <v>0.1933</v>
      </c>
      <c r="J184" s="2">
        <v>7.6E-3</v>
      </c>
      <c r="K184">
        <f t="shared" si="19"/>
        <v>2.9400000000000265E-6</v>
      </c>
    </row>
    <row r="185" spans="1:11" x14ac:dyDescent="0.2">
      <c r="A185" s="4">
        <v>17.600000000000001</v>
      </c>
      <c r="B185" s="2">
        <f t="shared" si="20"/>
        <v>5.8400000000000007E-2</v>
      </c>
      <c r="C185" s="2">
        <f t="shared" si="21"/>
        <v>4.1000000000000003E-3</v>
      </c>
      <c r="D185">
        <f t="shared" si="14"/>
        <v>100</v>
      </c>
      <c r="E185">
        <f t="shared" si="15"/>
        <v>5.28</v>
      </c>
      <c r="F185">
        <f t="shared" si="16"/>
        <v>40</v>
      </c>
      <c r="G185">
        <f t="shared" si="17"/>
        <v>0.55150223829201106</v>
      </c>
      <c r="H185">
        <f t="shared" si="18"/>
        <v>1.8501120000000005E-4</v>
      </c>
      <c r="I185" s="2">
        <v>0.19400000000000001</v>
      </c>
      <c r="J185" s="2">
        <v>7.4000000000000003E-3</v>
      </c>
      <c r="K185">
        <f t="shared" si="19"/>
        <v>3.0100000000000267E-6</v>
      </c>
    </row>
    <row r="186" spans="1:11" x14ac:dyDescent="0.2">
      <c r="A186" s="4">
        <v>17.7</v>
      </c>
      <c r="B186" s="2">
        <f t="shared" si="20"/>
        <v>5.9100000000000014E-2</v>
      </c>
      <c r="C186" s="2">
        <f t="shared" si="21"/>
        <v>4.4999999999999997E-3</v>
      </c>
      <c r="D186">
        <f t="shared" si="14"/>
        <v>100</v>
      </c>
      <c r="E186">
        <f t="shared" si="15"/>
        <v>5.28</v>
      </c>
      <c r="F186">
        <f t="shared" si="16"/>
        <v>40</v>
      </c>
      <c r="G186">
        <f t="shared" si="17"/>
        <v>0.60530733471074361</v>
      </c>
      <c r="H186">
        <f t="shared" si="18"/>
        <v>1.8722880000000006E-4</v>
      </c>
      <c r="I186" s="2">
        <v>0.19470000000000001</v>
      </c>
      <c r="J186" s="2">
        <v>7.7999999999999996E-3</v>
      </c>
      <c r="K186">
        <f t="shared" si="19"/>
        <v>4.0949999999999278E-6</v>
      </c>
    </row>
    <row r="187" spans="1:11" x14ac:dyDescent="0.2">
      <c r="A187" s="4">
        <v>17.8</v>
      </c>
      <c r="B187" s="2">
        <f t="shared" si="20"/>
        <v>0.06</v>
      </c>
      <c r="C187" s="2">
        <f t="shared" si="21"/>
        <v>4.6000000000000008E-3</v>
      </c>
      <c r="D187">
        <f t="shared" si="14"/>
        <v>100</v>
      </c>
      <c r="E187">
        <f t="shared" si="15"/>
        <v>5.28</v>
      </c>
      <c r="F187">
        <f t="shared" si="16"/>
        <v>40</v>
      </c>
      <c r="G187">
        <f t="shared" si="17"/>
        <v>0.61875860881542699</v>
      </c>
      <c r="H187">
        <f t="shared" si="18"/>
        <v>1.9008E-4</v>
      </c>
      <c r="I187" s="2">
        <v>0.1956</v>
      </c>
      <c r="J187" s="2">
        <v>7.9000000000000008E-3</v>
      </c>
      <c r="K187">
        <f t="shared" si="19"/>
        <v>5.1150000000000823E-6</v>
      </c>
    </row>
    <row r="188" spans="1:11" x14ac:dyDescent="0.2">
      <c r="A188" s="4">
        <v>17.899999999999999</v>
      </c>
      <c r="B188" s="2">
        <f t="shared" si="20"/>
        <v>6.1100000000000015E-2</v>
      </c>
      <c r="C188" s="2">
        <f t="shared" si="21"/>
        <v>4.7000000000000002E-3</v>
      </c>
      <c r="D188">
        <f t="shared" si="14"/>
        <v>100</v>
      </c>
      <c r="E188">
        <f t="shared" si="15"/>
        <v>5.28</v>
      </c>
      <c r="F188">
        <f t="shared" si="16"/>
        <v>40</v>
      </c>
      <c r="G188">
        <f t="shared" si="17"/>
        <v>0.63220988292011016</v>
      </c>
      <c r="H188">
        <f t="shared" si="18"/>
        <v>1.9356480000000005E-4</v>
      </c>
      <c r="I188" s="2">
        <v>0.19670000000000001</v>
      </c>
      <c r="J188" s="2">
        <v>8.0000000000000002E-3</v>
      </c>
      <c r="K188">
        <f t="shared" si="19"/>
        <v>2.7299999999999518E-6</v>
      </c>
    </row>
    <row r="189" spans="1:11" x14ac:dyDescent="0.2">
      <c r="A189" s="4">
        <v>18</v>
      </c>
      <c r="B189" s="2">
        <f t="shared" si="20"/>
        <v>6.1700000000000005E-2</v>
      </c>
      <c r="C189" s="2">
        <f t="shared" si="21"/>
        <v>4.4000000000000003E-3</v>
      </c>
      <c r="D189">
        <f t="shared" si="14"/>
        <v>100</v>
      </c>
      <c r="E189">
        <f t="shared" si="15"/>
        <v>5.28</v>
      </c>
      <c r="F189">
        <f t="shared" si="16"/>
        <v>40</v>
      </c>
      <c r="G189">
        <f t="shared" si="17"/>
        <v>0.59185606060606055</v>
      </c>
      <c r="H189">
        <f t="shared" si="18"/>
        <v>1.9546560000000001E-4</v>
      </c>
      <c r="I189" s="2">
        <v>0.1973</v>
      </c>
      <c r="J189" s="2">
        <v>7.7000000000000002E-3</v>
      </c>
      <c r="K189">
        <f t="shared" si="19"/>
        <v>3.5999999999999787E-6</v>
      </c>
    </row>
    <row r="190" spans="1:11" x14ac:dyDescent="0.2">
      <c r="A190" s="4">
        <v>18.100000000000001</v>
      </c>
      <c r="B190" s="2">
        <f t="shared" si="20"/>
        <v>6.25E-2</v>
      </c>
      <c r="C190" s="2">
        <f t="shared" si="21"/>
        <v>4.6000000000000008E-3</v>
      </c>
      <c r="D190">
        <f t="shared" si="14"/>
        <v>100</v>
      </c>
      <c r="E190">
        <f t="shared" si="15"/>
        <v>5.28</v>
      </c>
      <c r="F190">
        <f t="shared" si="16"/>
        <v>40</v>
      </c>
      <c r="G190">
        <f t="shared" si="17"/>
        <v>0.61875860881542699</v>
      </c>
      <c r="H190">
        <f t="shared" si="18"/>
        <v>1.9799999999999999E-4</v>
      </c>
      <c r="I190" s="2">
        <v>0.1981</v>
      </c>
      <c r="J190" s="2">
        <v>7.9000000000000008E-3</v>
      </c>
      <c r="K190">
        <f t="shared" si="19"/>
        <v>4.6500000000000046E-6</v>
      </c>
    </row>
    <row r="191" spans="1:11" s="1" customFormat="1" x14ac:dyDescent="0.2">
      <c r="A191" s="8">
        <v>18.2</v>
      </c>
      <c r="B191" s="2">
        <f t="shared" si="20"/>
        <v>6.3500000000000001E-2</v>
      </c>
      <c r="C191" s="2">
        <f t="shared" si="21"/>
        <v>4.7000000000000002E-3</v>
      </c>
      <c r="D191" s="1">
        <f t="shared" si="14"/>
        <v>100</v>
      </c>
      <c r="E191" s="1">
        <f t="shared" si="15"/>
        <v>5.28</v>
      </c>
      <c r="F191" s="1">
        <f t="shared" si="16"/>
        <v>40</v>
      </c>
      <c r="G191" s="1">
        <f t="shared" si="17"/>
        <v>0.63220988292011016</v>
      </c>
      <c r="H191" s="1">
        <f t="shared" si="18"/>
        <v>2.0116800000000002E-4</v>
      </c>
      <c r="I191" s="9">
        <v>0.1991</v>
      </c>
      <c r="J191" s="9">
        <v>8.0000000000000002E-3</v>
      </c>
      <c r="K191" s="1">
        <f t="shared" si="19"/>
        <v>3.8799999999999764E-6</v>
      </c>
    </row>
    <row r="192" spans="1:11" x14ac:dyDescent="0.2">
      <c r="A192" s="4">
        <v>18.3</v>
      </c>
      <c r="B192" s="2">
        <f t="shared" si="20"/>
        <v>6.4299999999999996E-2</v>
      </c>
      <c r="C192" s="2">
        <f t="shared" si="21"/>
        <v>5.0000000000000001E-3</v>
      </c>
      <c r="D192">
        <f t="shared" si="14"/>
        <v>100</v>
      </c>
      <c r="E192">
        <f t="shared" si="15"/>
        <v>5.28</v>
      </c>
      <c r="F192">
        <f t="shared" si="16"/>
        <v>40</v>
      </c>
      <c r="G192">
        <f t="shared" si="17"/>
        <v>0.67256370523415965</v>
      </c>
      <c r="H192">
        <f t="shared" si="18"/>
        <v>2.0370240000000002E-4</v>
      </c>
      <c r="I192" s="2">
        <v>0.19989999999999999</v>
      </c>
      <c r="J192" s="2">
        <v>8.3000000000000001E-3</v>
      </c>
      <c r="K192">
        <f t="shared" si="19"/>
        <v>3.5700000000000319E-6</v>
      </c>
    </row>
    <row r="193" spans="1:11" x14ac:dyDescent="0.2">
      <c r="A193" s="4">
        <v>18.399999999999999</v>
      </c>
      <c r="B193" s="2">
        <f t="shared" si="20"/>
        <v>6.5000000000000002E-2</v>
      </c>
      <c r="C193" s="2">
        <f t="shared" si="21"/>
        <v>5.2000000000000006E-3</v>
      </c>
      <c r="D193">
        <f t="shared" si="14"/>
        <v>100</v>
      </c>
      <c r="E193">
        <f t="shared" si="15"/>
        <v>5.28</v>
      </c>
      <c r="F193">
        <f t="shared" si="16"/>
        <v>40</v>
      </c>
      <c r="G193">
        <f t="shared" si="17"/>
        <v>0.6994662534435262</v>
      </c>
      <c r="H193">
        <f t="shared" si="18"/>
        <v>2.0592000000000001E-4</v>
      </c>
      <c r="I193" s="2">
        <v>0.2006</v>
      </c>
      <c r="J193" s="2">
        <v>8.5000000000000006E-3</v>
      </c>
      <c r="K193">
        <f t="shared" si="19"/>
        <v>4.5900000000000611E-6</v>
      </c>
    </row>
    <row r="194" spans="1:11" x14ac:dyDescent="0.2">
      <c r="A194" s="4">
        <v>18.5</v>
      </c>
      <c r="B194" s="2">
        <f t="shared" si="20"/>
        <v>6.5900000000000014E-2</v>
      </c>
      <c r="C194" s="2">
        <f t="shared" si="21"/>
        <v>5.0000000000000001E-3</v>
      </c>
      <c r="D194">
        <f t="shared" si="14"/>
        <v>100</v>
      </c>
      <c r="E194">
        <f t="shared" si="15"/>
        <v>5.28</v>
      </c>
      <c r="F194">
        <f t="shared" si="16"/>
        <v>40</v>
      </c>
      <c r="G194">
        <f t="shared" si="17"/>
        <v>0.67256370523415965</v>
      </c>
      <c r="H194">
        <f t="shared" si="18"/>
        <v>2.0877120000000008E-4</v>
      </c>
      <c r="I194" s="2">
        <v>0.20150000000000001</v>
      </c>
      <c r="J194" s="2">
        <v>8.3000000000000001E-3</v>
      </c>
      <c r="K194">
        <f t="shared" si="19"/>
        <v>5.1000000000000045E-6</v>
      </c>
    </row>
    <row r="195" spans="1:11" x14ac:dyDescent="0.2">
      <c r="A195" s="4">
        <v>18.600000000000001</v>
      </c>
      <c r="B195" s="2">
        <f t="shared" si="20"/>
        <v>6.6900000000000015E-2</v>
      </c>
      <c r="C195" s="2">
        <f t="shared" si="21"/>
        <v>5.2000000000000006E-3</v>
      </c>
      <c r="D195">
        <f t="shared" si="14"/>
        <v>100</v>
      </c>
      <c r="E195">
        <f t="shared" si="15"/>
        <v>5.28</v>
      </c>
      <c r="F195">
        <f t="shared" si="16"/>
        <v>40</v>
      </c>
      <c r="G195">
        <f t="shared" si="17"/>
        <v>0.6994662534435262</v>
      </c>
      <c r="H195">
        <f t="shared" si="18"/>
        <v>2.1193920000000003E-4</v>
      </c>
      <c r="I195" s="2">
        <v>0.20250000000000001</v>
      </c>
      <c r="J195" s="2">
        <v>8.5000000000000006E-3</v>
      </c>
      <c r="K195">
        <f t="shared" si="19"/>
        <v>3.56999999999989E-6</v>
      </c>
    </row>
    <row r="196" spans="1:11" x14ac:dyDescent="0.2">
      <c r="A196" s="4">
        <v>18.7</v>
      </c>
      <c r="B196" s="2">
        <f t="shared" si="20"/>
        <v>6.7599999999999993E-2</v>
      </c>
      <c r="C196" s="2">
        <f t="shared" si="21"/>
        <v>5.0000000000000001E-3</v>
      </c>
      <c r="D196">
        <f t="shared" si="14"/>
        <v>100</v>
      </c>
      <c r="E196">
        <f t="shared" si="15"/>
        <v>5.28</v>
      </c>
      <c r="F196">
        <f t="shared" si="16"/>
        <v>40</v>
      </c>
      <c r="G196">
        <f t="shared" si="17"/>
        <v>0.67256370523415965</v>
      </c>
      <c r="H196">
        <f t="shared" si="18"/>
        <v>2.1415679999999999E-4</v>
      </c>
      <c r="I196" s="2">
        <v>0.20319999999999999</v>
      </c>
      <c r="J196" s="2">
        <v>8.3000000000000001E-3</v>
      </c>
      <c r="K196">
        <f t="shared" si="19"/>
        <v>3.5700000000000319E-6</v>
      </c>
    </row>
    <row r="197" spans="1:11" x14ac:dyDescent="0.2">
      <c r="A197" s="4">
        <v>18.8</v>
      </c>
      <c r="B197" s="2">
        <f t="shared" si="20"/>
        <v>6.83E-2</v>
      </c>
      <c r="C197" s="2">
        <f t="shared" si="21"/>
        <v>5.2000000000000006E-3</v>
      </c>
      <c r="D197">
        <f t="shared" si="14"/>
        <v>100</v>
      </c>
      <c r="E197">
        <f t="shared" si="15"/>
        <v>5.28</v>
      </c>
      <c r="F197">
        <f t="shared" si="16"/>
        <v>40</v>
      </c>
      <c r="G197">
        <f t="shared" si="17"/>
        <v>0.6994662534435262</v>
      </c>
      <c r="H197">
        <f t="shared" si="18"/>
        <v>2.163744E-4</v>
      </c>
      <c r="I197" s="2">
        <v>0.2039</v>
      </c>
      <c r="J197" s="2">
        <v>8.5000000000000006E-3</v>
      </c>
      <c r="K197">
        <f t="shared" si="19"/>
        <v>4.7250000000000632E-6</v>
      </c>
    </row>
    <row r="198" spans="1:11" x14ac:dyDescent="0.2">
      <c r="A198" s="4">
        <v>18.899999999999999</v>
      </c>
      <c r="B198" s="2">
        <f t="shared" si="20"/>
        <v>6.9200000000000012E-2</v>
      </c>
      <c r="C198" s="2">
        <f t="shared" si="21"/>
        <v>5.3E-3</v>
      </c>
      <c r="D198">
        <f t="shared" si="14"/>
        <v>100</v>
      </c>
      <c r="E198">
        <f t="shared" si="15"/>
        <v>5.28</v>
      </c>
      <c r="F198">
        <f t="shared" si="16"/>
        <v>40</v>
      </c>
      <c r="G198">
        <f t="shared" si="17"/>
        <v>0.71291752754820925</v>
      </c>
      <c r="H198">
        <f t="shared" si="18"/>
        <v>2.1922560000000004E-4</v>
      </c>
      <c r="I198" s="2">
        <v>0.20480000000000001</v>
      </c>
      <c r="J198" s="2">
        <v>8.6E-3</v>
      </c>
      <c r="K198">
        <f t="shared" si="19"/>
        <v>4.8599999999999145E-6</v>
      </c>
    </row>
    <row r="199" spans="1:11" x14ac:dyDescent="0.2">
      <c r="A199" s="4">
        <v>19</v>
      </c>
      <c r="B199" s="2">
        <f t="shared" si="20"/>
        <v>7.0099999999999996E-2</v>
      </c>
      <c r="C199" s="2">
        <f t="shared" si="21"/>
        <v>5.5000000000000005E-3</v>
      </c>
      <c r="D199">
        <f t="shared" si="14"/>
        <v>100</v>
      </c>
      <c r="E199">
        <f t="shared" si="15"/>
        <v>5.28</v>
      </c>
      <c r="F199">
        <f t="shared" si="16"/>
        <v>40</v>
      </c>
      <c r="G199">
        <f t="shared" si="17"/>
        <v>0.73982007575757569</v>
      </c>
      <c r="H199">
        <f t="shared" si="18"/>
        <v>2.2207680000000001E-4</v>
      </c>
      <c r="I199" s="2">
        <v>0.20569999999999999</v>
      </c>
      <c r="J199" s="2">
        <v>8.8000000000000005E-3</v>
      </c>
      <c r="K199">
        <f t="shared" si="19"/>
        <v>3.8500000000000343E-6</v>
      </c>
    </row>
    <row r="200" spans="1:11" x14ac:dyDescent="0.2">
      <c r="A200" s="4">
        <v>19.100000000000001</v>
      </c>
      <c r="B200" s="2">
        <f t="shared" si="20"/>
        <v>7.0800000000000002E-2</v>
      </c>
      <c r="C200" s="2">
        <f t="shared" si="21"/>
        <v>5.5000000000000005E-3</v>
      </c>
      <c r="D200">
        <f t="shared" si="14"/>
        <v>100</v>
      </c>
      <c r="E200">
        <f t="shared" si="15"/>
        <v>5.28</v>
      </c>
      <c r="F200">
        <f t="shared" si="16"/>
        <v>40</v>
      </c>
      <c r="G200">
        <f t="shared" si="17"/>
        <v>0.73982007575757569</v>
      </c>
      <c r="H200">
        <f t="shared" si="18"/>
        <v>2.2429439999999999E-4</v>
      </c>
      <c r="I200" s="2">
        <v>0.2064</v>
      </c>
      <c r="J200" s="2">
        <v>8.8000000000000005E-3</v>
      </c>
      <c r="K200">
        <f t="shared" si="19"/>
        <v>4.9050000000000648E-6</v>
      </c>
    </row>
    <row r="201" spans="1:11" x14ac:dyDescent="0.2">
      <c r="A201" s="4">
        <v>19.2</v>
      </c>
      <c r="B201" s="2">
        <f t="shared" si="20"/>
        <v>7.1700000000000014E-2</v>
      </c>
      <c r="C201" s="2">
        <f t="shared" si="21"/>
        <v>5.3999999999999994E-3</v>
      </c>
      <c r="D201">
        <f t="shared" si="14"/>
        <v>100</v>
      </c>
      <c r="E201">
        <f t="shared" si="15"/>
        <v>5.28</v>
      </c>
      <c r="F201">
        <f t="shared" si="16"/>
        <v>40</v>
      </c>
      <c r="G201">
        <f t="shared" si="17"/>
        <v>0.7263688016528923</v>
      </c>
      <c r="H201">
        <f t="shared" si="18"/>
        <v>2.2714560000000006E-4</v>
      </c>
      <c r="I201" s="2">
        <v>0.20730000000000001</v>
      </c>
      <c r="J201" s="2">
        <v>8.6999999999999994E-3</v>
      </c>
      <c r="K201">
        <f t="shared" si="19"/>
        <v>5.4500000000000046E-6</v>
      </c>
    </row>
    <row r="202" spans="1:11" x14ac:dyDescent="0.2">
      <c r="A202" s="4">
        <v>19.3</v>
      </c>
      <c r="B202" s="2">
        <f t="shared" si="20"/>
        <v>7.2700000000000015E-2</v>
      </c>
      <c r="C202" s="2">
        <f t="shared" si="21"/>
        <v>5.5000000000000005E-3</v>
      </c>
      <c r="D202">
        <f t="shared" ref="D202:D265" si="22">$E$4</f>
        <v>100</v>
      </c>
      <c r="E202">
        <f t="shared" ref="E202:E265" si="23">$F$4</f>
        <v>5.28</v>
      </c>
      <c r="F202">
        <f t="shared" ref="F202:F265" si="24">$G$4</f>
        <v>40</v>
      </c>
      <c r="G202">
        <f t="shared" ref="G202:G265" si="25">3*C202*D202*1000/(2*F202*E202^2)</f>
        <v>0.73982007575757569</v>
      </c>
      <c r="H202">
        <f t="shared" ref="H202:H265" si="26">6*B202*E202/(D202^2)</f>
        <v>2.3031360000000007E-4</v>
      </c>
      <c r="I202" s="2">
        <v>0.20830000000000001</v>
      </c>
      <c r="J202" s="2">
        <v>8.8000000000000005E-3</v>
      </c>
      <c r="K202">
        <f t="shared" ref="K202:K265" si="27">(C203+C202)/2*(B203-B202)</f>
        <v>3.9199999999998795E-6</v>
      </c>
    </row>
    <row r="203" spans="1:11" x14ac:dyDescent="0.2">
      <c r="A203" s="4">
        <v>19.399999999999999</v>
      </c>
      <c r="B203" s="2">
        <f t="shared" si="20"/>
        <v>7.3399999999999993E-2</v>
      </c>
      <c r="C203" s="2">
        <f t="shared" si="21"/>
        <v>5.6999999999999993E-3</v>
      </c>
      <c r="D203">
        <f t="shared" si="22"/>
        <v>100</v>
      </c>
      <c r="E203">
        <f t="shared" si="23"/>
        <v>5.28</v>
      </c>
      <c r="F203">
        <f t="shared" si="24"/>
        <v>40</v>
      </c>
      <c r="G203">
        <f t="shared" si="25"/>
        <v>0.76672262396694191</v>
      </c>
      <c r="H203">
        <f t="shared" si="26"/>
        <v>2.3253119999999997E-4</v>
      </c>
      <c r="I203" s="2">
        <v>0.20899999999999999</v>
      </c>
      <c r="J203" s="2">
        <v>8.9999999999999993E-3</v>
      </c>
      <c r="K203">
        <f t="shared" si="27"/>
        <v>4.0250000000000352E-6</v>
      </c>
    </row>
    <row r="204" spans="1:11" x14ac:dyDescent="0.2">
      <c r="A204" s="4">
        <v>19.5</v>
      </c>
      <c r="B204" s="2">
        <f t="shared" si="20"/>
        <v>7.4099999999999999E-2</v>
      </c>
      <c r="C204" s="2">
        <f t="shared" si="21"/>
        <v>5.8000000000000005E-3</v>
      </c>
      <c r="D204">
        <f t="shared" si="22"/>
        <v>100</v>
      </c>
      <c r="E204">
        <f t="shared" si="23"/>
        <v>5.28</v>
      </c>
      <c r="F204">
        <f t="shared" si="24"/>
        <v>40</v>
      </c>
      <c r="G204">
        <f t="shared" si="25"/>
        <v>0.78017389807162529</v>
      </c>
      <c r="H204">
        <f t="shared" si="26"/>
        <v>2.3474880000000001E-4</v>
      </c>
      <c r="I204" s="2">
        <v>0.2097</v>
      </c>
      <c r="J204" s="2">
        <v>9.1000000000000004E-3</v>
      </c>
      <c r="K204">
        <f t="shared" si="27"/>
        <v>5.2200000000000695E-6</v>
      </c>
    </row>
    <row r="205" spans="1:11" x14ac:dyDescent="0.2">
      <c r="A205" s="4">
        <v>19.600000000000001</v>
      </c>
      <c r="B205" s="2">
        <f t="shared" si="20"/>
        <v>7.5000000000000011E-2</v>
      </c>
      <c r="C205" s="2">
        <f t="shared" si="21"/>
        <v>5.8000000000000005E-3</v>
      </c>
      <c r="D205">
        <f t="shared" si="22"/>
        <v>100</v>
      </c>
      <c r="E205">
        <f t="shared" si="23"/>
        <v>5.28</v>
      </c>
      <c r="F205">
        <f t="shared" si="24"/>
        <v>40</v>
      </c>
      <c r="G205">
        <f t="shared" si="25"/>
        <v>0.78017389807162529</v>
      </c>
      <c r="H205">
        <f t="shared" si="26"/>
        <v>2.3760000000000003E-4</v>
      </c>
      <c r="I205" s="2">
        <v>0.21060000000000001</v>
      </c>
      <c r="J205" s="2">
        <v>9.1000000000000004E-3</v>
      </c>
      <c r="K205">
        <f t="shared" si="27"/>
        <v>5.8000000000000055E-6</v>
      </c>
    </row>
    <row r="206" spans="1:11" x14ac:dyDescent="0.2">
      <c r="A206" s="4">
        <v>19.7</v>
      </c>
      <c r="B206" s="2">
        <f t="shared" si="20"/>
        <v>7.6000000000000012E-2</v>
      </c>
      <c r="C206" s="2">
        <f t="shared" si="21"/>
        <v>5.8000000000000005E-3</v>
      </c>
      <c r="D206">
        <f t="shared" si="22"/>
        <v>100</v>
      </c>
      <c r="E206">
        <f t="shared" si="23"/>
        <v>5.28</v>
      </c>
      <c r="F206">
        <f t="shared" si="24"/>
        <v>40</v>
      </c>
      <c r="G206">
        <f t="shared" si="25"/>
        <v>0.78017389807162529</v>
      </c>
      <c r="H206">
        <f t="shared" si="26"/>
        <v>2.4076800000000004E-4</v>
      </c>
      <c r="I206" s="2">
        <v>0.21160000000000001</v>
      </c>
      <c r="J206" s="2">
        <v>9.1000000000000004E-3</v>
      </c>
      <c r="K206">
        <f t="shared" si="27"/>
        <v>4.6799999999999721E-6</v>
      </c>
    </row>
    <row r="207" spans="1:11" x14ac:dyDescent="0.2">
      <c r="A207" s="4">
        <v>19.8</v>
      </c>
      <c r="B207" s="2">
        <f t="shared" si="20"/>
        <v>7.6800000000000007E-2</v>
      </c>
      <c r="C207" s="2">
        <f t="shared" si="21"/>
        <v>5.8999999999999999E-3</v>
      </c>
      <c r="D207">
        <f t="shared" si="22"/>
        <v>100</v>
      </c>
      <c r="E207">
        <f t="shared" si="23"/>
        <v>5.28</v>
      </c>
      <c r="F207">
        <f t="shared" si="24"/>
        <v>40</v>
      </c>
      <c r="G207">
        <f t="shared" si="25"/>
        <v>0.79362517217630835</v>
      </c>
      <c r="H207">
        <f t="shared" si="26"/>
        <v>2.4330240000000006E-4</v>
      </c>
      <c r="I207" s="2">
        <v>0.21240000000000001</v>
      </c>
      <c r="J207" s="2">
        <v>9.1999999999999998E-3</v>
      </c>
      <c r="K207">
        <f t="shared" si="27"/>
        <v>4.799999999999971E-6</v>
      </c>
    </row>
    <row r="208" spans="1:11" x14ac:dyDescent="0.2">
      <c r="A208" s="4">
        <v>19.899999999999999</v>
      </c>
      <c r="B208" s="2">
        <f t="shared" si="20"/>
        <v>7.7600000000000002E-2</v>
      </c>
      <c r="C208" s="2">
        <f t="shared" si="21"/>
        <v>6.1000000000000004E-3</v>
      </c>
      <c r="D208">
        <f t="shared" si="22"/>
        <v>100</v>
      </c>
      <c r="E208">
        <f t="shared" si="23"/>
        <v>5.28</v>
      </c>
      <c r="F208">
        <f t="shared" si="24"/>
        <v>40</v>
      </c>
      <c r="G208">
        <f t="shared" si="25"/>
        <v>0.82052772038567479</v>
      </c>
      <c r="H208">
        <f t="shared" si="26"/>
        <v>2.4583679999999998E-4</v>
      </c>
      <c r="I208" s="2">
        <v>0.2132</v>
      </c>
      <c r="J208" s="2">
        <v>9.4000000000000004E-3</v>
      </c>
      <c r="K208">
        <f t="shared" si="27"/>
        <v>6.1500000000000055E-6</v>
      </c>
    </row>
    <row r="209" spans="1:11" x14ac:dyDescent="0.2">
      <c r="A209" s="4">
        <v>20</v>
      </c>
      <c r="B209" s="2">
        <f t="shared" si="20"/>
        <v>7.8600000000000003E-2</v>
      </c>
      <c r="C209" s="2">
        <f t="shared" si="21"/>
        <v>6.1999999999999998E-3</v>
      </c>
      <c r="D209">
        <f t="shared" si="22"/>
        <v>100</v>
      </c>
      <c r="E209">
        <f t="shared" si="23"/>
        <v>5.28</v>
      </c>
      <c r="F209">
        <f t="shared" si="24"/>
        <v>40</v>
      </c>
      <c r="G209">
        <f t="shared" si="25"/>
        <v>0.83397899449035784</v>
      </c>
      <c r="H209">
        <f t="shared" si="26"/>
        <v>2.4900480000000005E-4</v>
      </c>
      <c r="I209" s="2">
        <v>0.2142</v>
      </c>
      <c r="J209" s="2">
        <v>9.4999999999999998E-3</v>
      </c>
      <c r="K209">
        <f t="shared" si="27"/>
        <v>4.3050000000000384E-6</v>
      </c>
    </row>
    <row r="210" spans="1:11" x14ac:dyDescent="0.2">
      <c r="A210" s="4">
        <v>20.100000000000001</v>
      </c>
      <c r="B210" s="2">
        <f t="shared" si="20"/>
        <v>7.9300000000000009E-2</v>
      </c>
      <c r="C210" s="2">
        <f t="shared" si="21"/>
        <v>6.1000000000000004E-3</v>
      </c>
      <c r="D210">
        <f t="shared" si="22"/>
        <v>100</v>
      </c>
      <c r="E210">
        <f t="shared" si="23"/>
        <v>5.28</v>
      </c>
      <c r="F210">
        <f t="shared" si="24"/>
        <v>40</v>
      </c>
      <c r="G210">
        <f t="shared" si="25"/>
        <v>0.82052772038567479</v>
      </c>
      <c r="H210">
        <f t="shared" si="26"/>
        <v>2.5122240000000003E-4</v>
      </c>
      <c r="I210" s="2">
        <v>0.21490000000000001</v>
      </c>
      <c r="J210" s="2">
        <v>9.4000000000000004E-3</v>
      </c>
      <c r="K210">
        <f t="shared" si="27"/>
        <v>4.9199999999999707E-6</v>
      </c>
    </row>
    <row r="211" spans="1:11" x14ac:dyDescent="0.2">
      <c r="A211" s="4">
        <v>20.2</v>
      </c>
      <c r="B211" s="2">
        <f t="shared" si="20"/>
        <v>8.0100000000000005E-2</v>
      </c>
      <c r="C211" s="2">
        <f t="shared" si="21"/>
        <v>6.1999999999999998E-3</v>
      </c>
      <c r="D211">
        <f t="shared" si="22"/>
        <v>100</v>
      </c>
      <c r="E211">
        <f t="shared" si="23"/>
        <v>5.28</v>
      </c>
      <c r="F211">
        <f t="shared" si="24"/>
        <v>40</v>
      </c>
      <c r="G211">
        <f t="shared" si="25"/>
        <v>0.83397899449035784</v>
      </c>
      <c r="H211">
        <f t="shared" si="26"/>
        <v>2.537568E-4</v>
      </c>
      <c r="I211" s="2">
        <v>0.2157</v>
      </c>
      <c r="J211" s="2">
        <v>9.4999999999999998E-3</v>
      </c>
      <c r="K211">
        <f t="shared" si="27"/>
        <v>4.9999999999999691E-6</v>
      </c>
    </row>
    <row r="212" spans="1:11" x14ac:dyDescent="0.2">
      <c r="A212" s="4">
        <v>20.3</v>
      </c>
      <c r="B212" s="2">
        <f t="shared" si="20"/>
        <v>8.09E-2</v>
      </c>
      <c r="C212" s="2">
        <f t="shared" si="21"/>
        <v>6.2999999999999992E-3</v>
      </c>
      <c r="D212">
        <f t="shared" si="22"/>
        <v>100</v>
      </c>
      <c r="E212">
        <f t="shared" si="23"/>
        <v>5.28</v>
      </c>
      <c r="F212">
        <f t="shared" si="24"/>
        <v>40</v>
      </c>
      <c r="G212">
        <f t="shared" si="25"/>
        <v>0.84743026859504111</v>
      </c>
      <c r="H212">
        <f t="shared" si="26"/>
        <v>2.5629120000000003E-4</v>
      </c>
      <c r="I212" s="2">
        <v>0.2165</v>
      </c>
      <c r="J212" s="2">
        <v>9.5999999999999992E-3</v>
      </c>
      <c r="K212">
        <f t="shared" si="27"/>
        <v>5.6700000000000745E-6</v>
      </c>
    </row>
    <row r="213" spans="1:11" x14ac:dyDescent="0.2">
      <c r="A213" s="4">
        <v>20.399999999999999</v>
      </c>
      <c r="B213" s="2">
        <f t="shared" si="20"/>
        <v>8.1800000000000012E-2</v>
      </c>
      <c r="C213" s="2">
        <f t="shared" si="21"/>
        <v>6.2999999999999992E-3</v>
      </c>
      <c r="D213">
        <f t="shared" si="22"/>
        <v>100</v>
      </c>
      <c r="E213">
        <f t="shared" si="23"/>
        <v>5.28</v>
      </c>
      <c r="F213">
        <f t="shared" si="24"/>
        <v>40</v>
      </c>
      <c r="G213">
        <f t="shared" si="25"/>
        <v>0.84743026859504111</v>
      </c>
      <c r="H213">
        <f t="shared" si="26"/>
        <v>2.5914240000000005E-4</v>
      </c>
      <c r="I213" s="2">
        <v>0.21740000000000001</v>
      </c>
      <c r="J213" s="2">
        <v>9.5999999999999992E-3</v>
      </c>
      <c r="K213">
        <f t="shared" si="27"/>
        <v>4.4799999999998614E-6</v>
      </c>
    </row>
    <row r="214" spans="1:11" x14ac:dyDescent="0.2">
      <c r="A214" s="4">
        <v>20.5</v>
      </c>
      <c r="B214" s="2">
        <f t="shared" si="20"/>
        <v>8.249999999999999E-2</v>
      </c>
      <c r="C214" s="2">
        <f t="shared" si="21"/>
        <v>6.4999999999999997E-3</v>
      </c>
      <c r="D214">
        <f t="shared" si="22"/>
        <v>100</v>
      </c>
      <c r="E214">
        <f t="shared" si="23"/>
        <v>5.28</v>
      </c>
      <c r="F214">
        <f t="shared" si="24"/>
        <v>40</v>
      </c>
      <c r="G214">
        <f t="shared" si="25"/>
        <v>0.87433281680440755</v>
      </c>
      <c r="H214">
        <f t="shared" si="26"/>
        <v>2.6135999999999998E-4</v>
      </c>
      <c r="I214" s="2">
        <v>0.21809999999999999</v>
      </c>
      <c r="J214" s="2">
        <v>9.7999999999999997E-3</v>
      </c>
      <c r="K214">
        <f t="shared" si="27"/>
        <v>5.160000000000148E-6</v>
      </c>
    </row>
    <row r="215" spans="1:11" x14ac:dyDescent="0.2">
      <c r="A215" s="4">
        <v>20.6</v>
      </c>
      <c r="B215" s="2">
        <f t="shared" si="20"/>
        <v>8.3300000000000013E-2</v>
      </c>
      <c r="C215" s="2">
        <f t="shared" si="21"/>
        <v>6.4000000000000003E-3</v>
      </c>
      <c r="D215">
        <f t="shared" si="22"/>
        <v>100</v>
      </c>
      <c r="E215">
        <f t="shared" si="23"/>
        <v>5.28</v>
      </c>
      <c r="F215">
        <f t="shared" si="24"/>
        <v>40</v>
      </c>
      <c r="G215">
        <f t="shared" si="25"/>
        <v>0.8608815426997245</v>
      </c>
      <c r="H215">
        <f t="shared" si="26"/>
        <v>2.6389440000000006E-4</v>
      </c>
      <c r="I215" s="2">
        <v>0.21890000000000001</v>
      </c>
      <c r="J215" s="2">
        <v>9.7000000000000003E-3</v>
      </c>
      <c r="K215">
        <f t="shared" si="27"/>
        <v>6.5000000000000064E-6</v>
      </c>
    </row>
    <row r="216" spans="1:11" x14ac:dyDescent="0.2">
      <c r="A216" s="4">
        <v>20.7</v>
      </c>
      <c r="B216" s="2">
        <f t="shared" si="20"/>
        <v>8.4300000000000014E-2</v>
      </c>
      <c r="C216" s="2">
        <f t="shared" si="21"/>
        <v>6.6000000000000008E-3</v>
      </c>
      <c r="D216">
        <f t="shared" si="22"/>
        <v>100</v>
      </c>
      <c r="E216">
        <f t="shared" si="23"/>
        <v>5.28</v>
      </c>
      <c r="F216">
        <f t="shared" si="24"/>
        <v>40</v>
      </c>
      <c r="G216">
        <f t="shared" si="25"/>
        <v>0.88778409090909083</v>
      </c>
      <c r="H216">
        <f t="shared" si="26"/>
        <v>2.6706240000000001E-4</v>
      </c>
      <c r="I216" s="2">
        <v>0.21990000000000001</v>
      </c>
      <c r="J216" s="2">
        <v>9.9000000000000008E-3</v>
      </c>
      <c r="K216">
        <f t="shared" si="27"/>
        <v>6.029999999999894E-6</v>
      </c>
    </row>
    <row r="217" spans="1:11" x14ac:dyDescent="0.2">
      <c r="A217" s="4">
        <v>20.8</v>
      </c>
      <c r="B217" s="2">
        <f t="shared" si="20"/>
        <v>8.5199999999999998E-2</v>
      </c>
      <c r="C217" s="2">
        <f t="shared" si="21"/>
        <v>6.7999999999999996E-3</v>
      </c>
      <c r="D217">
        <f t="shared" si="22"/>
        <v>100</v>
      </c>
      <c r="E217">
        <f t="shared" si="23"/>
        <v>5.28</v>
      </c>
      <c r="F217">
        <f t="shared" si="24"/>
        <v>40</v>
      </c>
      <c r="G217">
        <f t="shared" si="25"/>
        <v>0.91468663911845693</v>
      </c>
      <c r="H217">
        <f t="shared" si="26"/>
        <v>2.6991360000000003E-4</v>
      </c>
      <c r="I217" s="2">
        <v>0.2208</v>
      </c>
      <c r="J217" s="2">
        <v>1.01E-2</v>
      </c>
      <c r="K217">
        <f t="shared" si="27"/>
        <v>3.9900000000001143E-6</v>
      </c>
    </row>
    <row r="218" spans="1:11" x14ac:dyDescent="0.2">
      <c r="A218" s="4">
        <v>20.9</v>
      </c>
      <c r="B218" s="2">
        <f t="shared" si="20"/>
        <v>8.5800000000000015E-2</v>
      </c>
      <c r="C218" s="2">
        <f t="shared" si="21"/>
        <v>6.4999999999999997E-3</v>
      </c>
      <c r="D218">
        <f t="shared" si="22"/>
        <v>100</v>
      </c>
      <c r="E218">
        <f t="shared" si="23"/>
        <v>5.28</v>
      </c>
      <c r="F218">
        <f t="shared" si="24"/>
        <v>40</v>
      </c>
      <c r="G218">
        <f t="shared" si="25"/>
        <v>0.87433281680440755</v>
      </c>
      <c r="H218">
        <f t="shared" si="26"/>
        <v>2.7181440000000008E-4</v>
      </c>
      <c r="I218" s="2">
        <v>0.22140000000000001</v>
      </c>
      <c r="J218" s="2">
        <v>9.7999999999999997E-3</v>
      </c>
      <c r="K218">
        <f t="shared" si="27"/>
        <v>5.2799999999999681E-6</v>
      </c>
    </row>
    <row r="219" spans="1:11" x14ac:dyDescent="0.2">
      <c r="A219" s="4">
        <v>21</v>
      </c>
      <c r="B219" s="2">
        <f t="shared" si="20"/>
        <v>8.660000000000001E-2</v>
      </c>
      <c r="C219" s="2">
        <f t="shared" si="21"/>
        <v>6.7000000000000002E-3</v>
      </c>
      <c r="D219">
        <f t="shared" si="22"/>
        <v>100</v>
      </c>
      <c r="E219">
        <f t="shared" si="23"/>
        <v>5.28</v>
      </c>
      <c r="F219">
        <f t="shared" si="24"/>
        <v>40</v>
      </c>
      <c r="G219">
        <f t="shared" si="25"/>
        <v>0.90123536501377388</v>
      </c>
      <c r="H219">
        <f t="shared" si="26"/>
        <v>2.7434880000000005E-4</v>
      </c>
      <c r="I219" s="2">
        <v>0.22220000000000001</v>
      </c>
      <c r="J219" s="2">
        <v>0.01</v>
      </c>
      <c r="K219">
        <f t="shared" si="27"/>
        <v>7.4799999999999318E-6</v>
      </c>
    </row>
    <row r="220" spans="1:11" x14ac:dyDescent="0.2">
      <c r="A220" s="4">
        <v>21.1</v>
      </c>
      <c r="B220" s="2">
        <f t="shared" si="20"/>
        <v>8.77E-2</v>
      </c>
      <c r="C220" s="2">
        <f t="shared" si="21"/>
        <v>6.9000000000000008E-3</v>
      </c>
      <c r="D220">
        <f t="shared" si="22"/>
        <v>100</v>
      </c>
      <c r="E220">
        <f t="shared" si="23"/>
        <v>5.28</v>
      </c>
      <c r="F220">
        <f t="shared" si="24"/>
        <v>40</v>
      </c>
      <c r="G220">
        <f t="shared" si="25"/>
        <v>0.92813791322314054</v>
      </c>
      <c r="H220">
        <f t="shared" si="26"/>
        <v>2.778336E-4</v>
      </c>
      <c r="I220" s="2">
        <v>0.2233</v>
      </c>
      <c r="J220" s="2">
        <v>1.0200000000000001E-2</v>
      </c>
      <c r="K220">
        <f t="shared" si="27"/>
        <v>5.5199999999999675E-6</v>
      </c>
    </row>
    <row r="221" spans="1:11" x14ac:dyDescent="0.2">
      <c r="A221" s="4">
        <v>21.2</v>
      </c>
      <c r="B221" s="2">
        <f t="shared" si="20"/>
        <v>8.8499999999999995E-2</v>
      </c>
      <c r="C221" s="2">
        <f t="shared" si="21"/>
        <v>6.9000000000000008E-3</v>
      </c>
      <c r="D221">
        <f t="shared" si="22"/>
        <v>100</v>
      </c>
      <c r="E221">
        <f t="shared" si="23"/>
        <v>5.28</v>
      </c>
      <c r="F221">
        <f t="shared" si="24"/>
        <v>40</v>
      </c>
      <c r="G221">
        <f t="shared" si="25"/>
        <v>0.92813791322314054</v>
      </c>
      <c r="H221">
        <f t="shared" si="26"/>
        <v>2.8036799999999997E-4</v>
      </c>
      <c r="I221" s="2">
        <v>0.22409999999999999</v>
      </c>
      <c r="J221" s="2">
        <v>1.0200000000000001E-2</v>
      </c>
      <c r="K221">
        <f t="shared" si="27"/>
        <v>4.8300000000000435E-6</v>
      </c>
    </row>
    <row r="222" spans="1:11" x14ac:dyDescent="0.2">
      <c r="A222" s="4">
        <v>21.3</v>
      </c>
      <c r="B222" s="2">
        <f t="shared" si="20"/>
        <v>8.9200000000000002E-2</v>
      </c>
      <c r="C222" s="2">
        <f t="shared" si="21"/>
        <v>6.9000000000000008E-3</v>
      </c>
      <c r="D222">
        <f t="shared" si="22"/>
        <v>100</v>
      </c>
      <c r="E222">
        <f t="shared" si="23"/>
        <v>5.28</v>
      </c>
      <c r="F222">
        <f t="shared" si="24"/>
        <v>40</v>
      </c>
      <c r="G222">
        <f t="shared" si="25"/>
        <v>0.92813791322314054</v>
      </c>
      <c r="H222">
        <f t="shared" si="26"/>
        <v>2.8258560000000006E-4</v>
      </c>
      <c r="I222" s="2">
        <v>0.2248</v>
      </c>
      <c r="J222" s="2">
        <v>1.0200000000000001E-2</v>
      </c>
      <c r="K222">
        <f t="shared" si="27"/>
        <v>7.050000000000007E-6</v>
      </c>
    </row>
    <row r="223" spans="1:11" x14ac:dyDescent="0.2">
      <c r="A223" s="4">
        <v>21.4</v>
      </c>
      <c r="B223" s="2">
        <f t="shared" si="20"/>
        <v>9.0200000000000002E-2</v>
      </c>
      <c r="C223" s="2">
        <f t="shared" si="21"/>
        <v>7.2000000000000007E-3</v>
      </c>
      <c r="D223">
        <f t="shared" si="22"/>
        <v>100</v>
      </c>
      <c r="E223">
        <f t="shared" si="23"/>
        <v>5.28</v>
      </c>
      <c r="F223">
        <f t="shared" si="24"/>
        <v>40</v>
      </c>
      <c r="G223">
        <f t="shared" si="25"/>
        <v>0.96849173553718992</v>
      </c>
      <c r="H223">
        <f t="shared" si="26"/>
        <v>2.8575360000000001E-4</v>
      </c>
      <c r="I223" s="2">
        <v>0.2258</v>
      </c>
      <c r="J223" s="2">
        <v>1.0500000000000001E-2</v>
      </c>
      <c r="K223">
        <f t="shared" si="27"/>
        <v>5.7999999999999648E-6</v>
      </c>
    </row>
    <row r="224" spans="1:11" x14ac:dyDescent="0.2">
      <c r="A224" s="4">
        <v>21.5</v>
      </c>
      <c r="B224" s="2">
        <f t="shared" si="20"/>
        <v>9.0999999999999998E-2</v>
      </c>
      <c r="C224" s="2">
        <f t="shared" si="21"/>
        <v>7.3000000000000001E-3</v>
      </c>
      <c r="D224">
        <f t="shared" si="22"/>
        <v>100</v>
      </c>
      <c r="E224">
        <f t="shared" si="23"/>
        <v>5.28</v>
      </c>
      <c r="F224">
        <f t="shared" si="24"/>
        <v>40</v>
      </c>
      <c r="G224">
        <f t="shared" si="25"/>
        <v>0.98194300964187309</v>
      </c>
      <c r="H224">
        <f t="shared" si="26"/>
        <v>2.8828800000000004E-4</v>
      </c>
      <c r="I224" s="2">
        <v>0.2266</v>
      </c>
      <c r="J224" s="2">
        <v>1.06E-2</v>
      </c>
      <c r="K224">
        <f t="shared" si="27"/>
        <v>5.1450000000000456E-6</v>
      </c>
    </row>
    <row r="225" spans="1:11" x14ac:dyDescent="0.2">
      <c r="A225" s="4">
        <v>21.6</v>
      </c>
      <c r="B225" s="2">
        <f t="shared" si="20"/>
        <v>9.1700000000000004E-2</v>
      </c>
      <c r="C225" s="2">
        <f t="shared" si="21"/>
        <v>7.3999999999999995E-3</v>
      </c>
      <c r="D225">
        <f t="shared" si="22"/>
        <v>100</v>
      </c>
      <c r="E225">
        <f t="shared" si="23"/>
        <v>5.28</v>
      </c>
      <c r="F225">
        <f t="shared" si="24"/>
        <v>40</v>
      </c>
      <c r="G225">
        <f t="shared" si="25"/>
        <v>0.99539428374655614</v>
      </c>
      <c r="H225">
        <f t="shared" si="26"/>
        <v>2.9050560000000003E-4</v>
      </c>
      <c r="I225" s="2">
        <v>0.2273</v>
      </c>
      <c r="J225" s="2">
        <v>1.0699999999999999E-2</v>
      </c>
      <c r="K225">
        <f t="shared" si="27"/>
        <v>5.879999999999964E-6</v>
      </c>
    </row>
    <row r="226" spans="1:11" x14ac:dyDescent="0.2">
      <c r="A226" s="4">
        <v>21.7</v>
      </c>
      <c r="B226" s="2">
        <f t="shared" si="20"/>
        <v>9.2499999999999999E-2</v>
      </c>
      <c r="C226" s="2">
        <f t="shared" si="21"/>
        <v>7.3000000000000001E-3</v>
      </c>
      <c r="D226">
        <f t="shared" si="22"/>
        <v>100</v>
      </c>
      <c r="E226">
        <f t="shared" si="23"/>
        <v>5.28</v>
      </c>
      <c r="F226">
        <f t="shared" si="24"/>
        <v>40</v>
      </c>
      <c r="G226">
        <f t="shared" si="25"/>
        <v>0.98194300964187309</v>
      </c>
      <c r="H226">
        <f t="shared" si="26"/>
        <v>2.9303999999999995E-4</v>
      </c>
      <c r="I226" s="2">
        <v>0.2281</v>
      </c>
      <c r="J226" s="2">
        <v>1.06E-2</v>
      </c>
      <c r="K226">
        <f t="shared" si="27"/>
        <v>7.4500000000000066E-6</v>
      </c>
    </row>
    <row r="227" spans="1:11" x14ac:dyDescent="0.2">
      <c r="A227" s="4">
        <v>21.8</v>
      </c>
      <c r="B227" s="2">
        <f t="shared" si="20"/>
        <v>9.35E-2</v>
      </c>
      <c r="C227" s="2">
        <f t="shared" si="21"/>
        <v>7.6E-3</v>
      </c>
      <c r="D227">
        <f t="shared" si="22"/>
        <v>100</v>
      </c>
      <c r="E227">
        <f t="shared" si="23"/>
        <v>5.28</v>
      </c>
      <c r="F227">
        <f t="shared" si="24"/>
        <v>40</v>
      </c>
      <c r="G227">
        <f t="shared" si="25"/>
        <v>1.0222968319559229</v>
      </c>
      <c r="H227">
        <f t="shared" si="26"/>
        <v>2.9620800000000001E-4</v>
      </c>
      <c r="I227" s="2">
        <v>0.2291</v>
      </c>
      <c r="J227" s="2">
        <v>1.09E-2</v>
      </c>
      <c r="K227">
        <f t="shared" si="27"/>
        <v>6.079999999999963E-6</v>
      </c>
    </row>
    <row r="228" spans="1:11" x14ac:dyDescent="0.2">
      <c r="A228" s="4">
        <v>21.9</v>
      </c>
      <c r="B228" s="2">
        <f t="shared" si="20"/>
        <v>9.4299999999999995E-2</v>
      </c>
      <c r="C228" s="2">
        <f t="shared" si="21"/>
        <v>7.6E-3</v>
      </c>
      <c r="D228">
        <f t="shared" si="22"/>
        <v>100</v>
      </c>
      <c r="E228">
        <f t="shared" si="23"/>
        <v>5.28</v>
      </c>
      <c r="F228">
        <f t="shared" si="24"/>
        <v>40</v>
      </c>
      <c r="G228">
        <f t="shared" si="25"/>
        <v>1.0222968319559229</v>
      </c>
      <c r="H228">
        <f t="shared" si="26"/>
        <v>2.9874239999999998E-4</v>
      </c>
      <c r="I228" s="2">
        <v>0.22989999999999999</v>
      </c>
      <c r="J228" s="2">
        <v>1.09E-2</v>
      </c>
      <c r="K228">
        <f t="shared" si="27"/>
        <v>4.5600000000001308E-6</v>
      </c>
    </row>
    <row r="229" spans="1:11" x14ac:dyDescent="0.2">
      <c r="A229" s="4">
        <v>22</v>
      </c>
      <c r="B229" s="2">
        <f t="shared" si="20"/>
        <v>9.4900000000000012E-2</v>
      </c>
      <c r="C229" s="2">
        <f t="shared" si="21"/>
        <v>7.6E-3</v>
      </c>
      <c r="D229">
        <f t="shared" si="22"/>
        <v>100</v>
      </c>
      <c r="E229">
        <f t="shared" si="23"/>
        <v>5.28</v>
      </c>
      <c r="F229">
        <f t="shared" si="24"/>
        <v>40</v>
      </c>
      <c r="G229">
        <f t="shared" si="25"/>
        <v>1.0222968319559229</v>
      </c>
      <c r="H229">
        <f t="shared" si="26"/>
        <v>3.0064320000000008E-4</v>
      </c>
      <c r="I229" s="2">
        <v>0.23050000000000001</v>
      </c>
      <c r="J229" s="2">
        <v>1.09E-2</v>
      </c>
      <c r="K229">
        <f t="shared" si="27"/>
        <v>8.414999999999922E-6</v>
      </c>
    </row>
    <row r="230" spans="1:11" x14ac:dyDescent="0.2">
      <c r="A230" s="4">
        <v>22.1</v>
      </c>
      <c r="B230" s="2">
        <f t="shared" si="20"/>
        <v>9.6000000000000002E-2</v>
      </c>
      <c r="C230" s="2">
        <f t="shared" si="21"/>
        <v>7.6999999999999994E-3</v>
      </c>
      <c r="D230">
        <f t="shared" si="22"/>
        <v>100</v>
      </c>
      <c r="E230">
        <f t="shared" si="23"/>
        <v>5.28</v>
      </c>
      <c r="F230">
        <f t="shared" si="24"/>
        <v>40</v>
      </c>
      <c r="G230">
        <f t="shared" si="25"/>
        <v>1.035748106060606</v>
      </c>
      <c r="H230">
        <f t="shared" si="26"/>
        <v>3.0412800000000003E-4</v>
      </c>
      <c r="I230" s="2">
        <v>0.2316</v>
      </c>
      <c r="J230" s="2">
        <v>1.0999999999999999E-2</v>
      </c>
      <c r="K230">
        <f t="shared" si="27"/>
        <v>7.0200000000000929E-6</v>
      </c>
    </row>
    <row r="231" spans="1:11" x14ac:dyDescent="0.2">
      <c r="A231" s="4">
        <v>22.2</v>
      </c>
      <c r="B231" s="2">
        <f t="shared" si="20"/>
        <v>9.6900000000000014E-2</v>
      </c>
      <c r="C231" s="2">
        <f t="shared" si="21"/>
        <v>7.9000000000000008E-3</v>
      </c>
      <c r="D231">
        <f t="shared" si="22"/>
        <v>100</v>
      </c>
      <c r="E231">
        <f t="shared" si="23"/>
        <v>5.28</v>
      </c>
      <c r="F231">
        <f t="shared" si="24"/>
        <v>40</v>
      </c>
      <c r="G231">
        <f t="shared" si="25"/>
        <v>1.0626506542699723</v>
      </c>
      <c r="H231">
        <f t="shared" si="26"/>
        <v>3.069792000000001E-4</v>
      </c>
      <c r="I231" s="2">
        <v>0.23250000000000001</v>
      </c>
      <c r="J231" s="2">
        <v>1.12E-2</v>
      </c>
      <c r="K231">
        <f t="shared" si="27"/>
        <v>4.7699999999999162E-6</v>
      </c>
    </row>
    <row r="232" spans="1:11" x14ac:dyDescent="0.2">
      <c r="A232" s="4">
        <v>22.3</v>
      </c>
      <c r="B232" s="2">
        <f t="shared" si="20"/>
        <v>9.7500000000000003E-2</v>
      </c>
      <c r="C232" s="2">
        <f t="shared" si="21"/>
        <v>8.0000000000000002E-3</v>
      </c>
      <c r="D232">
        <f t="shared" si="22"/>
        <v>100</v>
      </c>
      <c r="E232">
        <f t="shared" si="23"/>
        <v>5.28</v>
      </c>
      <c r="F232">
        <f t="shared" si="24"/>
        <v>40</v>
      </c>
      <c r="G232">
        <f t="shared" si="25"/>
        <v>1.0761019283746556</v>
      </c>
      <c r="H232">
        <f t="shared" si="26"/>
        <v>3.0887999999999998E-4</v>
      </c>
      <c r="I232" s="2">
        <v>0.2331</v>
      </c>
      <c r="J232" s="2">
        <v>1.1299999999999999E-2</v>
      </c>
      <c r="K232">
        <f t="shared" si="27"/>
        <v>6.3999999999999616E-6</v>
      </c>
    </row>
    <row r="233" spans="1:11" s="7" customFormat="1" x14ac:dyDescent="0.2">
      <c r="A233" s="4">
        <v>22.4</v>
      </c>
      <c r="B233" s="2">
        <f t="shared" si="20"/>
        <v>9.8299999999999998E-2</v>
      </c>
      <c r="C233" s="2">
        <f t="shared" si="21"/>
        <v>8.0000000000000002E-3</v>
      </c>
      <c r="D233" s="7">
        <f t="shared" si="22"/>
        <v>100</v>
      </c>
      <c r="E233" s="7">
        <f t="shared" si="23"/>
        <v>5.28</v>
      </c>
      <c r="F233" s="7">
        <f t="shared" si="24"/>
        <v>40</v>
      </c>
      <c r="G233" s="7">
        <f t="shared" si="25"/>
        <v>1.0761019283746556</v>
      </c>
      <c r="H233" s="7">
        <f t="shared" si="26"/>
        <v>3.1141440000000001E-4</v>
      </c>
      <c r="I233" s="2">
        <v>0.2339</v>
      </c>
      <c r="J233" s="2">
        <v>1.1299999999999999E-2</v>
      </c>
      <c r="K233" s="7">
        <f t="shared" si="27"/>
        <v>8.0000000000000081E-6</v>
      </c>
    </row>
    <row r="234" spans="1:11" x14ac:dyDescent="0.2">
      <c r="A234" s="4">
        <v>22.5</v>
      </c>
      <c r="B234" s="2">
        <f t="shared" si="20"/>
        <v>9.9299999999999999E-2</v>
      </c>
      <c r="C234" s="2">
        <f t="shared" si="21"/>
        <v>8.0000000000000002E-3</v>
      </c>
      <c r="D234">
        <f t="shared" si="22"/>
        <v>100</v>
      </c>
      <c r="E234">
        <f t="shared" si="23"/>
        <v>5.28</v>
      </c>
      <c r="F234">
        <f t="shared" si="24"/>
        <v>40</v>
      </c>
      <c r="G234">
        <f t="shared" si="25"/>
        <v>1.0761019283746556</v>
      </c>
      <c r="H234">
        <f t="shared" si="26"/>
        <v>3.1458240000000002E-4</v>
      </c>
      <c r="I234" s="2">
        <v>0.2349</v>
      </c>
      <c r="J234" s="2">
        <v>1.1299999999999999E-2</v>
      </c>
      <c r="K234">
        <f t="shared" si="27"/>
        <v>6.3999999999999616E-6</v>
      </c>
    </row>
    <row r="235" spans="1:11" x14ac:dyDescent="0.2">
      <c r="A235" s="4">
        <v>22.6</v>
      </c>
      <c r="B235" s="2">
        <f t="shared" si="20"/>
        <v>0.10009999999999999</v>
      </c>
      <c r="C235" s="2">
        <f t="shared" si="21"/>
        <v>8.0000000000000002E-3</v>
      </c>
      <c r="D235">
        <f t="shared" si="22"/>
        <v>100</v>
      </c>
      <c r="E235">
        <f t="shared" si="23"/>
        <v>5.28</v>
      </c>
      <c r="F235">
        <f t="shared" si="24"/>
        <v>40</v>
      </c>
      <c r="G235">
        <f t="shared" si="25"/>
        <v>1.0761019283746556</v>
      </c>
      <c r="H235">
        <f t="shared" si="26"/>
        <v>3.1711680000000005E-4</v>
      </c>
      <c r="I235" s="2">
        <v>0.23569999999999999</v>
      </c>
      <c r="J235" s="2">
        <v>1.1299999999999999E-2</v>
      </c>
      <c r="K235">
        <f t="shared" si="27"/>
        <v>5.7050000000000496E-6</v>
      </c>
    </row>
    <row r="236" spans="1:11" x14ac:dyDescent="0.2">
      <c r="A236" s="4">
        <v>22.7</v>
      </c>
      <c r="B236" s="2">
        <f t="shared" si="20"/>
        <v>0.1008</v>
      </c>
      <c r="C236" s="2">
        <f t="shared" si="21"/>
        <v>8.2999999999999984E-3</v>
      </c>
      <c r="D236">
        <f t="shared" si="22"/>
        <v>100</v>
      </c>
      <c r="E236">
        <f t="shared" si="23"/>
        <v>5.28</v>
      </c>
      <c r="F236">
        <f t="shared" si="24"/>
        <v>40</v>
      </c>
      <c r="G236">
        <f t="shared" si="25"/>
        <v>1.1164557506887047</v>
      </c>
      <c r="H236">
        <f t="shared" si="26"/>
        <v>3.1933440000000003E-4</v>
      </c>
      <c r="I236" s="2">
        <v>0.2364</v>
      </c>
      <c r="J236" s="2">
        <v>1.1599999999999999E-2</v>
      </c>
      <c r="K236">
        <f t="shared" si="27"/>
        <v>8.2500000000000057E-6</v>
      </c>
    </row>
    <row r="237" spans="1:11" x14ac:dyDescent="0.2">
      <c r="A237" s="4">
        <v>22.8</v>
      </c>
      <c r="B237" s="2">
        <f t="shared" si="20"/>
        <v>0.1018</v>
      </c>
      <c r="C237" s="2">
        <f t="shared" si="21"/>
        <v>8.199999999999999E-3</v>
      </c>
      <c r="D237">
        <f t="shared" si="22"/>
        <v>100</v>
      </c>
      <c r="E237">
        <f t="shared" si="23"/>
        <v>5.28</v>
      </c>
      <c r="F237">
        <f t="shared" si="24"/>
        <v>40</v>
      </c>
      <c r="G237">
        <f t="shared" si="25"/>
        <v>1.1030044765840217</v>
      </c>
      <c r="H237">
        <f t="shared" si="26"/>
        <v>3.2250240000000004E-4</v>
      </c>
      <c r="I237" s="2">
        <v>0.2374</v>
      </c>
      <c r="J237" s="2">
        <v>1.15E-2</v>
      </c>
      <c r="K237">
        <f t="shared" si="27"/>
        <v>7.4250000000000966E-6</v>
      </c>
    </row>
    <row r="238" spans="1:11" x14ac:dyDescent="0.2">
      <c r="A238" s="4">
        <v>22.9</v>
      </c>
      <c r="B238" s="2">
        <f t="shared" si="20"/>
        <v>0.10270000000000001</v>
      </c>
      <c r="C238" s="2">
        <f t="shared" si="21"/>
        <v>8.2999999999999984E-3</v>
      </c>
      <c r="D238">
        <f t="shared" si="22"/>
        <v>100</v>
      </c>
      <c r="E238">
        <f t="shared" si="23"/>
        <v>5.28</v>
      </c>
      <c r="F238">
        <f t="shared" si="24"/>
        <v>40</v>
      </c>
      <c r="G238">
        <f t="shared" si="25"/>
        <v>1.1164557506887047</v>
      </c>
      <c r="H238">
        <f t="shared" si="26"/>
        <v>3.2535360000000006E-4</v>
      </c>
      <c r="I238" s="2">
        <v>0.23830000000000001</v>
      </c>
      <c r="J238" s="2">
        <v>1.1599999999999999E-2</v>
      </c>
      <c r="K238">
        <f t="shared" si="27"/>
        <v>5.8799999999998183E-6</v>
      </c>
    </row>
    <row r="239" spans="1:11" x14ac:dyDescent="0.2">
      <c r="A239" s="4">
        <v>23</v>
      </c>
      <c r="B239" s="2">
        <f t="shared" si="20"/>
        <v>0.10339999999999999</v>
      </c>
      <c r="C239" s="2">
        <f t="shared" si="21"/>
        <v>8.5000000000000006E-3</v>
      </c>
      <c r="D239">
        <f t="shared" si="22"/>
        <v>100</v>
      </c>
      <c r="E239">
        <f t="shared" si="23"/>
        <v>5.28</v>
      </c>
      <c r="F239">
        <f t="shared" si="24"/>
        <v>40</v>
      </c>
      <c r="G239">
        <f t="shared" si="25"/>
        <v>1.1433582988980717</v>
      </c>
      <c r="H239">
        <f t="shared" si="26"/>
        <v>3.2757119999999999E-4</v>
      </c>
      <c r="I239" s="2">
        <v>0.23899999999999999</v>
      </c>
      <c r="J239" s="2">
        <v>1.18E-2</v>
      </c>
      <c r="K239">
        <f t="shared" si="27"/>
        <v>6.8000000000001949E-6</v>
      </c>
    </row>
    <row r="240" spans="1:11" x14ac:dyDescent="0.2">
      <c r="A240" s="4">
        <v>23.1</v>
      </c>
      <c r="B240" s="2">
        <f t="shared" si="20"/>
        <v>0.10420000000000001</v>
      </c>
      <c r="C240" s="2">
        <f t="shared" si="21"/>
        <v>8.5000000000000006E-3</v>
      </c>
      <c r="D240">
        <f t="shared" si="22"/>
        <v>100</v>
      </c>
      <c r="E240">
        <f t="shared" si="23"/>
        <v>5.28</v>
      </c>
      <c r="F240">
        <f t="shared" si="24"/>
        <v>40</v>
      </c>
      <c r="G240">
        <f t="shared" si="25"/>
        <v>1.1433582988980717</v>
      </c>
      <c r="H240">
        <f t="shared" si="26"/>
        <v>3.3010560000000007E-4</v>
      </c>
      <c r="I240" s="2">
        <v>0.23980000000000001</v>
      </c>
      <c r="J240" s="2">
        <v>1.18E-2</v>
      </c>
      <c r="K240">
        <f t="shared" si="27"/>
        <v>7.6499999999998658E-6</v>
      </c>
    </row>
    <row r="241" spans="1:11" x14ac:dyDescent="0.2">
      <c r="A241" s="4">
        <v>23.2</v>
      </c>
      <c r="B241" s="2">
        <f t="shared" si="20"/>
        <v>0.1051</v>
      </c>
      <c r="C241" s="2">
        <f t="shared" si="21"/>
        <v>8.5000000000000006E-3</v>
      </c>
      <c r="D241">
        <f t="shared" si="22"/>
        <v>100</v>
      </c>
      <c r="E241">
        <f t="shared" si="23"/>
        <v>5.28</v>
      </c>
      <c r="F241">
        <f t="shared" si="24"/>
        <v>40</v>
      </c>
      <c r="G241">
        <f t="shared" si="25"/>
        <v>1.1433582988980717</v>
      </c>
      <c r="H241">
        <f t="shared" si="26"/>
        <v>3.3295680000000003E-4</v>
      </c>
      <c r="I241" s="2">
        <v>0.2407</v>
      </c>
      <c r="J241" s="2">
        <v>1.18E-2</v>
      </c>
      <c r="K241">
        <f t="shared" si="27"/>
        <v>7.7400000000001021E-6</v>
      </c>
    </row>
    <row r="242" spans="1:11" x14ac:dyDescent="0.2">
      <c r="A242" s="4">
        <v>23.3</v>
      </c>
      <c r="B242" s="2">
        <f t="shared" si="20"/>
        <v>0.10600000000000001</v>
      </c>
      <c r="C242" s="2">
        <f t="shared" si="21"/>
        <v>8.6999999999999994E-3</v>
      </c>
      <c r="D242">
        <f t="shared" si="22"/>
        <v>100</v>
      </c>
      <c r="E242">
        <f t="shared" si="23"/>
        <v>5.28</v>
      </c>
      <c r="F242">
        <f t="shared" si="24"/>
        <v>40</v>
      </c>
      <c r="G242">
        <f t="shared" si="25"/>
        <v>1.1702608471074378</v>
      </c>
      <c r="H242">
        <f t="shared" si="26"/>
        <v>3.3580800000000005E-4</v>
      </c>
      <c r="I242" s="2">
        <v>0.24160000000000001</v>
      </c>
      <c r="J242" s="2">
        <v>1.2E-2</v>
      </c>
      <c r="K242">
        <f t="shared" si="27"/>
        <v>6.0899999999998121E-6</v>
      </c>
    </row>
    <row r="243" spans="1:11" x14ac:dyDescent="0.2">
      <c r="A243" s="4">
        <v>23.4</v>
      </c>
      <c r="B243" s="2">
        <f t="shared" si="20"/>
        <v>0.10669999999999999</v>
      </c>
      <c r="C243" s="2">
        <f t="shared" si="21"/>
        <v>8.6999999999999994E-3</v>
      </c>
      <c r="D243">
        <f t="shared" si="22"/>
        <v>100</v>
      </c>
      <c r="E243">
        <f t="shared" si="23"/>
        <v>5.28</v>
      </c>
      <c r="F243">
        <f t="shared" si="24"/>
        <v>40</v>
      </c>
      <c r="G243">
        <f t="shared" si="25"/>
        <v>1.1702608471074378</v>
      </c>
      <c r="H243">
        <f t="shared" si="26"/>
        <v>3.3802559999999998E-4</v>
      </c>
      <c r="I243" s="2">
        <v>0.24229999999999999</v>
      </c>
      <c r="J243" s="2">
        <v>1.2E-2</v>
      </c>
      <c r="K243">
        <f t="shared" si="27"/>
        <v>7.040000000000202E-6</v>
      </c>
    </row>
    <row r="244" spans="1:11" x14ac:dyDescent="0.2">
      <c r="A244" s="4">
        <v>23.5</v>
      </c>
      <c r="B244" s="2">
        <f t="shared" ref="B244:B307" si="28">I244-$I$115</f>
        <v>0.10750000000000001</v>
      </c>
      <c r="C244" s="2">
        <f t="shared" ref="C244:C307" si="29">J244-$J$115</f>
        <v>8.9000000000000017E-3</v>
      </c>
      <c r="D244">
        <f t="shared" si="22"/>
        <v>100</v>
      </c>
      <c r="E244">
        <f t="shared" si="23"/>
        <v>5.28</v>
      </c>
      <c r="F244">
        <f t="shared" si="24"/>
        <v>40</v>
      </c>
      <c r="G244">
        <f t="shared" si="25"/>
        <v>1.1971633953168044</v>
      </c>
      <c r="H244">
        <f t="shared" si="26"/>
        <v>3.4056000000000001E-4</v>
      </c>
      <c r="I244" s="2">
        <v>0.24310000000000001</v>
      </c>
      <c r="J244" s="2">
        <v>1.2200000000000001E-2</v>
      </c>
      <c r="K244">
        <f t="shared" si="27"/>
        <v>8.9500000000000092E-6</v>
      </c>
    </row>
    <row r="245" spans="1:11" x14ac:dyDescent="0.2">
      <c r="A245" s="4">
        <v>23.6</v>
      </c>
      <c r="B245" s="2">
        <f t="shared" si="28"/>
        <v>0.10850000000000001</v>
      </c>
      <c r="C245" s="2">
        <f t="shared" si="29"/>
        <v>9.0000000000000011E-3</v>
      </c>
      <c r="D245">
        <f t="shared" si="22"/>
        <v>100</v>
      </c>
      <c r="E245">
        <f t="shared" si="23"/>
        <v>5.28</v>
      </c>
      <c r="F245">
        <f t="shared" si="24"/>
        <v>40</v>
      </c>
      <c r="G245">
        <f t="shared" si="25"/>
        <v>1.2106146694214874</v>
      </c>
      <c r="H245">
        <f t="shared" si="26"/>
        <v>3.4372800000000001E-4</v>
      </c>
      <c r="I245" s="2">
        <v>0.24410000000000001</v>
      </c>
      <c r="J245" s="2">
        <v>1.23E-2</v>
      </c>
      <c r="K245">
        <f t="shared" si="27"/>
        <v>6.3699999999998043E-6</v>
      </c>
    </row>
    <row r="246" spans="1:11" x14ac:dyDescent="0.2">
      <c r="A246" s="4">
        <v>23.7</v>
      </c>
      <c r="B246" s="2">
        <f t="shared" si="28"/>
        <v>0.10919999999999999</v>
      </c>
      <c r="C246" s="2">
        <f t="shared" si="29"/>
        <v>9.1999999999999998E-3</v>
      </c>
      <c r="D246">
        <f t="shared" si="22"/>
        <v>100</v>
      </c>
      <c r="E246">
        <f t="shared" si="23"/>
        <v>5.28</v>
      </c>
      <c r="F246">
        <f t="shared" si="24"/>
        <v>40</v>
      </c>
      <c r="G246">
        <f t="shared" si="25"/>
        <v>1.2375172176308538</v>
      </c>
      <c r="H246">
        <f t="shared" si="26"/>
        <v>3.4594560000000005E-4</v>
      </c>
      <c r="I246" s="2">
        <v>0.24479999999999999</v>
      </c>
      <c r="J246" s="2">
        <v>1.2500000000000001E-2</v>
      </c>
      <c r="K246">
        <f t="shared" si="27"/>
        <v>6.3700000000000567E-6</v>
      </c>
    </row>
    <row r="247" spans="1:11" x14ac:dyDescent="0.2">
      <c r="A247" s="4">
        <v>23.8</v>
      </c>
      <c r="B247" s="2">
        <f t="shared" si="28"/>
        <v>0.1099</v>
      </c>
      <c r="C247" s="2">
        <f t="shared" si="29"/>
        <v>9.0000000000000011E-3</v>
      </c>
      <c r="D247">
        <f t="shared" si="22"/>
        <v>100</v>
      </c>
      <c r="E247">
        <f t="shared" si="23"/>
        <v>5.28</v>
      </c>
      <c r="F247">
        <f t="shared" si="24"/>
        <v>40</v>
      </c>
      <c r="G247">
        <f t="shared" si="25"/>
        <v>1.2106146694214874</v>
      </c>
      <c r="H247">
        <f t="shared" si="26"/>
        <v>3.4816320000000003E-4</v>
      </c>
      <c r="I247" s="2">
        <v>0.2455</v>
      </c>
      <c r="J247" s="2">
        <v>1.23E-2</v>
      </c>
      <c r="K247">
        <f t="shared" si="27"/>
        <v>9.1000000000000077E-6</v>
      </c>
    </row>
    <row r="248" spans="1:11" x14ac:dyDescent="0.2">
      <c r="A248" s="4">
        <v>23.9</v>
      </c>
      <c r="B248" s="2">
        <f t="shared" si="28"/>
        <v>0.1109</v>
      </c>
      <c r="C248" s="2">
        <f t="shared" si="29"/>
        <v>9.1999999999999998E-3</v>
      </c>
      <c r="D248">
        <f t="shared" si="22"/>
        <v>100</v>
      </c>
      <c r="E248">
        <f t="shared" si="23"/>
        <v>5.28</v>
      </c>
      <c r="F248">
        <f t="shared" si="24"/>
        <v>40</v>
      </c>
      <c r="G248">
        <f t="shared" si="25"/>
        <v>1.2375172176308538</v>
      </c>
      <c r="H248">
        <f t="shared" si="26"/>
        <v>3.5133119999999999E-4</v>
      </c>
      <c r="I248" s="2">
        <v>0.2465</v>
      </c>
      <c r="J248" s="2">
        <v>1.2500000000000001E-2</v>
      </c>
      <c r="K248">
        <f t="shared" si="27"/>
        <v>8.1900000000001079E-6</v>
      </c>
    </row>
    <row r="249" spans="1:11" x14ac:dyDescent="0.2">
      <c r="A249" s="4">
        <v>24</v>
      </c>
      <c r="B249" s="2">
        <f t="shared" si="28"/>
        <v>0.11180000000000001</v>
      </c>
      <c r="C249" s="2">
        <f t="shared" si="29"/>
        <v>9.0000000000000011E-3</v>
      </c>
      <c r="D249">
        <f t="shared" si="22"/>
        <v>100</v>
      </c>
      <c r="E249">
        <f t="shared" si="23"/>
        <v>5.28</v>
      </c>
      <c r="F249">
        <f t="shared" si="24"/>
        <v>40</v>
      </c>
      <c r="G249">
        <f t="shared" si="25"/>
        <v>1.2106146694214874</v>
      </c>
      <c r="H249">
        <f t="shared" si="26"/>
        <v>3.5418240000000006E-4</v>
      </c>
      <c r="I249" s="2">
        <v>0.24740000000000001</v>
      </c>
      <c r="J249" s="2">
        <v>1.23E-2</v>
      </c>
      <c r="K249">
        <f t="shared" si="27"/>
        <v>6.4049999999998023E-6</v>
      </c>
    </row>
    <row r="250" spans="1:11" x14ac:dyDescent="0.2">
      <c r="A250" s="4">
        <v>24.1</v>
      </c>
      <c r="B250" s="2">
        <f t="shared" si="28"/>
        <v>0.11249999999999999</v>
      </c>
      <c r="C250" s="2">
        <f t="shared" si="29"/>
        <v>9.2999999999999992E-3</v>
      </c>
      <c r="D250">
        <f t="shared" si="22"/>
        <v>100</v>
      </c>
      <c r="E250">
        <f t="shared" si="23"/>
        <v>5.28</v>
      </c>
      <c r="F250">
        <f t="shared" si="24"/>
        <v>40</v>
      </c>
      <c r="G250">
        <f t="shared" si="25"/>
        <v>1.2509684917355368</v>
      </c>
      <c r="H250">
        <f t="shared" si="26"/>
        <v>3.5639999999999994E-4</v>
      </c>
      <c r="I250" s="2">
        <v>0.24809999999999999</v>
      </c>
      <c r="J250" s="2">
        <v>1.26E-2</v>
      </c>
      <c r="K250">
        <f t="shared" si="27"/>
        <v>8.41500000000011E-6</v>
      </c>
    </row>
    <row r="251" spans="1:11" x14ac:dyDescent="0.2">
      <c r="A251" s="4">
        <v>24.2</v>
      </c>
      <c r="B251" s="2">
        <f t="shared" si="28"/>
        <v>0.1134</v>
      </c>
      <c r="C251" s="2">
        <f t="shared" si="29"/>
        <v>9.3999999999999986E-3</v>
      </c>
      <c r="D251">
        <f t="shared" si="22"/>
        <v>100</v>
      </c>
      <c r="E251">
        <f t="shared" si="23"/>
        <v>5.28</v>
      </c>
      <c r="F251">
        <f t="shared" si="24"/>
        <v>40</v>
      </c>
      <c r="G251">
        <f t="shared" si="25"/>
        <v>1.2644197658402199</v>
      </c>
      <c r="H251">
        <f t="shared" si="26"/>
        <v>3.5925120000000001E-4</v>
      </c>
      <c r="I251" s="2">
        <v>0.249</v>
      </c>
      <c r="J251" s="2">
        <v>1.2699999999999999E-2</v>
      </c>
      <c r="K251">
        <f t="shared" si="27"/>
        <v>9.4500000000000078E-6</v>
      </c>
    </row>
    <row r="252" spans="1:11" x14ac:dyDescent="0.2">
      <c r="A252" s="4">
        <v>24.3</v>
      </c>
      <c r="B252" s="2">
        <f t="shared" si="28"/>
        <v>0.1144</v>
      </c>
      <c r="C252" s="2">
        <f t="shared" si="29"/>
        <v>9.5000000000000015E-3</v>
      </c>
      <c r="D252">
        <f t="shared" si="22"/>
        <v>100</v>
      </c>
      <c r="E252">
        <f t="shared" si="23"/>
        <v>5.28</v>
      </c>
      <c r="F252">
        <f t="shared" si="24"/>
        <v>40</v>
      </c>
      <c r="G252">
        <f t="shared" si="25"/>
        <v>1.2778710399449036</v>
      </c>
      <c r="H252">
        <f t="shared" si="26"/>
        <v>3.6241920000000001E-4</v>
      </c>
      <c r="I252" s="2">
        <v>0.25</v>
      </c>
      <c r="J252" s="2">
        <v>1.2800000000000001E-2</v>
      </c>
      <c r="K252">
        <f t="shared" si="27"/>
        <v>7.6400000000002199E-6</v>
      </c>
    </row>
    <row r="253" spans="1:11" x14ac:dyDescent="0.2">
      <c r="A253" s="4">
        <v>24.4</v>
      </c>
      <c r="B253" s="2">
        <f t="shared" si="28"/>
        <v>0.11520000000000002</v>
      </c>
      <c r="C253" s="2">
        <f t="shared" si="29"/>
        <v>9.6000000000000009E-3</v>
      </c>
      <c r="D253">
        <f t="shared" si="22"/>
        <v>100</v>
      </c>
      <c r="E253">
        <f t="shared" si="23"/>
        <v>5.28</v>
      </c>
      <c r="F253">
        <f t="shared" si="24"/>
        <v>40</v>
      </c>
      <c r="G253">
        <f t="shared" si="25"/>
        <v>1.2913223140495869</v>
      </c>
      <c r="H253">
        <f t="shared" si="26"/>
        <v>3.649536000000001E-4</v>
      </c>
      <c r="I253" s="2">
        <v>0.25080000000000002</v>
      </c>
      <c r="J253" s="2">
        <v>1.29E-2</v>
      </c>
      <c r="K253">
        <f t="shared" si="27"/>
        <v>5.7599999999998991E-6</v>
      </c>
    </row>
    <row r="254" spans="1:11" x14ac:dyDescent="0.2">
      <c r="A254" s="4">
        <v>24.5</v>
      </c>
      <c r="B254" s="2">
        <f t="shared" si="28"/>
        <v>0.11580000000000001</v>
      </c>
      <c r="C254" s="2">
        <f t="shared" si="29"/>
        <v>9.6000000000000009E-3</v>
      </c>
      <c r="D254">
        <f t="shared" si="22"/>
        <v>100</v>
      </c>
      <c r="E254">
        <f t="shared" si="23"/>
        <v>5.28</v>
      </c>
      <c r="F254">
        <f t="shared" si="24"/>
        <v>40</v>
      </c>
      <c r="G254">
        <f t="shared" si="25"/>
        <v>1.2913223140495869</v>
      </c>
      <c r="H254">
        <f t="shared" si="26"/>
        <v>3.6685440000000009E-4</v>
      </c>
      <c r="I254" s="2">
        <v>0.25140000000000001</v>
      </c>
      <c r="J254" s="2">
        <v>1.29E-2</v>
      </c>
      <c r="K254">
        <f t="shared" si="27"/>
        <v>8.6400000000001155E-6</v>
      </c>
    </row>
    <row r="255" spans="1:11" x14ac:dyDescent="0.2">
      <c r="A255" s="4">
        <v>24.6</v>
      </c>
      <c r="B255" s="2">
        <f t="shared" si="28"/>
        <v>0.11670000000000003</v>
      </c>
      <c r="C255" s="2">
        <f t="shared" si="29"/>
        <v>9.6000000000000009E-3</v>
      </c>
      <c r="D255">
        <f t="shared" si="22"/>
        <v>100</v>
      </c>
      <c r="E255">
        <f t="shared" si="23"/>
        <v>5.28</v>
      </c>
      <c r="F255">
        <f t="shared" si="24"/>
        <v>40</v>
      </c>
      <c r="G255">
        <f t="shared" si="25"/>
        <v>1.2913223140495869</v>
      </c>
      <c r="H255">
        <f t="shared" si="26"/>
        <v>3.6970560000000005E-4</v>
      </c>
      <c r="I255" s="2">
        <v>0.25230000000000002</v>
      </c>
      <c r="J255" s="2">
        <v>1.29E-2</v>
      </c>
      <c r="K255">
        <f t="shared" si="27"/>
        <v>9.7000000000000088E-6</v>
      </c>
    </row>
    <row r="256" spans="1:11" x14ac:dyDescent="0.2">
      <c r="A256" s="4">
        <v>24.7</v>
      </c>
      <c r="B256" s="2">
        <f t="shared" si="28"/>
        <v>0.11770000000000003</v>
      </c>
      <c r="C256" s="2">
        <f t="shared" si="29"/>
        <v>9.7999999999999997E-3</v>
      </c>
      <c r="D256">
        <f t="shared" si="22"/>
        <v>100</v>
      </c>
      <c r="E256">
        <f t="shared" si="23"/>
        <v>5.28</v>
      </c>
      <c r="F256">
        <f t="shared" si="24"/>
        <v>40</v>
      </c>
      <c r="G256">
        <f t="shared" si="25"/>
        <v>1.318224862258953</v>
      </c>
      <c r="H256">
        <f t="shared" si="26"/>
        <v>3.7287360000000012E-4</v>
      </c>
      <c r="I256" s="2">
        <v>0.25330000000000003</v>
      </c>
      <c r="J256" s="2">
        <v>1.3100000000000001E-2</v>
      </c>
      <c r="K256">
        <f t="shared" si="27"/>
        <v>5.8499999999998966E-6</v>
      </c>
    </row>
    <row r="257" spans="1:11" x14ac:dyDescent="0.2">
      <c r="A257" s="4">
        <v>24.8</v>
      </c>
      <c r="B257" s="2">
        <f t="shared" si="28"/>
        <v>0.11830000000000002</v>
      </c>
      <c r="C257" s="2">
        <f t="shared" si="29"/>
        <v>9.7000000000000003E-3</v>
      </c>
      <c r="D257">
        <f t="shared" si="22"/>
        <v>100</v>
      </c>
      <c r="E257">
        <f t="shared" si="23"/>
        <v>5.28</v>
      </c>
      <c r="F257">
        <f t="shared" si="24"/>
        <v>40</v>
      </c>
      <c r="G257">
        <f t="shared" si="25"/>
        <v>1.3047735881542697</v>
      </c>
      <c r="H257">
        <f t="shared" si="26"/>
        <v>3.7477440000000011E-4</v>
      </c>
      <c r="I257" s="2">
        <v>0.25390000000000001</v>
      </c>
      <c r="J257" s="2">
        <v>1.2999999999999999E-2</v>
      </c>
      <c r="K257">
        <f t="shared" si="27"/>
        <v>8.8200000000001171E-6</v>
      </c>
    </row>
    <row r="258" spans="1:11" x14ac:dyDescent="0.2">
      <c r="A258" s="4">
        <v>24.9</v>
      </c>
      <c r="B258" s="2">
        <f t="shared" si="28"/>
        <v>0.11920000000000003</v>
      </c>
      <c r="C258" s="2">
        <f t="shared" si="29"/>
        <v>9.8999999999999991E-3</v>
      </c>
      <c r="D258">
        <f t="shared" si="22"/>
        <v>100</v>
      </c>
      <c r="E258">
        <f t="shared" si="23"/>
        <v>5.28</v>
      </c>
      <c r="F258">
        <f t="shared" si="24"/>
        <v>40</v>
      </c>
      <c r="G258">
        <f t="shared" si="25"/>
        <v>1.331676136363636</v>
      </c>
      <c r="H258">
        <f t="shared" si="26"/>
        <v>3.7762560000000007E-4</v>
      </c>
      <c r="I258" s="2">
        <v>0.25480000000000003</v>
      </c>
      <c r="J258" s="2">
        <v>1.32E-2</v>
      </c>
      <c r="K258">
        <f t="shared" si="27"/>
        <v>9.9500000000000081E-6</v>
      </c>
    </row>
    <row r="259" spans="1:11" x14ac:dyDescent="0.2">
      <c r="A259" s="4">
        <v>25</v>
      </c>
      <c r="B259" s="2">
        <f t="shared" si="28"/>
        <v>0.12020000000000003</v>
      </c>
      <c r="C259" s="2">
        <f t="shared" si="29"/>
        <v>9.9999999999999985E-3</v>
      </c>
      <c r="D259">
        <f t="shared" si="22"/>
        <v>100</v>
      </c>
      <c r="E259">
        <f t="shared" si="23"/>
        <v>5.28</v>
      </c>
      <c r="F259">
        <f t="shared" si="24"/>
        <v>40</v>
      </c>
      <c r="G259">
        <f t="shared" si="25"/>
        <v>1.3451274104683191</v>
      </c>
      <c r="H259">
        <f t="shared" si="26"/>
        <v>3.8079360000000013E-4</v>
      </c>
      <c r="I259" s="2">
        <v>0.25580000000000003</v>
      </c>
      <c r="J259" s="2">
        <v>1.3299999999999999E-2</v>
      </c>
      <c r="K259">
        <f t="shared" si="27"/>
        <v>8.0799999999996702E-6</v>
      </c>
    </row>
    <row r="260" spans="1:11" x14ac:dyDescent="0.2">
      <c r="A260" s="4">
        <v>25.1</v>
      </c>
      <c r="B260" s="2">
        <f t="shared" si="28"/>
        <v>0.121</v>
      </c>
      <c r="C260" s="2">
        <f t="shared" si="29"/>
        <v>1.0200000000000001E-2</v>
      </c>
      <c r="D260">
        <f t="shared" si="22"/>
        <v>100</v>
      </c>
      <c r="E260">
        <f t="shared" si="23"/>
        <v>5.28</v>
      </c>
      <c r="F260">
        <f t="shared" si="24"/>
        <v>40</v>
      </c>
      <c r="G260">
        <f t="shared" si="25"/>
        <v>1.3720299586776856</v>
      </c>
      <c r="H260">
        <f t="shared" si="26"/>
        <v>3.83328E-4</v>
      </c>
      <c r="I260" s="2">
        <v>0.25659999999999999</v>
      </c>
      <c r="J260" s="2">
        <v>1.35E-2</v>
      </c>
      <c r="K260">
        <f t="shared" si="27"/>
        <v>6.1199999999998923E-6</v>
      </c>
    </row>
    <row r="261" spans="1:11" x14ac:dyDescent="0.2">
      <c r="A261" s="4">
        <v>25.2</v>
      </c>
      <c r="B261" s="2">
        <f t="shared" si="28"/>
        <v>0.12159999999999999</v>
      </c>
      <c r="C261" s="2">
        <f t="shared" si="29"/>
        <v>1.0200000000000001E-2</v>
      </c>
      <c r="D261">
        <f t="shared" si="22"/>
        <v>100</v>
      </c>
      <c r="E261">
        <f t="shared" si="23"/>
        <v>5.28</v>
      </c>
      <c r="F261">
        <f t="shared" si="24"/>
        <v>40</v>
      </c>
      <c r="G261">
        <f t="shared" si="25"/>
        <v>1.3720299586776856</v>
      </c>
      <c r="H261">
        <f t="shared" si="26"/>
        <v>3.8522879999999999E-4</v>
      </c>
      <c r="I261" s="2">
        <v>0.25719999999999998</v>
      </c>
      <c r="J261" s="2">
        <v>1.35E-2</v>
      </c>
      <c r="K261">
        <f t="shared" si="27"/>
        <v>9.270000000000123E-6</v>
      </c>
    </row>
    <row r="262" spans="1:11" x14ac:dyDescent="0.2">
      <c r="A262" s="4">
        <v>25.3</v>
      </c>
      <c r="B262" s="2">
        <f t="shared" si="28"/>
        <v>0.1225</v>
      </c>
      <c r="C262" s="2">
        <f t="shared" si="29"/>
        <v>1.04E-2</v>
      </c>
      <c r="D262">
        <f t="shared" si="22"/>
        <v>100</v>
      </c>
      <c r="E262">
        <f t="shared" si="23"/>
        <v>5.28</v>
      </c>
      <c r="F262">
        <f t="shared" si="24"/>
        <v>40</v>
      </c>
      <c r="G262">
        <f t="shared" si="25"/>
        <v>1.398932506887052</v>
      </c>
      <c r="H262">
        <f t="shared" si="26"/>
        <v>3.8808000000000001E-4</v>
      </c>
      <c r="I262" s="2">
        <v>0.2581</v>
      </c>
      <c r="J262" s="2">
        <v>1.37E-2</v>
      </c>
      <c r="K262">
        <f t="shared" si="27"/>
        <v>1.0400000000000009E-5</v>
      </c>
    </row>
    <row r="263" spans="1:11" x14ac:dyDescent="0.2">
      <c r="A263" s="4">
        <v>25.4</v>
      </c>
      <c r="B263" s="2">
        <f t="shared" si="28"/>
        <v>0.1235</v>
      </c>
      <c r="C263" s="2">
        <f t="shared" si="29"/>
        <v>1.04E-2</v>
      </c>
      <c r="D263">
        <f t="shared" si="22"/>
        <v>100</v>
      </c>
      <c r="E263">
        <f t="shared" si="23"/>
        <v>5.28</v>
      </c>
      <c r="F263">
        <f t="shared" si="24"/>
        <v>40</v>
      </c>
      <c r="G263">
        <f t="shared" si="25"/>
        <v>1.398932506887052</v>
      </c>
      <c r="H263">
        <f t="shared" si="26"/>
        <v>3.9124800000000002E-4</v>
      </c>
      <c r="I263" s="2">
        <v>0.2591</v>
      </c>
      <c r="J263" s="2">
        <v>1.37E-2</v>
      </c>
      <c r="K263">
        <f t="shared" si="27"/>
        <v>8.4000000000002398E-6</v>
      </c>
    </row>
    <row r="264" spans="1:11" x14ac:dyDescent="0.2">
      <c r="A264" s="4">
        <v>25.5</v>
      </c>
      <c r="B264" s="2">
        <f t="shared" si="28"/>
        <v>0.12430000000000002</v>
      </c>
      <c r="C264" s="2">
        <f t="shared" si="29"/>
        <v>1.0599999999999998E-2</v>
      </c>
      <c r="D264">
        <f t="shared" si="22"/>
        <v>100</v>
      </c>
      <c r="E264">
        <f t="shared" si="23"/>
        <v>5.28</v>
      </c>
      <c r="F264">
        <f t="shared" si="24"/>
        <v>40</v>
      </c>
      <c r="G264">
        <f t="shared" si="25"/>
        <v>1.4258350550964183</v>
      </c>
      <c r="H264">
        <f t="shared" si="26"/>
        <v>3.937824000000001E-4</v>
      </c>
      <c r="I264" s="2">
        <v>0.25990000000000002</v>
      </c>
      <c r="J264" s="2">
        <v>1.3899999999999999E-2</v>
      </c>
      <c r="K264">
        <f t="shared" si="27"/>
        <v>8.4399999999996549E-6</v>
      </c>
    </row>
    <row r="265" spans="1:11" s="7" customFormat="1" x14ac:dyDescent="0.2">
      <c r="A265" s="4">
        <v>25.6</v>
      </c>
      <c r="B265" s="2">
        <f t="shared" si="28"/>
        <v>0.12509999999999999</v>
      </c>
      <c r="C265" s="2">
        <f t="shared" si="29"/>
        <v>1.0499999999999999E-2</v>
      </c>
      <c r="D265" s="7">
        <f t="shared" si="22"/>
        <v>100</v>
      </c>
      <c r="E265" s="7">
        <f t="shared" si="23"/>
        <v>5.28</v>
      </c>
      <c r="F265" s="7">
        <f t="shared" si="24"/>
        <v>40</v>
      </c>
      <c r="G265" s="7">
        <f t="shared" si="25"/>
        <v>1.4123837809917352</v>
      </c>
      <c r="H265" s="7">
        <f t="shared" si="26"/>
        <v>3.9631680000000002E-4</v>
      </c>
      <c r="I265" s="2">
        <v>0.26069999999999999</v>
      </c>
      <c r="J265" s="2">
        <v>1.38E-2</v>
      </c>
      <c r="K265" s="7">
        <f t="shared" si="27"/>
        <v>1.0600000000000009E-5</v>
      </c>
    </row>
    <row r="266" spans="1:11" x14ac:dyDescent="0.2">
      <c r="A266" s="4">
        <v>25.7</v>
      </c>
      <c r="B266" s="2">
        <f t="shared" si="28"/>
        <v>0.12609999999999999</v>
      </c>
      <c r="C266" s="2">
        <f t="shared" si="29"/>
        <v>1.0700000000000001E-2</v>
      </c>
      <c r="D266">
        <f t="shared" ref="D266:D329" si="30">$E$4</f>
        <v>100</v>
      </c>
      <c r="E266">
        <f t="shared" ref="E266:E329" si="31">$F$4</f>
        <v>5.28</v>
      </c>
      <c r="F266">
        <f t="shared" ref="F266:F329" si="32">$G$4</f>
        <v>40</v>
      </c>
      <c r="G266">
        <f t="shared" ref="G266:G329" si="33">3*C266*D266*1000/(2*F266*E266^2)</f>
        <v>1.4392863292011018</v>
      </c>
      <c r="H266">
        <f t="shared" ref="H266:H329" si="34">6*B266*E266/(D266^2)</f>
        <v>3.9948479999999997E-4</v>
      </c>
      <c r="I266" s="2">
        <v>0.26169999999999999</v>
      </c>
      <c r="J266" s="2">
        <v>1.4E-2</v>
      </c>
      <c r="K266">
        <f t="shared" ref="K266:K329" si="35">(C267+C266)/2*(B267-B266)</f>
        <v>7.4200000000003593E-6</v>
      </c>
    </row>
    <row r="267" spans="1:11" x14ac:dyDescent="0.2">
      <c r="A267" s="4">
        <v>25.8</v>
      </c>
      <c r="B267" s="2">
        <f t="shared" si="28"/>
        <v>0.12680000000000002</v>
      </c>
      <c r="C267" s="2">
        <f t="shared" si="29"/>
        <v>1.0499999999999999E-2</v>
      </c>
      <c r="D267">
        <f t="shared" si="30"/>
        <v>100</v>
      </c>
      <c r="E267">
        <f t="shared" si="31"/>
        <v>5.28</v>
      </c>
      <c r="F267">
        <f t="shared" si="32"/>
        <v>40</v>
      </c>
      <c r="G267">
        <f t="shared" si="33"/>
        <v>1.4123837809917352</v>
      </c>
      <c r="H267">
        <f t="shared" si="34"/>
        <v>4.0170240000000012E-4</v>
      </c>
      <c r="I267" s="2">
        <v>0.26240000000000002</v>
      </c>
      <c r="J267" s="2">
        <v>1.38E-2</v>
      </c>
      <c r="K267">
        <f t="shared" si="35"/>
        <v>7.4199999999997714E-6</v>
      </c>
    </row>
    <row r="268" spans="1:11" x14ac:dyDescent="0.2">
      <c r="A268" s="4">
        <v>25.9</v>
      </c>
      <c r="B268" s="2">
        <f t="shared" si="28"/>
        <v>0.1275</v>
      </c>
      <c r="C268" s="2">
        <f t="shared" si="29"/>
        <v>1.0700000000000001E-2</v>
      </c>
      <c r="D268">
        <f t="shared" si="30"/>
        <v>100</v>
      </c>
      <c r="E268">
        <f t="shared" si="31"/>
        <v>5.28</v>
      </c>
      <c r="F268">
        <f t="shared" si="32"/>
        <v>40</v>
      </c>
      <c r="G268">
        <f t="shared" si="33"/>
        <v>1.4392863292011018</v>
      </c>
      <c r="H268">
        <f t="shared" si="34"/>
        <v>4.0392E-4</v>
      </c>
      <c r="I268" s="2">
        <v>0.2631</v>
      </c>
      <c r="J268" s="2">
        <v>1.4E-2</v>
      </c>
      <c r="K268">
        <f t="shared" si="35"/>
        <v>8.5200000000002437E-6</v>
      </c>
    </row>
    <row r="269" spans="1:11" x14ac:dyDescent="0.2">
      <c r="A269" s="4">
        <v>26</v>
      </c>
      <c r="B269" s="2">
        <f t="shared" si="28"/>
        <v>0.12830000000000003</v>
      </c>
      <c r="C269" s="2">
        <f t="shared" si="29"/>
        <v>1.0599999999999998E-2</v>
      </c>
      <c r="D269">
        <f t="shared" si="30"/>
        <v>100</v>
      </c>
      <c r="E269">
        <f t="shared" si="31"/>
        <v>5.28</v>
      </c>
      <c r="F269">
        <f t="shared" si="32"/>
        <v>40</v>
      </c>
      <c r="G269">
        <f t="shared" si="33"/>
        <v>1.4258350550964183</v>
      </c>
      <c r="H269">
        <f t="shared" si="34"/>
        <v>4.0645440000000008E-4</v>
      </c>
      <c r="I269" s="2">
        <v>0.26390000000000002</v>
      </c>
      <c r="J269" s="2">
        <v>1.3899999999999999E-2</v>
      </c>
      <c r="K269">
        <f t="shared" si="35"/>
        <v>1.0700000000000009E-5</v>
      </c>
    </row>
    <row r="270" spans="1:11" x14ac:dyDescent="0.2">
      <c r="A270" s="4">
        <v>26.1</v>
      </c>
      <c r="B270" s="2">
        <f t="shared" si="28"/>
        <v>0.12930000000000003</v>
      </c>
      <c r="C270" s="2">
        <f t="shared" si="29"/>
        <v>1.0800000000000001E-2</v>
      </c>
      <c r="D270">
        <f t="shared" si="30"/>
        <v>100</v>
      </c>
      <c r="E270">
        <f t="shared" si="31"/>
        <v>5.28</v>
      </c>
      <c r="F270">
        <f t="shared" si="32"/>
        <v>40</v>
      </c>
      <c r="G270">
        <f t="shared" si="33"/>
        <v>1.4527376033057846</v>
      </c>
      <c r="H270">
        <f t="shared" si="34"/>
        <v>4.0962240000000014E-4</v>
      </c>
      <c r="I270" s="2">
        <v>0.26490000000000002</v>
      </c>
      <c r="J270" s="2">
        <v>1.41E-2</v>
      </c>
      <c r="K270">
        <f t="shared" si="35"/>
        <v>7.6299999999997643E-6</v>
      </c>
    </row>
    <row r="271" spans="1:11" x14ac:dyDescent="0.2">
      <c r="A271" s="4">
        <v>26.2</v>
      </c>
      <c r="B271" s="2">
        <f t="shared" si="28"/>
        <v>0.13</v>
      </c>
      <c r="C271" s="2">
        <f t="shared" si="29"/>
        <v>1.0999999999999999E-2</v>
      </c>
      <c r="D271">
        <f t="shared" si="30"/>
        <v>100</v>
      </c>
      <c r="E271">
        <f t="shared" si="31"/>
        <v>5.28</v>
      </c>
      <c r="F271">
        <f t="shared" si="32"/>
        <v>40</v>
      </c>
      <c r="G271">
        <f t="shared" si="33"/>
        <v>1.4796401515151514</v>
      </c>
      <c r="H271">
        <f t="shared" si="34"/>
        <v>4.1184000000000001E-4</v>
      </c>
      <c r="I271" s="2">
        <v>0.2656</v>
      </c>
      <c r="J271" s="2">
        <v>1.43E-2</v>
      </c>
      <c r="K271">
        <f t="shared" si="35"/>
        <v>8.7600000000002499E-6</v>
      </c>
    </row>
    <row r="272" spans="1:11" x14ac:dyDescent="0.2">
      <c r="A272" s="4">
        <v>26.3</v>
      </c>
      <c r="B272" s="2">
        <f t="shared" si="28"/>
        <v>0.13080000000000003</v>
      </c>
      <c r="C272" s="2">
        <f t="shared" si="29"/>
        <v>1.09E-2</v>
      </c>
      <c r="D272">
        <f t="shared" si="30"/>
        <v>100</v>
      </c>
      <c r="E272">
        <f t="shared" si="31"/>
        <v>5.28</v>
      </c>
      <c r="F272">
        <f t="shared" si="32"/>
        <v>40</v>
      </c>
      <c r="G272">
        <f t="shared" si="33"/>
        <v>1.4661888774104681</v>
      </c>
      <c r="H272">
        <f t="shared" si="34"/>
        <v>4.143744000000001E-4</v>
      </c>
      <c r="I272" s="2">
        <v>0.26640000000000003</v>
      </c>
      <c r="J272" s="2">
        <v>1.4200000000000001E-2</v>
      </c>
      <c r="K272">
        <f t="shared" si="35"/>
        <v>1.1050000000000011E-5</v>
      </c>
    </row>
    <row r="273" spans="1:11" x14ac:dyDescent="0.2">
      <c r="A273" s="4">
        <v>26.4</v>
      </c>
      <c r="B273" s="2">
        <f t="shared" si="28"/>
        <v>0.13180000000000003</v>
      </c>
      <c r="C273" s="2">
        <f t="shared" si="29"/>
        <v>1.1200000000000002E-2</v>
      </c>
      <c r="D273">
        <f t="shared" si="30"/>
        <v>100</v>
      </c>
      <c r="E273">
        <f t="shared" si="31"/>
        <v>5.28</v>
      </c>
      <c r="F273">
        <f t="shared" si="32"/>
        <v>40</v>
      </c>
      <c r="G273">
        <f t="shared" si="33"/>
        <v>1.5065426997245179</v>
      </c>
      <c r="H273">
        <f t="shared" si="34"/>
        <v>4.1754240000000016E-4</v>
      </c>
      <c r="I273" s="2">
        <v>0.26740000000000003</v>
      </c>
      <c r="J273" s="2">
        <v>1.4500000000000001E-2</v>
      </c>
      <c r="K273">
        <f t="shared" si="35"/>
        <v>1.0124999999999511E-5</v>
      </c>
    </row>
    <row r="274" spans="1:11" x14ac:dyDescent="0.2">
      <c r="A274" s="4">
        <v>26.5</v>
      </c>
      <c r="B274" s="2">
        <f t="shared" si="28"/>
        <v>0.13269999999999998</v>
      </c>
      <c r="C274" s="2">
        <f t="shared" si="29"/>
        <v>1.1300000000000001E-2</v>
      </c>
      <c r="D274">
        <f t="shared" si="30"/>
        <v>100</v>
      </c>
      <c r="E274">
        <f t="shared" si="31"/>
        <v>5.28</v>
      </c>
      <c r="F274">
        <f t="shared" si="32"/>
        <v>40</v>
      </c>
      <c r="G274">
        <f t="shared" si="33"/>
        <v>1.5199939738292008</v>
      </c>
      <c r="H274">
        <f t="shared" si="34"/>
        <v>4.2039359999999996E-4</v>
      </c>
      <c r="I274" s="2">
        <v>0.26829999999999998</v>
      </c>
      <c r="J274" s="2">
        <v>1.46E-2</v>
      </c>
      <c r="K274">
        <f t="shared" si="35"/>
        <v>6.749999999999882E-6</v>
      </c>
    </row>
    <row r="275" spans="1:11" x14ac:dyDescent="0.2">
      <c r="A275" s="4">
        <v>26.6</v>
      </c>
      <c r="B275" s="2">
        <f t="shared" si="28"/>
        <v>0.13329999999999997</v>
      </c>
      <c r="C275" s="2">
        <f t="shared" si="29"/>
        <v>1.1200000000000002E-2</v>
      </c>
      <c r="D275">
        <f t="shared" si="30"/>
        <v>100</v>
      </c>
      <c r="E275">
        <f t="shared" si="31"/>
        <v>5.28</v>
      </c>
      <c r="F275">
        <f t="shared" si="32"/>
        <v>40</v>
      </c>
      <c r="G275">
        <f t="shared" si="33"/>
        <v>1.5065426997245179</v>
      </c>
      <c r="H275">
        <f t="shared" si="34"/>
        <v>4.222943999999999E-4</v>
      </c>
      <c r="I275" s="2">
        <v>0.26889999999999997</v>
      </c>
      <c r="J275" s="2">
        <v>1.4500000000000001E-2</v>
      </c>
      <c r="K275">
        <f t="shared" si="35"/>
        <v>9.0000000000002594E-6</v>
      </c>
    </row>
    <row r="276" spans="1:11" x14ac:dyDescent="0.2">
      <c r="A276" s="4">
        <v>26.7</v>
      </c>
      <c r="B276" s="2">
        <f t="shared" si="28"/>
        <v>0.1341</v>
      </c>
      <c r="C276" s="2">
        <f t="shared" si="29"/>
        <v>1.1300000000000001E-2</v>
      </c>
      <c r="D276">
        <f t="shared" si="30"/>
        <v>100</v>
      </c>
      <c r="E276">
        <f t="shared" si="31"/>
        <v>5.28</v>
      </c>
      <c r="F276">
        <f t="shared" si="32"/>
        <v>40</v>
      </c>
      <c r="G276">
        <f t="shared" si="33"/>
        <v>1.5199939738292008</v>
      </c>
      <c r="H276">
        <f t="shared" si="34"/>
        <v>4.2482880000000003E-4</v>
      </c>
      <c r="I276" s="2">
        <v>0.2697</v>
      </c>
      <c r="J276" s="2">
        <v>1.46E-2</v>
      </c>
      <c r="K276">
        <f t="shared" si="35"/>
        <v>1.2594999999999884E-5</v>
      </c>
    </row>
    <row r="277" spans="1:11" x14ac:dyDescent="0.2">
      <c r="A277" s="4">
        <v>26.8</v>
      </c>
      <c r="B277" s="2">
        <f t="shared" si="28"/>
        <v>0.13519999999999999</v>
      </c>
      <c r="C277" s="2">
        <f t="shared" si="29"/>
        <v>1.1599999999999999E-2</v>
      </c>
      <c r="D277">
        <f t="shared" si="30"/>
        <v>100</v>
      </c>
      <c r="E277">
        <f t="shared" si="31"/>
        <v>5.28</v>
      </c>
      <c r="F277">
        <f t="shared" si="32"/>
        <v>40</v>
      </c>
      <c r="G277">
        <f t="shared" si="33"/>
        <v>1.5603477961432501</v>
      </c>
      <c r="H277">
        <f t="shared" si="34"/>
        <v>4.2831359999999998E-4</v>
      </c>
      <c r="I277" s="2">
        <v>0.27079999999999999</v>
      </c>
      <c r="J277" s="2">
        <v>1.49E-2</v>
      </c>
      <c r="K277">
        <f t="shared" si="35"/>
        <v>8.085000000000391E-6</v>
      </c>
    </row>
    <row r="278" spans="1:11" x14ac:dyDescent="0.2">
      <c r="A278" s="4">
        <v>26.9</v>
      </c>
      <c r="B278" s="2">
        <f t="shared" si="28"/>
        <v>0.13590000000000002</v>
      </c>
      <c r="C278" s="2">
        <f t="shared" si="29"/>
        <v>1.15E-2</v>
      </c>
      <c r="D278">
        <f t="shared" si="30"/>
        <v>100</v>
      </c>
      <c r="E278">
        <f t="shared" si="31"/>
        <v>5.28</v>
      </c>
      <c r="F278">
        <f t="shared" si="32"/>
        <v>40</v>
      </c>
      <c r="G278">
        <f t="shared" si="33"/>
        <v>1.5468965220385673</v>
      </c>
      <c r="H278">
        <f t="shared" si="34"/>
        <v>4.3053120000000007E-4</v>
      </c>
      <c r="I278" s="2">
        <v>0.27150000000000002</v>
      </c>
      <c r="J278" s="2">
        <v>1.4800000000000001E-2</v>
      </c>
      <c r="K278">
        <f t="shared" si="35"/>
        <v>8.0849999999997506E-6</v>
      </c>
    </row>
    <row r="279" spans="1:11" x14ac:dyDescent="0.2">
      <c r="A279" s="4">
        <v>27</v>
      </c>
      <c r="B279" s="2">
        <f t="shared" si="28"/>
        <v>0.1366</v>
      </c>
      <c r="C279" s="2">
        <f t="shared" si="29"/>
        <v>1.1599999999999999E-2</v>
      </c>
      <c r="D279">
        <f t="shared" si="30"/>
        <v>100</v>
      </c>
      <c r="E279">
        <f t="shared" si="31"/>
        <v>5.28</v>
      </c>
      <c r="F279">
        <f t="shared" si="32"/>
        <v>40</v>
      </c>
      <c r="G279">
        <f t="shared" si="33"/>
        <v>1.5603477961432501</v>
      </c>
      <c r="H279">
        <f t="shared" si="34"/>
        <v>4.327488E-4</v>
      </c>
      <c r="I279" s="2">
        <v>0.2722</v>
      </c>
      <c r="J279" s="2">
        <v>1.49E-2</v>
      </c>
      <c r="K279">
        <f t="shared" si="35"/>
        <v>1.1650000000000009E-5</v>
      </c>
    </row>
    <row r="280" spans="1:11" x14ac:dyDescent="0.2">
      <c r="A280" s="4">
        <v>27.1</v>
      </c>
      <c r="B280" s="2">
        <f t="shared" si="28"/>
        <v>0.1376</v>
      </c>
      <c r="C280" s="2">
        <f t="shared" si="29"/>
        <v>1.1699999999999999E-2</v>
      </c>
      <c r="D280">
        <f t="shared" si="30"/>
        <v>100</v>
      </c>
      <c r="E280">
        <f t="shared" si="31"/>
        <v>5.28</v>
      </c>
      <c r="F280">
        <f t="shared" si="32"/>
        <v>40</v>
      </c>
      <c r="G280">
        <f t="shared" si="33"/>
        <v>1.5737990702479334</v>
      </c>
      <c r="H280">
        <f t="shared" si="34"/>
        <v>4.3591680000000006E-4</v>
      </c>
      <c r="I280" s="2">
        <v>0.2732</v>
      </c>
      <c r="J280" s="2">
        <v>1.4999999999999999E-2</v>
      </c>
      <c r="K280">
        <f t="shared" si="35"/>
        <v>1.057500000000014E-5</v>
      </c>
    </row>
    <row r="281" spans="1:11" x14ac:dyDescent="0.2">
      <c r="A281" s="4">
        <v>27.2</v>
      </c>
      <c r="B281" s="2">
        <f t="shared" si="28"/>
        <v>0.13850000000000001</v>
      </c>
      <c r="C281" s="2">
        <f t="shared" si="29"/>
        <v>1.1800000000000001E-2</v>
      </c>
      <c r="D281">
        <f t="shared" si="30"/>
        <v>100</v>
      </c>
      <c r="E281">
        <f t="shared" si="31"/>
        <v>5.28</v>
      </c>
      <c r="F281">
        <f t="shared" si="32"/>
        <v>40</v>
      </c>
      <c r="G281">
        <f t="shared" si="33"/>
        <v>1.5872503443526167</v>
      </c>
      <c r="H281">
        <f t="shared" si="34"/>
        <v>4.3876800000000002E-4</v>
      </c>
      <c r="I281" s="2">
        <v>0.27410000000000001</v>
      </c>
      <c r="J281" s="2">
        <v>1.5100000000000001E-2</v>
      </c>
      <c r="K281">
        <f t="shared" si="35"/>
        <v>8.2949999999997452E-6</v>
      </c>
    </row>
    <row r="282" spans="1:11" x14ac:dyDescent="0.2">
      <c r="A282" s="4">
        <v>27.3</v>
      </c>
      <c r="B282" s="2">
        <f t="shared" si="28"/>
        <v>0.13919999999999999</v>
      </c>
      <c r="C282" s="2">
        <f t="shared" si="29"/>
        <v>1.1900000000000001E-2</v>
      </c>
      <c r="D282">
        <f t="shared" si="30"/>
        <v>100</v>
      </c>
      <c r="E282">
        <f t="shared" si="31"/>
        <v>5.28</v>
      </c>
      <c r="F282">
        <f t="shared" si="32"/>
        <v>40</v>
      </c>
      <c r="G282">
        <f t="shared" si="33"/>
        <v>1.6007016184573002</v>
      </c>
      <c r="H282">
        <f t="shared" si="34"/>
        <v>4.4098559999999995E-4</v>
      </c>
      <c r="I282" s="2">
        <v>0.27479999999999999</v>
      </c>
      <c r="J282" s="2">
        <v>1.52E-2</v>
      </c>
      <c r="K282">
        <f t="shared" si="35"/>
        <v>9.6000000000002757E-6</v>
      </c>
    </row>
    <row r="283" spans="1:11" x14ac:dyDescent="0.2">
      <c r="A283" s="4">
        <v>27.4</v>
      </c>
      <c r="B283" s="2">
        <f t="shared" si="28"/>
        <v>0.14000000000000001</v>
      </c>
      <c r="C283" s="2">
        <f t="shared" si="29"/>
        <v>1.21E-2</v>
      </c>
      <c r="D283">
        <f t="shared" si="30"/>
        <v>100</v>
      </c>
      <c r="E283">
        <f t="shared" si="31"/>
        <v>5.28</v>
      </c>
      <c r="F283">
        <f t="shared" si="32"/>
        <v>40</v>
      </c>
      <c r="G283">
        <f t="shared" si="33"/>
        <v>1.6276041666666663</v>
      </c>
      <c r="H283">
        <f t="shared" si="34"/>
        <v>4.4352000000000009E-4</v>
      </c>
      <c r="I283" s="2">
        <v>0.27560000000000001</v>
      </c>
      <c r="J283" s="2">
        <v>1.54E-2</v>
      </c>
      <c r="K283">
        <f t="shared" si="35"/>
        <v>1.3309999999999878E-5</v>
      </c>
    </row>
    <row r="284" spans="1:11" x14ac:dyDescent="0.2">
      <c r="A284" s="4">
        <v>27.5</v>
      </c>
      <c r="B284" s="2">
        <f t="shared" si="28"/>
        <v>0.1411</v>
      </c>
      <c r="C284" s="2">
        <f t="shared" si="29"/>
        <v>1.21E-2</v>
      </c>
      <c r="D284">
        <f t="shared" si="30"/>
        <v>100</v>
      </c>
      <c r="E284">
        <f t="shared" si="31"/>
        <v>5.28</v>
      </c>
      <c r="F284">
        <f t="shared" si="32"/>
        <v>40</v>
      </c>
      <c r="G284">
        <f t="shared" si="33"/>
        <v>1.6276041666666663</v>
      </c>
      <c r="H284">
        <f t="shared" si="34"/>
        <v>4.4700480000000003E-4</v>
      </c>
      <c r="I284" s="2">
        <v>0.2767</v>
      </c>
      <c r="J284" s="2">
        <v>1.54E-2</v>
      </c>
      <c r="K284">
        <f t="shared" si="35"/>
        <v>8.4349999999997405E-6</v>
      </c>
    </row>
    <row r="285" spans="1:11" x14ac:dyDescent="0.2">
      <c r="A285" s="4">
        <v>27.6</v>
      </c>
      <c r="B285" s="2">
        <f t="shared" si="28"/>
        <v>0.14179999999999998</v>
      </c>
      <c r="C285" s="2">
        <f t="shared" si="29"/>
        <v>1.2E-2</v>
      </c>
      <c r="D285">
        <f t="shared" si="30"/>
        <v>100</v>
      </c>
      <c r="E285">
        <f t="shared" si="31"/>
        <v>5.28</v>
      </c>
      <c r="F285">
        <f t="shared" si="32"/>
        <v>40</v>
      </c>
      <c r="G285">
        <f t="shared" si="33"/>
        <v>1.6141528925619835</v>
      </c>
      <c r="H285">
        <f t="shared" si="34"/>
        <v>4.4922239999999991E-4</v>
      </c>
      <c r="I285" s="2">
        <v>0.27739999999999998</v>
      </c>
      <c r="J285" s="2">
        <v>1.5299999999999999E-2</v>
      </c>
      <c r="K285">
        <f t="shared" si="35"/>
        <v>8.3650000000004053E-6</v>
      </c>
    </row>
    <row r="286" spans="1:11" x14ac:dyDescent="0.2">
      <c r="A286" s="4">
        <v>27.7</v>
      </c>
      <c r="B286" s="2">
        <f t="shared" si="28"/>
        <v>0.14250000000000002</v>
      </c>
      <c r="C286" s="2">
        <f t="shared" si="29"/>
        <v>1.1900000000000001E-2</v>
      </c>
      <c r="D286">
        <f t="shared" si="30"/>
        <v>100</v>
      </c>
      <c r="E286">
        <f t="shared" si="31"/>
        <v>5.28</v>
      </c>
      <c r="F286">
        <f t="shared" si="32"/>
        <v>40</v>
      </c>
      <c r="G286">
        <f t="shared" si="33"/>
        <v>1.6007016184573002</v>
      </c>
      <c r="H286">
        <f t="shared" si="34"/>
        <v>4.5144000000000011E-4</v>
      </c>
      <c r="I286" s="2">
        <v>0.27810000000000001</v>
      </c>
      <c r="J286" s="2">
        <v>1.52E-2</v>
      </c>
      <c r="K286">
        <f t="shared" si="35"/>
        <v>1.205000000000001E-5</v>
      </c>
    </row>
    <row r="287" spans="1:11" x14ac:dyDescent="0.2">
      <c r="A287" s="4">
        <v>27.8</v>
      </c>
      <c r="B287" s="2">
        <f t="shared" si="28"/>
        <v>0.14350000000000002</v>
      </c>
      <c r="C287" s="2">
        <f t="shared" si="29"/>
        <v>1.2199999999999999E-2</v>
      </c>
      <c r="D287">
        <f t="shared" si="30"/>
        <v>100</v>
      </c>
      <c r="E287">
        <f t="shared" si="31"/>
        <v>5.28</v>
      </c>
      <c r="F287">
        <f t="shared" si="32"/>
        <v>40</v>
      </c>
      <c r="G287">
        <f t="shared" si="33"/>
        <v>1.6410554407713491</v>
      </c>
      <c r="H287">
        <f t="shared" si="34"/>
        <v>4.5460800000000006E-4</v>
      </c>
      <c r="I287" s="2">
        <v>0.27910000000000001</v>
      </c>
      <c r="J287" s="2">
        <v>1.55E-2</v>
      </c>
      <c r="K287">
        <f t="shared" si="35"/>
        <v>1.1070000000000145E-5</v>
      </c>
    </row>
    <row r="288" spans="1:11" x14ac:dyDescent="0.2">
      <c r="A288" s="4">
        <v>27.9</v>
      </c>
      <c r="B288" s="2">
        <f t="shared" si="28"/>
        <v>0.14440000000000003</v>
      </c>
      <c r="C288" s="2">
        <f t="shared" si="29"/>
        <v>1.2399999999999998E-2</v>
      </c>
      <c r="D288">
        <f t="shared" si="30"/>
        <v>100</v>
      </c>
      <c r="E288">
        <f t="shared" si="31"/>
        <v>5.28</v>
      </c>
      <c r="F288">
        <f t="shared" si="32"/>
        <v>40</v>
      </c>
      <c r="G288">
        <f t="shared" si="33"/>
        <v>1.6679579889807157</v>
      </c>
      <c r="H288">
        <f t="shared" si="34"/>
        <v>4.5745920000000008E-4</v>
      </c>
      <c r="I288" s="2">
        <v>0.28000000000000003</v>
      </c>
      <c r="J288" s="2">
        <v>1.5699999999999999E-2</v>
      </c>
      <c r="K288">
        <f t="shared" si="35"/>
        <v>7.4099999999998681E-6</v>
      </c>
    </row>
    <row r="289" spans="1:11" x14ac:dyDescent="0.2">
      <c r="A289" s="4">
        <v>28</v>
      </c>
      <c r="B289" s="2">
        <f t="shared" si="28"/>
        <v>0.14500000000000002</v>
      </c>
      <c r="C289" s="2">
        <f t="shared" si="29"/>
        <v>1.2299999999999998E-2</v>
      </c>
      <c r="D289">
        <f t="shared" si="30"/>
        <v>100</v>
      </c>
      <c r="E289">
        <f t="shared" si="31"/>
        <v>5.28</v>
      </c>
      <c r="F289">
        <f t="shared" si="32"/>
        <v>40</v>
      </c>
      <c r="G289">
        <f t="shared" si="33"/>
        <v>1.6545067148760326</v>
      </c>
      <c r="H289">
        <f t="shared" si="34"/>
        <v>4.5936000000000002E-4</v>
      </c>
      <c r="I289" s="2">
        <v>0.28060000000000002</v>
      </c>
      <c r="J289" s="2">
        <v>1.5599999999999999E-2</v>
      </c>
      <c r="K289">
        <f t="shared" si="35"/>
        <v>8.7149999999997311E-6</v>
      </c>
    </row>
    <row r="290" spans="1:11" x14ac:dyDescent="0.2">
      <c r="A290" s="4">
        <v>28.1</v>
      </c>
      <c r="B290" s="2">
        <f t="shared" si="28"/>
        <v>0.1457</v>
      </c>
      <c r="C290" s="2">
        <f t="shared" si="29"/>
        <v>1.26E-2</v>
      </c>
      <c r="D290">
        <f t="shared" si="30"/>
        <v>100</v>
      </c>
      <c r="E290">
        <f t="shared" si="31"/>
        <v>5.28</v>
      </c>
      <c r="F290">
        <f t="shared" si="32"/>
        <v>40</v>
      </c>
      <c r="G290">
        <f t="shared" si="33"/>
        <v>1.6948605371900825</v>
      </c>
      <c r="H290">
        <f t="shared" si="34"/>
        <v>4.6157760000000006E-4</v>
      </c>
      <c r="I290" s="2">
        <v>0.28129999999999999</v>
      </c>
      <c r="J290" s="2">
        <v>1.5900000000000001E-2</v>
      </c>
      <c r="K290">
        <f t="shared" si="35"/>
        <v>1.2550000000000012E-5</v>
      </c>
    </row>
    <row r="291" spans="1:11" x14ac:dyDescent="0.2">
      <c r="A291" s="4">
        <v>28.2</v>
      </c>
      <c r="B291" s="2">
        <f t="shared" si="28"/>
        <v>0.1467</v>
      </c>
      <c r="C291" s="2">
        <f t="shared" si="29"/>
        <v>1.2500000000000001E-2</v>
      </c>
      <c r="D291">
        <f t="shared" si="30"/>
        <v>100</v>
      </c>
      <c r="E291">
        <f t="shared" si="31"/>
        <v>5.28</v>
      </c>
      <c r="F291">
        <f t="shared" si="32"/>
        <v>40</v>
      </c>
      <c r="G291">
        <f t="shared" si="33"/>
        <v>1.6814092630853994</v>
      </c>
      <c r="H291">
        <f t="shared" si="34"/>
        <v>4.6474560000000001E-4</v>
      </c>
      <c r="I291" s="2">
        <v>0.2823</v>
      </c>
      <c r="J291" s="2">
        <v>1.5800000000000002E-2</v>
      </c>
      <c r="K291">
        <f t="shared" si="35"/>
        <v>1.2700000000000011E-5</v>
      </c>
    </row>
    <row r="292" spans="1:11" x14ac:dyDescent="0.2">
      <c r="A292" s="4">
        <v>28.3</v>
      </c>
      <c r="B292" s="2">
        <f t="shared" si="28"/>
        <v>0.1477</v>
      </c>
      <c r="C292" s="2">
        <f t="shared" si="29"/>
        <v>1.2899999999999998E-2</v>
      </c>
      <c r="D292">
        <f t="shared" si="30"/>
        <v>100</v>
      </c>
      <c r="E292">
        <f t="shared" si="31"/>
        <v>5.28</v>
      </c>
      <c r="F292">
        <f t="shared" si="32"/>
        <v>40</v>
      </c>
      <c r="G292">
        <f t="shared" si="33"/>
        <v>1.7352143595041318</v>
      </c>
      <c r="H292">
        <f t="shared" si="34"/>
        <v>4.6791359999999996E-4</v>
      </c>
      <c r="I292" s="2">
        <v>0.2833</v>
      </c>
      <c r="J292" s="2">
        <v>1.6199999999999999E-2</v>
      </c>
      <c r="K292">
        <f t="shared" si="35"/>
        <v>9.0299999999997204E-6</v>
      </c>
    </row>
    <row r="293" spans="1:11" x14ac:dyDescent="0.2">
      <c r="A293" s="4">
        <v>28.4</v>
      </c>
      <c r="B293" s="2">
        <f t="shared" si="28"/>
        <v>0.14839999999999998</v>
      </c>
      <c r="C293" s="2">
        <f t="shared" si="29"/>
        <v>1.2899999999999998E-2</v>
      </c>
      <c r="D293">
        <f t="shared" si="30"/>
        <v>100</v>
      </c>
      <c r="E293">
        <f t="shared" si="31"/>
        <v>5.28</v>
      </c>
      <c r="F293">
        <f t="shared" si="32"/>
        <v>40</v>
      </c>
      <c r="G293">
        <f t="shared" si="33"/>
        <v>1.7352143595041318</v>
      </c>
      <c r="H293">
        <f t="shared" si="34"/>
        <v>4.7013119999999995E-4</v>
      </c>
      <c r="I293" s="2">
        <v>0.28399999999999997</v>
      </c>
      <c r="J293" s="2">
        <v>1.6199999999999999E-2</v>
      </c>
      <c r="K293">
        <f t="shared" si="35"/>
        <v>1.1610000000000151E-5</v>
      </c>
    </row>
    <row r="294" spans="1:11" x14ac:dyDescent="0.2">
      <c r="A294" s="4">
        <v>28.5</v>
      </c>
      <c r="B294" s="2">
        <f t="shared" si="28"/>
        <v>0.14929999999999999</v>
      </c>
      <c r="C294" s="2">
        <f t="shared" si="29"/>
        <v>1.2899999999999998E-2</v>
      </c>
      <c r="D294">
        <f t="shared" si="30"/>
        <v>100</v>
      </c>
      <c r="E294">
        <f t="shared" si="31"/>
        <v>5.28</v>
      </c>
      <c r="F294">
        <f t="shared" si="32"/>
        <v>40</v>
      </c>
      <c r="G294">
        <f t="shared" si="33"/>
        <v>1.7352143595041318</v>
      </c>
      <c r="H294">
        <f t="shared" si="34"/>
        <v>4.7298239999999997E-4</v>
      </c>
      <c r="I294" s="2">
        <v>0.28489999999999999</v>
      </c>
      <c r="J294" s="2">
        <v>1.6199999999999999E-2</v>
      </c>
      <c r="K294">
        <f t="shared" si="35"/>
        <v>1.1610000000000151E-5</v>
      </c>
    </row>
    <row r="295" spans="1:11" s="7" customFormat="1" x14ac:dyDescent="0.2">
      <c r="A295" s="4">
        <v>28.6</v>
      </c>
      <c r="B295" s="2">
        <f t="shared" si="28"/>
        <v>0.1502</v>
      </c>
      <c r="C295" s="2">
        <f t="shared" si="29"/>
        <v>1.2899999999999998E-2</v>
      </c>
      <c r="D295" s="7">
        <f t="shared" si="30"/>
        <v>100</v>
      </c>
      <c r="E295" s="7">
        <f t="shared" si="31"/>
        <v>5.28</v>
      </c>
      <c r="F295" s="7">
        <f t="shared" si="32"/>
        <v>40</v>
      </c>
      <c r="G295" s="7">
        <f t="shared" si="33"/>
        <v>1.7352143595041318</v>
      </c>
      <c r="H295" s="7">
        <f t="shared" si="34"/>
        <v>4.7583359999999998E-4</v>
      </c>
      <c r="I295" s="2">
        <v>0.2858</v>
      </c>
      <c r="J295" s="2">
        <v>1.6199999999999999E-2</v>
      </c>
      <c r="K295" s="7">
        <f t="shared" si="35"/>
        <v>9.1349999999997169E-6</v>
      </c>
    </row>
    <row r="296" spans="1:11" x14ac:dyDescent="0.2">
      <c r="A296" s="4">
        <v>28.7</v>
      </c>
      <c r="B296" s="2">
        <f t="shared" si="28"/>
        <v>0.15089999999999998</v>
      </c>
      <c r="C296" s="2">
        <f t="shared" si="29"/>
        <v>1.32E-2</v>
      </c>
      <c r="D296">
        <f t="shared" si="30"/>
        <v>100</v>
      </c>
      <c r="E296">
        <f t="shared" si="31"/>
        <v>5.28</v>
      </c>
      <c r="F296">
        <f t="shared" si="32"/>
        <v>40</v>
      </c>
      <c r="G296">
        <f t="shared" si="33"/>
        <v>1.7755681818181812</v>
      </c>
      <c r="H296">
        <f t="shared" si="34"/>
        <v>4.7805119999999997E-4</v>
      </c>
      <c r="I296" s="2">
        <v>0.28649999999999998</v>
      </c>
      <c r="J296" s="2">
        <v>1.6500000000000001E-2</v>
      </c>
      <c r="K296">
        <f t="shared" si="35"/>
        <v>1.0560000000000302E-5</v>
      </c>
    </row>
    <row r="297" spans="1:11" x14ac:dyDescent="0.2">
      <c r="A297" s="4">
        <v>28.8</v>
      </c>
      <c r="B297" s="2">
        <f t="shared" si="28"/>
        <v>0.1517</v>
      </c>
      <c r="C297" s="2">
        <f t="shared" si="29"/>
        <v>1.32E-2</v>
      </c>
      <c r="D297">
        <f t="shared" si="30"/>
        <v>100</v>
      </c>
      <c r="E297">
        <f t="shared" si="31"/>
        <v>5.28</v>
      </c>
      <c r="F297">
        <f t="shared" si="32"/>
        <v>40</v>
      </c>
      <c r="G297">
        <f t="shared" si="33"/>
        <v>1.7755681818181812</v>
      </c>
      <c r="H297">
        <f t="shared" si="34"/>
        <v>4.8058560000000005E-4</v>
      </c>
      <c r="I297" s="2">
        <v>0.2873</v>
      </c>
      <c r="J297" s="2">
        <v>1.6500000000000001E-2</v>
      </c>
      <c r="K297">
        <f t="shared" si="35"/>
        <v>1.1925000000000158E-5</v>
      </c>
    </row>
    <row r="298" spans="1:11" x14ac:dyDescent="0.2">
      <c r="A298" s="4">
        <v>28.9</v>
      </c>
      <c r="B298" s="2">
        <f t="shared" si="28"/>
        <v>0.15260000000000001</v>
      </c>
      <c r="C298" s="2">
        <f t="shared" si="29"/>
        <v>1.3299999999999999E-2</v>
      </c>
      <c r="D298">
        <f t="shared" si="30"/>
        <v>100</v>
      </c>
      <c r="E298">
        <f t="shared" si="31"/>
        <v>5.28</v>
      </c>
      <c r="F298">
        <f t="shared" si="32"/>
        <v>40</v>
      </c>
      <c r="G298">
        <f t="shared" si="33"/>
        <v>1.7890194559228645</v>
      </c>
      <c r="H298">
        <f t="shared" si="34"/>
        <v>4.8343680000000007E-4</v>
      </c>
      <c r="I298" s="2">
        <v>0.28820000000000001</v>
      </c>
      <c r="J298" s="2">
        <v>1.66E-2</v>
      </c>
      <c r="K298">
        <f t="shared" si="35"/>
        <v>1.1925000000000158E-5</v>
      </c>
    </row>
    <row r="299" spans="1:11" x14ac:dyDescent="0.2">
      <c r="A299" s="4">
        <v>29</v>
      </c>
      <c r="B299" s="2">
        <f t="shared" si="28"/>
        <v>0.15350000000000003</v>
      </c>
      <c r="C299" s="2">
        <f t="shared" si="29"/>
        <v>1.32E-2</v>
      </c>
      <c r="D299">
        <f t="shared" si="30"/>
        <v>100</v>
      </c>
      <c r="E299">
        <f t="shared" si="31"/>
        <v>5.28</v>
      </c>
      <c r="F299">
        <f t="shared" si="32"/>
        <v>40</v>
      </c>
      <c r="G299">
        <f t="shared" si="33"/>
        <v>1.7755681818181812</v>
      </c>
      <c r="H299">
        <f t="shared" si="34"/>
        <v>4.8628800000000014E-4</v>
      </c>
      <c r="I299" s="2">
        <v>0.28910000000000002</v>
      </c>
      <c r="J299" s="2">
        <v>1.6500000000000001E-2</v>
      </c>
      <c r="K299">
        <f t="shared" si="35"/>
        <v>8.0099999999998589E-6</v>
      </c>
    </row>
    <row r="300" spans="1:11" x14ac:dyDescent="0.2">
      <c r="A300" s="4">
        <v>29.1</v>
      </c>
      <c r="B300" s="2">
        <f t="shared" si="28"/>
        <v>0.15410000000000001</v>
      </c>
      <c r="C300" s="2">
        <f t="shared" si="29"/>
        <v>1.3499999999999998E-2</v>
      </c>
      <c r="D300">
        <f t="shared" si="30"/>
        <v>100</v>
      </c>
      <c r="E300">
        <f t="shared" si="31"/>
        <v>5.28</v>
      </c>
      <c r="F300">
        <f t="shared" si="32"/>
        <v>40</v>
      </c>
      <c r="G300">
        <f t="shared" si="33"/>
        <v>1.815922004132231</v>
      </c>
      <c r="H300">
        <f t="shared" si="34"/>
        <v>4.8818880000000008E-4</v>
      </c>
      <c r="I300" s="2">
        <v>0.28970000000000001</v>
      </c>
      <c r="J300" s="2">
        <v>1.6799999999999999E-2</v>
      </c>
      <c r="K300">
        <f t="shared" si="35"/>
        <v>1.2105000000000159E-5</v>
      </c>
    </row>
    <row r="301" spans="1:11" x14ac:dyDescent="0.2">
      <c r="A301" s="4">
        <v>29.2</v>
      </c>
      <c r="B301" s="2">
        <f t="shared" si="28"/>
        <v>0.15500000000000003</v>
      </c>
      <c r="C301" s="2">
        <f t="shared" si="29"/>
        <v>1.3399999999999999E-2</v>
      </c>
      <c r="D301">
        <f t="shared" si="30"/>
        <v>100</v>
      </c>
      <c r="E301">
        <f t="shared" si="31"/>
        <v>5.28</v>
      </c>
      <c r="F301">
        <f t="shared" si="32"/>
        <v>40</v>
      </c>
      <c r="G301">
        <f t="shared" si="33"/>
        <v>1.8024707300275478</v>
      </c>
      <c r="H301">
        <f t="shared" si="34"/>
        <v>4.910400000000001E-4</v>
      </c>
      <c r="I301" s="2">
        <v>0.29060000000000002</v>
      </c>
      <c r="J301" s="2">
        <v>1.67E-2</v>
      </c>
      <c r="K301">
        <f t="shared" si="35"/>
        <v>1.4904999999999862E-5</v>
      </c>
    </row>
    <row r="302" spans="1:11" x14ac:dyDescent="0.2">
      <c r="A302" s="4">
        <v>29.3</v>
      </c>
      <c r="B302" s="2">
        <f t="shared" si="28"/>
        <v>0.15610000000000002</v>
      </c>
      <c r="C302" s="2">
        <f t="shared" si="29"/>
        <v>1.37E-2</v>
      </c>
      <c r="D302">
        <f t="shared" si="30"/>
        <v>100</v>
      </c>
      <c r="E302">
        <f t="shared" si="31"/>
        <v>5.28</v>
      </c>
      <c r="F302">
        <f t="shared" si="32"/>
        <v>40</v>
      </c>
      <c r="G302">
        <f t="shared" si="33"/>
        <v>1.8428245523415971</v>
      </c>
      <c r="H302">
        <f t="shared" si="34"/>
        <v>4.9452480000000015E-4</v>
      </c>
      <c r="I302" s="2">
        <v>0.29170000000000001</v>
      </c>
      <c r="J302" s="2">
        <v>1.7000000000000001E-2</v>
      </c>
      <c r="K302">
        <f t="shared" si="35"/>
        <v>9.5899999999997049E-6</v>
      </c>
    </row>
    <row r="303" spans="1:11" x14ac:dyDescent="0.2">
      <c r="A303" s="4">
        <v>29.4</v>
      </c>
      <c r="B303" s="2">
        <f t="shared" si="28"/>
        <v>0.15679999999999999</v>
      </c>
      <c r="C303" s="2">
        <f t="shared" si="29"/>
        <v>1.37E-2</v>
      </c>
      <c r="D303">
        <f t="shared" si="30"/>
        <v>100</v>
      </c>
      <c r="E303">
        <f t="shared" si="31"/>
        <v>5.28</v>
      </c>
      <c r="F303">
        <f t="shared" si="32"/>
        <v>40</v>
      </c>
      <c r="G303">
        <f t="shared" si="33"/>
        <v>1.8428245523415971</v>
      </c>
      <c r="H303">
        <f t="shared" si="34"/>
        <v>4.9674240000000002E-4</v>
      </c>
      <c r="I303" s="2">
        <v>0.29239999999999999</v>
      </c>
      <c r="J303" s="2">
        <v>1.7000000000000001E-2</v>
      </c>
      <c r="K303">
        <f t="shared" si="35"/>
        <v>8.2199999999998552E-6</v>
      </c>
    </row>
    <row r="304" spans="1:11" x14ac:dyDescent="0.2">
      <c r="A304" s="4">
        <v>29.5</v>
      </c>
      <c r="B304" s="2">
        <f t="shared" si="28"/>
        <v>0.15739999999999998</v>
      </c>
      <c r="C304" s="2">
        <f t="shared" si="29"/>
        <v>1.37E-2</v>
      </c>
      <c r="D304">
        <f t="shared" si="30"/>
        <v>100</v>
      </c>
      <c r="E304">
        <f t="shared" si="31"/>
        <v>5.28</v>
      </c>
      <c r="F304">
        <f t="shared" si="32"/>
        <v>40</v>
      </c>
      <c r="G304">
        <f t="shared" si="33"/>
        <v>1.8428245523415971</v>
      </c>
      <c r="H304">
        <f t="shared" si="34"/>
        <v>4.9864319999999996E-4</v>
      </c>
      <c r="I304" s="2">
        <v>0.29299999999999998</v>
      </c>
      <c r="J304" s="2">
        <v>1.7000000000000001E-2</v>
      </c>
      <c r="K304">
        <f t="shared" si="35"/>
        <v>1.2420000000000164E-5</v>
      </c>
    </row>
    <row r="305" spans="1:11" x14ac:dyDescent="0.2">
      <c r="A305" s="4">
        <v>29.6</v>
      </c>
      <c r="B305" s="2">
        <f t="shared" si="28"/>
        <v>0.1583</v>
      </c>
      <c r="C305" s="2">
        <f t="shared" si="29"/>
        <v>1.3899999999999999E-2</v>
      </c>
      <c r="D305">
        <f t="shared" si="30"/>
        <v>100</v>
      </c>
      <c r="E305">
        <f t="shared" si="31"/>
        <v>5.28</v>
      </c>
      <c r="F305">
        <f t="shared" si="32"/>
        <v>40</v>
      </c>
      <c r="G305">
        <f t="shared" si="33"/>
        <v>1.8697271005509639</v>
      </c>
      <c r="H305">
        <f t="shared" si="34"/>
        <v>5.0149440000000003E-4</v>
      </c>
      <c r="I305" s="2">
        <v>0.29389999999999999</v>
      </c>
      <c r="J305" s="2">
        <v>1.72E-2</v>
      </c>
      <c r="K305">
        <f t="shared" si="35"/>
        <v>1.5289999999999859E-5</v>
      </c>
    </row>
    <row r="306" spans="1:11" x14ac:dyDescent="0.2">
      <c r="A306" s="4">
        <v>29.7</v>
      </c>
      <c r="B306" s="2">
        <f t="shared" si="28"/>
        <v>0.15939999999999999</v>
      </c>
      <c r="C306" s="2">
        <f t="shared" si="29"/>
        <v>1.3899999999999999E-2</v>
      </c>
      <c r="D306">
        <f t="shared" si="30"/>
        <v>100</v>
      </c>
      <c r="E306">
        <f t="shared" si="31"/>
        <v>5.28</v>
      </c>
      <c r="F306">
        <f t="shared" si="32"/>
        <v>40</v>
      </c>
      <c r="G306">
        <f t="shared" si="33"/>
        <v>1.8697271005509639</v>
      </c>
      <c r="H306">
        <f t="shared" si="34"/>
        <v>5.0497919999999998E-4</v>
      </c>
      <c r="I306" s="2">
        <v>0.29499999999999998</v>
      </c>
      <c r="J306" s="2">
        <v>1.72E-2</v>
      </c>
      <c r="K306">
        <f t="shared" si="35"/>
        <v>9.7650000000004732E-6</v>
      </c>
    </row>
    <row r="307" spans="1:11" x14ac:dyDescent="0.2">
      <c r="A307" s="4">
        <v>29.8</v>
      </c>
      <c r="B307" s="2">
        <f t="shared" si="28"/>
        <v>0.16010000000000002</v>
      </c>
      <c r="C307" s="2">
        <f t="shared" si="29"/>
        <v>1.3999999999999999E-2</v>
      </c>
      <c r="D307">
        <f t="shared" si="30"/>
        <v>100</v>
      </c>
      <c r="E307">
        <f t="shared" si="31"/>
        <v>5.28</v>
      </c>
      <c r="F307">
        <f t="shared" si="32"/>
        <v>40</v>
      </c>
      <c r="G307">
        <f t="shared" si="33"/>
        <v>1.8831783746556467</v>
      </c>
      <c r="H307">
        <f t="shared" si="34"/>
        <v>5.0719680000000007E-4</v>
      </c>
      <c r="I307" s="2">
        <v>0.29570000000000002</v>
      </c>
      <c r="J307" s="2">
        <v>1.7299999999999999E-2</v>
      </c>
      <c r="K307">
        <f t="shared" si="35"/>
        <v>1.123999999999954E-5</v>
      </c>
    </row>
    <row r="308" spans="1:11" x14ac:dyDescent="0.2">
      <c r="A308" s="4">
        <v>29.9</v>
      </c>
      <c r="B308" s="2">
        <f t="shared" ref="B308:B371" si="36">I308-$I$115</f>
        <v>0.16089999999999999</v>
      </c>
      <c r="C308" s="2">
        <f t="shared" ref="C308:C371" si="37">J308-$J$115</f>
        <v>1.4099999999999998E-2</v>
      </c>
      <c r="D308">
        <f t="shared" si="30"/>
        <v>100</v>
      </c>
      <c r="E308">
        <f t="shared" si="31"/>
        <v>5.28</v>
      </c>
      <c r="F308">
        <f t="shared" si="32"/>
        <v>40</v>
      </c>
      <c r="G308">
        <f t="shared" si="33"/>
        <v>1.8966296487603298</v>
      </c>
      <c r="H308">
        <f t="shared" si="34"/>
        <v>5.0973119999999999E-4</v>
      </c>
      <c r="I308" s="2">
        <v>0.29649999999999999</v>
      </c>
      <c r="J308" s="2">
        <v>1.7399999999999999E-2</v>
      </c>
      <c r="K308">
        <f t="shared" si="35"/>
        <v>1.4250000000000011E-5</v>
      </c>
    </row>
    <row r="309" spans="1:11" x14ac:dyDescent="0.2">
      <c r="A309" s="4">
        <v>30</v>
      </c>
      <c r="B309" s="2">
        <f t="shared" si="36"/>
        <v>0.16189999999999999</v>
      </c>
      <c r="C309" s="2">
        <f t="shared" si="37"/>
        <v>1.44E-2</v>
      </c>
      <c r="D309">
        <f t="shared" si="30"/>
        <v>100</v>
      </c>
      <c r="E309">
        <f t="shared" si="31"/>
        <v>5.28</v>
      </c>
      <c r="F309">
        <f t="shared" si="32"/>
        <v>40</v>
      </c>
      <c r="G309">
        <f t="shared" si="33"/>
        <v>1.9369834710743798</v>
      </c>
      <c r="H309">
        <f t="shared" si="34"/>
        <v>5.128992E-4</v>
      </c>
      <c r="I309" s="2">
        <v>0.29749999999999999</v>
      </c>
      <c r="J309" s="2">
        <v>1.77E-2</v>
      </c>
      <c r="K309">
        <f t="shared" si="35"/>
        <v>1.0080000000000488E-5</v>
      </c>
    </row>
    <row r="310" spans="1:11" x14ac:dyDescent="0.2">
      <c r="A310" s="4">
        <v>30.1</v>
      </c>
      <c r="B310" s="2">
        <f t="shared" si="36"/>
        <v>0.16260000000000002</v>
      </c>
      <c r="C310" s="2">
        <f t="shared" si="37"/>
        <v>1.44E-2</v>
      </c>
      <c r="D310">
        <f t="shared" si="30"/>
        <v>100</v>
      </c>
      <c r="E310">
        <f t="shared" si="31"/>
        <v>5.28</v>
      </c>
      <c r="F310">
        <f t="shared" si="32"/>
        <v>40</v>
      </c>
      <c r="G310">
        <f t="shared" si="33"/>
        <v>1.9369834710743798</v>
      </c>
      <c r="H310">
        <f t="shared" si="34"/>
        <v>5.1511680000000009E-4</v>
      </c>
      <c r="I310" s="2">
        <v>0.29820000000000002</v>
      </c>
      <c r="J310" s="2">
        <v>1.77E-2</v>
      </c>
      <c r="K310">
        <f t="shared" si="35"/>
        <v>1.004499999999969E-5</v>
      </c>
    </row>
    <row r="311" spans="1:11" x14ac:dyDescent="0.2">
      <c r="A311" s="4">
        <v>30.2</v>
      </c>
      <c r="B311" s="2">
        <f t="shared" si="36"/>
        <v>0.1633</v>
      </c>
      <c r="C311" s="2">
        <f t="shared" si="37"/>
        <v>1.43E-2</v>
      </c>
      <c r="D311">
        <f t="shared" si="30"/>
        <v>100</v>
      </c>
      <c r="E311">
        <f t="shared" si="31"/>
        <v>5.28</v>
      </c>
      <c r="F311">
        <f t="shared" si="32"/>
        <v>40</v>
      </c>
      <c r="G311">
        <f t="shared" si="33"/>
        <v>1.9235321969696966</v>
      </c>
      <c r="H311">
        <f t="shared" si="34"/>
        <v>5.1733439999999996E-4</v>
      </c>
      <c r="I311" s="2">
        <v>0.2989</v>
      </c>
      <c r="J311" s="2">
        <v>1.7600000000000001E-2</v>
      </c>
      <c r="K311">
        <f t="shared" si="35"/>
        <v>1.2960000000000171E-5</v>
      </c>
    </row>
    <row r="312" spans="1:11" x14ac:dyDescent="0.2">
      <c r="A312" s="4">
        <v>30.3</v>
      </c>
      <c r="B312" s="2">
        <f t="shared" si="36"/>
        <v>0.16420000000000001</v>
      </c>
      <c r="C312" s="2">
        <f t="shared" si="37"/>
        <v>1.4499999999999999E-2</v>
      </c>
      <c r="D312">
        <f t="shared" si="30"/>
        <v>100</v>
      </c>
      <c r="E312">
        <f t="shared" si="31"/>
        <v>5.28</v>
      </c>
      <c r="F312">
        <f t="shared" si="32"/>
        <v>40</v>
      </c>
      <c r="G312">
        <f t="shared" si="33"/>
        <v>1.9504347451790631</v>
      </c>
      <c r="H312">
        <f t="shared" si="34"/>
        <v>5.2018560000000004E-4</v>
      </c>
      <c r="I312" s="2">
        <v>0.29980000000000001</v>
      </c>
      <c r="J312" s="2">
        <v>1.78E-2</v>
      </c>
      <c r="K312">
        <f t="shared" si="35"/>
        <v>1.4500000000000012E-5</v>
      </c>
    </row>
    <row r="313" spans="1:11" x14ac:dyDescent="0.2">
      <c r="A313" s="4">
        <v>30.4</v>
      </c>
      <c r="B313" s="2">
        <f t="shared" si="36"/>
        <v>0.16520000000000001</v>
      </c>
      <c r="C313" s="2">
        <f t="shared" si="37"/>
        <v>1.4499999999999999E-2</v>
      </c>
      <c r="D313">
        <f t="shared" si="30"/>
        <v>100</v>
      </c>
      <c r="E313">
        <f t="shared" si="31"/>
        <v>5.28</v>
      </c>
      <c r="F313">
        <f t="shared" si="32"/>
        <v>40</v>
      </c>
      <c r="G313">
        <f t="shared" si="33"/>
        <v>1.9504347451790631</v>
      </c>
      <c r="H313">
        <f t="shared" si="34"/>
        <v>5.2335360000000004E-4</v>
      </c>
      <c r="I313" s="2">
        <v>0.30080000000000001</v>
      </c>
      <c r="J313" s="2">
        <v>1.78E-2</v>
      </c>
      <c r="K313">
        <f t="shared" si="35"/>
        <v>8.7299999999998453E-6</v>
      </c>
    </row>
    <row r="314" spans="1:11" x14ac:dyDescent="0.2">
      <c r="A314" s="4">
        <v>30.5</v>
      </c>
      <c r="B314" s="2">
        <f t="shared" si="36"/>
        <v>0.1658</v>
      </c>
      <c r="C314" s="2">
        <f t="shared" si="37"/>
        <v>1.4599999999999998E-2</v>
      </c>
      <c r="D314">
        <f t="shared" si="30"/>
        <v>100</v>
      </c>
      <c r="E314">
        <f t="shared" si="31"/>
        <v>5.28</v>
      </c>
      <c r="F314">
        <f t="shared" si="32"/>
        <v>40</v>
      </c>
      <c r="G314">
        <f t="shared" si="33"/>
        <v>1.9638860192837457</v>
      </c>
      <c r="H314">
        <f t="shared" si="34"/>
        <v>5.2525439999999998E-4</v>
      </c>
      <c r="I314" s="2">
        <v>0.3014</v>
      </c>
      <c r="J314" s="2">
        <v>1.7899999999999999E-2</v>
      </c>
      <c r="K314">
        <f t="shared" si="35"/>
        <v>1.1680000000000334E-5</v>
      </c>
    </row>
    <row r="315" spans="1:11" x14ac:dyDescent="0.2">
      <c r="A315" s="4">
        <v>30.6</v>
      </c>
      <c r="B315" s="2">
        <f t="shared" si="36"/>
        <v>0.16660000000000003</v>
      </c>
      <c r="C315" s="2">
        <f t="shared" si="37"/>
        <v>1.4599999999999998E-2</v>
      </c>
      <c r="D315">
        <f t="shared" si="30"/>
        <v>100</v>
      </c>
      <c r="E315">
        <f t="shared" si="31"/>
        <v>5.28</v>
      </c>
      <c r="F315">
        <f t="shared" si="32"/>
        <v>40</v>
      </c>
      <c r="G315">
        <f t="shared" si="33"/>
        <v>1.9638860192837457</v>
      </c>
      <c r="H315">
        <f t="shared" si="34"/>
        <v>5.2778880000000012E-4</v>
      </c>
      <c r="I315" s="2">
        <v>0.30220000000000002</v>
      </c>
      <c r="J315" s="2">
        <v>1.7899999999999999E-2</v>
      </c>
      <c r="K315">
        <f t="shared" si="35"/>
        <v>1.7579999999999689E-5</v>
      </c>
    </row>
    <row r="316" spans="1:11" x14ac:dyDescent="0.2">
      <c r="A316" s="4">
        <v>30.7</v>
      </c>
      <c r="B316" s="2">
        <f t="shared" si="36"/>
        <v>0.1678</v>
      </c>
      <c r="C316" s="2">
        <f t="shared" si="37"/>
        <v>1.4699999999999998E-2</v>
      </c>
      <c r="D316">
        <f t="shared" si="30"/>
        <v>100</v>
      </c>
      <c r="E316">
        <f t="shared" si="31"/>
        <v>5.28</v>
      </c>
      <c r="F316">
        <f t="shared" si="32"/>
        <v>40</v>
      </c>
      <c r="G316">
        <f t="shared" si="33"/>
        <v>1.977337293388429</v>
      </c>
      <c r="H316">
        <f t="shared" si="34"/>
        <v>5.3159040000000011E-4</v>
      </c>
      <c r="I316" s="2">
        <v>0.3034</v>
      </c>
      <c r="J316" s="2">
        <v>1.7999999999999999E-2</v>
      </c>
      <c r="K316">
        <f t="shared" si="35"/>
        <v>1.0359999999999681E-5</v>
      </c>
    </row>
    <row r="317" spans="1:11" x14ac:dyDescent="0.2">
      <c r="A317" s="4">
        <v>30.8</v>
      </c>
      <c r="B317" s="2">
        <f t="shared" si="36"/>
        <v>0.16849999999999998</v>
      </c>
      <c r="C317" s="2">
        <f t="shared" si="37"/>
        <v>1.49E-2</v>
      </c>
      <c r="D317">
        <f t="shared" si="30"/>
        <v>100</v>
      </c>
      <c r="E317">
        <f t="shared" si="31"/>
        <v>5.28</v>
      </c>
      <c r="F317">
        <f t="shared" si="32"/>
        <v>40</v>
      </c>
      <c r="G317">
        <f t="shared" si="33"/>
        <v>2.004239841597796</v>
      </c>
      <c r="H317">
        <f t="shared" si="34"/>
        <v>5.3380799999999998E-4</v>
      </c>
      <c r="I317" s="2">
        <v>0.30409999999999998</v>
      </c>
      <c r="J317" s="2">
        <v>1.8200000000000001E-2</v>
      </c>
      <c r="K317">
        <f t="shared" si="35"/>
        <v>8.94000000000067E-6</v>
      </c>
    </row>
    <row r="318" spans="1:11" x14ac:dyDescent="0.2">
      <c r="A318" s="4">
        <v>30.9</v>
      </c>
      <c r="B318" s="2">
        <f t="shared" si="36"/>
        <v>0.16910000000000003</v>
      </c>
      <c r="C318" s="2">
        <f t="shared" si="37"/>
        <v>1.49E-2</v>
      </c>
      <c r="D318">
        <f t="shared" si="30"/>
        <v>100</v>
      </c>
      <c r="E318">
        <f t="shared" si="31"/>
        <v>5.28</v>
      </c>
      <c r="F318">
        <f t="shared" si="32"/>
        <v>40</v>
      </c>
      <c r="G318">
        <f t="shared" si="33"/>
        <v>2.004239841597796</v>
      </c>
      <c r="H318">
        <f t="shared" si="34"/>
        <v>5.3570880000000014E-4</v>
      </c>
      <c r="I318" s="2">
        <v>0.30470000000000003</v>
      </c>
      <c r="J318" s="2">
        <v>1.8200000000000001E-2</v>
      </c>
      <c r="K318">
        <f t="shared" si="35"/>
        <v>1.340999999999935E-5</v>
      </c>
    </row>
    <row r="319" spans="1:11" x14ac:dyDescent="0.2">
      <c r="A319" s="4">
        <v>31</v>
      </c>
      <c r="B319" s="2">
        <f t="shared" si="36"/>
        <v>0.16999999999999998</v>
      </c>
      <c r="C319" s="2">
        <f t="shared" si="37"/>
        <v>1.49E-2</v>
      </c>
      <c r="D319">
        <f t="shared" si="30"/>
        <v>100</v>
      </c>
      <c r="E319">
        <f t="shared" si="31"/>
        <v>5.28</v>
      </c>
      <c r="F319">
        <f t="shared" si="32"/>
        <v>40</v>
      </c>
      <c r="G319">
        <f t="shared" si="33"/>
        <v>2.004239841597796</v>
      </c>
      <c r="H319">
        <f t="shared" si="34"/>
        <v>5.3855999999999999E-4</v>
      </c>
      <c r="I319" s="2">
        <v>0.30559999999999998</v>
      </c>
      <c r="J319" s="2">
        <v>1.8200000000000001E-2</v>
      </c>
      <c r="K319">
        <f t="shared" si="35"/>
        <v>1.6499999999999849E-5</v>
      </c>
    </row>
    <row r="320" spans="1:11" x14ac:dyDescent="0.2">
      <c r="A320" s="4">
        <v>31.1</v>
      </c>
      <c r="B320" s="2">
        <f t="shared" si="36"/>
        <v>0.17109999999999997</v>
      </c>
      <c r="C320" s="2">
        <f t="shared" si="37"/>
        <v>1.5099999999999999E-2</v>
      </c>
      <c r="D320">
        <f t="shared" si="30"/>
        <v>100</v>
      </c>
      <c r="E320">
        <f t="shared" si="31"/>
        <v>5.28</v>
      </c>
      <c r="F320">
        <f t="shared" si="32"/>
        <v>40</v>
      </c>
      <c r="G320">
        <f t="shared" si="33"/>
        <v>2.0311423898071617</v>
      </c>
      <c r="H320">
        <f t="shared" si="34"/>
        <v>5.4204479999999983E-4</v>
      </c>
      <c r="I320" s="2">
        <v>0.30669999999999997</v>
      </c>
      <c r="J320" s="2">
        <v>1.84E-2</v>
      </c>
      <c r="K320">
        <f t="shared" si="35"/>
        <v>1.053500000000051E-5</v>
      </c>
    </row>
    <row r="321" spans="1:11" x14ac:dyDescent="0.2">
      <c r="A321" s="4">
        <v>31.2</v>
      </c>
      <c r="B321" s="2">
        <f t="shared" si="36"/>
        <v>0.17180000000000001</v>
      </c>
      <c r="C321" s="2">
        <f t="shared" si="37"/>
        <v>1.4999999999999999E-2</v>
      </c>
      <c r="D321">
        <f t="shared" si="30"/>
        <v>100</v>
      </c>
      <c r="E321">
        <f t="shared" si="31"/>
        <v>5.28</v>
      </c>
      <c r="F321">
        <f t="shared" si="32"/>
        <v>40</v>
      </c>
      <c r="G321">
        <f t="shared" si="33"/>
        <v>2.0176911157024788</v>
      </c>
      <c r="H321">
        <f t="shared" si="34"/>
        <v>5.4426240000000014E-4</v>
      </c>
      <c r="I321" s="2">
        <v>0.30740000000000001</v>
      </c>
      <c r="J321" s="2">
        <v>1.83E-2</v>
      </c>
      <c r="K321">
        <f t="shared" si="35"/>
        <v>1.0534999999999675E-5</v>
      </c>
    </row>
    <row r="322" spans="1:11" x14ac:dyDescent="0.2">
      <c r="A322" s="4">
        <v>31.3</v>
      </c>
      <c r="B322" s="2">
        <f t="shared" si="36"/>
        <v>0.17249999999999999</v>
      </c>
      <c r="C322" s="2">
        <f t="shared" si="37"/>
        <v>1.5099999999999999E-2</v>
      </c>
      <c r="D322">
        <f t="shared" si="30"/>
        <v>100</v>
      </c>
      <c r="E322">
        <f t="shared" si="31"/>
        <v>5.28</v>
      </c>
      <c r="F322">
        <f t="shared" si="32"/>
        <v>40</v>
      </c>
      <c r="G322">
        <f t="shared" si="33"/>
        <v>2.0311423898071617</v>
      </c>
      <c r="H322">
        <f t="shared" si="34"/>
        <v>5.464799999999999E-4</v>
      </c>
      <c r="I322" s="2">
        <v>0.30809999999999998</v>
      </c>
      <c r="J322" s="2">
        <v>1.84E-2</v>
      </c>
      <c r="K322">
        <f t="shared" si="35"/>
        <v>1.5150000000000012E-5</v>
      </c>
    </row>
    <row r="323" spans="1:11" x14ac:dyDescent="0.2">
      <c r="A323" s="4">
        <v>31.4</v>
      </c>
      <c r="B323" s="2">
        <f t="shared" si="36"/>
        <v>0.17349999999999999</v>
      </c>
      <c r="C323" s="2">
        <f t="shared" si="37"/>
        <v>1.5199999999999998E-2</v>
      </c>
      <c r="D323">
        <f t="shared" si="30"/>
        <v>100</v>
      </c>
      <c r="E323">
        <f t="shared" si="31"/>
        <v>5.28</v>
      </c>
      <c r="F323">
        <f t="shared" si="32"/>
        <v>40</v>
      </c>
      <c r="G323">
        <f t="shared" si="33"/>
        <v>2.0445936639118454</v>
      </c>
      <c r="H323">
        <f t="shared" si="34"/>
        <v>5.4964800000000002E-4</v>
      </c>
      <c r="I323" s="2">
        <v>0.30909999999999999</v>
      </c>
      <c r="J323" s="2">
        <v>1.8499999999999999E-2</v>
      </c>
      <c r="K323">
        <f t="shared" si="35"/>
        <v>1.2280000000000352E-5</v>
      </c>
    </row>
    <row r="324" spans="1:11" x14ac:dyDescent="0.2">
      <c r="A324" s="4">
        <v>31.5</v>
      </c>
      <c r="B324" s="2">
        <f t="shared" si="36"/>
        <v>0.17430000000000001</v>
      </c>
      <c r="C324" s="2">
        <f t="shared" si="37"/>
        <v>1.55E-2</v>
      </c>
      <c r="D324">
        <f t="shared" si="30"/>
        <v>100</v>
      </c>
      <c r="E324">
        <f t="shared" si="31"/>
        <v>5.28</v>
      </c>
      <c r="F324">
        <f t="shared" si="32"/>
        <v>40</v>
      </c>
      <c r="G324">
        <f t="shared" si="33"/>
        <v>2.0849474862258948</v>
      </c>
      <c r="H324">
        <f t="shared" si="34"/>
        <v>5.5218240000000005E-4</v>
      </c>
      <c r="I324" s="2">
        <v>0.30990000000000001</v>
      </c>
      <c r="J324" s="2">
        <v>1.8800000000000001E-2</v>
      </c>
      <c r="K324">
        <f t="shared" si="35"/>
        <v>1.0849999999999666E-5</v>
      </c>
    </row>
    <row r="325" spans="1:11" x14ac:dyDescent="0.2">
      <c r="A325" s="4">
        <v>31.6</v>
      </c>
      <c r="B325" s="2">
        <f t="shared" si="36"/>
        <v>0.17499999999999999</v>
      </c>
      <c r="C325" s="2">
        <f t="shared" si="37"/>
        <v>1.55E-2</v>
      </c>
      <c r="D325">
        <f t="shared" si="30"/>
        <v>100</v>
      </c>
      <c r="E325">
        <f t="shared" si="31"/>
        <v>5.28</v>
      </c>
      <c r="F325">
        <f t="shared" si="32"/>
        <v>40</v>
      </c>
      <c r="G325">
        <f t="shared" si="33"/>
        <v>2.0849474862258948</v>
      </c>
      <c r="H325">
        <f t="shared" si="34"/>
        <v>5.5439999999999992E-4</v>
      </c>
      <c r="I325" s="2">
        <v>0.31059999999999999</v>
      </c>
      <c r="J325" s="2">
        <v>1.8800000000000001E-2</v>
      </c>
      <c r="K325">
        <f t="shared" si="35"/>
        <v>1.2440000000000355E-5</v>
      </c>
    </row>
    <row r="326" spans="1:11" x14ac:dyDescent="0.2">
      <c r="A326" s="4">
        <v>31.7</v>
      </c>
      <c r="B326" s="2">
        <f t="shared" si="36"/>
        <v>0.17580000000000001</v>
      </c>
      <c r="C326" s="2">
        <f t="shared" si="37"/>
        <v>1.5599999999999999E-2</v>
      </c>
      <c r="D326">
        <f t="shared" si="30"/>
        <v>100</v>
      </c>
      <c r="E326">
        <f t="shared" si="31"/>
        <v>5.28</v>
      </c>
      <c r="F326">
        <f t="shared" si="32"/>
        <v>40</v>
      </c>
      <c r="G326">
        <f t="shared" si="33"/>
        <v>2.098398760330578</v>
      </c>
      <c r="H326">
        <f t="shared" si="34"/>
        <v>5.5693440000000006E-4</v>
      </c>
      <c r="I326" s="2">
        <v>0.31140000000000001</v>
      </c>
      <c r="J326" s="2">
        <v>1.89E-2</v>
      </c>
      <c r="K326">
        <f t="shared" si="35"/>
        <v>1.5650000000000011E-5</v>
      </c>
    </row>
    <row r="327" spans="1:11" x14ac:dyDescent="0.2">
      <c r="A327" s="4">
        <v>31.8</v>
      </c>
      <c r="B327" s="2">
        <f t="shared" si="36"/>
        <v>0.17680000000000001</v>
      </c>
      <c r="C327" s="2">
        <f t="shared" si="37"/>
        <v>1.5699999999999999E-2</v>
      </c>
      <c r="D327">
        <f t="shared" si="30"/>
        <v>100</v>
      </c>
      <c r="E327">
        <f t="shared" si="31"/>
        <v>5.28</v>
      </c>
      <c r="F327">
        <f t="shared" si="32"/>
        <v>40</v>
      </c>
      <c r="G327">
        <f t="shared" si="33"/>
        <v>2.1118500344352613</v>
      </c>
      <c r="H327">
        <f t="shared" si="34"/>
        <v>5.6010239999999996E-4</v>
      </c>
      <c r="I327" s="2">
        <v>0.31240000000000001</v>
      </c>
      <c r="J327" s="2">
        <v>1.9E-2</v>
      </c>
      <c r="K327">
        <f t="shared" si="35"/>
        <v>1.102499999999966E-5</v>
      </c>
    </row>
    <row r="328" spans="1:11" x14ac:dyDescent="0.2">
      <c r="A328" s="4">
        <v>31.9</v>
      </c>
      <c r="B328" s="2">
        <f t="shared" si="36"/>
        <v>0.17749999999999999</v>
      </c>
      <c r="C328" s="2">
        <f t="shared" si="37"/>
        <v>1.5799999999999998E-2</v>
      </c>
      <c r="D328">
        <f t="shared" si="30"/>
        <v>100</v>
      </c>
      <c r="E328">
        <f t="shared" si="31"/>
        <v>5.28</v>
      </c>
      <c r="F328">
        <f t="shared" si="32"/>
        <v>40</v>
      </c>
      <c r="G328">
        <f t="shared" si="33"/>
        <v>2.1253013085399446</v>
      </c>
      <c r="H328">
        <f t="shared" si="34"/>
        <v>5.6231999999999994E-4</v>
      </c>
      <c r="I328" s="2">
        <v>0.31309999999999999</v>
      </c>
      <c r="J328" s="2">
        <v>1.9099999999999999E-2</v>
      </c>
      <c r="K328">
        <f t="shared" si="35"/>
        <v>1.264000000000036E-5</v>
      </c>
    </row>
    <row r="329" spans="1:11" x14ac:dyDescent="0.2">
      <c r="A329" s="4">
        <v>32</v>
      </c>
      <c r="B329" s="2">
        <f t="shared" si="36"/>
        <v>0.17830000000000001</v>
      </c>
      <c r="C329" s="2">
        <f t="shared" si="37"/>
        <v>1.5799999999999998E-2</v>
      </c>
      <c r="D329">
        <f t="shared" si="30"/>
        <v>100</v>
      </c>
      <c r="E329">
        <f t="shared" si="31"/>
        <v>5.28</v>
      </c>
      <c r="F329">
        <f t="shared" si="32"/>
        <v>40</v>
      </c>
      <c r="G329">
        <f t="shared" si="33"/>
        <v>2.1253013085399446</v>
      </c>
      <c r="H329">
        <f t="shared" si="34"/>
        <v>5.6485440000000008E-4</v>
      </c>
      <c r="I329" s="2">
        <v>0.31390000000000001</v>
      </c>
      <c r="J329" s="2">
        <v>1.9099999999999999E-2</v>
      </c>
      <c r="K329">
        <f t="shared" si="35"/>
        <v>1.5850000000000009E-5</v>
      </c>
    </row>
    <row r="330" spans="1:11" x14ac:dyDescent="0.2">
      <c r="A330" s="4">
        <v>32.1</v>
      </c>
      <c r="B330" s="2">
        <f t="shared" si="36"/>
        <v>0.17930000000000001</v>
      </c>
      <c r="C330" s="2">
        <f t="shared" si="37"/>
        <v>1.5899999999999997E-2</v>
      </c>
      <c r="D330">
        <f t="shared" ref="D330:D393" si="38">$E$4</f>
        <v>100</v>
      </c>
      <c r="E330">
        <f t="shared" ref="E330:E393" si="39">$F$4</f>
        <v>5.28</v>
      </c>
      <c r="F330">
        <f t="shared" ref="F330:F393" si="40">$G$4</f>
        <v>40</v>
      </c>
      <c r="G330">
        <f t="shared" ref="G330:G393" si="41">3*C330*D330*1000/(2*F330*E330^2)</f>
        <v>2.1387525826446279</v>
      </c>
      <c r="H330">
        <f t="shared" ref="H330:H393" si="42">6*B330*E330/(D330^2)</f>
        <v>5.6802240000000009E-4</v>
      </c>
      <c r="I330" s="2">
        <v>0.31490000000000001</v>
      </c>
      <c r="J330" s="2">
        <v>1.9199999999999998E-2</v>
      </c>
      <c r="K330">
        <f t="shared" ref="K330:K393" si="43">(C331+C330)/2*(B331-B330)</f>
        <v>1.4445000000000189E-5</v>
      </c>
    </row>
    <row r="331" spans="1:11" x14ac:dyDescent="0.2">
      <c r="A331" s="4">
        <v>32.200000000000003</v>
      </c>
      <c r="B331" s="2">
        <f t="shared" si="36"/>
        <v>0.18020000000000003</v>
      </c>
      <c r="C331" s="2">
        <f t="shared" si="37"/>
        <v>1.6199999999999999E-2</v>
      </c>
      <c r="D331">
        <f t="shared" si="38"/>
        <v>100</v>
      </c>
      <c r="E331">
        <f t="shared" si="39"/>
        <v>5.28</v>
      </c>
      <c r="F331">
        <f t="shared" si="40"/>
        <v>40</v>
      </c>
      <c r="G331">
        <f t="shared" si="41"/>
        <v>2.1791064049586768</v>
      </c>
      <c r="H331">
        <f t="shared" si="42"/>
        <v>5.7087360000000005E-4</v>
      </c>
      <c r="I331" s="2">
        <v>0.31580000000000003</v>
      </c>
      <c r="J331" s="2">
        <v>1.95E-2</v>
      </c>
      <c r="K331">
        <f t="shared" si="43"/>
        <v>9.7499999999998287E-6</v>
      </c>
    </row>
    <row r="332" spans="1:11" x14ac:dyDescent="0.2">
      <c r="A332" s="4">
        <v>32.299999999999997</v>
      </c>
      <c r="B332" s="2">
        <f t="shared" si="36"/>
        <v>0.18080000000000002</v>
      </c>
      <c r="C332" s="2">
        <f t="shared" si="37"/>
        <v>1.6299999999999999E-2</v>
      </c>
      <c r="D332">
        <f t="shared" si="38"/>
        <v>100</v>
      </c>
      <c r="E332">
        <f t="shared" si="39"/>
        <v>5.28</v>
      </c>
      <c r="F332">
        <f t="shared" si="40"/>
        <v>40</v>
      </c>
      <c r="G332">
        <f t="shared" si="41"/>
        <v>2.1925576790633605</v>
      </c>
      <c r="H332">
        <f t="shared" si="42"/>
        <v>5.7277439999999999E-4</v>
      </c>
      <c r="I332" s="2">
        <v>0.31640000000000001</v>
      </c>
      <c r="J332" s="2">
        <v>1.9599999999999999E-2</v>
      </c>
      <c r="K332">
        <f t="shared" si="43"/>
        <v>1.1409999999999647E-5</v>
      </c>
    </row>
    <row r="333" spans="1:11" x14ac:dyDescent="0.2">
      <c r="A333" s="4">
        <v>32.4</v>
      </c>
      <c r="B333" s="2">
        <f t="shared" si="36"/>
        <v>0.18149999999999999</v>
      </c>
      <c r="C333" s="2">
        <f t="shared" si="37"/>
        <v>1.6299999999999999E-2</v>
      </c>
      <c r="D333">
        <f t="shared" si="38"/>
        <v>100</v>
      </c>
      <c r="E333">
        <f t="shared" si="39"/>
        <v>5.28</v>
      </c>
      <c r="F333">
        <f t="shared" si="40"/>
        <v>40</v>
      </c>
      <c r="G333">
        <f t="shared" si="41"/>
        <v>2.1925576790633605</v>
      </c>
      <c r="H333">
        <f t="shared" si="42"/>
        <v>5.7499200000000008E-4</v>
      </c>
      <c r="I333" s="2">
        <v>0.31709999999999999</v>
      </c>
      <c r="J333" s="2">
        <v>1.9599999999999999E-2</v>
      </c>
      <c r="K333">
        <f t="shared" si="43"/>
        <v>1.9620000000000558E-5</v>
      </c>
    </row>
    <row r="334" spans="1:11" x14ac:dyDescent="0.2">
      <c r="A334" s="4">
        <v>32.5</v>
      </c>
      <c r="B334" s="2">
        <f t="shared" si="36"/>
        <v>0.18270000000000003</v>
      </c>
      <c r="C334" s="2">
        <f t="shared" si="37"/>
        <v>1.6399999999999998E-2</v>
      </c>
      <c r="D334">
        <f t="shared" si="38"/>
        <v>100</v>
      </c>
      <c r="E334">
        <f t="shared" si="39"/>
        <v>5.28</v>
      </c>
      <c r="F334">
        <f t="shared" si="40"/>
        <v>40</v>
      </c>
      <c r="G334">
        <f t="shared" si="41"/>
        <v>2.2060089531680434</v>
      </c>
      <c r="H334">
        <f t="shared" si="42"/>
        <v>5.7879360000000007E-4</v>
      </c>
      <c r="I334" s="2">
        <v>0.31830000000000003</v>
      </c>
      <c r="J334" s="2">
        <v>1.9699999999999999E-2</v>
      </c>
      <c r="K334">
        <f t="shared" si="43"/>
        <v>1.3159999999999464E-5</v>
      </c>
    </row>
    <row r="335" spans="1:11" x14ac:dyDescent="0.2">
      <c r="A335" s="4">
        <v>32.6</v>
      </c>
      <c r="B335" s="2">
        <f t="shared" si="36"/>
        <v>0.1835</v>
      </c>
      <c r="C335" s="2">
        <f t="shared" si="37"/>
        <v>1.6500000000000001E-2</v>
      </c>
      <c r="D335">
        <f t="shared" si="38"/>
        <v>100</v>
      </c>
      <c r="E335">
        <f t="shared" si="39"/>
        <v>5.28</v>
      </c>
      <c r="F335">
        <f t="shared" si="40"/>
        <v>40</v>
      </c>
      <c r="G335">
        <f t="shared" si="41"/>
        <v>2.2194602272727271</v>
      </c>
      <c r="H335">
        <f t="shared" si="42"/>
        <v>5.8132799999999999E-4</v>
      </c>
      <c r="I335" s="2">
        <v>0.31909999999999999</v>
      </c>
      <c r="J335" s="2">
        <v>1.9800000000000002E-2</v>
      </c>
      <c r="K335">
        <f t="shared" si="43"/>
        <v>1.1584999999999644E-5</v>
      </c>
    </row>
    <row r="336" spans="1:11" x14ac:dyDescent="0.2">
      <c r="A336" s="4">
        <v>32.700000000000003</v>
      </c>
      <c r="B336" s="2">
        <f t="shared" si="36"/>
        <v>0.18419999999999997</v>
      </c>
      <c r="C336" s="2">
        <f t="shared" si="37"/>
        <v>1.66E-2</v>
      </c>
      <c r="D336">
        <f t="shared" si="38"/>
        <v>100</v>
      </c>
      <c r="E336">
        <f t="shared" si="39"/>
        <v>5.28</v>
      </c>
      <c r="F336">
        <f t="shared" si="40"/>
        <v>40</v>
      </c>
      <c r="G336">
        <f t="shared" si="41"/>
        <v>2.2329115013774095</v>
      </c>
      <c r="H336">
        <f t="shared" si="42"/>
        <v>5.8354559999999997E-4</v>
      </c>
      <c r="I336" s="2">
        <v>0.31979999999999997</v>
      </c>
      <c r="J336" s="2">
        <v>1.9900000000000001E-2</v>
      </c>
      <c r="K336">
        <f t="shared" si="43"/>
        <v>1.4940000000000197E-5</v>
      </c>
    </row>
    <row r="337" spans="1:11" x14ac:dyDescent="0.2">
      <c r="A337" s="4">
        <v>32.799999999999997</v>
      </c>
      <c r="B337" s="2">
        <f t="shared" si="36"/>
        <v>0.18509999999999999</v>
      </c>
      <c r="C337" s="2">
        <f t="shared" si="37"/>
        <v>1.66E-2</v>
      </c>
      <c r="D337">
        <f t="shared" si="38"/>
        <v>100</v>
      </c>
      <c r="E337">
        <f t="shared" si="39"/>
        <v>5.28</v>
      </c>
      <c r="F337">
        <f t="shared" si="40"/>
        <v>40</v>
      </c>
      <c r="G337">
        <f t="shared" si="41"/>
        <v>2.2329115013774095</v>
      </c>
      <c r="H337">
        <f t="shared" si="42"/>
        <v>5.8639679999999994E-4</v>
      </c>
      <c r="I337" s="2">
        <v>0.32069999999999999</v>
      </c>
      <c r="J337" s="2">
        <v>1.9900000000000001E-2</v>
      </c>
      <c r="K337">
        <f t="shared" si="43"/>
        <v>1.50750000000002E-5</v>
      </c>
    </row>
    <row r="338" spans="1:11" x14ac:dyDescent="0.2">
      <c r="A338" s="4">
        <v>32.9</v>
      </c>
      <c r="B338" s="2">
        <f t="shared" si="36"/>
        <v>0.186</v>
      </c>
      <c r="C338" s="2">
        <f t="shared" si="37"/>
        <v>1.6899999999999998E-2</v>
      </c>
      <c r="D338">
        <f t="shared" si="38"/>
        <v>100</v>
      </c>
      <c r="E338">
        <f t="shared" si="39"/>
        <v>5.28</v>
      </c>
      <c r="F338">
        <f t="shared" si="40"/>
        <v>40</v>
      </c>
      <c r="G338">
        <f t="shared" si="41"/>
        <v>2.2732653236914593</v>
      </c>
      <c r="H338">
        <f t="shared" si="42"/>
        <v>5.8924800000000012E-4</v>
      </c>
      <c r="I338" s="2">
        <v>0.3216</v>
      </c>
      <c r="J338" s="2">
        <v>2.0199999999999999E-2</v>
      </c>
      <c r="K338">
        <f t="shared" si="43"/>
        <v>1.1864999999999635E-5</v>
      </c>
    </row>
    <row r="339" spans="1:11" x14ac:dyDescent="0.2">
      <c r="A339" s="4">
        <v>33</v>
      </c>
      <c r="B339" s="2">
        <f t="shared" si="36"/>
        <v>0.18669999999999998</v>
      </c>
      <c r="C339" s="2">
        <f t="shared" si="37"/>
        <v>1.6999999999999998E-2</v>
      </c>
      <c r="D339">
        <f t="shared" si="38"/>
        <v>100</v>
      </c>
      <c r="E339">
        <f t="shared" si="39"/>
        <v>5.28</v>
      </c>
      <c r="F339">
        <f t="shared" si="40"/>
        <v>40</v>
      </c>
      <c r="G339">
        <f t="shared" si="41"/>
        <v>2.2867165977961426</v>
      </c>
      <c r="H339">
        <f t="shared" si="42"/>
        <v>5.9146559999999999E-4</v>
      </c>
      <c r="I339" s="2">
        <v>0.32229999999999998</v>
      </c>
      <c r="J339" s="2">
        <v>2.0299999999999999E-2</v>
      </c>
      <c r="K339">
        <f t="shared" si="43"/>
        <v>1.3560000000000389E-5</v>
      </c>
    </row>
    <row r="340" spans="1:11" x14ac:dyDescent="0.2">
      <c r="A340" s="4">
        <v>33.1</v>
      </c>
      <c r="B340" s="2">
        <f t="shared" si="36"/>
        <v>0.1875</v>
      </c>
      <c r="C340" s="2">
        <f t="shared" si="37"/>
        <v>1.6899999999999998E-2</v>
      </c>
      <c r="D340">
        <f t="shared" si="38"/>
        <v>100</v>
      </c>
      <c r="E340">
        <f t="shared" si="39"/>
        <v>5.28</v>
      </c>
      <c r="F340">
        <f t="shared" si="40"/>
        <v>40</v>
      </c>
      <c r="G340">
        <f t="shared" si="41"/>
        <v>2.2732653236914593</v>
      </c>
      <c r="H340">
        <f t="shared" si="42"/>
        <v>5.9400000000000002E-4</v>
      </c>
      <c r="I340" s="2">
        <v>0.3231</v>
      </c>
      <c r="J340" s="2">
        <v>2.0199999999999999E-2</v>
      </c>
      <c r="K340">
        <f t="shared" si="43"/>
        <v>1.6850000000000013E-5</v>
      </c>
    </row>
    <row r="341" spans="1:11" x14ac:dyDescent="0.2">
      <c r="A341" s="4">
        <v>33.200000000000003</v>
      </c>
      <c r="B341" s="2">
        <f t="shared" si="36"/>
        <v>0.1885</v>
      </c>
      <c r="C341" s="2">
        <f t="shared" si="37"/>
        <v>1.6799999999999999E-2</v>
      </c>
      <c r="D341">
        <f t="shared" si="38"/>
        <v>100</v>
      </c>
      <c r="E341">
        <f t="shared" si="39"/>
        <v>5.28</v>
      </c>
      <c r="F341">
        <f t="shared" si="40"/>
        <v>40</v>
      </c>
      <c r="G341">
        <f t="shared" si="41"/>
        <v>2.2598140495867765</v>
      </c>
      <c r="H341">
        <f t="shared" si="42"/>
        <v>5.9716800000000003E-4</v>
      </c>
      <c r="I341" s="2">
        <v>0.3241</v>
      </c>
      <c r="J341" s="2">
        <v>2.01E-2</v>
      </c>
      <c r="K341">
        <f t="shared" si="43"/>
        <v>1.3560000000000389E-5</v>
      </c>
    </row>
    <row r="342" spans="1:11" x14ac:dyDescent="0.2">
      <c r="A342" s="4">
        <v>33.299999999999997</v>
      </c>
      <c r="B342" s="2">
        <f t="shared" si="36"/>
        <v>0.18930000000000002</v>
      </c>
      <c r="C342" s="2">
        <f t="shared" si="37"/>
        <v>1.7100000000000001E-2</v>
      </c>
      <c r="D342">
        <f t="shared" si="38"/>
        <v>100</v>
      </c>
      <c r="E342">
        <f t="shared" si="39"/>
        <v>5.28</v>
      </c>
      <c r="F342">
        <f t="shared" si="40"/>
        <v>40</v>
      </c>
      <c r="G342">
        <f t="shared" si="41"/>
        <v>2.3001678719008258</v>
      </c>
      <c r="H342">
        <f t="shared" si="42"/>
        <v>5.9970240000000016E-4</v>
      </c>
      <c r="I342" s="2">
        <v>0.32490000000000002</v>
      </c>
      <c r="J342" s="2">
        <v>2.0400000000000001E-2</v>
      </c>
      <c r="K342">
        <f t="shared" si="43"/>
        <v>1.1969999999999631E-5</v>
      </c>
    </row>
    <row r="343" spans="1:11" x14ac:dyDescent="0.2">
      <c r="A343" s="4">
        <v>33.4</v>
      </c>
      <c r="B343" s="2">
        <f t="shared" si="36"/>
        <v>0.19</v>
      </c>
      <c r="C343" s="2">
        <f t="shared" si="37"/>
        <v>1.7100000000000001E-2</v>
      </c>
      <c r="D343">
        <f t="shared" si="38"/>
        <v>100</v>
      </c>
      <c r="E343">
        <f t="shared" si="39"/>
        <v>5.28</v>
      </c>
      <c r="F343">
        <f t="shared" si="40"/>
        <v>40</v>
      </c>
      <c r="G343">
        <f t="shared" si="41"/>
        <v>2.3001678719008258</v>
      </c>
      <c r="H343">
        <f t="shared" si="42"/>
        <v>6.0192000000000004E-4</v>
      </c>
      <c r="I343" s="2">
        <v>0.3256</v>
      </c>
      <c r="J343" s="2">
        <v>2.0400000000000001E-2</v>
      </c>
      <c r="K343">
        <f t="shared" si="43"/>
        <v>1.5435000000000204E-5</v>
      </c>
    </row>
    <row r="344" spans="1:11" x14ac:dyDescent="0.2">
      <c r="A344" s="4">
        <v>33.5</v>
      </c>
      <c r="B344" s="2">
        <f t="shared" si="36"/>
        <v>0.19090000000000001</v>
      </c>
      <c r="C344" s="2">
        <f t="shared" si="37"/>
        <v>1.72E-2</v>
      </c>
      <c r="D344">
        <f t="shared" si="38"/>
        <v>100</v>
      </c>
      <c r="E344">
        <f t="shared" si="39"/>
        <v>5.28</v>
      </c>
      <c r="F344">
        <f t="shared" si="40"/>
        <v>40</v>
      </c>
      <c r="G344">
        <f t="shared" si="41"/>
        <v>2.3136191460055091</v>
      </c>
      <c r="H344">
        <f t="shared" si="42"/>
        <v>6.047712E-4</v>
      </c>
      <c r="I344" s="2">
        <v>0.32650000000000001</v>
      </c>
      <c r="J344" s="2">
        <v>2.0500000000000001E-2</v>
      </c>
      <c r="K344">
        <f t="shared" si="43"/>
        <v>1.7200000000000015E-5</v>
      </c>
    </row>
    <row r="345" spans="1:11" x14ac:dyDescent="0.2">
      <c r="A345" s="4">
        <v>33.6</v>
      </c>
      <c r="B345" s="2">
        <f t="shared" si="36"/>
        <v>0.19190000000000002</v>
      </c>
      <c r="C345" s="2">
        <f t="shared" si="37"/>
        <v>1.72E-2</v>
      </c>
      <c r="D345">
        <f t="shared" si="38"/>
        <v>100</v>
      </c>
      <c r="E345">
        <f t="shared" si="39"/>
        <v>5.28</v>
      </c>
      <c r="F345">
        <f t="shared" si="40"/>
        <v>40</v>
      </c>
      <c r="G345">
        <f t="shared" si="41"/>
        <v>2.3136191460055091</v>
      </c>
      <c r="H345">
        <f t="shared" si="42"/>
        <v>6.0793920000000012E-4</v>
      </c>
      <c r="I345" s="2">
        <v>0.32750000000000001</v>
      </c>
      <c r="J345" s="2">
        <v>2.0500000000000001E-2</v>
      </c>
      <c r="K345">
        <f t="shared" si="43"/>
        <v>1.0319999999999818E-5</v>
      </c>
    </row>
    <row r="346" spans="1:11" x14ac:dyDescent="0.2">
      <c r="A346" s="4">
        <v>33.700000000000003</v>
      </c>
      <c r="B346" s="2">
        <f t="shared" si="36"/>
        <v>0.1925</v>
      </c>
      <c r="C346" s="2">
        <f t="shared" si="37"/>
        <v>1.72E-2</v>
      </c>
      <c r="D346">
        <f t="shared" si="38"/>
        <v>100</v>
      </c>
      <c r="E346">
        <f t="shared" si="39"/>
        <v>5.28</v>
      </c>
      <c r="F346">
        <f t="shared" si="40"/>
        <v>40</v>
      </c>
      <c r="G346">
        <f t="shared" si="41"/>
        <v>2.3136191460055091</v>
      </c>
      <c r="H346">
        <f t="shared" si="42"/>
        <v>6.0984000000000006E-4</v>
      </c>
      <c r="I346" s="2">
        <v>0.3281</v>
      </c>
      <c r="J346" s="2">
        <v>2.0500000000000001E-2</v>
      </c>
      <c r="K346">
        <f t="shared" si="43"/>
        <v>1.2109999999999627E-5</v>
      </c>
    </row>
    <row r="347" spans="1:11" x14ac:dyDescent="0.2">
      <c r="A347" s="4">
        <v>33.799999999999997</v>
      </c>
      <c r="B347" s="2">
        <f t="shared" si="36"/>
        <v>0.19319999999999998</v>
      </c>
      <c r="C347" s="2">
        <f t="shared" si="37"/>
        <v>1.7399999999999999E-2</v>
      </c>
      <c r="D347">
        <f t="shared" si="38"/>
        <v>100</v>
      </c>
      <c r="E347">
        <f t="shared" si="39"/>
        <v>5.28</v>
      </c>
      <c r="F347">
        <f t="shared" si="40"/>
        <v>40</v>
      </c>
      <c r="G347">
        <f t="shared" si="41"/>
        <v>2.3405216942148757</v>
      </c>
      <c r="H347">
        <f t="shared" si="42"/>
        <v>6.1205759999999993E-4</v>
      </c>
      <c r="I347" s="2">
        <v>0.32879999999999998</v>
      </c>
      <c r="J347" s="2">
        <v>2.07E-2</v>
      </c>
      <c r="K347">
        <f t="shared" si="43"/>
        <v>1.9305000000000795E-5</v>
      </c>
    </row>
    <row r="348" spans="1:11" x14ac:dyDescent="0.2">
      <c r="A348" s="4">
        <v>33.9</v>
      </c>
      <c r="B348" s="2">
        <f t="shared" si="36"/>
        <v>0.19430000000000003</v>
      </c>
      <c r="C348" s="2">
        <f t="shared" si="37"/>
        <v>1.77E-2</v>
      </c>
      <c r="D348">
        <f t="shared" si="38"/>
        <v>100</v>
      </c>
      <c r="E348">
        <f t="shared" si="39"/>
        <v>5.28</v>
      </c>
      <c r="F348">
        <f t="shared" si="40"/>
        <v>40</v>
      </c>
      <c r="G348">
        <f t="shared" si="41"/>
        <v>2.3808755165289255</v>
      </c>
      <c r="H348">
        <f t="shared" si="42"/>
        <v>6.1554240000000009E-4</v>
      </c>
      <c r="I348" s="2">
        <v>0.32990000000000003</v>
      </c>
      <c r="J348" s="2">
        <v>2.1000000000000001E-2</v>
      </c>
      <c r="K348">
        <f t="shared" si="43"/>
        <v>1.7700000000000017E-5</v>
      </c>
    </row>
    <row r="349" spans="1:11" x14ac:dyDescent="0.2">
      <c r="A349" s="4">
        <v>34</v>
      </c>
      <c r="B349" s="2">
        <f t="shared" si="36"/>
        <v>0.19530000000000003</v>
      </c>
      <c r="C349" s="2">
        <f t="shared" si="37"/>
        <v>1.77E-2</v>
      </c>
      <c r="D349">
        <f t="shared" si="38"/>
        <v>100</v>
      </c>
      <c r="E349">
        <f t="shared" si="39"/>
        <v>5.28</v>
      </c>
      <c r="F349">
        <f t="shared" si="40"/>
        <v>40</v>
      </c>
      <c r="G349">
        <f t="shared" si="41"/>
        <v>2.3808755165289255</v>
      </c>
      <c r="H349">
        <f t="shared" si="42"/>
        <v>6.187104000000001E-4</v>
      </c>
      <c r="I349" s="2">
        <v>0.33090000000000003</v>
      </c>
      <c r="J349" s="2">
        <v>2.1000000000000001E-2</v>
      </c>
      <c r="K349">
        <f t="shared" si="43"/>
        <v>1.0619999999999814E-5</v>
      </c>
    </row>
    <row r="350" spans="1:11" x14ac:dyDescent="0.2">
      <c r="A350" s="4">
        <v>34.1</v>
      </c>
      <c r="B350" s="2">
        <f t="shared" si="36"/>
        <v>0.19590000000000002</v>
      </c>
      <c r="C350" s="2">
        <f t="shared" si="37"/>
        <v>1.77E-2</v>
      </c>
      <c r="D350">
        <f t="shared" si="38"/>
        <v>100</v>
      </c>
      <c r="E350">
        <f t="shared" si="39"/>
        <v>5.28</v>
      </c>
      <c r="F350">
        <f t="shared" si="40"/>
        <v>40</v>
      </c>
      <c r="G350">
        <f t="shared" si="41"/>
        <v>2.3808755165289255</v>
      </c>
      <c r="H350">
        <f t="shared" si="42"/>
        <v>6.2061120000000015E-4</v>
      </c>
      <c r="I350" s="2">
        <v>0.33150000000000002</v>
      </c>
      <c r="J350" s="2">
        <v>2.1000000000000001E-2</v>
      </c>
      <c r="K350">
        <f t="shared" si="43"/>
        <v>1.4199999999999424E-5</v>
      </c>
    </row>
    <row r="351" spans="1:11" x14ac:dyDescent="0.2">
      <c r="A351" s="4">
        <v>34.200000000000003</v>
      </c>
      <c r="B351" s="2">
        <f t="shared" si="36"/>
        <v>0.19669999999999999</v>
      </c>
      <c r="C351" s="2">
        <f t="shared" si="37"/>
        <v>1.78E-2</v>
      </c>
      <c r="D351">
        <f t="shared" si="38"/>
        <v>100</v>
      </c>
      <c r="E351">
        <f t="shared" si="39"/>
        <v>5.28</v>
      </c>
      <c r="F351">
        <f t="shared" si="40"/>
        <v>40</v>
      </c>
      <c r="G351">
        <f t="shared" si="41"/>
        <v>2.3943267906336083</v>
      </c>
      <c r="H351">
        <f t="shared" si="42"/>
        <v>6.2314559999999996E-4</v>
      </c>
      <c r="I351" s="2">
        <v>0.33229999999999998</v>
      </c>
      <c r="J351" s="2">
        <v>2.1100000000000001E-2</v>
      </c>
      <c r="K351">
        <f t="shared" si="43"/>
        <v>1.7850000000000014E-5</v>
      </c>
    </row>
    <row r="352" spans="1:11" x14ac:dyDescent="0.2">
      <c r="A352" s="4">
        <v>34.299999999999997</v>
      </c>
      <c r="B352" s="2">
        <f t="shared" si="36"/>
        <v>0.19769999999999999</v>
      </c>
      <c r="C352" s="2">
        <f t="shared" si="37"/>
        <v>1.7899999999999999E-2</v>
      </c>
      <c r="D352">
        <f t="shared" si="38"/>
        <v>100</v>
      </c>
      <c r="E352">
        <f t="shared" si="39"/>
        <v>5.28</v>
      </c>
      <c r="F352">
        <f t="shared" si="40"/>
        <v>40</v>
      </c>
      <c r="G352">
        <f t="shared" si="41"/>
        <v>2.4077780647382916</v>
      </c>
      <c r="H352">
        <f t="shared" si="42"/>
        <v>6.2631360000000007E-4</v>
      </c>
      <c r="I352" s="2">
        <v>0.33329999999999999</v>
      </c>
      <c r="J352" s="2">
        <v>2.12E-2</v>
      </c>
      <c r="K352">
        <f t="shared" si="43"/>
        <v>1.2565000000000609E-5</v>
      </c>
    </row>
    <row r="353" spans="1:11" x14ac:dyDescent="0.2">
      <c r="A353" s="4">
        <v>34.4</v>
      </c>
      <c r="B353" s="2">
        <f t="shared" si="36"/>
        <v>0.19840000000000002</v>
      </c>
      <c r="C353" s="2">
        <f t="shared" si="37"/>
        <v>1.7999999999999999E-2</v>
      </c>
      <c r="D353">
        <f t="shared" si="38"/>
        <v>100</v>
      </c>
      <c r="E353">
        <f t="shared" si="39"/>
        <v>5.28</v>
      </c>
      <c r="F353">
        <f t="shared" si="40"/>
        <v>40</v>
      </c>
      <c r="G353">
        <f t="shared" si="41"/>
        <v>2.4212293388429744</v>
      </c>
      <c r="H353">
        <f t="shared" si="42"/>
        <v>6.2853120000000006E-4</v>
      </c>
      <c r="I353" s="2">
        <v>0.33400000000000002</v>
      </c>
      <c r="J353" s="2">
        <v>2.1299999999999999E-2</v>
      </c>
      <c r="K353">
        <f t="shared" si="43"/>
        <v>1.2704999999999608E-5</v>
      </c>
    </row>
    <row r="354" spans="1:11" x14ac:dyDescent="0.2">
      <c r="A354" s="4">
        <v>34.5</v>
      </c>
      <c r="B354" s="2">
        <f t="shared" si="36"/>
        <v>0.1991</v>
      </c>
      <c r="C354" s="2">
        <f t="shared" si="37"/>
        <v>1.83E-2</v>
      </c>
      <c r="D354">
        <f t="shared" si="38"/>
        <v>100</v>
      </c>
      <c r="E354">
        <f t="shared" si="39"/>
        <v>5.28</v>
      </c>
      <c r="F354">
        <f t="shared" si="40"/>
        <v>40</v>
      </c>
      <c r="G354">
        <f t="shared" si="41"/>
        <v>2.4615831611570242</v>
      </c>
      <c r="H354">
        <f t="shared" si="42"/>
        <v>6.3074879999999993E-4</v>
      </c>
      <c r="I354" s="2">
        <v>0.3347</v>
      </c>
      <c r="J354" s="2">
        <v>2.1600000000000001E-2</v>
      </c>
      <c r="K354">
        <f t="shared" si="43"/>
        <v>1.8250000000000017E-5</v>
      </c>
    </row>
    <row r="355" spans="1:11" x14ac:dyDescent="0.2">
      <c r="A355" s="4">
        <v>34.6</v>
      </c>
      <c r="B355" s="2">
        <f t="shared" si="36"/>
        <v>0.2001</v>
      </c>
      <c r="C355" s="2">
        <f t="shared" si="37"/>
        <v>1.8199999999999997E-2</v>
      </c>
      <c r="D355">
        <f t="shared" si="38"/>
        <v>100</v>
      </c>
      <c r="E355">
        <f t="shared" si="39"/>
        <v>5.28</v>
      </c>
      <c r="F355">
        <f t="shared" si="40"/>
        <v>40</v>
      </c>
      <c r="G355">
        <f t="shared" si="41"/>
        <v>2.448131887052341</v>
      </c>
      <c r="H355">
        <f t="shared" si="42"/>
        <v>6.3391680000000005E-4</v>
      </c>
      <c r="I355" s="2">
        <v>0.3357</v>
      </c>
      <c r="J355" s="2">
        <v>2.1499999999999998E-2</v>
      </c>
      <c r="K355">
        <f t="shared" si="43"/>
        <v>1.4640000000000417E-5</v>
      </c>
    </row>
    <row r="356" spans="1:11" x14ac:dyDescent="0.2">
      <c r="A356" s="4">
        <v>34.700000000000003</v>
      </c>
      <c r="B356" s="2">
        <f t="shared" si="36"/>
        <v>0.20090000000000002</v>
      </c>
      <c r="C356" s="2">
        <f t="shared" si="37"/>
        <v>1.84E-2</v>
      </c>
      <c r="D356">
        <f t="shared" si="38"/>
        <v>100</v>
      </c>
      <c r="E356">
        <f t="shared" si="39"/>
        <v>5.28</v>
      </c>
      <c r="F356">
        <f t="shared" si="40"/>
        <v>40</v>
      </c>
      <c r="G356">
        <f t="shared" si="41"/>
        <v>2.4750344352617075</v>
      </c>
      <c r="H356">
        <f t="shared" si="42"/>
        <v>6.3645120000000008E-4</v>
      </c>
      <c r="I356" s="2">
        <v>0.33650000000000002</v>
      </c>
      <c r="J356" s="2">
        <v>2.1700000000000001E-2</v>
      </c>
      <c r="K356">
        <f t="shared" si="43"/>
        <v>1.2879999999999602E-5</v>
      </c>
    </row>
    <row r="357" spans="1:11" x14ac:dyDescent="0.2">
      <c r="A357" s="4">
        <v>34.799999999999997</v>
      </c>
      <c r="B357" s="2">
        <f t="shared" si="36"/>
        <v>0.2016</v>
      </c>
      <c r="C357" s="2">
        <f t="shared" si="37"/>
        <v>1.84E-2</v>
      </c>
      <c r="D357">
        <f t="shared" si="38"/>
        <v>100</v>
      </c>
      <c r="E357">
        <f t="shared" si="39"/>
        <v>5.28</v>
      </c>
      <c r="F357">
        <f t="shared" si="40"/>
        <v>40</v>
      </c>
      <c r="G357">
        <f t="shared" si="41"/>
        <v>2.4750344352617075</v>
      </c>
      <c r="H357">
        <f t="shared" si="42"/>
        <v>6.3866880000000006E-4</v>
      </c>
      <c r="I357" s="2">
        <v>0.3372</v>
      </c>
      <c r="J357" s="2">
        <v>2.1700000000000001E-2</v>
      </c>
      <c r="K357">
        <f t="shared" si="43"/>
        <v>1.8450000000000018E-5</v>
      </c>
    </row>
    <row r="358" spans="1:11" x14ac:dyDescent="0.2">
      <c r="A358" s="4">
        <v>34.9</v>
      </c>
      <c r="B358" s="2">
        <f t="shared" si="36"/>
        <v>0.2026</v>
      </c>
      <c r="C358" s="2">
        <f t="shared" si="37"/>
        <v>1.8499999999999999E-2</v>
      </c>
      <c r="D358">
        <f t="shared" si="38"/>
        <v>100</v>
      </c>
      <c r="E358">
        <f t="shared" si="39"/>
        <v>5.28</v>
      </c>
      <c r="F358">
        <f t="shared" si="40"/>
        <v>40</v>
      </c>
      <c r="G358">
        <f t="shared" si="41"/>
        <v>2.4884857093663904</v>
      </c>
      <c r="H358">
        <f t="shared" si="42"/>
        <v>6.4183679999999996E-4</v>
      </c>
      <c r="I358" s="2">
        <v>0.3382</v>
      </c>
      <c r="J358" s="2">
        <v>2.18E-2</v>
      </c>
      <c r="K358">
        <f t="shared" si="43"/>
        <v>2.0459999999999811E-5</v>
      </c>
    </row>
    <row r="359" spans="1:11" x14ac:dyDescent="0.2">
      <c r="A359" s="4">
        <v>35</v>
      </c>
      <c r="B359" s="2">
        <f t="shared" si="36"/>
        <v>0.20369999999999999</v>
      </c>
      <c r="C359" s="2">
        <f t="shared" si="37"/>
        <v>1.8699999999999998E-2</v>
      </c>
      <c r="D359">
        <f t="shared" si="38"/>
        <v>100</v>
      </c>
      <c r="E359">
        <f t="shared" si="39"/>
        <v>5.28</v>
      </c>
      <c r="F359">
        <f t="shared" si="40"/>
        <v>40</v>
      </c>
      <c r="G359">
        <f t="shared" si="41"/>
        <v>2.5153882575757569</v>
      </c>
      <c r="H359">
        <f t="shared" si="42"/>
        <v>6.4532160000000001E-4</v>
      </c>
      <c r="I359" s="2">
        <v>0.33929999999999999</v>
      </c>
      <c r="J359" s="2">
        <v>2.1999999999999999E-2</v>
      </c>
      <c r="K359">
        <f t="shared" si="43"/>
        <v>1.1159999999999802E-5</v>
      </c>
    </row>
    <row r="360" spans="1:11" x14ac:dyDescent="0.2">
      <c r="A360" s="4">
        <v>35.1</v>
      </c>
      <c r="B360" s="2">
        <f t="shared" si="36"/>
        <v>0.20429999999999998</v>
      </c>
      <c r="C360" s="2">
        <f t="shared" si="37"/>
        <v>1.8499999999999999E-2</v>
      </c>
      <c r="D360">
        <f t="shared" si="38"/>
        <v>100</v>
      </c>
      <c r="E360">
        <f t="shared" si="39"/>
        <v>5.28</v>
      </c>
      <c r="F360">
        <f t="shared" si="40"/>
        <v>40</v>
      </c>
      <c r="G360">
        <f t="shared" si="41"/>
        <v>2.4884857093663904</v>
      </c>
      <c r="H360">
        <f t="shared" si="42"/>
        <v>6.4722240000000006E-4</v>
      </c>
      <c r="I360" s="2">
        <v>0.33989999999999998</v>
      </c>
      <c r="J360" s="2">
        <v>2.18E-2</v>
      </c>
      <c r="K360">
        <f t="shared" si="43"/>
        <v>1.3090000000000635E-5</v>
      </c>
    </row>
    <row r="361" spans="1:11" x14ac:dyDescent="0.2">
      <c r="A361" s="4">
        <v>35.200000000000003</v>
      </c>
      <c r="B361" s="2">
        <f t="shared" si="36"/>
        <v>0.20500000000000002</v>
      </c>
      <c r="C361" s="2">
        <f t="shared" si="37"/>
        <v>1.89E-2</v>
      </c>
      <c r="D361">
        <f t="shared" si="38"/>
        <v>100</v>
      </c>
      <c r="E361">
        <f t="shared" si="39"/>
        <v>5.28</v>
      </c>
      <c r="F361">
        <f t="shared" si="40"/>
        <v>40</v>
      </c>
      <c r="G361">
        <f t="shared" si="41"/>
        <v>2.5422908057851235</v>
      </c>
      <c r="H361">
        <f t="shared" si="42"/>
        <v>6.4944000000000004E-4</v>
      </c>
      <c r="I361" s="2">
        <v>0.34060000000000001</v>
      </c>
      <c r="J361" s="2">
        <v>2.2200000000000001E-2</v>
      </c>
      <c r="K361">
        <f t="shared" si="43"/>
        <v>1.5119999999999384E-5</v>
      </c>
    </row>
    <row r="362" spans="1:11" x14ac:dyDescent="0.2">
      <c r="A362" s="4">
        <v>35.299999999999997</v>
      </c>
      <c r="B362" s="2">
        <f t="shared" si="36"/>
        <v>0.20579999999999998</v>
      </c>
      <c r="C362" s="2">
        <f t="shared" si="37"/>
        <v>1.89E-2</v>
      </c>
      <c r="D362">
        <f t="shared" si="38"/>
        <v>100</v>
      </c>
      <c r="E362">
        <f t="shared" si="39"/>
        <v>5.28</v>
      </c>
      <c r="F362">
        <f t="shared" si="40"/>
        <v>40</v>
      </c>
      <c r="G362">
        <f t="shared" si="41"/>
        <v>2.5422908057851235</v>
      </c>
      <c r="H362">
        <f t="shared" si="42"/>
        <v>6.5197440000000007E-4</v>
      </c>
      <c r="I362" s="2">
        <v>0.34139999999999998</v>
      </c>
      <c r="J362" s="2">
        <v>2.2200000000000001E-2</v>
      </c>
      <c r="K362">
        <f t="shared" si="43"/>
        <v>2.268000000000065E-5</v>
      </c>
    </row>
    <row r="363" spans="1:11" x14ac:dyDescent="0.2">
      <c r="A363" s="4">
        <v>35.4</v>
      </c>
      <c r="B363" s="2">
        <f t="shared" si="36"/>
        <v>0.20700000000000002</v>
      </c>
      <c r="C363" s="2">
        <f t="shared" si="37"/>
        <v>1.89E-2</v>
      </c>
      <c r="D363">
        <f t="shared" si="38"/>
        <v>100</v>
      </c>
      <c r="E363">
        <f t="shared" si="39"/>
        <v>5.28</v>
      </c>
      <c r="F363">
        <f t="shared" si="40"/>
        <v>40</v>
      </c>
      <c r="G363">
        <f t="shared" si="41"/>
        <v>2.5422908057851235</v>
      </c>
      <c r="H363">
        <f t="shared" si="42"/>
        <v>6.5577599999999995E-4</v>
      </c>
      <c r="I363" s="2">
        <v>0.34260000000000002</v>
      </c>
      <c r="J363" s="2">
        <v>2.2200000000000001E-2</v>
      </c>
      <c r="K363">
        <f t="shared" si="43"/>
        <v>1.1429999999999797E-5</v>
      </c>
    </row>
    <row r="364" spans="1:11" x14ac:dyDescent="0.2">
      <c r="A364" s="4">
        <v>35.5</v>
      </c>
      <c r="B364" s="2">
        <f t="shared" si="36"/>
        <v>0.20760000000000001</v>
      </c>
      <c r="C364" s="2">
        <f t="shared" si="37"/>
        <v>1.9199999999999998E-2</v>
      </c>
      <c r="D364">
        <f t="shared" si="38"/>
        <v>100</v>
      </c>
      <c r="E364">
        <f t="shared" si="39"/>
        <v>5.28</v>
      </c>
      <c r="F364">
        <f t="shared" si="40"/>
        <v>40</v>
      </c>
      <c r="G364">
        <f t="shared" si="41"/>
        <v>2.5826446280991733</v>
      </c>
      <c r="H364">
        <f t="shared" si="42"/>
        <v>6.576768E-4</v>
      </c>
      <c r="I364" s="2">
        <v>0.34320000000000001</v>
      </c>
      <c r="J364" s="2">
        <v>2.2499999999999999E-2</v>
      </c>
      <c r="K364">
        <f t="shared" si="43"/>
        <v>1.3369999999999587E-5</v>
      </c>
    </row>
    <row r="365" spans="1:11" x14ac:dyDescent="0.2">
      <c r="A365" s="4">
        <v>35.6</v>
      </c>
      <c r="B365" s="2">
        <f t="shared" si="36"/>
        <v>0.20829999999999999</v>
      </c>
      <c r="C365" s="2">
        <f t="shared" si="37"/>
        <v>1.9E-2</v>
      </c>
      <c r="D365">
        <f t="shared" si="38"/>
        <v>100</v>
      </c>
      <c r="E365">
        <f t="shared" si="39"/>
        <v>5.28</v>
      </c>
      <c r="F365">
        <f t="shared" si="40"/>
        <v>40</v>
      </c>
      <c r="G365">
        <f t="shared" si="41"/>
        <v>2.5557420798898063</v>
      </c>
      <c r="H365">
        <f t="shared" si="42"/>
        <v>6.5989440000000009E-4</v>
      </c>
      <c r="I365" s="2">
        <v>0.34389999999999998</v>
      </c>
      <c r="J365" s="2">
        <v>2.23E-2</v>
      </c>
      <c r="K365">
        <f t="shared" si="43"/>
        <v>1.9100000000000017E-5</v>
      </c>
    </row>
    <row r="366" spans="1:11" x14ac:dyDescent="0.2">
      <c r="A366" s="4">
        <v>35.700000000000003</v>
      </c>
      <c r="B366" s="2">
        <f t="shared" si="36"/>
        <v>0.20929999999999999</v>
      </c>
      <c r="C366" s="2">
        <f t="shared" si="37"/>
        <v>1.9199999999999998E-2</v>
      </c>
      <c r="D366">
        <f t="shared" si="38"/>
        <v>100</v>
      </c>
      <c r="E366">
        <f t="shared" si="39"/>
        <v>5.28</v>
      </c>
      <c r="F366">
        <f t="shared" si="40"/>
        <v>40</v>
      </c>
      <c r="G366">
        <f t="shared" si="41"/>
        <v>2.5826446280991733</v>
      </c>
      <c r="H366">
        <f t="shared" si="42"/>
        <v>6.6306239999999988E-4</v>
      </c>
      <c r="I366" s="2">
        <v>0.34489999999999998</v>
      </c>
      <c r="J366" s="2">
        <v>2.2499999999999999E-2</v>
      </c>
      <c r="K366">
        <f t="shared" si="43"/>
        <v>1.7280000000000228E-5</v>
      </c>
    </row>
    <row r="367" spans="1:11" x14ac:dyDescent="0.2">
      <c r="A367" s="4">
        <v>35.799999999999997</v>
      </c>
      <c r="B367" s="2">
        <f t="shared" si="36"/>
        <v>0.2102</v>
      </c>
      <c r="C367" s="2">
        <f t="shared" si="37"/>
        <v>1.9199999999999998E-2</v>
      </c>
      <c r="D367">
        <f t="shared" si="38"/>
        <v>100</v>
      </c>
      <c r="E367">
        <f t="shared" si="39"/>
        <v>5.28</v>
      </c>
      <c r="F367">
        <f t="shared" si="40"/>
        <v>40</v>
      </c>
      <c r="G367">
        <f t="shared" si="41"/>
        <v>2.5826446280991733</v>
      </c>
      <c r="H367">
        <f t="shared" si="42"/>
        <v>6.6591360000000006E-4</v>
      </c>
      <c r="I367" s="2">
        <v>0.3458</v>
      </c>
      <c r="J367" s="2">
        <v>2.2499999999999999E-2</v>
      </c>
      <c r="K367">
        <f t="shared" si="43"/>
        <v>1.1579999999999794E-5</v>
      </c>
    </row>
    <row r="368" spans="1:11" x14ac:dyDescent="0.2">
      <c r="A368" s="4">
        <v>35.9</v>
      </c>
      <c r="B368" s="2">
        <f t="shared" si="36"/>
        <v>0.21079999999999999</v>
      </c>
      <c r="C368" s="2">
        <f t="shared" si="37"/>
        <v>1.9400000000000001E-2</v>
      </c>
      <c r="D368">
        <f t="shared" si="38"/>
        <v>100</v>
      </c>
      <c r="E368">
        <f t="shared" si="39"/>
        <v>5.28</v>
      </c>
      <c r="F368">
        <f t="shared" si="40"/>
        <v>40</v>
      </c>
      <c r="G368">
        <f t="shared" si="41"/>
        <v>2.6095471763085394</v>
      </c>
      <c r="H368">
        <f t="shared" si="42"/>
        <v>6.678144E-4</v>
      </c>
      <c r="I368" s="2">
        <v>0.34639999999999999</v>
      </c>
      <c r="J368" s="2">
        <v>2.2700000000000001E-2</v>
      </c>
      <c r="K368">
        <f t="shared" si="43"/>
        <v>1.7460000000000233E-5</v>
      </c>
    </row>
    <row r="369" spans="1:11" x14ac:dyDescent="0.2">
      <c r="A369" s="4">
        <v>36</v>
      </c>
      <c r="B369" s="2">
        <f t="shared" si="36"/>
        <v>0.2117</v>
      </c>
      <c r="C369" s="2">
        <f t="shared" si="37"/>
        <v>1.9400000000000001E-2</v>
      </c>
      <c r="D369">
        <f t="shared" si="38"/>
        <v>100</v>
      </c>
      <c r="E369">
        <f t="shared" si="39"/>
        <v>5.28</v>
      </c>
      <c r="F369">
        <f t="shared" si="40"/>
        <v>40</v>
      </c>
      <c r="G369">
        <f t="shared" si="41"/>
        <v>2.6095471763085394</v>
      </c>
      <c r="H369">
        <f t="shared" si="42"/>
        <v>6.7066560000000007E-4</v>
      </c>
      <c r="I369" s="2">
        <v>0.3473</v>
      </c>
      <c r="J369" s="2">
        <v>2.2700000000000001E-2</v>
      </c>
      <c r="K369">
        <f t="shared" si="43"/>
        <v>1.9400000000000018E-5</v>
      </c>
    </row>
    <row r="370" spans="1:11" x14ac:dyDescent="0.2">
      <c r="A370" s="4">
        <v>36.1</v>
      </c>
      <c r="B370" s="2">
        <f t="shared" si="36"/>
        <v>0.2127</v>
      </c>
      <c r="C370" s="2">
        <f t="shared" si="37"/>
        <v>1.9400000000000001E-2</v>
      </c>
      <c r="D370">
        <f t="shared" si="38"/>
        <v>100</v>
      </c>
      <c r="E370">
        <f t="shared" si="39"/>
        <v>5.28</v>
      </c>
      <c r="F370">
        <f t="shared" si="40"/>
        <v>40</v>
      </c>
      <c r="G370">
        <f t="shared" si="41"/>
        <v>2.6095471763085394</v>
      </c>
      <c r="H370">
        <f t="shared" si="42"/>
        <v>6.7383360000000008E-4</v>
      </c>
      <c r="I370" s="2">
        <v>0.3483</v>
      </c>
      <c r="J370" s="2">
        <v>2.2700000000000001E-2</v>
      </c>
      <c r="K370">
        <f t="shared" si="43"/>
        <v>1.364999999999958E-5</v>
      </c>
    </row>
    <row r="371" spans="1:11" x14ac:dyDescent="0.2">
      <c r="A371" s="4">
        <v>36.200000000000003</v>
      </c>
      <c r="B371" s="2">
        <f t="shared" si="36"/>
        <v>0.21339999999999998</v>
      </c>
      <c r="C371" s="2">
        <f t="shared" si="37"/>
        <v>1.9599999999999999E-2</v>
      </c>
      <c r="D371">
        <f t="shared" si="38"/>
        <v>100</v>
      </c>
      <c r="E371">
        <f t="shared" si="39"/>
        <v>5.28</v>
      </c>
      <c r="F371">
        <f t="shared" si="40"/>
        <v>40</v>
      </c>
      <c r="G371">
        <f t="shared" si="41"/>
        <v>2.6364497245179059</v>
      </c>
      <c r="H371">
        <f t="shared" si="42"/>
        <v>6.7605119999999996E-4</v>
      </c>
      <c r="I371" s="2">
        <v>0.34899999999999998</v>
      </c>
      <c r="J371" s="2">
        <v>2.29E-2</v>
      </c>
      <c r="K371">
        <f t="shared" si="43"/>
        <v>1.3720000000000665E-5</v>
      </c>
    </row>
    <row r="372" spans="1:11" x14ac:dyDescent="0.2">
      <c r="A372" s="4">
        <v>36.299999999999997</v>
      </c>
      <c r="B372" s="2">
        <f t="shared" ref="B372:B435" si="44">I372-$I$115</f>
        <v>0.21410000000000001</v>
      </c>
      <c r="C372" s="2">
        <f t="shared" ref="C372:C435" si="45">J372-$J$115</f>
        <v>1.9599999999999999E-2</v>
      </c>
      <c r="D372">
        <f t="shared" si="38"/>
        <v>100</v>
      </c>
      <c r="E372">
        <f t="shared" si="39"/>
        <v>5.28</v>
      </c>
      <c r="F372">
        <f t="shared" si="40"/>
        <v>40</v>
      </c>
      <c r="G372">
        <f t="shared" si="41"/>
        <v>2.6364497245179059</v>
      </c>
      <c r="H372">
        <f t="shared" si="42"/>
        <v>6.7826880000000016E-4</v>
      </c>
      <c r="I372" s="2">
        <v>0.34970000000000001</v>
      </c>
      <c r="J372" s="2">
        <v>2.29E-2</v>
      </c>
      <c r="K372">
        <f t="shared" si="43"/>
        <v>2.3639999999999581E-5</v>
      </c>
    </row>
    <row r="373" spans="1:11" x14ac:dyDescent="0.2">
      <c r="A373" s="4">
        <v>36.4</v>
      </c>
      <c r="B373" s="2">
        <f t="shared" si="44"/>
        <v>0.21529999999999999</v>
      </c>
      <c r="C373" s="2">
        <f t="shared" si="45"/>
        <v>1.9799999999999998E-2</v>
      </c>
      <c r="D373">
        <f t="shared" si="38"/>
        <v>100</v>
      </c>
      <c r="E373">
        <f t="shared" si="39"/>
        <v>5.28</v>
      </c>
      <c r="F373">
        <f t="shared" si="40"/>
        <v>40</v>
      </c>
      <c r="G373">
        <f t="shared" si="41"/>
        <v>2.663352272727272</v>
      </c>
      <c r="H373">
        <f t="shared" si="42"/>
        <v>6.8207039999999993E-4</v>
      </c>
      <c r="I373" s="2">
        <v>0.35089999999999999</v>
      </c>
      <c r="J373" s="2">
        <v>2.3099999999999999E-2</v>
      </c>
      <c r="K373">
        <f t="shared" si="43"/>
        <v>1.386000000000067E-5</v>
      </c>
    </row>
    <row r="374" spans="1:11" x14ac:dyDescent="0.2">
      <c r="A374" s="4">
        <v>36.5</v>
      </c>
      <c r="B374" s="2">
        <f t="shared" si="44"/>
        <v>0.21600000000000003</v>
      </c>
      <c r="C374" s="2">
        <f t="shared" si="45"/>
        <v>1.9799999999999998E-2</v>
      </c>
      <c r="D374">
        <f t="shared" si="38"/>
        <v>100</v>
      </c>
      <c r="E374">
        <f t="shared" si="39"/>
        <v>5.28</v>
      </c>
      <c r="F374">
        <f t="shared" si="40"/>
        <v>40</v>
      </c>
      <c r="G374">
        <f t="shared" si="41"/>
        <v>2.663352272727272</v>
      </c>
      <c r="H374">
        <f t="shared" si="42"/>
        <v>6.8428800000000024E-4</v>
      </c>
      <c r="I374" s="2">
        <v>0.35160000000000002</v>
      </c>
      <c r="J374" s="2">
        <v>2.3099999999999999E-2</v>
      </c>
      <c r="K374">
        <f t="shared" si="43"/>
        <v>1.3859999999999571E-5</v>
      </c>
    </row>
    <row r="375" spans="1:11" x14ac:dyDescent="0.2">
      <c r="A375" s="4">
        <v>36.6</v>
      </c>
      <c r="B375" s="2">
        <f t="shared" si="44"/>
        <v>0.2167</v>
      </c>
      <c r="C375" s="2">
        <f t="shared" si="45"/>
        <v>1.9799999999999998E-2</v>
      </c>
      <c r="D375">
        <f t="shared" si="38"/>
        <v>100</v>
      </c>
      <c r="E375">
        <f t="shared" si="39"/>
        <v>5.28</v>
      </c>
      <c r="F375">
        <f t="shared" si="40"/>
        <v>40</v>
      </c>
      <c r="G375">
        <f t="shared" si="41"/>
        <v>2.663352272727272</v>
      </c>
      <c r="H375">
        <f t="shared" si="42"/>
        <v>6.865056E-4</v>
      </c>
      <c r="I375" s="2">
        <v>0.3523</v>
      </c>
      <c r="J375" s="2">
        <v>2.3099999999999999E-2</v>
      </c>
      <c r="K375">
        <f t="shared" si="43"/>
        <v>1.3929999999999572E-5</v>
      </c>
    </row>
    <row r="376" spans="1:11" x14ac:dyDescent="0.2">
      <c r="A376" s="4">
        <v>36.700000000000003</v>
      </c>
      <c r="B376" s="2">
        <f t="shared" si="44"/>
        <v>0.21739999999999998</v>
      </c>
      <c r="C376" s="2">
        <f t="shared" si="45"/>
        <v>0.02</v>
      </c>
      <c r="D376">
        <f t="shared" si="38"/>
        <v>100</v>
      </c>
      <c r="E376">
        <f t="shared" si="39"/>
        <v>5.28</v>
      </c>
      <c r="F376">
        <f t="shared" si="40"/>
        <v>40</v>
      </c>
      <c r="G376">
        <f t="shared" si="41"/>
        <v>2.6902548209366386</v>
      </c>
      <c r="H376">
        <f t="shared" si="42"/>
        <v>6.8872319999999988E-4</v>
      </c>
      <c r="I376" s="2">
        <v>0.35299999999999998</v>
      </c>
      <c r="J376" s="2">
        <v>2.3300000000000001E-2</v>
      </c>
      <c r="K376">
        <f t="shared" si="43"/>
        <v>2.4120000000000691E-5</v>
      </c>
    </row>
    <row r="377" spans="1:11" x14ac:dyDescent="0.2">
      <c r="A377" s="4">
        <v>36.799999999999997</v>
      </c>
      <c r="B377" s="2">
        <f t="shared" si="44"/>
        <v>0.21860000000000002</v>
      </c>
      <c r="C377" s="2">
        <f t="shared" si="45"/>
        <v>2.0199999999999999E-2</v>
      </c>
      <c r="D377">
        <f t="shared" si="38"/>
        <v>100</v>
      </c>
      <c r="E377">
        <f t="shared" si="39"/>
        <v>5.28</v>
      </c>
      <c r="F377">
        <f t="shared" si="40"/>
        <v>40</v>
      </c>
      <c r="G377">
        <f t="shared" si="41"/>
        <v>2.7171573691460056</v>
      </c>
      <c r="H377">
        <f t="shared" si="42"/>
        <v>6.9252480000000008E-4</v>
      </c>
      <c r="I377" s="2">
        <v>0.35420000000000001</v>
      </c>
      <c r="J377" s="2">
        <v>2.35E-2</v>
      </c>
      <c r="K377">
        <f t="shared" si="43"/>
        <v>1.417499999999956E-5</v>
      </c>
    </row>
    <row r="378" spans="1:11" x14ac:dyDescent="0.2">
      <c r="A378" s="4">
        <v>36.9</v>
      </c>
      <c r="B378" s="2">
        <f t="shared" si="44"/>
        <v>0.21929999999999999</v>
      </c>
      <c r="C378" s="2">
        <f t="shared" si="45"/>
        <v>2.0299999999999999E-2</v>
      </c>
      <c r="D378">
        <f t="shared" si="38"/>
        <v>100</v>
      </c>
      <c r="E378">
        <f t="shared" si="39"/>
        <v>5.28</v>
      </c>
      <c r="F378">
        <f t="shared" si="40"/>
        <v>40</v>
      </c>
      <c r="G378">
        <f t="shared" si="41"/>
        <v>2.7306086432506884</v>
      </c>
      <c r="H378">
        <f t="shared" si="42"/>
        <v>6.9474239999999996E-4</v>
      </c>
      <c r="I378" s="2">
        <v>0.35489999999999999</v>
      </c>
      <c r="J378" s="2">
        <v>2.3599999999999999E-2</v>
      </c>
      <c r="K378">
        <f t="shared" si="43"/>
        <v>1.4210000000000687E-5</v>
      </c>
    </row>
    <row r="379" spans="1:11" x14ac:dyDescent="0.2">
      <c r="A379" s="4">
        <v>37</v>
      </c>
      <c r="B379" s="2">
        <f t="shared" si="44"/>
        <v>0.22000000000000003</v>
      </c>
      <c r="C379" s="2">
        <f t="shared" si="45"/>
        <v>2.0299999999999999E-2</v>
      </c>
      <c r="D379">
        <f t="shared" si="38"/>
        <v>100</v>
      </c>
      <c r="E379">
        <f t="shared" si="39"/>
        <v>5.28</v>
      </c>
      <c r="F379">
        <f t="shared" si="40"/>
        <v>40</v>
      </c>
      <c r="G379">
        <f t="shared" si="41"/>
        <v>2.7306086432506884</v>
      </c>
      <c r="H379">
        <f t="shared" si="42"/>
        <v>6.9696000000000016E-4</v>
      </c>
      <c r="I379" s="2">
        <v>0.35560000000000003</v>
      </c>
      <c r="J379" s="2">
        <v>2.3599999999999999E-2</v>
      </c>
      <c r="K379">
        <f t="shared" si="43"/>
        <v>2.0399999999998886E-5</v>
      </c>
    </row>
    <row r="380" spans="1:11" x14ac:dyDescent="0.2">
      <c r="A380" s="4">
        <v>37.1</v>
      </c>
      <c r="B380" s="2">
        <f t="shared" si="44"/>
        <v>0.22099999999999997</v>
      </c>
      <c r="C380" s="2">
        <f t="shared" si="45"/>
        <v>2.0500000000000001E-2</v>
      </c>
      <c r="D380">
        <f t="shared" si="38"/>
        <v>100</v>
      </c>
      <c r="E380">
        <f t="shared" si="39"/>
        <v>5.28</v>
      </c>
      <c r="F380">
        <f t="shared" si="40"/>
        <v>40</v>
      </c>
      <c r="G380">
        <f t="shared" si="41"/>
        <v>2.7575111914600545</v>
      </c>
      <c r="H380">
        <f t="shared" si="42"/>
        <v>7.0012799999999995E-4</v>
      </c>
      <c r="I380" s="2">
        <v>0.35659999999999997</v>
      </c>
      <c r="J380" s="2">
        <v>2.3800000000000002E-2</v>
      </c>
      <c r="K380">
        <f t="shared" si="43"/>
        <v>1.8495000000000242E-5</v>
      </c>
    </row>
    <row r="381" spans="1:11" x14ac:dyDescent="0.2">
      <c r="A381" s="4">
        <v>37.200000000000003</v>
      </c>
      <c r="B381" s="2">
        <f t="shared" si="44"/>
        <v>0.22189999999999999</v>
      </c>
      <c r="C381" s="2">
        <f t="shared" si="45"/>
        <v>2.06E-2</v>
      </c>
      <c r="D381">
        <f t="shared" si="38"/>
        <v>100</v>
      </c>
      <c r="E381">
        <f t="shared" si="39"/>
        <v>5.28</v>
      </c>
      <c r="F381">
        <f t="shared" si="40"/>
        <v>40</v>
      </c>
      <c r="G381">
        <f t="shared" si="41"/>
        <v>2.7709624655647378</v>
      </c>
      <c r="H381">
        <f t="shared" si="42"/>
        <v>7.0297919999999991E-4</v>
      </c>
      <c r="I381" s="2">
        <v>0.35749999999999998</v>
      </c>
      <c r="J381" s="2">
        <v>2.3900000000000001E-2</v>
      </c>
      <c r="K381">
        <f t="shared" si="43"/>
        <v>1.2389999999999783E-5</v>
      </c>
    </row>
    <row r="382" spans="1:11" x14ac:dyDescent="0.2">
      <c r="A382" s="4">
        <v>37.299999999999997</v>
      </c>
      <c r="B382" s="2">
        <f t="shared" si="44"/>
        <v>0.22249999999999998</v>
      </c>
      <c r="C382" s="2">
        <f t="shared" si="45"/>
        <v>2.07E-2</v>
      </c>
      <c r="D382">
        <f t="shared" si="38"/>
        <v>100</v>
      </c>
      <c r="E382">
        <f t="shared" si="39"/>
        <v>5.28</v>
      </c>
      <c r="F382">
        <f t="shared" si="40"/>
        <v>40</v>
      </c>
      <c r="G382">
        <f t="shared" si="41"/>
        <v>2.7844137396694211</v>
      </c>
      <c r="H382">
        <f t="shared" si="42"/>
        <v>7.0487999999999996E-4</v>
      </c>
      <c r="I382" s="2">
        <v>0.35809999999999997</v>
      </c>
      <c r="J382" s="2">
        <v>2.4E-2</v>
      </c>
      <c r="K382">
        <f t="shared" si="43"/>
        <v>1.6520000000000475E-5</v>
      </c>
    </row>
    <row r="383" spans="1:11" x14ac:dyDescent="0.2">
      <c r="A383" s="4">
        <v>37.4</v>
      </c>
      <c r="B383" s="2">
        <f t="shared" si="44"/>
        <v>0.2233</v>
      </c>
      <c r="C383" s="2">
        <f t="shared" si="45"/>
        <v>2.06E-2</v>
      </c>
      <c r="D383">
        <f t="shared" si="38"/>
        <v>100</v>
      </c>
      <c r="E383">
        <f t="shared" si="39"/>
        <v>5.28</v>
      </c>
      <c r="F383">
        <f t="shared" si="40"/>
        <v>40</v>
      </c>
      <c r="G383">
        <f t="shared" si="41"/>
        <v>2.7709624655647378</v>
      </c>
      <c r="H383">
        <f t="shared" si="42"/>
        <v>7.0741439999999999E-4</v>
      </c>
      <c r="I383" s="2">
        <v>0.3589</v>
      </c>
      <c r="J383" s="2">
        <v>2.3900000000000001E-2</v>
      </c>
      <c r="K383">
        <f t="shared" si="43"/>
        <v>2.060000000000002E-5</v>
      </c>
    </row>
    <row r="384" spans="1:11" x14ac:dyDescent="0.2">
      <c r="A384" s="4">
        <v>37.5</v>
      </c>
      <c r="B384" s="2">
        <f t="shared" si="44"/>
        <v>0.2243</v>
      </c>
      <c r="C384" s="2">
        <f t="shared" si="45"/>
        <v>2.06E-2</v>
      </c>
      <c r="D384">
        <f t="shared" si="38"/>
        <v>100</v>
      </c>
      <c r="E384">
        <f t="shared" si="39"/>
        <v>5.28</v>
      </c>
      <c r="F384">
        <f t="shared" si="40"/>
        <v>40</v>
      </c>
      <c r="G384">
        <f t="shared" si="41"/>
        <v>2.7709624655647378</v>
      </c>
      <c r="H384">
        <f t="shared" si="42"/>
        <v>7.105824000000001E-4</v>
      </c>
      <c r="I384" s="2">
        <v>0.3599</v>
      </c>
      <c r="J384" s="2">
        <v>2.3900000000000001E-2</v>
      </c>
      <c r="K384">
        <f t="shared" si="43"/>
        <v>1.4489999999999553E-5</v>
      </c>
    </row>
    <row r="385" spans="1:11" x14ac:dyDescent="0.2">
      <c r="A385" s="4">
        <v>37.6</v>
      </c>
      <c r="B385" s="2">
        <f t="shared" si="44"/>
        <v>0.22499999999999998</v>
      </c>
      <c r="C385" s="2">
        <f t="shared" si="45"/>
        <v>2.0799999999999999E-2</v>
      </c>
      <c r="D385">
        <f t="shared" si="38"/>
        <v>100</v>
      </c>
      <c r="E385">
        <f t="shared" si="39"/>
        <v>5.28</v>
      </c>
      <c r="F385">
        <f t="shared" si="40"/>
        <v>40</v>
      </c>
      <c r="G385">
        <f t="shared" si="41"/>
        <v>2.7978650137741039</v>
      </c>
      <c r="H385">
        <f t="shared" si="42"/>
        <v>7.1279999999999987E-4</v>
      </c>
      <c r="I385" s="2">
        <v>0.36059999999999998</v>
      </c>
      <c r="J385" s="2">
        <v>2.41E-2</v>
      </c>
      <c r="K385">
        <f t="shared" si="43"/>
        <v>1.4595000000000708E-5</v>
      </c>
    </row>
    <row r="386" spans="1:11" x14ac:dyDescent="0.2">
      <c r="A386" s="4">
        <v>37.700000000000003</v>
      </c>
      <c r="B386" s="2">
        <f t="shared" si="44"/>
        <v>0.22570000000000001</v>
      </c>
      <c r="C386" s="2">
        <f t="shared" si="45"/>
        <v>2.0899999999999998E-2</v>
      </c>
      <c r="D386">
        <f t="shared" si="38"/>
        <v>100</v>
      </c>
      <c r="E386">
        <f t="shared" si="39"/>
        <v>5.28</v>
      </c>
      <c r="F386">
        <f t="shared" si="40"/>
        <v>40</v>
      </c>
      <c r="G386">
        <f t="shared" si="41"/>
        <v>2.8113162878787872</v>
      </c>
      <c r="H386">
        <f t="shared" si="42"/>
        <v>7.1501760000000007E-4</v>
      </c>
      <c r="I386" s="2">
        <v>0.36130000000000001</v>
      </c>
      <c r="J386" s="2">
        <v>2.4199999999999999E-2</v>
      </c>
      <c r="K386">
        <f t="shared" si="43"/>
        <v>2.3099999999999786E-5</v>
      </c>
    </row>
    <row r="387" spans="1:11" x14ac:dyDescent="0.2">
      <c r="A387" s="4">
        <v>37.799999999999997</v>
      </c>
      <c r="B387" s="2">
        <f t="shared" si="44"/>
        <v>0.2268</v>
      </c>
      <c r="C387" s="2">
        <f t="shared" si="45"/>
        <v>2.1100000000000001E-2</v>
      </c>
      <c r="D387">
        <f t="shared" si="38"/>
        <v>100</v>
      </c>
      <c r="E387">
        <f t="shared" si="39"/>
        <v>5.28</v>
      </c>
      <c r="F387">
        <f t="shared" si="40"/>
        <v>40</v>
      </c>
      <c r="G387">
        <f t="shared" si="41"/>
        <v>2.8382188360881533</v>
      </c>
      <c r="H387">
        <f t="shared" si="42"/>
        <v>7.1850240000000001E-4</v>
      </c>
      <c r="I387" s="2">
        <v>0.3624</v>
      </c>
      <c r="J387" s="2">
        <v>2.4400000000000002E-2</v>
      </c>
      <c r="K387">
        <f t="shared" si="43"/>
        <v>2.1100000000000018E-5</v>
      </c>
    </row>
    <row r="388" spans="1:11" x14ac:dyDescent="0.2">
      <c r="A388" s="4">
        <v>37.9</v>
      </c>
      <c r="B388" s="2">
        <f t="shared" si="44"/>
        <v>0.2278</v>
      </c>
      <c r="C388" s="2">
        <f t="shared" si="45"/>
        <v>2.1100000000000001E-2</v>
      </c>
      <c r="D388">
        <f t="shared" si="38"/>
        <v>100</v>
      </c>
      <c r="E388">
        <f t="shared" si="39"/>
        <v>5.28</v>
      </c>
      <c r="F388">
        <f t="shared" si="40"/>
        <v>40</v>
      </c>
      <c r="G388">
        <f t="shared" si="41"/>
        <v>2.8382188360881533</v>
      </c>
      <c r="H388">
        <f t="shared" si="42"/>
        <v>7.2167040000000002E-4</v>
      </c>
      <c r="I388" s="2">
        <v>0.3634</v>
      </c>
      <c r="J388" s="2">
        <v>2.4400000000000002E-2</v>
      </c>
      <c r="K388">
        <f t="shared" si="43"/>
        <v>1.0600000000000009E-5</v>
      </c>
    </row>
    <row r="389" spans="1:11" x14ac:dyDescent="0.2">
      <c r="A389" s="4">
        <v>38</v>
      </c>
      <c r="B389" s="2">
        <f t="shared" si="44"/>
        <v>0.2283</v>
      </c>
      <c r="C389" s="2">
        <f t="shared" si="45"/>
        <v>2.1299999999999999E-2</v>
      </c>
      <c r="D389">
        <f t="shared" si="38"/>
        <v>100</v>
      </c>
      <c r="E389">
        <f t="shared" si="39"/>
        <v>5.28</v>
      </c>
      <c r="F389">
        <f t="shared" si="40"/>
        <v>40</v>
      </c>
      <c r="G389">
        <f t="shared" si="41"/>
        <v>2.8651213842975203</v>
      </c>
      <c r="H389">
        <f t="shared" si="42"/>
        <v>7.2325440000000003E-4</v>
      </c>
      <c r="I389" s="2">
        <v>0.3639</v>
      </c>
      <c r="J389" s="2">
        <v>2.46E-2</v>
      </c>
      <c r="K389">
        <f t="shared" si="43"/>
        <v>1.4839999999999543E-5</v>
      </c>
    </row>
    <row r="390" spans="1:11" x14ac:dyDescent="0.2">
      <c r="A390" s="4">
        <v>38.1</v>
      </c>
      <c r="B390" s="2">
        <f t="shared" si="44"/>
        <v>0.22899999999999998</v>
      </c>
      <c r="C390" s="2">
        <f t="shared" si="45"/>
        <v>2.1100000000000001E-2</v>
      </c>
      <c r="D390">
        <f t="shared" si="38"/>
        <v>100</v>
      </c>
      <c r="E390">
        <f t="shared" si="39"/>
        <v>5.28</v>
      </c>
      <c r="F390">
        <f t="shared" si="40"/>
        <v>40</v>
      </c>
      <c r="G390">
        <f t="shared" si="41"/>
        <v>2.8382188360881533</v>
      </c>
      <c r="H390">
        <f t="shared" si="42"/>
        <v>7.2547200000000001E-4</v>
      </c>
      <c r="I390" s="2">
        <v>0.36459999999999998</v>
      </c>
      <c r="J390" s="2">
        <v>2.4400000000000002E-2</v>
      </c>
      <c r="K390">
        <f t="shared" si="43"/>
        <v>2.5560000000000731E-5</v>
      </c>
    </row>
    <row r="391" spans="1:11" x14ac:dyDescent="0.2">
      <c r="A391" s="4">
        <v>38.200000000000003</v>
      </c>
      <c r="B391" s="2">
        <f t="shared" si="44"/>
        <v>0.23020000000000002</v>
      </c>
      <c r="C391" s="2">
        <f t="shared" si="45"/>
        <v>2.1499999999999998E-2</v>
      </c>
      <c r="D391">
        <f t="shared" si="38"/>
        <v>100</v>
      </c>
      <c r="E391">
        <f t="shared" si="39"/>
        <v>5.28</v>
      </c>
      <c r="F391">
        <f t="shared" si="40"/>
        <v>40</v>
      </c>
      <c r="G391">
        <f t="shared" si="41"/>
        <v>2.8920239325068864</v>
      </c>
      <c r="H391">
        <f t="shared" si="42"/>
        <v>7.2927360000000011E-4</v>
      </c>
      <c r="I391" s="2">
        <v>0.36580000000000001</v>
      </c>
      <c r="J391" s="2">
        <v>2.4799999999999999E-2</v>
      </c>
      <c r="K391">
        <f t="shared" si="43"/>
        <v>1.7199999999999297E-5</v>
      </c>
    </row>
    <row r="392" spans="1:11" x14ac:dyDescent="0.2">
      <c r="A392" s="4">
        <v>38.299999999999997</v>
      </c>
      <c r="B392" s="2">
        <f t="shared" si="44"/>
        <v>0.23099999999999998</v>
      </c>
      <c r="C392" s="2">
        <f t="shared" si="45"/>
        <v>2.1499999999999998E-2</v>
      </c>
      <c r="D392">
        <f t="shared" si="38"/>
        <v>100</v>
      </c>
      <c r="E392">
        <f t="shared" si="39"/>
        <v>5.28</v>
      </c>
      <c r="F392">
        <f t="shared" si="40"/>
        <v>40</v>
      </c>
      <c r="G392">
        <f t="shared" si="41"/>
        <v>2.8920239325068864</v>
      </c>
      <c r="H392">
        <f t="shared" si="42"/>
        <v>7.3180800000000002E-4</v>
      </c>
      <c r="I392" s="2">
        <v>0.36659999999999998</v>
      </c>
      <c r="J392" s="2">
        <v>2.4799999999999999E-2</v>
      </c>
      <c r="K392">
        <f t="shared" si="43"/>
        <v>1.2930000000000969E-5</v>
      </c>
    </row>
    <row r="393" spans="1:11" x14ac:dyDescent="0.2">
      <c r="A393" s="4">
        <v>38.4</v>
      </c>
      <c r="B393" s="2">
        <f t="shared" si="44"/>
        <v>0.23160000000000003</v>
      </c>
      <c r="C393" s="2">
        <f t="shared" si="45"/>
        <v>2.1599999999999998E-2</v>
      </c>
      <c r="D393">
        <f t="shared" si="38"/>
        <v>100</v>
      </c>
      <c r="E393">
        <f t="shared" si="39"/>
        <v>5.28</v>
      </c>
      <c r="F393">
        <f t="shared" si="40"/>
        <v>40</v>
      </c>
      <c r="G393">
        <f t="shared" si="41"/>
        <v>2.9054752066115692</v>
      </c>
      <c r="H393">
        <f t="shared" si="42"/>
        <v>7.3370880000000018E-4</v>
      </c>
      <c r="I393" s="2">
        <v>0.36720000000000003</v>
      </c>
      <c r="J393" s="2">
        <v>2.4899999999999999E-2</v>
      </c>
      <c r="K393">
        <f t="shared" si="43"/>
        <v>2.1700000000000016E-5</v>
      </c>
    </row>
    <row r="394" spans="1:11" x14ac:dyDescent="0.2">
      <c r="A394" s="4">
        <v>38.5</v>
      </c>
      <c r="B394" s="2">
        <f t="shared" si="44"/>
        <v>0.23260000000000003</v>
      </c>
      <c r="C394" s="2">
        <f t="shared" si="45"/>
        <v>2.18E-2</v>
      </c>
      <c r="D394">
        <f t="shared" ref="D394:D457" si="46">$E$4</f>
        <v>100</v>
      </c>
      <c r="E394">
        <f t="shared" ref="E394:E457" si="47">$F$4</f>
        <v>5.28</v>
      </c>
      <c r="F394">
        <f t="shared" ref="F394:F457" si="48">$G$4</f>
        <v>40</v>
      </c>
      <c r="G394">
        <f t="shared" ref="G394:G445" si="49">3*C394*D394*1000/(2*F394*E394^2)</f>
        <v>2.9323777548209362</v>
      </c>
      <c r="H394">
        <f t="shared" ref="H394:H446" si="50">6*B394*E394/(D394^2)</f>
        <v>7.3687680000000008E-4</v>
      </c>
      <c r="I394" s="2">
        <v>0.36820000000000003</v>
      </c>
      <c r="J394" s="2">
        <v>2.5100000000000001E-2</v>
      </c>
      <c r="K394">
        <f t="shared" ref="K394:K445" si="51">(C395+C394)/2*(B395-B394)</f>
        <v>2.1799999999998809E-5</v>
      </c>
    </row>
    <row r="395" spans="1:11" x14ac:dyDescent="0.2">
      <c r="A395" s="4">
        <v>38.6</v>
      </c>
      <c r="B395" s="2">
        <f t="shared" si="44"/>
        <v>0.23359999999999997</v>
      </c>
      <c r="C395" s="2">
        <f t="shared" si="45"/>
        <v>2.18E-2</v>
      </c>
      <c r="D395">
        <f t="shared" si="46"/>
        <v>100</v>
      </c>
      <c r="E395">
        <f t="shared" si="47"/>
        <v>5.28</v>
      </c>
      <c r="F395">
        <f t="shared" si="48"/>
        <v>40</v>
      </c>
      <c r="G395">
        <f t="shared" si="49"/>
        <v>2.9323777548209362</v>
      </c>
      <c r="H395">
        <f t="shared" si="50"/>
        <v>7.4004479999999987E-4</v>
      </c>
      <c r="I395" s="2">
        <v>0.36919999999999997</v>
      </c>
      <c r="J395" s="2">
        <v>2.5100000000000001E-2</v>
      </c>
      <c r="K395">
        <f t="shared" si="51"/>
        <v>1.3080000000000979E-5</v>
      </c>
    </row>
    <row r="396" spans="1:11" x14ac:dyDescent="0.2">
      <c r="A396" s="4">
        <v>38.700000000000003</v>
      </c>
      <c r="B396" s="2">
        <f t="shared" si="44"/>
        <v>0.23420000000000002</v>
      </c>
      <c r="C396" s="2">
        <f t="shared" si="45"/>
        <v>2.18E-2</v>
      </c>
      <c r="D396">
        <f t="shared" si="46"/>
        <v>100</v>
      </c>
      <c r="E396">
        <f t="shared" si="47"/>
        <v>5.28</v>
      </c>
      <c r="F396">
        <f t="shared" si="48"/>
        <v>40</v>
      </c>
      <c r="G396">
        <f t="shared" si="49"/>
        <v>2.9323777548209362</v>
      </c>
      <c r="H396">
        <f t="shared" si="50"/>
        <v>7.4194560000000014E-4</v>
      </c>
      <c r="I396" s="2">
        <v>0.36980000000000002</v>
      </c>
      <c r="J396" s="2">
        <v>2.5100000000000001E-2</v>
      </c>
      <c r="K396">
        <f t="shared" si="51"/>
        <v>1.7519999999999287E-5</v>
      </c>
    </row>
    <row r="397" spans="1:11" x14ac:dyDescent="0.2">
      <c r="A397" s="4">
        <v>38.799999999999997</v>
      </c>
      <c r="B397" s="2">
        <f t="shared" si="44"/>
        <v>0.23499999999999999</v>
      </c>
      <c r="C397" s="2">
        <f t="shared" si="45"/>
        <v>2.1999999999999999E-2</v>
      </c>
      <c r="D397">
        <f t="shared" si="46"/>
        <v>100</v>
      </c>
      <c r="E397">
        <f t="shared" si="47"/>
        <v>5.28</v>
      </c>
      <c r="F397">
        <f t="shared" si="48"/>
        <v>40</v>
      </c>
      <c r="G397">
        <f t="shared" si="49"/>
        <v>2.9592803030303028</v>
      </c>
      <c r="H397">
        <f t="shared" si="50"/>
        <v>7.4447999999999995E-4</v>
      </c>
      <c r="I397" s="2">
        <v>0.37059999999999998</v>
      </c>
      <c r="J397" s="2">
        <v>2.53E-2</v>
      </c>
      <c r="K397">
        <f t="shared" si="51"/>
        <v>1.9845000000000261E-5</v>
      </c>
    </row>
    <row r="398" spans="1:11" x14ac:dyDescent="0.2">
      <c r="A398" s="4">
        <v>38.9</v>
      </c>
      <c r="B398" s="2">
        <f t="shared" si="44"/>
        <v>0.2359</v>
      </c>
      <c r="C398" s="2">
        <f t="shared" si="45"/>
        <v>2.2099999999999998E-2</v>
      </c>
      <c r="D398">
        <f t="shared" si="46"/>
        <v>100</v>
      </c>
      <c r="E398">
        <f t="shared" si="47"/>
        <v>5.28</v>
      </c>
      <c r="F398">
        <f t="shared" si="48"/>
        <v>40</v>
      </c>
      <c r="G398">
        <f t="shared" si="49"/>
        <v>2.9727315771349856</v>
      </c>
      <c r="H398">
        <f t="shared" si="50"/>
        <v>7.4733120000000002E-4</v>
      </c>
      <c r="I398" s="2">
        <v>0.3715</v>
      </c>
      <c r="J398" s="2">
        <v>2.5399999999999999E-2</v>
      </c>
      <c r="K398">
        <f t="shared" si="51"/>
        <v>1.9935000000000259E-5</v>
      </c>
    </row>
    <row r="399" spans="1:11" x14ac:dyDescent="0.2">
      <c r="A399" s="4">
        <v>39</v>
      </c>
      <c r="B399" s="2">
        <f t="shared" si="44"/>
        <v>0.23680000000000001</v>
      </c>
      <c r="C399" s="2">
        <f t="shared" si="45"/>
        <v>2.2199999999999998E-2</v>
      </c>
      <c r="D399">
        <f t="shared" si="46"/>
        <v>100</v>
      </c>
      <c r="E399">
        <f t="shared" si="47"/>
        <v>5.28</v>
      </c>
      <c r="F399">
        <f t="shared" si="48"/>
        <v>40</v>
      </c>
      <c r="G399">
        <f t="shared" si="49"/>
        <v>2.9861828512396684</v>
      </c>
      <c r="H399">
        <f t="shared" si="50"/>
        <v>7.5018240000000009E-4</v>
      </c>
      <c r="I399" s="2">
        <v>0.37240000000000001</v>
      </c>
      <c r="J399" s="2">
        <v>2.5499999999999998E-2</v>
      </c>
      <c r="K399">
        <f t="shared" si="51"/>
        <v>1.550499999999952E-5</v>
      </c>
    </row>
    <row r="400" spans="1:11" x14ac:dyDescent="0.2">
      <c r="A400" s="4">
        <v>39.1</v>
      </c>
      <c r="B400" s="2">
        <f t="shared" si="44"/>
        <v>0.23749999999999999</v>
      </c>
      <c r="C400" s="2">
        <f t="shared" si="45"/>
        <v>2.2099999999999998E-2</v>
      </c>
      <c r="D400">
        <f t="shared" si="46"/>
        <v>100</v>
      </c>
      <c r="E400">
        <f t="shared" si="47"/>
        <v>5.28</v>
      </c>
      <c r="F400">
        <f t="shared" si="48"/>
        <v>40</v>
      </c>
      <c r="G400">
        <f t="shared" si="49"/>
        <v>2.9727315771349856</v>
      </c>
      <c r="H400">
        <f t="shared" si="50"/>
        <v>7.5239999999999997E-4</v>
      </c>
      <c r="I400" s="2">
        <v>0.37309999999999999</v>
      </c>
      <c r="J400" s="2">
        <v>2.5399999999999999E-2</v>
      </c>
      <c r="K400">
        <f t="shared" si="51"/>
        <v>1.7720000000000505E-5</v>
      </c>
    </row>
    <row r="401" spans="1:11" x14ac:dyDescent="0.2">
      <c r="A401" s="4">
        <v>39.200000000000003</v>
      </c>
      <c r="B401" s="2">
        <f t="shared" si="44"/>
        <v>0.23830000000000001</v>
      </c>
      <c r="C401" s="2">
        <f t="shared" si="45"/>
        <v>2.2199999999999998E-2</v>
      </c>
      <c r="D401">
        <f t="shared" si="46"/>
        <v>100</v>
      </c>
      <c r="E401">
        <f t="shared" si="47"/>
        <v>5.28</v>
      </c>
      <c r="F401">
        <f t="shared" si="48"/>
        <v>40</v>
      </c>
      <c r="G401">
        <f t="shared" si="49"/>
        <v>2.9861828512396684</v>
      </c>
      <c r="H401">
        <f t="shared" si="50"/>
        <v>7.549344000000001E-4</v>
      </c>
      <c r="I401" s="2">
        <v>0.37390000000000001</v>
      </c>
      <c r="J401" s="2">
        <v>2.5499999999999998E-2</v>
      </c>
      <c r="K401">
        <f t="shared" si="51"/>
        <v>2.675999999999953E-5</v>
      </c>
    </row>
    <row r="402" spans="1:11" x14ac:dyDescent="0.2">
      <c r="A402" s="4">
        <v>39.299999999999997</v>
      </c>
      <c r="B402" s="2">
        <f t="shared" si="44"/>
        <v>0.23949999999999999</v>
      </c>
      <c r="C402" s="2">
        <f t="shared" si="45"/>
        <v>2.24E-2</v>
      </c>
      <c r="D402">
        <f t="shared" si="46"/>
        <v>100</v>
      </c>
      <c r="E402">
        <f t="shared" si="47"/>
        <v>5.28</v>
      </c>
      <c r="F402">
        <f t="shared" si="48"/>
        <v>40</v>
      </c>
      <c r="G402">
        <f t="shared" si="49"/>
        <v>3.0130853994490354</v>
      </c>
      <c r="H402">
        <f t="shared" si="50"/>
        <v>7.5873599999999998E-4</v>
      </c>
      <c r="I402" s="2">
        <v>0.37509999999999999</v>
      </c>
      <c r="J402" s="2">
        <v>2.5700000000000001E-2</v>
      </c>
      <c r="K402">
        <f t="shared" si="51"/>
        <v>1.3469999999999761E-5</v>
      </c>
    </row>
    <row r="403" spans="1:11" x14ac:dyDescent="0.2">
      <c r="A403" s="4">
        <v>39.4</v>
      </c>
      <c r="B403" s="2">
        <f t="shared" si="44"/>
        <v>0.24009999999999998</v>
      </c>
      <c r="C403" s="2">
        <f t="shared" si="45"/>
        <v>2.2499999999999999E-2</v>
      </c>
      <c r="D403">
        <f t="shared" si="46"/>
        <v>100</v>
      </c>
      <c r="E403">
        <f t="shared" si="47"/>
        <v>5.28</v>
      </c>
      <c r="F403">
        <f t="shared" si="48"/>
        <v>40</v>
      </c>
      <c r="G403">
        <f t="shared" si="49"/>
        <v>3.0265366735537187</v>
      </c>
      <c r="H403">
        <f t="shared" si="50"/>
        <v>7.6063680000000003E-4</v>
      </c>
      <c r="I403" s="2">
        <v>0.37569999999999998</v>
      </c>
      <c r="J403" s="2">
        <v>2.58E-2</v>
      </c>
      <c r="K403">
        <f t="shared" si="51"/>
        <v>1.5820000000000767E-5</v>
      </c>
    </row>
    <row r="404" spans="1:11" x14ac:dyDescent="0.2">
      <c r="A404" s="4">
        <v>39.5</v>
      </c>
      <c r="B404" s="2">
        <f t="shared" si="44"/>
        <v>0.24080000000000001</v>
      </c>
      <c r="C404" s="2">
        <f t="shared" si="45"/>
        <v>2.2699999999999998E-2</v>
      </c>
      <c r="D404">
        <f t="shared" si="46"/>
        <v>100</v>
      </c>
      <c r="E404">
        <f t="shared" si="47"/>
        <v>5.28</v>
      </c>
      <c r="F404">
        <f t="shared" si="48"/>
        <v>40</v>
      </c>
      <c r="G404">
        <f t="shared" si="49"/>
        <v>3.0534392217630848</v>
      </c>
      <c r="H404">
        <f t="shared" si="50"/>
        <v>7.6285440000000001E-4</v>
      </c>
      <c r="I404" s="2">
        <v>0.37640000000000001</v>
      </c>
      <c r="J404" s="2">
        <v>2.5999999999999999E-2</v>
      </c>
      <c r="K404">
        <f t="shared" si="51"/>
        <v>2.0430000000000267E-5</v>
      </c>
    </row>
    <row r="405" spans="1:11" s="7" customFormat="1" x14ac:dyDescent="0.2">
      <c r="A405" s="4">
        <v>39.6</v>
      </c>
      <c r="B405" s="2">
        <f t="shared" si="44"/>
        <v>0.24170000000000003</v>
      </c>
      <c r="C405" s="2">
        <f t="shared" si="45"/>
        <v>2.2699999999999998E-2</v>
      </c>
      <c r="D405" s="7">
        <f t="shared" si="46"/>
        <v>100</v>
      </c>
      <c r="E405" s="7">
        <f t="shared" si="47"/>
        <v>5.28</v>
      </c>
      <c r="F405" s="7">
        <f t="shared" si="48"/>
        <v>40</v>
      </c>
      <c r="G405" s="7">
        <f t="shared" si="49"/>
        <v>3.0534392217630848</v>
      </c>
      <c r="H405" s="7">
        <f t="shared" si="50"/>
        <v>7.6570560000000008E-4</v>
      </c>
      <c r="I405" s="2">
        <v>0.37730000000000002</v>
      </c>
      <c r="J405" s="2">
        <v>2.5999999999999999E-2</v>
      </c>
      <c r="K405" s="7">
        <f t="shared" si="51"/>
        <v>2.2800000000000022E-5</v>
      </c>
    </row>
    <row r="406" spans="1:11" x14ac:dyDescent="0.2">
      <c r="A406" s="4">
        <v>39.700000000000003</v>
      </c>
      <c r="B406" s="2">
        <f t="shared" si="44"/>
        <v>0.24270000000000003</v>
      </c>
      <c r="C406" s="2">
        <f t="shared" si="45"/>
        <v>2.29E-2</v>
      </c>
      <c r="D406">
        <f t="shared" si="46"/>
        <v>100</v>
      </c>
      <c r="E406">
        <f t="shared" si="47"/>
        <v>5.28</v>
      </c>
      <c r="F406">
        <f t="shared" si="48"/>
        <v>40</v>
      </c>
      <c r="G406">
        <f t="shared" si="49"/>
        <v>3.0803417699724513</v>
      </c>
      <c r="H406">
        <f t="shared" si="50"/>
        <v>7.6887360000000009E-4</v>
      </c>
      <c r="I406" s="2">
        <v>0.37830000000000003</v>
      </c>
      <c r="J406" s="2">
        <v>2.6200000000000001E-2</v>
      </c>
      <c r="K406">
        <f t="shared" si="51"/>
        <v>1.6064999999999505E-5</v>
      </c>
    </row>
    <row r="407" spans="1:11" x14ac:dyDescent="0.2">
      <c r="A407" s="4">
        <v>39.799999999999997</v>
      </c>
      <c r="B407" s="2">
        <f t="shared" si="44"/>
        <v>0.24340000000000001</v>
      </c>
      <c r="C407" s="2">
        <f t="shared" si="45"/>
        <v>2.3E-2</v>
      </c>
      <c r="D407">
        <f t="shared" si="46"/>
        <v>100</v>
      </c>
      <c r="E407">
        <f t="shared" si="47"/>
        <v>5.28</v>
      </c>
      <c r="F407">
        <f t="shared" si="48"/>
        <v>40</v>
      </c>
      <c r="G407">
        <f t="shared" si="49"/>
        <v>3.0937930440771346</v>
      </c>
      <c r="H407">
        <f t="shared" si="50"/>
        <v>7.7109119999999997E-4</v>
      </c>
      <c r="I407" s="2">
        <v>0.379</v>
      </c>
      <c r="J407" s="2">
        <v>2.63E-2</v>
      </c>
      <c r="K407">
        <f t="shared" si="51"/>
        <v>1.8360000000000526E-5</v>
      </c>
    </row>
    <row r="408" spans="1:11" x14ac:dyDescent="0.2">
      <c r="A408" s="4">
        <v>39.9</v>
      </c>
      <c r="B408" s="2">
        <f t="shared" si="44"/>
        <v>0.24420000000000003</v>
      </c>
      <c r="C408" s="2">
        <f t="shared" si="45"/>
        <v>2.29E-2</v>
      </c>
      <c r="D408">
        <f t="shared" si="46"/>
        <v>100</v>
      </c>
      <c r="E408">
        <f t="shared" si="47"/>
        <v>5.28</v>
      </c>
      <c r="F408">
        <f t="shared" si="48"/>
        <v>40</v>
      </c>
      <c r="G408">
        <f t="shared" si="49"/>
        <v>3.0803417699724513</v>
      </c>
      <c r="H408">
        <f t="shared" si="50"/>
        <v>7.7362560000000021E-4</v>
      </c>
      <c r="I408" s="2">
        <v>0.37980000000000003</v>
      </c>
      <c r="J408" s="2">
        <v>2.6200000000000001E-2</v>
      </c>
      <c r="K408">
        <f t="shared" si="51"/>
        <v>2.300000000000002E-5</v>
      </c>
    </row>
    <row r="409" spans="1:11" x14ac:dyDescent="0.2">
      <c r="A409" s="4">
        <v>40</v>
      </c>
      <c r="B409" s="2">
        <f t="shared" si="44"/>
        <v>0.24520000000000003</v>
      </c>
      <c r="C409" s="2">
        <f t="shared" si="45"/>
        <v>2.3099999999999999E-2</v>
      </c>
      <c r="D409">
        <f t="shared" si="46"/>
        <v>100</v>
      </c>
      <c r="E409">
        <f t="shared" si="47"/>
        <v>5.28</v>
      </c>
      <c r="F409">
        <f t="shared" si="48"/>
        <v>40</v>
      </c>
      <c r="G409">
        <f t="shared" si="49"/>
        <v>3.1072443181818175</v>
      </c>
      <c r="H409">
        <f t="shared" si="50"/>
        <v>7.7679360000000011E-4</v>
      </c>
      <c r="I409" s="2">
        <v>0.38080000000000003</v>
      </c>
      <c r="J409" s="2">
        <v>2.64E-2</v>
      </c>
      <c r="K409">
        <f t="shared" si="51"/>
        <v>1.8439999999999251E-5</v>
      </c>
    </row>
    <row r="410" spans="1:11" x14ac:dyDescent="0.2">
      <c r="A410" s="4">
        <v>40.1</v>
      </c>
      <c r="B410" s="2">
        <f t="shared" si="44"/>
        <v>0.246</v>
      </c>
      <c r="C410" s="2">
        <f t="shared" si="45"/>
        <v>2.3E-2</v>
      </c>
      <c r="D410">
        <f t="shared" si="46"/>
        <v>100</v>
      </c>
      <c r="E410">
        <f t="shared" si="47"/>
        <v>5.28</v>
      </c>
      <c r="F410">
        <f t="shared" si="48"/>
        <v>40</v>
      </c>
      <c r="G410">
        <f t="shared" si="49"/>
        <v>3.0937930440771346</v>
      </c>
      <c r="H410">
        <f t="shared" si="50"/>
        <v>7.7932800000000003E-4</v>
      </c>
      <c r="I410" s="2">
        <v>0.38159999999999999</v>
      </c>
      <c r="J410" s="2">
        <v>2.63E-2</v>
      </c>
      <c r="K410">
        <f t="shared" si="51"/>
        <v>1.6134999999999502E-5</v>
      </c>
    </row>
    <row r="411" spans="1:11" x14ac:dyDescent="0.2">
      <c r="A411" s="4">
        <v>40.200000000000003</v>
      </c>
      <c r="B411" s="2">
        <f t="shared" si="44"/>
        <v>0.24669999999999997</v>
      </c>
      <c r="C411" s="2">
        <f t="shared" si="45"/>
        <v>2.3099999999999999E-2</v>
      </c>
      <c r="D411">
        <f t="shared" si="46"/>
        <v>100</v>
      </c>
      <c r="E411">
        <f t="shared" si="47"/>
        <v>5.28</v>
      </c>
      <c r="F411">
        <f t="shared" si="48"/>
        <v>40</v>
      </c>
      <c r="G411">
        <f t="shared" si="49"/>
        <v>3.1072443181818175</v>
      </c>
      <c r="H411">
        <f t="shared" si="50"/>
        <v>7.8154560000000001E-4</v>
      </c>
      <c r="I411" s="2">
        <v>0.38229999999999997</v>
      </c>
      <c r="J411" s="2">
        <v>2.64E-2</v>
      </c>
      <c r="K411">
        <f t="shared" si="51"/>
        <v>1.8520000000000527E-5</v>
      </c>
    </row>
    <row r="412" spans="1:11" x14ac:dyDescent="0.2">
      <c r="A412" s="4">
        <v>40.299999999999997</v>
      </c>
      <c r="B412" s="2">
        <f t="shared" si="44"/>
        <v>0.2475</v>
      </c>
      <c r="C412" s="2">
        <f t="shared" si="45"/>
        <v>2.3199999999999998E-2</v>
      </c>
      <c r="D412">
        <f t="shared" si="46"/>
        <v>100</v>
      </c>
      <c r="E412">
        <f t="shared" si="47"/>
        <v>5.28</v>
      </c>
      <c r="F412">
        <f t="shared" si="48"/>
        <v>40</v>
      </c>
      <c r="G412">
        <f t="shared" si="49"/>
        <v>3.1206955922865003</v>
      </c>
      <c r="H412">
        <f t="shared" si="50"/>
        <v>7.8407999999999993E-4</v>
      </c>
      <c r="I412" s="2">
        <v>0.3831</v>
      </c>
      <c r="J412" s="2">
        <v>2.6499999999999999E-2</v>
      </c>
      <c r="K412">
        <f t="shared" si="51"/>
        <v>2.0880000000000274E-5</v>
      </c>
    </row>
    <row r="413" spans="1:11" x14ac:dyDescent="0.2">
      <c r="A413" s="4">
        <v>40.4</v>
      </c>
      <c r="B413" s="2">
        <f t="shared" si="44"/>
        <v>0.24840000000000001</v>
      </c>
      <c r="C413" s="2">
        <f t="shared" si="45"/>
        <v>2.3199999999999998E-2</v>
      </c>
      <c r="D413">
        <f t="shared" si="46"/>
        <v>100</v>
      </c>
      <c r="E413">
        <f t="shared" si="47"/>
        <v>5.28</v>
      </c>
      <c r="F413">
        <f t="shared" si="48"/>
        <v>40</v>
      </c>
      <c r="G413">
        <f t="shared" si="49"/>
        <v>3.1206955922865003</v>
      </c>
      <c r="H413">
        <f t="shared" si="50"/>
        <v>7.8693120000000011E-4</v>
      </c>
      <c r="I413" s="2">
        <v>0.38400000000000001</v>
      </c>
      <c r="J413" s="2">
        <v>2.6499999999999999E-2</v>
      </c>
      <c r="K413">
        <f t="shared" si="51"/>
        <v>1.8679999999999238E-5</v>
      </c>
    </row>
    <row r="414" spans="1:11" x14ac:dyDescent="0.2">
      <c r="A414" s="4">
        <v>40.5</v>
      </c>
      <c r="B414" s="2">
        <f t="shared" si="44"/>
        <v>0.24919999999999998</v>
      </c>
      <c r="C414" s="2">
        <f t="shared" si="45"/>
        <v>2.35E-2</v>
      </c>
      <c r="D414">
        <f t="shared" si="46"/>
        <v>100</v>
      </c>
      <c r="E414">
        <f t="shared" si="47"/>
        <v>5.28</v>
      </c>
      <c r="F414">
        <f t="shared" si="48"/>
        <v>40</v>
      </c>
      <c r="G414">
        <f t="shared" si="49"/>
        <v>3.161049414600551</v>
      </c>
      <c r="H414">
        <f t="shared" si="50"/>
        <v>7.8946559999999992E-4</v>
      </c>
      <c r="I414" s="2">
        <v>0.38479999999999998</v>
      </c>
      <c r="J414" s="2">
        <v>2.6800000000000001E-2</v>
      </c>
      <c r="K414">
        <f t="shared" si="51"/>
        <v>1.8840000000000541E-5</v>
      </c>
    </row>
    <row r="415" spans="1:11" x14ac:dyDescent="0.2">
      <c r="A415" s="4">
        <v>40.6</v>
      </c>
      <c r="B415" s="2">
        <f t="shared" si="44"/>
        <v>0.25</v>
      </c>
      <c r="C415" s="2">
        <f t="shared" si="45"/>
        <v>2.3599999999999999E-2</v>
      </c>
      <c r="D415">
        <f t="shared" si="46"/>
        <v>100</v>
      </c>
      <c r="E415">
        <f t="shared" si="47"/>
        <v>5.28</v>
      </c>
      <c r="F415">
        <f t="shared" si="48"/>
        <v>40</v>
      </c>
      <c r="G415">
        <f t="shared" si="49"/>
        <v>3.1745006887052334</v>
      </c>
      <c r="H415">
        <f t="shared" si="50"/>
        <v>7.9199999999999995E-4</v>
      </c>
      <c r="I415" s="2">
        <v>0.3856</v>
      </c>
      <c r="J415" s="2">
        <v>2.69E-2</v>
      </c>
      <c r="K415">
        <f t="shared" si="51"/>
        <v>2.6069999999999759E-5</v>
      </c>
    </row>
    <row r="416" spans="1:11" x14ac:dyDescent="0.2">
      <c r="A416" s="4">
        <v>40.700000000000003</v>
      </c>
      <c r="B416" s="2">
        <f t="shared" si="44"/>
        <v>0.25109999999999999</v>
      </c>
      <c r="C416" s="2">
        <f t="shared" si="45"/>
        <v>2.3799999999999998E-2</v>
      </c>
      <c r="D416">
        <f t="shared" si="46"/>
        <v>100</v>
      </c>
      <c r="E416">
        <f t="shared" si="47"/>
        <v>5.28</v>
      </c>
      <c r="F416">
        <f t="shared" si="48"/>
        <v>40</v>
      </c>
      <c r="G416">
        <f t="shared" si="49"/>
        <v>3.2014032369145995</v>
      </c>
      <c r="H416">
        <f t="shared" si="50"/>
        <v>7.954848E-4</v>
      </c>
      <c r="I416" s="2">
        <v>0.38669999999999999</v>
      </c>
      <c r="J416" s="2">
        <v>2.7099999999999999E-2</v>
      </c>
      <c r="K416">
        <f t="shared" si="51"/>
        <v>1.6625000000000807E-5</v>
      </c>
    </row>
    <row r="417" spans="1:11" x14ac:dyDescent="0.2">
      <c r="A417" s="4">
        <v>40.799999999999997</v>
      </c>
      <c r="B417" s="2">
        <f t="shared" si="44"/>
        <v>0.25180000000000002</v>
      </c>
      <c r="C417" s="2">
        <f t="shared" si="45"/>
        <v>2.3699999999999999E-2</v>
      </c>
      <c r="D417">
        <f t="shared" si="46"/>
        <v>100</v>
      </c>
      <c r="E417">
        <f t="shared" si="47"/>
        <v>5.28</v>
      </c>
      <c r="F417">
        <f t="shared" si="48"/>
        <v>40</v>
      </c>
      <c r="G417">
        <f t="shared" si="49"/>
        <v>3.1879519628099162</v>
      </c>
      <c r="H417">
        <f t="shared" si="50"/>
        <v>7.977024000000001E-4</v>
      </c>
      <c r="I417" s="2">
        <v>0.38740000000000002</v>
      </c>
      <c r="J417" s="2">
        <v>2.7E-2</v>
      </c>
      <c r="K417">
        <f t="shared" si="51"/>
        <v>1.4249999999999748E-5</v>
      </c>
    </row>
    <row r="418" spans="1:11" x14ac:dyDescent="0.2">
      <c r="A418" s="4">
        <v>40.9</v>
      </c>
      <c r="B418" s="2">
        <f t="shared" si="44"/>
        <v>0.25240000000000001</v>
      </c>
      <c r="C418" s="2">
        <f t="shared" si="45"/>
        <v>2.3799999999999998E-2</v>
      </c>
      <c r="D418">
        <f t="shared" si="46"/>
        <v>100</v>
      </c>
      <c r="E418">
        <f t="shared" si="47"/>
        <v>5.28</v>
      </c>
      <c r="F418">
        <f t="shared" si="48"/>
        <v>40</v>
      </c>
      <c r="G418">
        <f t="shared" si="49"/>
        <v>3.2014032369145995</v>
      </c>
      <c r="H418">
        <f t="shared" si="50"/>
        <v>7.9960320000000014E-4</v>
      </c>
      <c r="I418" s="2">
        <v>0.38800000000000001</v>
      </c>
      <c r="J418" s="2">
        <v>2.7099999999999999E-2</v>
      </c>
      <c r="K418">
        <f t="shared" si="51"/>
        <v>2.1420000000000283E-5</v>
      </c>
    </row>
    <row r="419" spans="1:11" x14ac:dyDescent="0.2">
      <c r="A419" s="4">
        <v>41</v>
      </c>
      <c r="B419" s="2">
        <f t="shared" si="44"/>
        <v>0.25330000000000003</v>
      </c>
      <c r="C419" s="2">
        <f t="shared" si="45"/>
        <v>2.3799999999999998E-2</v>
      </c>
      <c r="D419">
        <f t="shared" si="46"/>
        <v>100</v>
      </c>
      <c r="E419">
        <f t="shared" si="47"/>
        <v>5.28</v>
      </c>
      <c r="F419">
        <f t="shared" si="48"/>
        <v>40</v>
      </c>
      <c r="G419">
        <f t="shared" si="49"/>
        <v>3.2014032369145995</v>
      </c>
      <c r="H419">
        <f t="shared" si="50"/>
        <v>8.0245440000000011E-4</v>
      </c>
      <c r="I419" s="2">
        <v>0.38890000000000002</v>
      </c>
      <c r="J419" s="2">
        <v>2.7099999999999999E-2</v>
      </c>
      <c r="K419">
        <f t="shared" si="51"/>
        <v>2.6234999999999755E-5</v>
      </c>
    </row>
    <row r="420" spans="1:11" x14ac:dyDescent="0.2">
      <c r="A420" s="4">
        <v>41.1</v>
      </c>
      <c r="B420" s="2">
        <f t="shared" si="44"/>
        <v>0.25440000000000002</v>
      </c>
      <c r="C420" s="2">
        <f t="shared" si="45"/>
        <v>2.3899999999999998E-2</v>
      </c>
      <c r="D420">
        <f t="shared" si="46"/>
        <v>100</v>
      </c>
      <c r="E420">
        <f t="shared" si="47"/>
        <v>5.28</v>
      </c>
      <c r="F420">
        <f t="shared" si="48"/>
        <v>40</v>
      </c>
      <c r="G420">
        <f t="shared" si="49"/>
        <v>3.2148545110192823</v>
      </c>
      <c r="H420">
        <f t="shared" si="50"/>
        <v>8.0593920000000005E-4</v>
      </c>
      <c r="I420" s="2">
        <v>0.39</v>
      </c>
      <c r="J420" s="2">
        <v>2.7199999999999998E-2</v>
      </c>
      <c r="K420">
        <f t="shared" si="51"/>
        <v>1.6729999999999482E-5</v>
      </c>
    </row>
    <row r="421" spans="1:11" x14ac:dyDescent="0.2">
      <c r="A421" s="4">
        <v>41.2</v>
      </c>
      <c r="B421" s="2">
        <f t="shared" si="44"/>
        <v>0.25509999999999999</v>
      </c>
      <c r="C421" s="2">
        <f t="shared" si="45"/>
        <v>2.3899999999999998E-2</v>
      </c>
      <c r="D421">
        <f t="shared" si="46"/>
        <v>100</v>
      </c>
      <c r="E421">
        <f t="shared" si="47"/>
        <v>5.28</v>
      </c>
      <c r="F421">
        <f t="shared" si="48"/>
        <v>40</v>
      </c>
      <c r="G421">
        <f t="shared" si="49"/>
        <v>3.2148545110192823</v>
      </c>
      <c r="H421">
        <f t="shared" si="50"/>
        <v>8.0815680000000003E-4</v>
      </c>
      <c r="I421" s="2">
        <v>0.39069999999999999</v>
      </c>
      <c r="J421" s="2">
        <v>2.7199999999999998E-2</v>
      </c>
      <c r="K421">
        <f t="shared" si="51"/>
        <v>1.6765000000000813E-5</v>
      </c>
    </row>
    <row r="422" spans="1:11" x14ac:dyDescent="0.2">
      <c r="A422" s="4">
        <v>41.3</v>
      </c>
      <c r="B422" s="2">
        <f t="shared" si="44"/>
        <v>0.25580000000000003</v>
      </c>
      <c r="C422" s="2">
        <f t="shared" si="45"/>
        <v>2.4E-2</v>
      </c>
      <c r="D422">
        <f t="shared" si="46"/>
        <v>100</v>
      </c>
      <c r="E422">
        <f t="shared" si="47"/>
        <v>5.28</v>
      </c>
      <c r="F422">
        <f t="shared" si="48"/>
        <v>40</v>
      </c>
      <c r="G422">
        <f t="shared" si="49"/>
        <v>3.2283057851239669</v>
      </c>
      <c r="H422">
        <f t="shared" si="50"/>
        <v>8.1037440000000013E-4</v>
      </c>
      <c r="I422" s="2">
        <v>0.39140000000000003</v>
      </c>
      <c r="J422" s="2">
        <v>2.7300000000000001E-2</v>
      </c>
      <c r="K422">
        <f t="shared" si="51"/>
        <v>2.6509999999999755E-5</v>
      </c>
    </row>
    <row r="423" spans="1:11" x14ac:dyDescent="0.2">
      <c r="A423" s="4">
        <v>41.4</v>
      </c>
      <c r="B423" s="2">
        <f t="shared" si="44"/>
        <v>0.25690000000000002</v>
      </c>
      <c r="C423" s="2">
        <f t="shared" si="45"/>
        <v>2.4199999999999999E-2</v>
      </c>
      <c r="D423">
        <f t="shared" si="46"/>
        <v>100</v>
      </c>
      <c r="E423">
        <f t="shared" si="47"/>
        <v>5.28</v>
      </c>
      <c r="F423">
        <f t="shared" si="48"/>
        <v>40</v>
      </c>
      <c r="G423">
        <f t="shared" si="49"/>
        <v>3.2552083333333326</v>
      </c>
      <c r="H423">
        <f t="shared" si="50"/>
        <v>8.1385920000000007E-4</v>
      </c>
      <c r="I423" s="2">
        <v>0.39250000000000002</v>
      </c>
      <c r="J423" s="2">
        <v>2.75E-2</v>
      </c>
      <c r="K423">
        <f t="shared" si="51"/>
        <v>1.9319999999999212E-5</v>
      </c>
    </row>
    <row r="424" spans="1:11" x14ac:dyDescent="0.2">
      <c r="A424" s="4">
        <v>41.5</v>
      </c>
      <c r="B424" s="2">
        <f t="shared" si="44"/>
        <v>0.25769999999999998</v>
      </c>
      <c r="C424" s="2">
        <f t="shared" si="45"/>
        <v>2.41E-2</v>
      </c>
      <c r="D424">
        <f t="shared" si="46"/>
        <v>100</v>
      </c>
      <c r="E424">
        <f t="shared" si="47"/>
        <v>5.28</v>
      </c>
      <c r="F424">
        <f t="shared" si="48"/>
        <v>40</v>
      </c>
      <c r="G424">
        <f t="shared" si="49"/>
        <v>3.2417570592286498</v>
      </c>
      <c r="H424">
        <f t="shared" si="50"/>
        <v>8.1639359999999999E-4</v>
      </c>
      <c r="I424" s="2">
        <v>0.39329999999999998</v>
      </c>
      <c r="J424" s="2">
        <v>2.7400000000000001E-2</v>
      </c>
      <c r="K424">
        <f t="shared" si="51"/>
        <v>1.7010000000000825E-5</v>
      </c>
    </row>
    <row r="425" spans="1:11" x14ac:dyDescent="0.2">
      <c r="A425" s="4">
        <v>41.6</v>
      </c>
      <c r="B425" s="2">
        <f t="shared" si="44"/>
        <v>0.25840000000000002</v>
      </c>
      <c r="C425" s="2">
        <f t="shared" si="45"/>
        <v>2.4499999999999997E-2</v>
      </c>
      <c r="D425">
        <f t="shared" si="46"/>
        <v>100</v>
      </c>
      <c r="E425">
        <f t="shared" si="47"/>
        <v>5.28</v>
      </c>
      <c r="F425">
        <f t="shared" si="48"/>
        <v>40</v>
      </c>
      <c r="G425">
        <f t="shared" si="49"/>
        <v>3.2955621556473824</v>
      </c>
      <c r="H425">
        <f t="shared" si="50"/>
        <v>8.1861120000000019E-4</v>
      </c>
      <c r="I425" s="2">
        <v>0.39400000000000002</v>
      </c>
      <c r="J425" s="2">
        <v>2.7799999999999998E-2</v>
      </c>
      <c r="K425">
        <f t="shared" si="51"/>
        <v>1.718499999999947E-5</v>
      </c>
    </row>
    <row r="426" spans="1:11" x14ac:dyDescent="0.2">
      <c r="A426" s="4">
        <v>41.7</v>
      </c>
      <c r="B426" s="2">
        <f t="shared" si="44"/>
        <v>0.2591</v>
      </c>
      <c r="C426" s="2">
        <f t="shared" si="45"/>
        <v>2.46E-2</v>
      </c>
      <c r="D426">
        <f t="shared" si="46"/>
        <v>100</v>
      </c>
      <c r="E426">
        <f t="shared" si="47"/>
        <v>5.28</v>
      </c>
      <c r="F426">
        <f t="shared" si="48"/>
        <v>40</v>
      </c>
      <c r="G426">
        <f t="shared" si="49"/>
        <v>3.3090134297520661</v>
      </c>
      <c r="H426">
        <f t="shared" si="50"/>
        <v>8.2082879999999996E-4</v>
      </c>
      <c r="I426" s="2">
        <v>0.3947</v>
      </c>
      <c r="J426" s="2">
        <v>2.7900000000000001E-2</v>
      </c>
      <c r="K426">
        <f t="shared" si="51"/>
        <v>2.4550000000000021E-5</v>
      </c>
    </row>
    <row r="427" spans="1:11" x14ac:dyDescent="0.2">
      <c r="A427" s="4">
        <v>41.8</v>
      </c>
      <c r="B427" s="2">
        <f t="shared" si="44"/>
        <v>0.2601</v>
      </c>
      <c r="C427" s="2">
        <f t="shared" si="45"/>
        <v>2.4499999999999997E-2</v>
      </c>
      <c r="D427">
        <f t="shared" si="46"/>
        <v>100</v>
      </c>
      <c r="E427">
        <f t="shared" si="47"/>
        <v>5.28</v>
      </c>
      <c r="F427">
        <f t="shared" si="48"/>
        <v>40</v>
      </c>
      <c r="G427">
        <f t="shared" si="49"/>
        <v>3.2955621556473824</v>
      </c>
      <c r="H427">
        <f t="shared" si="50"/>
        <v>8.2399680000000007E-4</v>
      </c>
      <c r="I427" s="2">
        <v>0.3957</v>
      </c>
      <c r="J427" s="2">
        <v>2.7799999999999998E-2</v>
      </c>
      <c r="K427">
        <f t="shared" si="51"/>
        <v>1.968000000000056E-5</v>
      </c>
    </row>
    <row r="428" spans="1:11" x14ac:dyDescent="0.2">
      <c r="A428" s="4">
        <v>41.9</v>
      </c>
      <c r="B428" s="2">
        <f t="shared" si="44"/>
        <v>0.26090000000000002</v>
      </c>
      <c r="C428" s="2">
        <f t="shared" si="45"/>
        <v>2.47E-2</v>
      </c>
      <c r="D428">
        <f t="shared" si="46"/>
        <v>100</v>
      </c>
      <c r="E428">
        <f t="shared" si="47"/>
        <v>5.28</v>
      </c>
      <c r="F428">
        <f t="shared" si="48"/>
        <v>40</v>
      </c>
      <c r="G428">
        <f t="shared" si="49"/>
        <v>3.3224647038567485</v>
      </c>
      <c r="H428">
        <f t="shared" si="50"/>
        <v>8.2653120000000021E-4</v>
      </c>
      <c r="I428" s="2">
        <v>0.39650000000000002</v>
      </c>
      <c r="J428" s="2">
        <v>2.8000000000000001E-2</v>
      </c>
      <c r="K428">
        <f t="shared" si="51"/>
        <v>1.7289999999999467E-5</v>
      </c>
    </row>
    <row r="429" spans="1:11" x14ac:dyDescent="0.2">
      <c r="A429" s="4">
        <v>42</v>
      </c>
      <c r="B429" s="2">
        <f t="shared" si="44"/>
        <v>0.2616</v>
      </c>
      <c r="C429" s="2">
        <f t="shared" si="45"/>
        <v>2.47E-2</v>
      </c>
      <c r="D429">
        <f t="shared" si="46"/>
        <v>100</v>
      </c>
      <c r="E429">
        <f t="shared" si="47"/>
        <v>5.28</v>
      </c>
      <c r="F429">
        <f t="shared" si="48"/>
        <v>40</v>
      </c>
      <c r="G429">
        <f t="shared" si="49"/>
        <v>3.3224647038567485</v>
      </c>
      <c r="H429">
        <f t="shared" si="50"/>
        <v>8.2874879999999998E-4</v>
      </c>
      <c r="I429" s="2">
        <v>0.3972</v>
      </c>
      <c r="J429" s="2">
        <v>2.8000000000000001E-2</v>
      </c>
      <c r="K429">
        <f t="shared" si="51"/>
        <v>2.4700000000000021E-5</v>
      </c>
    </row>
    <row r="430" spans="1:11" x14ac:dyDescent="0.2">
      <c r="A430" s="4">
        <v>42.1</v>
      </c>
      <c r="B430" s="2">
        <f t="shared" si="44"/>
        <v>0.2626</v>
      </c>
      <c r="C430" s="2">
        <f t="shared" si="45"/>
        <v>2.47E-2</v>
      </c>
      <c r="D430">
        <f t="shared" si="46"/>
        <v>100</v>
      </c>
      <c r="E430">
        <f t="shared" si="47"/>
        <v>5.28</v>
      </c>
      <c r="F430">
        <f t="shared" si="48"/>
        <v>40</v>
      </c>
      <c r="G430">
        <f t="shared" si="49"/>
        <v>3.3224647038567485</v>
      </c>
      <c r="H430">
        <f t="shared" si="50"/>
        <v>8.3191680000000009E-4</v>
      </c>
      <c r="I430" s="2">
        <v>0.3982</v>
      </c>
      <c r="J430" s="2">
        <v>2.8000000000000001E-2</v>
      </c>
      <c r="K430">
        <f t="shared" si="51"/>
        <v>2.2365000000000292E-5</v>
      </c>
    </row>
    <row r="431" spans="1:11" x14ac:dyDescent="0.2">
      <c r="A431" s="4">
        <v>42.2</v>
      </c>
      <c r="B431" s="2">
        <f t="shared" si="44"/>
        <v>0.26350000000000001</v>
      </c>
      <c r="C431" s="2">
        <f t="shared" si="45"/>
        <v>2.4999999999999998E-2</v>
      </c>
      <c r="D431">
        <f t="shared" si="46"/>
        <v>100</v>
      </c>
      <c r="E431">
        <f t="shared" si="47"/>
        <v>5.28</v>
      </c>
      <c r="F431">
        <f t="shared" si="48"/>
        <v>40</v>
      </c>
      <c r="G431">
        <f t="shared" si="49"/>
        <v>3.3628185261707983</v>
      </c>
      <c r="H431">
        <f t="shared" si="50"/>
        <v>8.3476800000000006E-4</v>
      </c>
      <c r="I431" s="2">
        <v>0.39910000000000001</v>
      </c>
      <c r="J431" s="2">
        <v>2.8299999999999999E-2</v>
      </c>
      <c r="K431">
        <f t="shared" si="51"/>
        <v>1.7534999999999459E-5</v>
      </c>
    </row>
    <row r="432" spans="1:11" x14ac:dyDescent="0.2">
      <c r="A432" s="4">
        <v>42.3</v>
      </c>
      <c r="B432" s="2">
        <f t="shared" si="44"/>
        <v>0.26419999999999999</v>
      </c>
      <c r="C432" s="2">
        <f t="shared" si="45"/>
        <v>2.5100000000000001E-2</v>
      </c>
      <c r="D432">
        <f t="shared" si="46"/>
        <v>100</v>
      </c>
      <c r="E432">
        <f t="shared" si="47"/>
        <v>5.28</v>
      </c>
      <c r="F432">
        <f t="shared" si="48"/>
        <v>40</v>
      </c>
      <c r="G432">
        <f t="shared" si="49"/>
        <v>3.3762698002754816</v>
      </c>
      <c r="H432">
        <f t="shared" si="50"/>
        <v>8.3698560000000004E-4</v>
      </c>
      <c r="I432" s="2">
        <v>0.39979999999999999</v>
      </c>
      <c r="J432" s="2">
        <v>2.8400000000000002E-2</v>
      </c>
      <c r="K432">
        <f t="shared" si="51"/>
        <v>1.7570000000000853E-5</v>
      </c>
    </row>
    <row r="433" spans="1:11" x14ac:dyDescent="0.2">
      <c r="A433" s="4">
        <v>42.4</v>
      </c>
      <c r="B433" s="2">
        <f t="shared" si="44"/>
        <v>0.26490000000000002</v>
      </c>
      <c r="C433" s="2">
        <f t="shared" si="45"/>
        <v>2.5100000000000001E-2</v>
      </c>
      <c r="D433">
        <f t="shared" si="46"/>
        <v>100</v>
      </c>
      <c r="E433">
        <f t="shared" si="47"/>
        <v>5.28</v>
      </c>
      <c r="F433">
        <f t="shared" si="48"/>
        <v>40</v>
      </c>
      <c r="G433">
        <f t="shared" si="49"/>
        <v>3.3762698002754816</v>
      </c>
      <c r="H433">
        <f t="shared" si="50"/>
        <v>8.3920320000000002E-4</v>
      </c>
      <c r="I433" s="2">
        <v>0.40050000000000002</v>
      </c>
      <c r="J433" s="2">
        <v>2.8400000000000002E-2</v>
      </c>
      <c r="K433">
        <f t="shared" si="51"/>
        <v>3.0179999999999467E-5</v>
      </c>
    </row>
    <row r="434" spans="1:11" x14ac:dyDescent="0.2">
      <c r="A434" s="4">
        <v>42.5</v>
      </c>
      <c r="B434" s="2">
        <f t="shared" si="44"/>
        <v>0.2661</v>
      </c>
      <c r="C434" s="2">
        <f t="shared" si="45"/>
        <v>2.52E-2</v>
      </c>
      <c r="D434">
        <f t="shared" si="46"/>
        <v>100</v>
      </c>
      <c r="E434">
        <f t="shared" si="47"/>
        <v>5.28</v>
      </c>
      <c r="F434">
        <f t="shared" si="48"/>
        <v>40</v>
      </c>
      <c r="G434">
        <f t="shared" si="49"/>
        <v>3.3897210743801649</v>
      </c>
      <c r="H434">
        <f t="shared" si="50"/>
        <v>8.4300480000000012E-4</v>
      </c>
      <c r="I434" s="2">
        <v>0.4017</v>
      </c>
      <c r="J434" s="2">
        <v>2.8500000000000001E-2</v>
      </c>
      <c r="K434">
        <f t="shared" si="51"/>
        <v>2.0200000000000579E-5</v>
      </c>
    </row>
    <row r="435" spans="1:11" x14ac:dyDescent="0.2">
      <c r="A435" s="4">
        <v>42.6</v>
      </c>
      <c r="B435" s="2">
        <f t="shared" si="44"/>
        <v>0.26690000000000003</v>
      </c>
      <c r="C435" s="2">
        <f t="shared" si="45"/>
        <v>2.53E-2</v>
      </c>
      <c r="D435">
        <f t="shared" si="46"/>
        <v>100</v>
      </c>
      <c r="E435">
        <f t="shared" si="47"/>
        <v>5.28</v>
      </c>
      <c r="F435">
        <f t="shared" si="48"/>
        <v>40</v>
      </c>
      <c r="G435">
        <f t="shared" si="49"/>
        <v>3.4031723484848477</v>
      </c>
      <c r="H435">
        <f t="shared" si="50"/>
        <v>8.4553920000000015E-4</v>
      </c>
      <c r="I435" s="2">
        <v>0.40250000000000002</v>
      </c>
      <c r="J435" s="2">
        <v>2.86E-2</v>
      </c>
      <c r="K435">
        <f t="shared" si="51"/>
        <v>1.5179999999999733E-5</v>
      </c>
    </row>
    <row r="436" spans="1:11" x14ac:dyDescent="0.2">
      <c r="A436" s="4">
        <v>42.7</v>
      </c>
      <c r="B436" s="2">
        <f t="shared" ref="B436:B499" si="52">I436-$I$115</f>
        <v>0.26750000000000002</v>
      </c>
      <c r="C436" s="2">
        <f t="shared" ref="C436:C499" si="53">J436-$J$115</f>
        <v>2.53E-2</v>
      </c>
      <c r="D436">
        <f t="shared" si="46"/>
        <v>100</v>
      </c>
      <c r="E436">
        <f t="shared" si="47"/>
        <v>5.28</v>
      </c>
      <c r="F436">
        <f t="shared" si="48"/>
        <v>40</v>
      </c>
      <c r="G436">
        <f t="shared" si="49"/>
        <v>3.4031723484848477</v>
      </c>
      <c r="H436">
        <f t="shared" si="50"/>
        <v>8.4744000000000009E-4</v>
      </c>
      <c r="I436" s="2">
        <v>0.40310000000000001</v>
      </c>
      <c r="J436" s="2">
        <v>2.86E-2</v>
      </c>
      <c r="K436">
        <f t="shared" si="51"/>
        <v>2.535000000000002E-5</v>
      </c>
    </row>
    <row r="437" spans="1:11" x14ac:dyDescent="0.2">
      <c r="A437" s="4">
        <v>42.8</v>
      </c>
      <c r="B437" s="2">
        <f t="shared" si="52"/>
        <v>0.26850000000000002</v>
      </c>
      <c r="C437" s="2">
        <f t="shared" si="53"/>
        <v>2.5399999999999999E-2</v>
      </c>
      <c r="D437">
        <f t="shared" si="46"/>
        <v>100</v>
      </c>
      <c r="E437">
        <f t="shared" si="47"/>
        <v>5.28</v>
      </c>
      <c r="F437">
        <f t="shared" si="48"/>
        <v>40</v>
      </c>
      <c r="G437">
        <f t="shared" si="49"/>
        <v>3.4166236225895306</v>
      </c>
      <c r="H437">
        <f t="shared" si="50"/>
        <v>8.5060800000000009E-4</v>
      </c>
      <c r="I437" s="2">
        <v>0.40410000000000001</v>
      </c>
      <c r="J437" s="2">
        <v>2.87E-2</v>
      </c>
      <c r="K437">
        <f t="shared" si="51"/>
        <v>2.2905000000000303E-5</v>
      </c>
    </row>
    <row r="438" spans="1:11" x14ac:dyDescent="0.2">
      <c r="A438" s="4">
        <v>42.9</v>
      </c>
      <c r="B438" s="2">
        <f t="shared" si="52"/>
        <v>0.26940000000000003</v>
      </c>
      <c r="C438" s="2">
        <f t="shared" si="53"/>
        <v>2.5499999999999998E-2</v>
      </c>
      <c r="D438">
        <f t="shared" si="46"/>
        <v>100</v>
      </c>
      <c r="E438">
        <f t="shared" si="47"/>
        <v>5.28</v>
      </c>
      <c r="F438">
        <f t="shared" si="48"/>
        <v>40</v>
      </c>
      <c r="G438">
        <f t="shared" si="49"/>
        <v>3.4300748966942138</v>
      </c>
      <c r="H438">
        <f t="shared" si="50"/>
        <v>8.5345919999999995E-4</v>
      </c>
      <c r="I438" s="2">
        <v>0.40500000000000003</v>
      </c>
      <c r="J438" s="2">
        <v>2.8799999999999999E-2</v>
      </c>
      <c r="K438">
        <f t="shared" si="51"/>
        <v>1.5299999999999728E-5</v>
      </c>
    </row>
    <row r="439" spans="1:11" x14ac:dyDescent="0.2">
      <c r="A439" s="4">
        <v>43</v>
      </c>
      <c r="B439" s="2">
        <f t="shared" si="52"/>
        <v>0.27</v>
      </c>
      <c r="C439" s="2">
        <f t="shared" si="53"/>
        <v>2.5499999999999998E-2</v>
      </c>
      <c r="D439">
        <f t="shared" si="46"/>
        <v>100</v>
      </c>
      <c r="E439">
        <f t="shared" si="47"/>
        <v>5.28</v>
      </c>
      <c r="F439">
        <f t="shared" si="48"/>
        <v>40</v>
      </c>
      <c r="G439">
        <f t="shared" si="49"/>
        <v>3.4300748966942138</v>
      </c>
      <c r="H439">
        <f t="shared" si="50"/>
        <v>8.553600000000001E-4</v>
      </c>
      <c r="I439" s="2">
        <v>0.40560000000000002</v>
      </c>
      <c r="J439" s="2">
        <v>2.8799999999999999E-2</v>
      </c>
      <c r="K439">
        <f t="shared" si="51"/>
        <v>2.0479999999999164E-5</v>
      </c>
    </row>
    <row r="440" spans="1:11" x14ac:dyDescent="0.2">
      <c r="A440" s="4">
        <v>43.1</v>
      </c>
      <c r="B440" s="2">
        <f t="shared" si="52"/>
        <v>0.27079999999999999</v>
      </c>
      <c r="C440" s="2">
        <f t="shared" si="53"/>
        <v>2.5700000000000001E-2</v>
      </c>
      <c r="D440">
        <f t="shared" si="46"/>
        <v>100</v>
      </c>
      <c r="E440">
        <f t="shared" si="47"/>
        <v>5.28</v>
      </c>
      <c r="F440">
        <f t="shared" si="48"/>
        <v>40</v>
      </c>
      <c r="G440">
        <f t="shared" si="49"/>
        <v>3.4569774449035808</v>
      </c>
      <c r="H440">
        <f t="shared" si="50"/>
        <v>8.5789440000000002E-4</v>
      </c>
      <c r="I440" s="2">
        <v>0.40639999999999998</v>
      </c>
      <c r="J440" s="2">
        <v>2.9000000000000001E-2</v>
      </c>
      <c r="K440">
        <f t="shared" si="51"/>
        <v>2.3220000000000306E-5</v>
      </c>
    </row>
    <row r="441" spans="1:11" x14ac:dyDescent="0.2">
      <c r="A441" s="4">
        <v>43.2</v>
      </c>
      <c r="B441" s="2">
        <f t="shared" si="52"/>
        <v>0.2717</v>
      </c>
      <c r="C441" s="2">
        <f t="shared" si="53"/>
        <v>2.5899999999999999E-2</v>
      </c>
      <c r="D441">
        <f t="shared" si="46"/>
        <v>100</v>
      </c>
      <c r="E441">
        <f t="shared" si="47"/>
        <v>5.28</v>
      </c>
      <c r="F441">
        <f t="shared" si="48"/>
        <v>40</v>
      </c>
      <c r="G441">
        <f t="shared" si="49"/>
        <v>3.4838799931129469</v>
      </c>
      <c r="H441">
        <f t="shared" si="50"/>
        <v>8.6074559999999988E-4</v>
      </c>
      <c r="I441" s="2">
        <v>0.4073</v>
      </c>
      <c r="J441" s="2">
        <v>2.92E-2</v>
      </c>
      <c r="K441">
        <f t="shared" si="51"/>
        <v>2.3310000000000307E-5</v>
      </c>
    </row>
    <row r="442" spans="1:11" x14ac:dyDescent="0.2">
      <c r="A442" s="4">
        <v>43.3</v>
      </c>
      <c r="B442" s="2">
        <f t="shared" si="52"/>
        <v>0.27260000000000001</v>
      </c>
      <c r="C442" s="2">
        <f t="shared" si="53"/>
        <v>2.5899999999999999E-2</v>
      </c>
      <c r="D442">
        <f t="shared" si="46"/>
        <v>100</v>
      </c>
      <c r="E442">
        <f t="shared" si="47"/>
        <v>5.28</v>
      </c>
      <c r="F442">
        <f t="shared" si="48"/>
        <v>40</v>
      </c>
      <c r="G442">
        <f t="shared" si="49"/>
        <v>3.4838799931129469</v>
      </c>
      <c r="H442">
        <f t="shared" si="50"/>
        <v>8.6359680000000017E-4</v>
      </c>
      <c r="I442" s="2">
        <v>0.40820000000000001</v>
      </c>
      <c r="J442" s="2">
        <v>2.92E-2</v>
      </c>
      <c r="K442">
        <f t="shared" si="51"/>
        <v>1.8164999999999441E-5</v>
      </c>
    </row>
    <row r="443" spans="1:11" x14ac:dyDescent="0.2">
      <c r="A443" s="4">
        <v>43.4</v>
      </c>
      <c r="B443" s="2">
        <f t="shared" si="52"/>
        <v>0.27329999999999999</v>
      </c>
      <c r="C443" s="2">
        <f t="shared" si="53"/>
        <v>2.5999999999999999E-2</v>
      </c>
      <c r="D443">
        <f t="shared" si="46"/>
        <v>100</v>
      </c>
      <c r="E443">
        <f t="shared" si="47"/>
        <v>5.28</v>
      </c>
      <c r="F443">
        <f t="shared" si="48"/>
        <v>40</v>
      </c>
      <c r="G443">
        <f t="shared" si="49"/>
        <v>3.4973312672176302</v>
      </c>
      <c r="H443">
        <f t="shared" si="50"/>
        <v>8.6581440000000004E-4</v>
      </c>
      <c r="I443" s="2">
        <v>0.40889999999999999</v>
      </c>
      <c r="J443" s="2">
        <v>2.93E-2</v>
      </c>
      <c r="K443">
        <f t="shared" si="51"/>
        <v>2.3355000000000311E-5</v>
      </c>
    </row>
    <row r="444" spans="1:11" s="1" customFormat="1" x14ac:dyDescent="0.2">
      <c r="A444" s="8">
        <v>43.5</v>
      </c>
      <c r="B444" s="2">
        <f t="shared" si="52"/>
        <v>0.2742</v>
      </c>
      <c r="C444" s="2">
        <f t="shared" si="53"/>
        <v>2.5899999999999999E-2</v>
      </c>
      <c r="D444" s="1">
        <f t="shared" si="46"/>
        <v>100</v>
      </c>
      <c r="E444" s="1">
        <f t="shared" si="47"/>
        <v>5.28</v>
      </c>
      <c r="F444" s="1">
        <f t="shared" si="48"/>
        <v>40</v>
      </c>
      <c r="G444" s="1">
        <f t="shared" si="49"/>
        <v>3.4838799931129469</v>
      </c>
      <c r="H444" s="1">
        <f t="shared" si="50"/>
        <v>8.6866560000000011E-4</v>
      </c>
      <c r="I444" s="9">
        <v>0.4098</v>
      </c>
      <c r="J444" s="9">
        <v>2.92E-2</v>
      </c>
      <c r="K444" s="1">
        <f t="shared" si="51"/>
        <v>2.5574999999999764E-5</v>
      </c>
    </row>
    <row r="445" spans="1:11" x14ac:dyDescent="0.2">
      <c r="A445" s="4">
        <v>43.6</v>
      </c>
      <c r="B445" s="2">
        <f t="shared" si="52"/>
        <v>0.27529999999999999</v>
      </c>
      <c r="C445" s="2">
        <f t="shared" si="53"/>
        <v>2.06E-2</v>
      </c>
      <c r="D445">
        <f t="shared" si="46"/>
        <v>100</v>
      </c>
      <c r="E445">
        <f t="shared" si="47"/>
        <v>5.28</v>
      </c>
      <c r="F445">
        <f t="shared" si="48"/>
        <v>40</v>
      </c>
      <c r="G445">
        <f t="shared" si="49"/>
        <v>2.7709624655647378</v>
      </c>
      <c r="H445">
        <f t="shared" si="50"/>
        <v>8.7215039999999995E-4</v>
      </c>
      <c r="I445" s="2">
        <v>0.41089999999999999</v>
      </c>
      <c r="J445" s="2">
        <v>2.3900000000000001E-2</v>
      </c>
      <c r="K445">
        <f t="shared" si="51"/>
        <v>5.1299999999999102E-6</v>
      </c>
    </row>
    <row r="446" spans="1:11" x14ac:dyDescent="0.2">
      <c r="A446" s="4">
        <v>43.7</v>
      </c>
      <c r="B446" s="2">
        <f t="shared" si="52"/>
        <v>0.27589999999999998</v>
      </c>
      <c r="C446" s="2">
        <f t="shared" si="53"/>
        <v>-3.5000000000000001E-3</v>
      </c>
      <c r="D446">
        <f t="shared" si="46"/>
        <v>100</v>
      </c>
      <c r="E446">
        <f t="shared" si="47"/>
        <v>5.28</v>
      </c>
      <c r="F446">
        <f t="shared" si="48"/>
        <v>40</v>
      </c>
      <c r="G446">
        <v>0</v>
      </c>
      <c r="H446">
        <f t="shared" si="50"/>
        <v>8.7405119999999989E-4</v>
      </c>
      <c r="I446" s="2">
        <v>0.41149999999999998</v>
      </c>
      <c r="J446" s="2">
        <v>-2.0000000000000001E-4</v>
      </c>
    </row>
    <row r="447" spans="1:11" x14ac:dyDescent="0.2">
      <c r="A447" s="4">
        <v>43.8</v>
      </c>
      <c r="B447" s="2">
        <f t="shared" si="52"/>
        <v>0.27660000000000001</v>
      </c>
      <c r="C447" s="2">
        <f t="shared" si="53"/>
        <v>-3.0999999999999999E-3</v>
      </c>
      <c r="D447">
        <f t="shared" si="46"/>
        <v>100</v>
      </c>
      <c r="E447">
        <f t="shared" si="47"/>
        <v>5.28</v>
      </c>
      <c r="F447">
        <f t="shared" si="48"/>
        <v>40</v>
      </c>
      <c r="I447" s="2">
        <v>0.41220000000000001</v>
      </c>
      <c r="J447" s="2">
        <v>2.0000000000000001E-4</v>
      </c>
    </row>
    <row r="448" spans="1:11" x14ac:dyDescent="0.2">
      <c r="A448" s="4">
        <v>43.9</v>
      </c>
      <c r="B448" s="2">
        <f t="shared" si="52"/>
        <v>0.27760000000000001</v>
      </c>
      <c r="C448" s="2">
        <f t="shared" si="53"/>
        <v>-3.5000000000000001E-3</v>
      </c>
      <c r="D448">
        <f t="shared" si="46"/>
        <v>100</v>
      </c>
      <c r="E448">
        <f t="shared" si="47"/>
        <v>5.28</v>
      </c>
      <c r="F448">
        <f t="shared" si="48"/>
        <v>40</v>
      </c>
      <c r="G448">
        <f>MAX(G9:G446)</f>
        <v>3.4973312672176302</v>
      </c>
      <c r="I448" s="2">
        <v>0.41320000000000001</v>
      </c>
      <c r="J448" s="2">
        <v>-2.0000000000000001E-4</v>
      </c>
      <c r="K448">
        <f>SUM(K9:K446)</f>
        <v>3.3539649999999982E-3</v>
      </c>
    </row>
    <row r="449" spans="1:10" x14ac:dyDescent="0.2">
      <c r="A449" s="4">
        <v>44</v>
      </c>
      <c r="B449" s="2">
        <f t="shared" si="52"/>
        <v>0.27850000000000003</v>
      </c>
      <c r="C449" s="2">
        <f t="shared" si="53"/>
        <v>-3.3E-3</v>
      </c>
      <c r="D449">
        <f t="shared" si="46"/>
        <v>100</v>
      </c>
      <c r="E449">
        <f t="shared" si="47"/>
        <v>5.28</v>
      </c>
      <c r="F449">
        <f t="shared" si="48"/>
        <v>40</v>
      </c>
      <c r="I449" s="2">
        <v>0.41410000000000002</v>
      </c>
      <c r="J449" s="2">
        <v>0</v>
      </c>
    </row>
    <row r="450" spans="1:10" x14ac:dyDescent="0.2">
      <c r="A450" s="4">
        <v>44.1</v>
      </c>
      <c r="B450" s="2">
        <f t="shared" si="52"/>
        <v>0.2792</v>
      </c>
      <c r="C450" s="2">
        <f t="shared" si="53"/>
        <v>-3.0999999999999999E-3</v>
      </c>
      <c r="D450">
        <f t="shared" si="46"/>
        <v>100</v>
      </c>
      <c r="E450">
        <f t="shared" si="47"/>
        <v>5.28</v>
      </c>
      <c r="F450">
        <f t="shared" si="48"/>
        <v>40</v>
      </c>
      <c r="I450" s="2">
        <v>0.4148</v>
      </c>
      <c r="J450" s="2">
        <v>2.0000000000000001E-4</v>
      </c>
    </row>
    <row r="451" spans="1:10" x14ac:dyDescent="0.2">
      <c r="A451" s="4">
        <v>44.2</v>
      </c>
      <c r="B451" s="2">
        <f t="shared" si="52"/>
        <v>0.28000000000000003</v>
      </c>
      <c r="C451" s="2">
        <f t="shared" si="53"/>
        <v>-3.3999999999999998E-3</v>
      </c>
      <c r="D451">
        <f t="shared" si="46"/>
        <v>100</v>
      </c>
      <c r="E451">
        <f t="shared" si="47"/>
        <v>5.28</v>
      </c>
      <c r="F451">
        <f t="shared" si="48"/>
        <v>40</v>
      </c>
      <c r="I451" s="2">
        <v>0.41560000000000002</v>
      </c>
      <c r="J451" s="2">
        <v>-1E-4</v>
      </c>
    </row>
    <row r="452" spans="1:10" x14ac:dyDescent="0.2">
      <c r="A452" s="4">
        <v>44.3</v>
      </c>
      <c r="B452" s="2">
        <f t="shared" si="52"/>
        <v>0.28110000000000002</v>
      </c>
      <c r="C452" s="2">
        <f t="shared" si="53"/>
        <v>-3.3999999999999998E-3</v>
      </c>
      <c r="D452">
        <f t="shared" si="46"/>
        <v>100</v>
      </c>
      <c r="E452">
        <f t="shared" si="47"/>
        <v>5.28</v>
      </c>
      <c r="F452">
        <f t="shared" si="48"/>
        <v>40</v>
      </c>
      <c r="I452" s="2">
        <v>0.41670000000000001</v>
      </c>
      <c r="J452" s="2">
        <v>-1E-4</v>
      </c>
    </row>
    <row r="453" spans="1:10" x14ac:dyDescent="0.2">
      <c r="A453" s="4">
        <v>44.4</v>
      </c>
      <c r="B453" s="2">
        <f t="shared" si="52"/>
        <v>0.28179999999999999</v>
      </c>
      <c r="C453" s="2">
        <f t="shared" si="53"/>
        <v>-3.3999999999999998E-3</v>
      </c>
      <c r="D453">
        <f t="shared" si="46"/>
        <v>100</v>
      </c>
      <c r="E453">
        <f t="shared" si="47"/>
        <v>5.28</v>
      </c>
      <c r="F453">
        <f t="shared" si="48"/>
        <v>40</v>
      </c>
      <c r="I453" s="2">
        <v>0.41739999999999999</v>
      </c>
      <c r="J453" s="2">
        <v>-1E-4</v>
      </c>
    </row>
    <row r="454" spans="1:10" x14ac:dyDescent="0.2">
      <c r="A454" s="4">
        <v>44.5</v>
      </c>
      <c r="B454" s="2">
        <f t="shared" si="52"/>
        <v>0.28250000000000003</v>
      </c>
      <c r="C454" s="2">
        <f t="shared" si="53"/>
        <v>-3.0999999999999999E-3</v>
      </c>
      <c r="D454">
        <f t="shared" si="46"/>
        <v>100</v>
      </c>
      <c r="E454">
        <f t="shared" si="47"/>
        <v>5.28</v>
      </c>
      <c r="F454">
        <f t="shared" si="48"/>
        <v>40</v>
      </c>
      <c r="I454" s="2">
        <v>0.41810000000000003</v>
      </c>
      <c r="J454" s="2">
        <v>2.0000000000000001E-4</v>
      </c>
    </row>
    <row r="455" spans="1:10" x14ac:dyDescent="0.2">
      <c r="A455" s="4">
        <v>44.6</v>
      </c>
      <c r="B455" s="2">
        <f t="shared" si="52"/>
        <v>0.28339999999999999</v>
      </c>
      <c r="C455" s="2">
        <f t="shared" si="53"/>
        <v>-3.0999999999999999E-3</v>
      </c>
      <c r="D455">
        <f t="shared" si="46"/>
        <v>100</v>
      </c>
      <c r="E455">
        <f t="shared" si="47"/>
        <v>5.28</v>
      </c>
      <c r="F455">
        <f t="shared" si="48"/>
        <v>40</v>
      </c>
      <c r="I455" s="2">
        <v>0.41899999999999998</v>
      </c>
      <c r="J455" s="2">
        <v>2.0000000000000001E-4</v>
      </c>
    </row>
    <row r="456" spans="1:10" x14ac:dyDescent="0.2">
      <c r="A456" s="4">
        <v>44.7</v>
      </c>
      <c r="B456" s="2">
        <f t="shared" si="52"/>
        <v>0.2843</v>
      </c>
      <c r="C456" s="2">
        <f t="shared" si="53"/>
        <v>-3.3999999999999998E-3</v>
      </c>
      <c r="D456">
        <f t="shared" si="46"/>
        <v>100</v>
      </c>
      <c r="E456">
        <f t="shared" si="47"/>
        <v>5.28</v>
      </c>
      <c r="F456">
        <f t="shared" si="48"/>
        <v>40</v>
      </c>
      <c r="I456" s="2">
        <v>0.4199</v>
      </c>
      <c r="J456" s="2">
        <v>-1E-4</v>
      </c>
    </row>
    <row r="457" spans="1:10" x14ac:dyDescent="0.2">
      <c r="A457" s="4">
        <v>44.8</v>
      </c>
      <c r="B457" s="2">
        <f t="shared" si="52"/>
        <v>0.28499999999999998</v>
      </c>
      <c r="C457" s="2">
        <f t="shared" si="53"/>
        <v>-3.3999999999999998E-3</v>
      </c>
      <c r="D457">
        <f t="shared" si="46"/>
        <v>100</v>
      </c>
      <c r="E457">
        <f t="shared" si="47"/>
        <v>5.28</v>
      </c>
      <c r="F457">
        <f t="shared" si="48"/>
        <v>40</v>
      </c>
      <c r="I457" s="2">
        <v>0.42059999999999997</v>
      </c>
      <c r="J457" s="2">
        <v>-1E-4</v>
      </c>
    </row>
    <row r="458" spans="1:10" x14ac:dyDescent="0.2">
      <c r="A458" s="4">
        <v>44.9</v>
      </c>
      <c r="B458" s="2">
        <f t="shared" si="52"/>
        <v>0.2858</v>
      </c>
      <c r="C458" s="2">
        <f t="shared" si="53"/>
        <v>-3.5000000000000001E-3</v>
      </c>
      <c r="D458">
        <f t="shared" ref="D458:D521" si="54">$E$4</f>
        <v>100</v>
      </c>
      <c r="E458">
        <f t="shared" ref="E458:E521" si="55">$F$4</f>
        <v>5.28</v>
      </c>
      <c r="F458">
        <f t="shared" ref="F458:F521" si="56">$G$4</f>
        <v>40</v>
      </c>
      <c r="I458" s="2">
        <v>0.4214</v>
      </c>
      <c r="J458" s="2">
        <v>-2.0000000000000001E-4</v>
      </c>
    </row>
    <row r="459" spans="1:10" x14ac:dyDescent="0.2">
      <c r="A459" s="4">
        <v>45</v>
      </c>
      <c r="B459" s="2">
        <f t="shared" si="52"/>
        <v>0.2868</v>
      </c>
      <c r="C459" s="2">
        <f t="shared" si="53"/>
        <v>-3.3E-3</v>
      </c>
      <c r="D459">
        <f t="shared" si="54"/>
        <v>100</v>
      </c>
      <c r="E459">
        <f t="shared" si="55"/>
        <v>5.28</v>
      </c>
      <c r="F459">
        <f t="shared" si="56"/>
        <v>40</v>
      </c>
      <c r="I459" s="2">
        <v>0.4224</v>
      </c>
      <c r="J459" s="2">
        <v>0</v>
      </c>
    </row>
    <row r="460" spans="1:10" x14ac:dyDescent="0.2">
      <c r="A460" s="4">
        <v>45.1</v>
      </c>
      <c r="B460" s="2">
        <f t="shared" si="52"/>
        <v>0.28760000000000002</v>
      </c>
      <c r="C460" s="2">
        <f t="shared" si="53"/>
        <v>-3.3E-3</v>
      </c>
      <c r="D460">
        <f t="shared" si="54"/>
        <v>100</v>
      </c>
      <c r="E460">
        <f t="shared" si="55"/>
        <v>5.28</v>
      </c>
      <c r="F460">
        <f t="shared" si="56"/>
        <v>40</v>
      </c>
      <c r="I460" s="2">
        <v>0.42320000000000002</v>
      </c>
      <c r="J460" s="2">
        <v>0</v>
      </c>
    </row>
    <row r="461" spans="1:10" x14ac:dyDescent="0.2">
      <c r="A461" s="4">
        <v>45.2</v>
      </c>
      <c r="B461" s="2">
        <f t="shared" si="52"/>
        <v>0.2883</v>
      </c>
      <c r="C461" s="2">
        <f t="shared" si="53"/>
        <v>-3.3999999999999998E-3</v>
      </c>
      <c r="D461">
        <f t="shared" si="54"/>
        <v>100</v>
      </c>
      <c r="E461">
        <f t="shared" si="55"/>
        <v>5.28</v>
      </c>
      <c r="F461">
        <f t="shared" si="56"/>
        <v>40</v>
      </c>
      <c r="I461" s="2">
        <v>0.4239</v>
      </c>
      <c r="J461" s="2">
        <v>-1E-4</v>
      </c>
    </row>
    <row r="462" spans="1:10" x14ac:dyDescent="0.2">
      <c r="A462" s="4">
        <v>45.3</v>
      </c>
      <c r="B462" s="2">
        <f t="shared" si="52"/>
        <v>0.28920000000000001</v>
      </c>
      <c r="C462" s="2">
        <f t="shared" si="53"/>
        <v>-3.3999999999999998E-3</v>
      </c>
      <c r="D462">
        <f t="shared" si="54"/>
        <v>100</v>
      </c>
      <c r="E462">
        <f t="shared" si="55"/>
        <v>5.28</v>
      </c>
      <c r="F462">
        <f t="shared" si="56"/>
        <v>40</v>
      </c>
      <c r="I462" s="2">
        <v>0.42480000000000001</v>
      </c>
      <c r="J462" s="2">
        <v>-1E-4</v>
      </c>
    </row>
    <row r="463" spans="1:10" x14ac:dyDescent="0.2">
      <c r="A463" s="4">
        <v>45.4</v>
      </c>
      <c r="B463" s="2">
        <f t="shared" si="52"/>
        <v>0.29020000000000001</v>
      </c>
      <c r="C463" s="2">
        <f t="shared" si="53"/>
        <v>-3.3E-3</v>
      </c>
      <c r="D463">
        <f t="shared" si="54"/>
        <v>100</v>
      </c>
      <c r="E463">
        <f t="shared" si="55"/>
        <v>5.28</v>
      </c>
      <c r="F463">
        <f t="shared" si="56"/>
        <v>40</v>
      </c>
      <c r="I463" s="2">
        <v>0.42580000000000001</v>
      </c>
      <c r="J463" s="2">
        <v>0</v>
      </c>
    </row>
    <row r="464" spans="1:10" x14ac:dyDescent="0.2">
      <c r="A464" s="4">
        <v>45.5</v>
      </c>
      <c r="B464" s="2">
        <f t="shared" si="52"/>
        <v>0.29089999999999999</v>
      </c>
      <c r="C464" s="2">
        <f t="shared" si="53"/>
        <v>-3.2000000000000002E-3</v>
      </c>
      <c r="D464">
        <f t="shared" si="54"/>
        <v>100</v>
      </c>
      <c r="E464">
        <f t="shared" si="55"/>
        <v>5.28</v>
      </c>
      <c r="F464">
        <f t="shared" si="56"/>
        <v>40</v>
      </c>
      <c r="I464" s="2">
        <v>0.42649999999999999</v>
      </c>
      <c r="J464" s="2">
        <v>1E-4</v>
      </c>
    </row>
    <row r="465" spans="1:10" x14ac:dyDescent="0.2">
      <c r="A465" s="4">
        <v>45.6</v>
      </c>
      <c r="B465" s="2">
        <f t="shared" si="52"/>
        <v>0.29170000000000001</v>
      </c>
      <c r="C465" s="2">
        <f t="shared" si="53"/>
        <v>-3.5999999999999999E-3</v>
      </c>
      <c r="D465">
        <f t="shared" si="54"/>
        <v>100</v>
      </c>
      <c r="E465">
        <f t="shared" si="55"/>
        <v>5.28</v>
      </c>
      <c r="F465">
        <f t="shared" si="56"/>
        <v>40</v>
      </c>
      <c r="I465" s="2">
        <v>0.42730000000000001</v>
      </c>
      <c r="J465" s="2">
        <v>-2.9999999999999997E-4</v>
      </c>
    </row>
    <row r="466" spans="1:10" x14ac:dyDescent="0.2">
      <c r="A466" s="4">
        <v>45.7</v>
      </c>
      <c r="B466" s="2">
        <f t="shared" si="52"/>
        <v>0.29270000000000002</v>
      </c>
      <c r="C466" s="2">
        <f t="shared" si="53"/>
        <v>-3.0999999999999999E-3</v>
      </c>
      <c r="D466">
        <f t="shared" si="54"/>
        <v>100</v>
      </c>
      <c r="E466">
        <f t="shared" si="55"/>
        <v>5.28</v>
      </c>
      <c r="F466">
        <f t="shared" si="56"/>
        <v>40</v>
      </c>
      <c r="I466" s="2">
        <v>0.42830000000000001</v>
      </c>
      <c r="J466" s="2">
        <v>2.0000000000000001E-4</v>
      </c>
    </row>
    <row r="467" spans="1:10" x14ac:dyDescent="0.2">
      <c r="A467" s="4">
        <v>45.8</v>
      </c>
      <c r="B467" s="2">
        <f t="shared" si="52"/>
        <v>0.29349999999999998</v>
      </c>
      <c r="C467" s="2">
        <f t="shared" si="53"/>
        <v>-3.2000000000000002E-3</v>
      </c>
      <c r="D467">
        <f t="shared" si="54"/>
        <v>100</v>
      </c>
      <c r="E467">
        <f t="shared" si="55"/>
        <v>5.28</v>
      </c>
      <c r="F467">
        <f t="shared" si="56"/>
        <v>40</v>
      </c>
      <c r="I467" s="2">
        <v>0.42909999999999998</v>
      </c>
      <c r="J467" s="2">
        <v>1E-4</v>
      </c>
    </row>
    <row r="468" spans="1:10" x14ac:dyDescent="0.2">
      <c r="A468" s="4">
        <v>45.9</v>
      </c>
      <c r="B468" s="2">
        <f t="shared" si="52"/>
        <v>0.29420000000000002</v>
      </c>
      <c r="C468" s="2">
        <f t="shared" si="53"/>
        <v>-3.3E-3</v>
      </c>
      <c r="D468">
        <f t="shared" si="54"/>
        <v>100</v>
      </c>
      <c r="E468">
        <f t="shared" si="55"/>
        <v>5.28</v>
      </c>
      <c r="F468">
        <f t="shared" si="56"/>
        <v>40</v>
      </c>
      <c r="I468" s="2">
        <v>0.42980000000000002</v>
      </c>
      <c r="J468" s="2">
        <v>0</v>
      </c>
    </row>
    <row r="469" spans="1:10" x14ac:dyDescent="0.2">
      <c r="A469" s="4">
        <v>46</v>
      </c>
      <c r="B469" s="2">
        <f t="shared" si="52"/>
        <v>0.29499999999999998</v>
      </c>
      <c r="C469" s="2">
        <f t="shared" si="53"/>
        <v>-3.3E-3</v>
      </c>
      <c r="D469">
        <f t="shared" si="54"/>
        <v>100</v>
      </c>
      <c r="E469">
        <f t="shared" si="55"/>
        <v>5.28</v>
      </c>
      <c r="F469">
        <f t="shared" si="56"/>
        <v>40</v>
      </c>
      <c r="I469" s="2">
        <v>0.43059999999999998</v>
      </c>
      <c r="J469" s="2">
        <v>0</v>
      </c>
    </row>
    <row r="470" spans="1:10" x14ac:dyDescent="0.2">
      <c r="A470" s="4">
        <v>46.1</v>
      </c>
      <c r="B470" s="2">
        <f t="shared" si="52"/>
        <v>0.2959</v>
      </c>
      <c r="C470" s="2">
        <f t="shared" si="53"/>
        <v>-3.3E-3</v>
      </c>
      <c r="D470">
        <f t="shared" si="54"/>
        <v>100</v>
      </c>
      <c r="E470">
        <f t="shared" si="55"/>
        <v>5.28</v>
      </c>
      <c r="F470">
        <f t="shared" si="56"/>
        <v>40</v>
      </c>
      <c r="I470" s="2">
        <v>0.43149999999999999</v>
      </c>
      <c r="J470" s="2">
        <v>0</v>
      </c>
    </row>
    <row r="471" spans="1:10" x14ac:dyDescent="0.2">
      <c r="A471" s="4">
        <v>46.2</v>
      </c>
      <c r="B471" s="2">
        <f t="shared" si="52"/>
        <v>0.29659999999999997</v>
      </c>
      <c r="C471" s="2">
        <f t="shared" si="53"/>
        <v>-3.5000000000000001E-3</v>
      </c>
      <c r="D471">
        <f t="shared" si="54"/>
        <v>100</v>
      </c>
      <c r="E471">
        <f t="shared" si="55"/>
        <v>5.28</v>
      </c>
      <c r="F471">
        <f t="shared" si="56"/>
        <v>40</v>
      </c>
      <c r="I471" s="2">
        <v>0.43219999999999997</v>
      </c>
      <c r="J471" s="2">
        <v>-2.0000000000000001E-4</v>
      </c>
    </row>
    <row r="472" spans="1:10" x14ac:dyDescent="0.2">
      <c r="A472" s="4">
        <v>46.3</v>
      </c>
      <c r="B472" s="2">
        <f t="shared" si="52"/>
        <v>0.2974</v>
      </c>
      <c r="C472" s="2">
        <f t="shared" si="53"/>
        <v>-3.3E-3</v>
      </c>
      <c r="D472">
        <f t="shared" si="54"/>
        <v>100</v>
      </c>
      <c r="E472">
        <f t="shared" si="55"/>
        <v>5.28</v>
      </c>
      <c r="F472">
        <f t="shared" si="56"/>
        <v>40</v>
      </c>
      <c r="I472" s="2">
        <v>0.433</v>
      </c>
      <c r="J472" s="2">
        <v>0</v>
      </c>
    </row>
    <row r="473" spans="1:10" x14ac:dyDescent="0.2">
      <c r="A473" s="4">
        <v>46.4</v>
      </c>
      <c r="B473" s="2">
        <f t="shared" si="52"/>
        <v>0.29849999999999999</v>
      </c>
      <c r="C473" s="2">
        <f t="shared" si="53"/>
        <v>-3.3999999999999998E-3</v>
      </c>
      <c r="D473">
        <f t="shared" si="54"/>
        <v>100</v>
      </c>
      <c r="E473">
        <f t="shared" si="55"/>
        <v>5.28</v>
      </c>
      <c r="F473">
        <f t="shared" si="56"/>
        <v>40</v>
      </c>
      <c r="I473" s="2">
        <v>0.43409999999999999</v>
      </c>
      <c r="J473" s="2">
        <v>-1E-4</v>
      </c>
    </row>
    <row r="474" spans="1:10" x14ac:dyDescent="0.2">
      <c r="A474" s="4">
        <v>46.5</v>
      </c>
      <c r="B474" s="2">
        <f t="shared" si="52"/>
        <v>0.29930000000000001</v>
      </c>
      <c r="C474" s="2">
        <f t="shared" si="53"/>
        <v>-3.2000000000000002E-3</v>
      </c>
      <c r="D474">
        <f t="shared" si="54"/>
        <v>100</v>
      </c>
      <c r="E474">
        <f t="shared" si="55"/>
        <v>5.28</v>
      </c>
      <c r="F474">
        <f t="shared" si="56"/>
        <v>40</v>
      </c>
      <c r="I474" s="2">
        <v>0.43490000000000001</v>
      </c>
      <c r="J474" s="2">
        <v>1E-4</v>
      </c>
    </row>
    <row r="475" spans="1:10" x14ac:dyDescent="0.2">
      <c r="A475" s="4">
        <v>46.6</v>
      </c>
      <c r="B475" s="2">
        <f t="shared" si="52"/>
        <v>0.3</v>
      </c>
      <c r="C475" s="2">
        <f t="shared" si="53"/>
        <v>-3.3999999999999998E-3</v>
      </c>
      <c r="D475">
        <f t="shared" si="54"/>
        <v>100</v>
      </c>
      <c r="E475">
        <f t="shared" si="55"/>
        <v>5.28</v>
      </c>
      <c r="F475">
        <f t="shared" si="56"/>
        <v>40</v>
      </c>
      <c r="I475" s="2">
        <v>0.43559999999999999</v>
      </c>
      <c r="J475" s="2">
        <v>-1E-4</v>
      </c>
    </row>
    <row r="476" spans="1:10" x14ac:dyDescent="0.2">
      <c r="A476" s="4">
        <v>46.7</v>
      </c>
      <c r="B476" s="2">
        <f t="shared" si="52"/>
        <v>0.30080000000000001</v>
      </c>
      <c r="C476" s="2">
        <f t="shared" si="53"/>
        <v>-3.3E-3</v>
      </c>
      <c r="D476">
        <f t="shared" si="54"/>
        <v>100</v>
      </c>
      <c r="E476">
        <f t="shared" si="55"/>
        <v>5.28</v>
      </c>
      <c r="F476">
        <f t="shared" si="56"/>
        <v>40</v>
      </c>
      <c r="I476" s="2">
        <v>0.43640000000000001</v>
      </c>
      <c r="J476" s="2">
        <v>0</v>
      </c>
    </row>
    <row r="477" spans="1:10" x14ac:dyDescent="0.2">
      <c r="A477" s="4">
        <v>46.8</v>
      </c>
      <c r="B477" s="2">
        <f t="shared" si="52"/>
        <v>0.3019</v>
      </c>
      <c r="C477" s="2">
        <f t="shared" si="53"/>
        <v>-3.3999999999999998E-3</v>
      </c>
      <c r="D477">
        <f t="shared" si="54"/>
        <v>100</v>
      </c>
      <c r="E477">
        <f t="shared" si="55"/>
        <v>5.28</v>
      </c>
      <c r="F477">
        <f t="shared" si="56"/>
        <v>40</v>
      </c>
      <c r="I477" s="2">
        <v>0.4375</v>
      </c>
      <c r="J477" s="2">
        <v>-1E-4</v>
      </c>
    </row>
    <row r="478" spans="1:10" x14ac:dyDescent="0.2">
      <c r="A478" s="4">
        <v>46.9</v>
      </c>
      <c r="B478" s="2">
        <f t="shared" si="52"/>
        <v>0.30270000000000002</v>
      </c>
      <c r="C478" s="2">
        <f t="shared" si="53"/>
        <v>-3.3E-3</v>
      </c>
      <c r="D478">
        <f t="shared" si="54"/>
        <v>100</v>
      </c>
      <c r="E478">
        <f t="shared" si="55"/>
        <v>5.28</v>
      </c>
      <c r="F478">
        <f t="shared" si="56"/>
        <v>40</v>
      </c>
      <c r="I478" s="2">
        <v>0.43830000000000002</v>
      </c>
      <c r="J478" s="2">
        <v>0</v>
      </c>
    </row>
    <row r="479" spans="1:10" x14ac:dyDescent="0.2">
      <c r="A479" s="4">
        <v>47</v>
      </c>
      <c r="B479" s="2">
        <f t="shared" si="52"/>
        <v>0.30330000000000001</v>
      </c>
      <c r="C479" s="2">
        <f t="shared" si="53"/>
        <v>-3.3E-3</v>
      </c>
      <c r="D479">
        <f t="shared" si="54"/>
        <v>100</v>
      </c>
      <c r="E479">
        <f t="shared" si="55"/>
        <v>5.28</v>
      </c>
      <c r="F479">
        <f t="shared" si="56"/>
        <v>40</v>
      </c>
      <c r="I479" s="2">
        <v>0.43890000000000001</v>
      </c>
      <c r="J479" s="2">
        <v>0</v>
      </c>
    </row>
    <row r="480" spans="1:10" x14ac:dyDescent="0.2">
      <c r="A480" s="4">
        <v>47.1</v>
      </c>
      <c r="B480" s="2">
        <f t="shared" si="52"/>
        <v>0.30430000000000001</v>
      </c>
      <c r="C480" s="2">
        <f t="shared" si="53"/>
        <v>-3.3999999999999998E-3</v>
      </c>
      <c r="D480">
        <f t="shared" si="54"/>
        <v>100</v>
      </c>
      <c r="E480">
        <f t="shared" si="55"/>
        <v>5.28</v>
      </c>
      <c r="F480">
        <f t="shared" si="56"/>
        <v>40</v>
      </c>
      <c r="I480" s="2">
        <v>0.43990000000000001</v>
      </c>
      <c r="J480" s="2">
        <v>-1E-4</v>
      </c>
    </row>
    <row r="481" spans="1:10" x14ac:dyDescent="0.2">
      <c r="A481" s="4">
        <v>47.2</v>
      </c>
      <c r="B481" s="2">
        <f t="shared" si="52"/>
        <v>0.30520000000000003</v>
      </c>
      <c r="C481" s="2">
        <f t="shared" si="53"/>
        <v>-3.3E-3</v>
      </c>
      <c r="D481">
        <f t="shared" si="54"/>
        <v>100</v>
      </c>
      <c r="E481">
        <f t="shared" si="55"/>
        <v>5.28</v>
      </c>
      <c r="F481">
        <f t="shared" si="56"/>
        <v>40</v>
      </c>
      <c r="I481" s="2">
        <v>0.44080000000000003</v>
      </c>
      <c r="J481" s="2">
        <v>0</v>
      </c>
    </row>
    <row r="482" spans="1:10" x14ac:dyDescent="0.2">
      <c r="A482" s="4">
        <v>47.3</v>
      </c>
      <c r="B482" s="2">
        <f t="shared" si="52"/>
        <v>0.30590000000000001</v>
      </c>
      <c r="C482" s="2">
        <f t="shared" si="53"/>
        <v>-3.3E-3</v>
      </c>
      <c r="D482">
        <f t="shared" si="54"/>
        <v>100</v>
      </c>
      <c r="E482">
        <f t="shared" si="55"/>
        <v>5.28</v>
      </c>
      <c r="F482">
        <f t="shared" si="56"/>
        <v>40</v>
      </c>
      <c r="I482" s="2">
        <v>0.4415</v>
      </c>
      <c r="J482" s="2">
        <v>0</v>
      </c>
    </row>
    <row r="483" spans="1:10" x14ac:dyDescent="0.2">
      <c r="A483" s="4">
        <v>47.4</v>
      </c>
      <c r="B483" s="2">
        <f t="shared" si="52"/>
        <v>0.30659999999999998</v>
      </c>
      <c r="C483" s="2">
        <f t="shared" si="53"/>
        <v>-3.3999999999999998E-3</v>
      </c>
      <c r="D483">
        <f t="shared" si="54"/>
        <v>100</v>
      </c>
      <c r="E483">
        <f t="shared" si="55"/>
        <v>5.28</v>
      </c>
      <c r="F483">
        <f t="shared" si="56"/>
        <v>40</v>
      </c>
      <c r="I483" s="2">
        <v>0.44219999999999998</v>
      </c>
      <c r="J483" s="2">
        <v>-1E-4</v>
      </c>
    </row>
    <row r="484" spans="1:10" x14ac:dyDescent="0.2">
      <c r="A484" s="4">
        <v>47.5</v>
      </c>
      <c r="B484" s="2">
        <f t="shared" si="52"/>
        <v>0.30770000000000003</v>
      </c>
      <c r="C484" s="2">
        <f t="shared" si="53"/>
        <v>-3.3E-3</v>
      </c>
      <c r="D484">
        <f t="shared" si="54"/>
        <v>100</v>
      </c>
      <c r="E484">
        <f t="shared" si="55"/>
        <v>5.28</v>
      </c>
      <c r="F484">
        <f t="shared" si="56"/>
        <v>40</v>
      </c>
      <c r="I484" s="2">
        <v>0.44330000000000003</v>
      </c>
      <c r="J484" s="2">
        <v>0</v>
      </c>
    </row>
    <row r="485" spans="1:10" x14ac:dyDescent="0.2">
      <c r="A485" s="4">
        <v>47.6</v>
      </c>
      <c r="B485" s="2">
        <f t="shared" si="52"/>
        <v>0.30840000000000001</v>
      </c>
      <c r="C485" s="2">
        <f t="shared" si="53"/>
        <v>-3.2000000000000002E-3</v>
      </c>
      <c r="D485">
        <f t="shared" si="54"/>
        <v>100</v>
      </c>
      <c r="E485">
        <f t="shared" si="55"/>
        <v>5.28</v>
      </c>
      <c r="F485">
        <f t="shared" si="56"/>
        <v>40</v>
      </c>
      <c r="I485" s="2">
        <v>0.44400000000000001</v>
      </c>
      <c r="J485" s="2">
        <v>1E-4</v>
      </c>
    </row>
    <row r="486" spans="1:10" x14ac:dyDescent="0.2">
      <c r="A486" s="4">
        <v>47.7</v>
      </c>
      <c r="B486" s="2">
        <f t="shared" si="52"/>
        <v>0.30909999999999999</v>
      </c>
      <c r="C486" s="2">
        <f t="shared" si="53"/>
        <v>-3.3999999999999998E-3</v>
      </c>
      <c r="D486">
        <f t="shared" si="54"/>
        <v>100</v>
      </c>
      <c r="E486">
        <f t="shared" si="55"/>
        <v>5.28</v>
      </c>
      <c r="F486">
        <f t="shared" si="56"/>
        <v>40</v>
      </c>
      <c r="I486" s="2">
        <v>0.44469999999999998</v>
      </c>
      <c r="J486" s="2">
        <v>-1E-4</v>
      </c>
    </row>
    <row r="487" spans="1:10" x14ac:dyDescent="0.2">
      <c r="A487" s="4">
        <v>47.8</v>
      </c>
      <c r="B487" s="2">
        <f t="shared" si="52"/>
        <v>0.31</v>
      </c>
      <c r="C487" s="2">
        <f t="shared" si="53"/>
        <v>-3.3999999999999998E-3</v>
      </c>
      <c r="D487">
        <f t="shared" si="54"/>
        <v>100</v>
      </c>
      <c r="E487">
        <f t="shared" si="55"/>
        <v>5.28</v>
      </c>
      <c r="F487">
        <f t="shared" si="56"/>
        <v>40</v>
      </c>
      <c r="I487" s="2">
        <v>0.4456</v>
      </c>
      <c r="J487" s="2">
        <v>-1E-4</v>
      </c>
    </row>
    <row r="488" spans="1:10" x14ac:dyDescent="0.2">
      <c r="A488" s="4">
        <v>47.9</v>
      </c>
      <c r="B488" s="2">
        <f t="shared" si="52"/>
        <v>0.311</v>
      </c>
      <c r="C488" s="2">
        <f t="shared" si="53"/>
        <v>-3.3E-3</v>
      </c>
      <c r="D488">
        <f t="shared" si="54"/>
        <v>100</v>
      </c>
      <c r="E488">
        <f t="shared" si="55"/>
        <v>5.28</v>
      </c>
      <c r="F488">
        <f t="shared" si="56"/>
        <v>40</v>
      </c>
      <c r="I488" s="2">
        <v>0.4466</v>
      </c>
      <c r="J488" s="2">
        <v>0</v>
      </c>
    </row>
    <row r="489" spans="1:10" x14ac:dyDescent="0.2">
      <c r="A489" s="4">
        <v>48</v>
      </c>
      <c r="B489" s="2">
        <f t="shared" si="52"/>
        <v>0.31169999999999998</v>
      </c>
      <c r="C489" s="2">
        <f t="shared" si="53"/>
        <v>-3.0999999999999999E-3</v>
      </c>
      <c r="D489">
        <f t="shared" si="54"/>
        <v>100</v>
      </c>
      <c r="E489">
        <f t="shared" si="55"/>
        <v>5.28</v>
      </c>
      <c r="F489">
        <f t="shared" si="56"/>
        <v>40</v>
      </c>
      <c r="I489" s="2">
        <v>0.44729999999999998</v>
      </c>
      <c r="J489" s="2">
        <v>2.0000000000000001E-4</v>
      </c>
    </row>
    <row r="490" spans="1:10" x14ac:dyDescent="0.2">
      <c r="A490" s="4">
        <v>48.1</v>
      </c>
      <c r="B490" s="2">
        <f t="shared" si="52"/>
        <v>0.31240000000000001</v>
      </c>
      <c r="C490" s="2">
        <f t="shared" si="53"/>
        <v>-3.5000000000000001E-3</v>
      </c>
      <c r="D490">
        <f t="shared" si="54"/>
        <v>100</v>
      </c>
      <c r="E490">
        <f t="shared" si="55"/>
        <v>5.28</v>
      </c>
      <c r="F490">
        <f t="shared" si="56"/>
        <v>40</v>
      </c>
      <c r="I490" s="2">
        <v>0.44800000000000001</v>
      </c>
      <c r="J490" s="2">
        <v>-2.0000000000000001E-4</v>
      </c>
    </row>
    <row r="491" spans="1:10" x14ac:dyDescent="0.2">
      <c r="A491" s="4">
        <v>48.2</v>
      </c>
      <c r="B491" s="2">
        <f t="shared" si="52"/>
        <v>0.3135</v>
      </c>
      <c r="C491" s="2">
        <f t="shared" si="53"/>
        <v>-3.2000000000000002E-3</v>
      </c>
      <c r="D491">
        <f t="shared" si="54"/>
        <v>100</v>
      </c>
      <c r="E491">
        <f t="shared" si="55"/>
        <v>5.28</v>
      </c>
      <c r="F491">
        <f t="shared" si="56"/>
        <v>40</v>
      </c>
      <c r="I491" s="2">
        <v>0.4491</v>
      </c>
      <c r="J491" s="2">
        <v>1E-4</v>
      </c>
    </row>
    <row r="492" spans="1:10" x14ac:dyDescent="0.2">
      <c r="A492" s="4">
        <v>48.3</v>
      </c>
      <c r="B492" s="2">
        <f t="shared" si="52"/>
        <v>0.31430000000000002</v>
      </c>
      <c r="C492" s="2">
        <f t="shared" si="53"/>
        <v>-3.3E-3</v>
      </c>
      <c r="D492">
        <f t="shared" si="54"/>
        <v>100</v>
      </c>
      <c r="E492">
        <f t="shared" si="55"/>
        <v>5.28</v>
      </c>
      <c r="F492">
        <f t="shared" si="56"/>
        <v>40</v>
      </c>
      <c r="I492" s="2">
        <v>0.44990000000000002</v>
      </c>
      <c r="J492" s="2">
        <v>0</v>
      </c>
    </row>
    <row r="493" spans="1:10" x14ac:dyDescent="0.2">
      <c r="A493" s="4">
        <v>48.4</v>
      </c>
      <c r="B493" s="2">
        <f t="shared" si="52"/>
        <v>0.315</v>
      </c>
      <c r="C493" s="2">
        <f t="shared" si="53"/>
        <v>-3.3999999999999998E-3</v>
      </c>
      <c r="D493">
        <f t="shared" si="54"/>
        <v>100</v>
      </c>
      <c r="E493">
        <f t="shared" si="55"/>
        <v>5.28</v>
      </c>
      <c r="F493">
        <f t="shared" si="56"/>
        <v>40</v>
      </c>
      <c r="I493" s="2">
        <v>0.4506</v>
      </c>
      <c r="J493" s="2">
        <v>-1E-4</v>
      </c>
    </row>
    <row r="494" spans="1:10" x14ac:dyDescent="0.2">
      <c r="A494" s="4">
        <v>48.5</v>
      </c>
      <c r="B494" s="2">
        <f t="shared" si="52"/>
        <v>0.31590000000000001</v>
      </c>
      <c r="C494" s="2">
        <f t="shared" si="53"/>
        <v>-3.3E-3</v>
      </c>
      <c r="D494">
        <f t="shared" si="54"/>
        <v>100</v>
      </c>
      <c r="E494">
        <f t="shared" si="55"/>
        <v>5.28</v>
      </c>
      <c r="F494">
        <f t="shared" si="56"/>
        <v>40</v>
      </c>
      <c r="I494" s="2">
        <v>0.45150000000000001</v>
      </c>
      <c r="J494" s="2">
        <v>0</v>
      </c>
    </row>
    <row r="495" spans="1:10" x14ac:dyDescent="0.2">
      <c r="A495" s="4">
        <v>48.6</v>
      </c>
      <c r="B495" s="2">
        <f t="shared" si="52"/>
        <v>0.31690000000000002</v>
      </c>
      <c r="C495" s="2">
        <f t="shared" si="53"/>
        <v>-3.3E-3</v>
      </c>
      <c r="D495">
        <f t="shared" si="54"/>
        <v>100</v>
      </c>
      <c r="E495">
        <f t="shared" si="55"/>
        <v>5.28</v>
      </c>
      <c r="F495">
        <f t="shared" si="56"/>
        <v>40</v>
      </c>
      <c r="I495" s="2">
        <v>0.45250000000000001</v>
      </c>
      <c r="J495" s="2">
        <v>0</v>
      </c>
    </row>
    <row r="496" spans="1:10" x14ac:dyDescent="0.2">
      <c r="A496" s="4">
        <v>48.7</v>
      </c>
      <c r="B496" s="2">
        <f t="shared" si="52"/>
        <v>0.31759999999999999</v>
      </c>
      <c r="C496" s="2">
        <f t="shared" si="53"/>
        <v>-3.2000000000000002E-3</v>
      </c>
      <c r="D496">
        <f t="shared" si="54"/>
        <v>100</v>
      </c>
      <c r="E496">
        <f t="shared" si="55"/>
        <v>5.28</v>
      </c>
      <c r="F496">
        <f t="shared" si="56"/>
        <v>40</v>
      </c>
      <c r="I496" s="2">
        <v>0.45319999999999999</v>
      </c>
      <c r="J496" s="2">
        <v>1E-4</v>
      </c>
    </row>
    <row r="497" spans="1:10" x14ac:dyDescent="0.2">
      <c r="A497" s="4">
        <v>48.8</v>
      </c>
      <c r="B497" s="2">
        <f t="shared" si="52"/>
        <v>0.31830000000000003</v>
      </c>
      <c r="C497" s="2">
        <f t="shared" si="53"/>
        <v>-3.3999999999999998E-3</v>
      </c>
      <c r="D497">
        <f t="shared" si="54"/>
        <v>100</v>
      </c>
      <c r="E497">
        <f t="shared" si="55"/>
        <v>5.28</v>
      </c>
      <c r="F497">
        <f t="shared" si="56"/>
        <v>40</v>
      </c>
      <c r="I497" s="2">
        <v>0.45390000000000003</v>
      </c>
      <c r="J497" s="2">
        <v>-1E-4</v>
      </c>
    </row>
    <row r="498" spans="1:10" x14ac:dyDescent="0.2">
      <c r="A498" s="4">
        <v>48.9</v>
      </c>
      <c r="B498" s="2">
        <f t="shared" si="52"/>
        <v>0.31919999999999998</v>
      </c>
      <c r="C498" s="2">
        <f t="shared" si="53"/>
        <v>-3.5000000000000001E-3</v>
      </c>
      <c r="D498">
        <f t="shared" si="54"/>
        <v>100</v>
      </c>
      <c r="E498">
        <f t="shared" si="55"/>
        <v>5.28</v>
      </c>
      <c r="F498">
        <f t="shared" si="56"/>
        <v>40</v>
      </c>
      <c r="I498" s="2">
        <v>0.45479999999999998</v>
      </c>
      <c r="J498" s="2">
        <v>-2.0000000000000001E-4</v>
      </c>
    </row>
    <row r="499" spans="1:10" x14ac:dyDescent="0.2">
      <c r="A499" s="4">
        <v>49</v>
      </c>
      <c r="B499" s="2">
        <f t="shared" si="52"/>
        <v>0.32019999999999998</v>
      </c>
      <c r="C499" s="2">
        <f t="shared" si="53"/>
        <v>-3.3999999999999998E-3</v>
      </c>
      <c r="D499">
        <f t="shared" si="54"/>
        <v>100</v>
      </c>
      <c r="E499">
        <f t="shared" si="55"/>
        <v>5.28</v>
      </c>
      <c r="F499">
        <f t="shared" si="56"/>
        <v>40</v>
      </c>
      <c r="I499" s="2">
        <v>0.45579999999999998</v>
      </c>
      <c r="J499" s="2">
        <v>-1E-4</v>
      </c>
    </row>
    <row r="500" spans="1:10" x14ac:dyDescent="0.2">
      <c r="A500" s="4">
        <v>49.1</v>
      </c>
      <c r="B500" s="2">
        <f t="shared" ref="B500:B563" si="57">I500-$I$115</f>
        <v>0.32079999999999997</v>
      </c>
      <c r="C500" s="2">
        <f t="shared" ref="C500:C563" si="58">J500-$J$115</f>
        <v>-3.2000000000000002E-3</v>
      </c>
      <c r="D500">
        <f t="shared" si="54"/>
        <v>100</v>
      </c>
      <c r="E500">
        <f t="shared" si="55"/>
        <v>5.28</v>
      </c>
      <c r="F500">
        <f t="shared" si="56"/>
        <v>40</v>
      </c>
      <c r="I500" s="2">
        <v>0.45639999999999997</v>
      </c>
      <c r="J500" s="2">
        <v>1E-4</v>
      </c>
    </row>
    <row r="501" spans="1:10" x14ac:dyDescent="0.2">
      <c r="A501" s="4">
        <v>49.2</v>
      </c>
      <c r="B501" s="2">
        <f t="shared" si="57"/>
        <v>0.32169999999999999</v>
      </c>
      <c r="C501" s="2">
        <f t="shared" si="58"/>
        <v>-3.3999999999999998E-3</v>
      </c>
      <c r="D501">
        <f t="shared" si="54"/>
        <v>100</v>
      </c>
      <c r="E501">
        <f t="shared" si="55"/>
        <v>5.28</v>
      </c>
      <c r="F501">
        <f t="shared" si="56"/>
        <v>40</v>
      </c>
      <c r="I501" s="2">
        <v>0.45729999999999998</v>
      </c>
      <c r="J501" s="2">
        <v>-1E-4</v>
      </c>
    </row>
    <row r="502" spans="1:10" x14ac:dyDescent="0.2">
      <c r="A502" s="4">
        <v>49.3</v>
      </c>
      <c r="B502" s="2">
        <f t="shared" si="57"/>
        <v>0.32279999999999998</v>
      </c>
      <c r="C502" s="2">
        <f t="shared" si="58"/>
        <v>-3.3E-3</v>
      </c>
      <c r="D502">
        <f t="shared" si="54"/>
        <v>100</v>
      </c>
      <c r="E502">
        <f t="shared" si="55"/>
        <v>5.28</v>
      </c>
      <c r="F502">
        <f t="shared" si="56"/>
        <v>40</v>
      </c>
      <c r="I502" s="2">
        <v>0.45839999999999997</v>
      </c>
      <c r="J502" s="2">
        <v>0</v>
      </c>
    </row>
    <row r="503" spans="1:10" x14ac:dyDescent="0.2">
      <c r="A503" s="4">
        <v>49.4</v>
      </c>
      <c r="B503" s="2">
        <f t="shared" si="57"/>
        <v>0.32340000000000002</v>
      </c>
      <c r="C503" s="2">
        <f t="shared" si="58"/>
        <v>-3.3E-3</v>
      </c>
      <c r="D503">
        <f t="shared" si="54"/>
        <v>100</v>
      </c>
      <c r="E503">
        <f t="shared" si="55"/>
        <v>5.28</v>
      </c>
      <c r="F503">
        <f t="shared" si="56"/>
        <v>40</v>
      </c>
      <c r="I503" s="2">
        <v>0.45900000000000002</v>
      </c>
      <c r="J503" s="2">
        <v>0</v>
      </c>
    </row>
    <row r="504" spans="1:10" x14ac:dyDescent="0.2">
      <c r="A504" s="4">
        <v>49.5</v>
      </c>
      <c r="B504" s="2">
        <f t="shared" si="57"/>
        <v>0.3241</v>
      </c>
      <c r="C504" s="2">
        <f t="shared" si="58"/>
        <v>-3.5999999999999999E-3</v>
      </c>
      <c r="D504">
        <f t="shared" si="54"/>
        <v>100</v>
      </c>
      <c r="E504">
        <f t="shared" si="55"/>
        <v>5.28</v>
      </c>
      <c r="F504">
        <f t="shared" si="56"/>
        <v>40</v>
      </c>
      <c r="I504" s="2">
        <v>0.4597</v>
      </c>
      <c r="J504" s="2">
        <v>-2.9999999999999997E-4</v>
      </c>
    </row>
    <row r="505" spans="1:10" x14ac:dyDescent="0.2">
      <c r="A505" s="4">
        <v>49.6</v>
      </c>
      <c r="B505" s="2">
        <f t="shared" si="57"/>
        <v>0.32500000000000001</v>
      </c>
      <c r="C505" s="2">
        <f t="shared" si="58"/>
        <v>-3.2000000000000002E-3</v>
      </c>
      <c r="D505">
        <f t="shared" si="54"/>
        <v>100</v>
      </c>
      <c r="E505">
        <f t="shared" si="55"/>
        <v>5.28</v>
      </c>
      <c r="F505">
        <f t="shared" si="56"/>
        <v>40</v>
      </c>
      <c r="I505" s="2">
        <v>0.46060000000000001</v>
      </c>
      <c r="J505" s="2">
        <v>1E-4</v>
      </c>
    </row>
    <row r="506" spans="1:10" x14ac:dyDescent="0.2">
      <c r="A506" s="4">
        <v>49.7</v>
      </c>
      <c r="B506" s="2">
        <f t="shared" si="57"/>
        <v>0.32600000000000001</v>
      </c>
      <c r="C506" s="2">
        <f t="shared" si="58"/>
        <v>-3.0999999999999999E-3</v>
      </c>
      <c r="D506">
        <f t="shared" si="54"/>
        <v>100</v>
      </c>
      <c r="E506">
        <f t="shared" si="55"/>
        <v>5.28</v>
      </c>
      <c r="F506">
        <f t="shared" si="56"/>
        <v>40</v>
      </c>
      <c r="I506" s="2">
        <v>0.46160000000000001</v>
      </c>
      <c r="J506" s="2">
        <v>2.0000000000000001E-4</v>
      </c>
    </row>
    <row r="507" spans="1:10" x14ac:dyDescent="0.2">
      <c r="A507" s="4">
        <v>49.8</v>
      </c>
      <c r="B507" s="2">
        <f t="shared" si="57"/>
        <v>0.32679999999999998</v>
      </c>
      <c r="C507" s="2">
        <f t="shared" si="58"/>
        <v>-3.2000000000000002E-3</v>
      </c>
      <c r="D507">
        <f t="shared" si="54"/>
        <v>100</v>
      </c>
      <c r="E507">
        <f t="shared" si="55"/>
        <v>5.28</v>
      </c>
      <c r="F507">
        <f t="shared" si="56"/>
        <v>40</v>
      </c>
      <c r="I507" s="2">
        <v>0.46239999999999998</v>
      </c>
      <c r="J507" s="2">
        <v>1E-4</v>
      </c>
    </row>
    <row r="508" spans="1:10" x14ac:dyDescent="0.2">
      <c r="A508" s="4">
        <v>49.9</v>
      </c>
      <c r="B508" s="2">
        <f t="shared" si="57"/>
        <v>0.3276</v>
      </c>
      <c r="C508" s="2">
        <f t="shared" si="58"/>
        <v>-3.3E-3</v>
      </c>
      <c r="D508">
        <f t="shared" si="54"/>
        <v>100</v>
      </c>
      <c r="E508">
        <f t="shared" si="55"/>
        <v>5.28</v>
      </c>
      <c r="F508">
        <f t="shared" si="56"/>
        <v>40</v>
      </c>
      <c r="I508" s="2">
        <v>0.4632</v>
      </c>
      <c r="J508" s="2">
        <v>0</v>
      </c>
    </row>
    <row r="509" spans="1:10" x14ac:dyDescent="0.2">
      <c r="A509" s="4">
        <v>50</v>
      </c>
      <c r="B509" s="2">
        <f t="shared" si="57"/>
        <v>0.32869999999999999</v>
      </c>
      <c r="C509" s="2">
        <f t="shared" si="58"/>
        <v>-3.3999999999999998E-3</v>
      </c>
      <c r="D509">
        <f t="shared" si="54"/>
        <v>100</v>
      </c>
      <c r="E509">
        <f t="shared" si="55"/>
        <v>5.28</v>
      </c>
      <c r="F509">
        <f t="shared" si="56"/>
        <v>40</v>
      </c>
      <c r="I509" s="2">
        <v>0.46429999999999999</v>
      </c>
      <c r="J509" s="2">
        <v>-1E-4</v>
      </c>
    </row>
    <row r="510" spans="1:10" x14ac:dyDescent="0.2">
      <c r="A510" s="4">
        <v>50.1</v>
      </c>
      <c r="B510" s="2">
        <f t="shared" si="57"/>
        <v>0.32929999999999998</v>
      </c>
      <c r="C510" s="2">
        <f t="shared" si="58"/>
        <v>-3.0999999999999999E-3</v>
      </c>
      <c r="D510">
        <f t="shared" si="54"/>
        <v>100</v>
      </c>
      <c r="E510">
        <f t="shared" si="55"/>
        <v>5.28</v>
      </c>
      <c r="F510">
        <f t="shared" si="56"/>
        <v>40</v>
      </c>
      <c r="I510" s="2">
        <v>0.46489999999999998</v>
      </c>
      <c r="J510" s="2">
        <v>2.0000000000000001E-4</v>
      </c>
    </row>
    <row r="511" spans="1:10" x14ac:dyDescent="0.2">
      <c r="A511" s="4">
        <v>50.2</v>
      </c>
      <c r="B511" s="2">
        <f t="shared" si="57"/>
        <v>0.33</v>
      </c>
      <c r="C511" s="2">
        <f t="shared" si="58"/>
        <v>-3.5000000000000001E-3</v>
      </c>
      <c r="D511">
        <f t="shared" si="54"/>
        <v>100</v>
      </c>
      <c r="E511">
        <f t="shared" si="55"/>
        <v>5.28</v>
      </c>
      <c r="F511">
        <f t="shared" si="56"/>
        <v>40</v>
      </c>
      <c r="I511" s="2">
        <v>0.46560000000000001</v>
      </c>
      <c r="J511" s="2">
        <v>-2.0000000000000001E-4</v>
      </c>
    </row>
    <row r="512" spans="1:10" x14ac:dyDescent="0.2">
      <c r="A512" s="4">
        <v>50.3</v>
      </c>
      <c r="B512" s="2">
        <f t="shared" si="57"/>
        <v>0.33079999999999998</v>
      </c>
      <c r="C512" s="2">
        <f t="shared" si="58"/>
        <v>-3.3E-3</v>
      </c>
      <c r="D512">
        <f t="shared" si="54"/>
        <v>100</v>
      </c>
      <c r="E512">
        <f t="shared" si="55"/>
        <v>5.28</v>
      </c>
      <c r="F512">
        <f t="shared" si="56"/>
        <v>40</v>
      </c>
      <c r="I512" s="2">
        <v>0.46639999999999998</v>
      </c>
      <c r="J512" s="2">
        <v>0</v>
      </c>
    </row>
    <row r="513" spans="1:10" x14ac:dyDescent="0.2">
      <c r="A513" s="4">
        <v>50.4</v>
      </c>
      <c r="B513" s="2">
        <f t="shared" si="57"/>
        <v>0.33179999999999998</v>
      </c>
      <c r="C513" s="2">
        <f t="shared" si="58"/>
        <v>-3.0999999999999999E-3</v>
      </c>
      <c r="D513">
        <f t="shared" si="54"/>
        <v>100</v>
      </c>
      <c r="E513">
        <f t="shared" si="55"/>
        <v>5.28</v>
      </c>
      <c r="F513">
        <f t="shared" si="56"/>
        <v>40</v>
      </c>
      <c r="I513" s="2">
        <v>0.46739999999999998</v>
      </c>
      <c r="J513" s="2">
        <v>2.0000000000000001E-4</v>
      </c>
    </row>
    <row r="514" spans="1:10" x14ac:dyDescent="0.2">
      <c r="A514" s="4">
        <v>50.5</v>
      </c>
      <c r="B514" s="2">
        <f t="shared" si="57"/>
        <v>0.33250000000000002</v>
      </c>
      <c r="C514" s="2">
        <f t="shared" si="58"/>
        <v>-3.3E-3</v>
      </c>
      <c r="D514">
        <f t="shared" si="54"/>
        <v>100</v>
      </c>
      <c r="E514">
        <f t="shared" si="55"/>
        <v>5.28</v>
      </c>
      <c r="F514">
        <f t="shared" si="56"/>
        <v>40</v>
      </c>
      <c r="I514" s="2">
        <v>0.46810000000000002</v>
      </c>
      <c r="J514" s="2">
        <v>0</v>
      </c>
    </row>
    <row r="515" spans="1:10" x14ac:dyDescent="0.2">
      <c r="A515" s="4">
        <v>50.6</v>
      </c>
      <c r="B515" s="2">
        <f t="shared" si="57"/>
        <v>0.33329999999999999</v>
      </c>
      <c r="C515" s="2">
        <f t="shared" si="58"/>
        <v>-3.3E-3</v>
      </c>
      <c r="D515">
        <f t="shared" si="54"/>
        <v>100</v>
      </c>
      <c r="E515">
        <f t="shared" si="55"/>
        <v>5.28</v>
      </c>
      <c r="F515">
        <f t="shared" si="56"/>
        <v>40</v>
      </c>
      <c r="I515" s="2">
        <v>0.46889999999999998</v>
      </c>
      <c r="J515" s="2">
        <v>0</v>
      </c>
    </row>
    <row r="516" spans="1:10" x14ac:dyDescent="0.2">
      <c r="A516" s="4">
        <v>50.7</v>
      </c>
      <c r="B516" s="2">
        <f t="shared" si="57"/>
        <v>0.33429999999999999</v>
      </c>
      <c r="C516" s="2">
        <f t="shared" si="58"/>
        <v>-3.5000000000000001E-3</v>
      </c>
      <c r="D516">
        <f t="shared" si="54"/>
        <v>100</v>
      </c>
      <c r="E516">
        <f t="shared" si="55"/>
        <v>5.28</v>
      </c>
      <c r="F516">
        <f t="shared" si="56"/>
        <v>40</v>
      </c>
      <c r="I516" s="2">
        <v>0.46989999999999998</v>
      </c>
      <c r="J516" s="2">
        <v>-2.0000000000000001E-4</v>
      </c>
    </row>
    <row r="517" spans="1:10" x14ac:dyDescent="0.2">
      <c r="A517" s="4">
        <v>50.8</v>
      </c>
      <c r="B517" s="2">
        <f t="shared" si="57"/>
        <v>0.3352</v>
      </c>
      <c r="C517" s="2">
        <f t="shared" si="58"/>
        <v>-3.3999999999999998E-3</v>
      </c>
      <c r="D517">
        <f t="shared" si="54"/>
        <v>100</v>
      </c>
      <c r="E517">
        <f t="shared" si="55"/>
        <v>5.28</v>
      </c>
      <c r="F517">
        <f t="shared" si="56"/>
        <v>40</v>
      </c>
      <c r="I517" s="2">
        <v>0.4708</v>
      </c>
      <c r="J517" s="2">
        <v>-1E-4</v>
      </c>
    </row>
    <row r="518" spans="1:10" x14ac:dyDescent="0.2">
      <c r="A518" s="4">
        <v>50.9</v>
      </c>
      <c r="B518" s="2">
        <f t="shared" si="57"/>
        <v>0.33579999999999999</v>
      </c>
      <c r="C518" s="2">
        <f t="shared" si="58"/>
        <v>-3.0999999999999999E-3</v>
      </c>
      <c r="D518">
        <f t="shared" si="54"/>
        <v>100</v>
      </c>
      <c r="E518">
        <f t="shared" si="55"/>
        <v>5.28</v>
      </c>
      <c r="F518">
        <f t="shared" si="56"/>
        <v>40</v>
      </c>
      <c r="I518" s="2">
        <v>0.47139999999999999</v>
      </c>
      <c r="J518" s="2">
        <v>2.0000000000000001E-4</v>
      </c>
    </row>
    <row r="519" spans="1:10" x14ac:dyDescent="0.2">
      <c r="A519" s="4">
        <v>51</v>
      </c>
      <c r="B519" s="2">
        <f t="shared" si="57"/>
        <v>0.33660000000000001</v>
      </c>
      <c r="C519" s="2">
        <f t="shared" si="58"/>
        <v>-3.3E-3</v>
      </c>
      <c r="D519">
        <f t="shared" si="54"/>
        <v>100</v>
      </c>
      <c r="E519">
        <f t="shared" si="55"/>
        <v>5.28</v>
      </c>
      <c r="F519">
        <f t="shared" si="56"/>
        <v>40</v>
      </c>
      <c r="I519" s="2">
        <v>0.47220000000000001</v>
      </c>
      <c r="J519" s="2">
        <v>0</v>
      </c>
    </row>
    <row r="520" spans="1:10" x14ac:dyDescent="0.2">
      <c r="A520" s="4">
        <v>51.1</v>
      </c>
      <c r="B520" s="2">
        <f t="shared" si="57"/>
        <v>0.3377</v>
      </c>
      <c r="C520" s="2">
        <f t="shared" si="58"/>
        <v>-3.2000000000000002E-3</v>
      </c>
      <c r="D520">
        <f t="shared" si="54"/>
        <v>100</v>
      </c>
      <c r="E520">
        <f t="shared" si="55"/>
        <v>5.28</v>
      </c>
      <c r="F520">
        <f t="shared" si="56"/>
        <v>40</v>
      </c>
      <c r="I520" s="2">
        <v>0.4733</v>
      </c>
      <c r="J520" s="2">
        <v>1E-4</v>
      </c>
    </row>
    <row r="521" spans="1:10" x14ac:dyDescent="0.2">
      <c r="A521" s="4">
        <v>51.2</v>
      </c>
      <c r="B521" s="2">
        <f t="shared" si="57"/>
        <v>0.33839999999999998</v>
      </c>
      <c r="C521" s="2">
        <f t="shared" si="58"/>
        <v>-3.3999999999999998E-3</v>
      </c>
      <c r="D521">
        <f t="shared" si="54"/>
        <v>100</v>
      </c>
      <c r="E521">
        <f t="shared" si="55"/>
        <v>5.28</v>
      </c>
      <c r="F521">
        <f t="shared" si="56"/>
        <v>40</v>
      </c>
      <c r="I521" s="2">
        <v>0.47399999999999998</v>
      </c>
      <c r="J521" s="2">
        <v>-1E-4</v>
      </c>
    </row>
    <row r="522" spans="1:10" x14ac:dyDescent="0.2">
      <c r="A522" s="4">
        <v>51.3</v>
      </c>
      <c r="B522" s="2">
        <f t="shared" si="57"/>
        <v>0.3392</v>
      </c>
      <c r="C522" s="2">
        <f t="shared" si="58"/>
        <v>-3.3999999999999998E-3</v>
      </c>
      <c r="D522">
        <f t="shared" ref="D522:D585" si="59">$E$4</f>
        <v>100</v>
      </c>
      <c r="E522">
        <f t="shared" ref="E522:E585" si="60">$F$4</f>
        <v>5.28</v>
      </c>
      <c r="F522">
        <f t="shared" ref="F522:F585" si="61">$G$4</f>
        <v>40</v>
      </c>
      <c r="I522" s="2">
        <v>0.4748</v>
      </c>
      <c r="J522" s="2">
        <v>-1E-4</v>
      </c>
    </row>
    <row r="523" spans="1:10" x14ac:dyDescent="0.2">
      <c r="A523" s="4">
        <v>51.4</v>
      </c>
      <c r="B523" s="2">
        <f t="shared" si="57"/>
        <v>0.3402</v>
      </c>
      <c r="C523" s="2">
        <f t="shared" si="58"/>
        <v>-3.3E-3</v>
      </c>
      <c r="D523">
        <f t="shared" si="59"/>
        <v>100</v>
      </c>
      <c r="E523">
        <f t="shared" si="60"/>
        <v>5.28</v>
      </c>
      <c r="F523">
        <f t="shared" si="61"/>
        <v>40</v>
      </c>
      <c r="I523" s="2">
        <v>0.4758</v>
      </c>
      <c r="J523" s="2">
        <v>0</v>
      </c>
    </row>
    <row r="524" spans="1:10" x14ac:dyDescent="0.2">
      <c r="A524" s="4">
        <v>51.5</v>
      </c>
      <c r="B524" s="2">
        <f t="shared" si="57"/>
        <v>0.34100000000000003</v>
      </c>
      <c r="C524" s="2">
        <f t="shared" si="58"/>
        <v>-3.3E-3</v>
      </c>
      <c r="D524">
        <f t="shared" si="59"/>
        <v>100</v>
      </c>
      <c r="E524">
        <f t="shared" si="60"/>
        <v>5.28</v>
      </c>
      <c r="F524">
        <f t="shared" si="61"/>
        <v>40</v>
      </c>
      <c r="I524" s="2">
        <v>0.47660000000000002</v>
      </c>
      <c r="J524" s="2">
        <v>0</v>
      </c>
    </row>
    <row r="525" spans="1:10" x14ac:dyDescent="0.2">
      <c r="A525" s="4">
        <v>51.6</v>
      </c>
      <c r="B525" s="2">
        <f t="shared" si="57"/>
        <v>0.3417</v>
      </c>
      <c r="C525" s="2">
        <f t="shared" si="58"/>
        <v>-3.5999999999999999E-3</v>
      </c>
      <c r="D525">
        <f t="shared" si="59"/>
        <v>100</v>
      </c>
      <c r="E525">
        <f t="shared" si="60"/>
        <v>5.28</v>
      </c>
      <c r="F525">
        <f t="shared" si="61"/>
        <v>40</v>
      </c>
      <c r="I525" s="2">
        <v>0.4773</v>
      </c>
      <c r="J525" s="2">
        <v>-2.9999999999999997E-4</v>
      </c>
    </row>
    <row r="526" spans="1:10" x14ac:dyDescent="0.2">
      <c r="A526" s="4">
        <v>51.7</v>
      </c>
      <c r="B526" s="2">
        <f t="shared" si="57"/>
        <v>0.34250000000000003</v>
      </c>
      <c r="C526" s="2">
        <f t="shared" si="58"/>
        <v>-3.3E-3</v>
      </c>
      <c r="D526">
        <f t="shared" si="59"/>
        <v>100</v>
      </c>
      <c r="E526">
        <f t="shared" si="60"/>
        <v>5.28</v>
      </c>
      <c r="F526">
        <f t="shared" si="61"/>
        <v>40</v>
      </c>
      <c r="I526" s="2">
        <v>0.47810000000000002</v>
      </c>
      <c r="J526" s="2">
        <v>0</v>
      </c>
    </row>
    <row r="527" spans="1:10" x14ac:dyDescent="0.2">
      <c r="A527" s="4">
        <v>51.8</v>
      </c>
      <c r="B527" s="2">
        <f t="shared" si="57"/>
        <v>0.34350000000000003</v>
      </c>
      <c r="C527" s="2">
        <f t="shared" si="58"/>
        <v>-3.5000000000000001E-3</v>
      </c>
      <c r="D527">
        <f t="shared" si="59"/>
        <v>100</v>
      </c>
      <c r="E527">
        <f t="shared" si="60"/>
        <v>5.28</v>
      </c>
      <c r="F527">
        <f t="shared" si="61"/>
        <v>40</v>
      </c>
      <c r="I527" s="2">
        <v>0.47910000000000003</v>
      </c>
      <c r="J527" s="2">
        <v>-2.0000000000000001E-4</v>
      </c>
    </row>
    <row r="528" spans="1:10" x14ac:dyDescent="0.2">
      <c r="A528" s="4">
        <v>51.9</v>
      </c>
      <c r="B528" s="2">
        <f t="shared" si="57"/>
        <v>0.34429999999999999</v>
      </c>
      <c r="C528" s="2">
        <f t="shared" si="58"/>
        <v>-3.3E-3</v>
      </c>
      <c r="D528">
        <f t="shared" si="59"/>
        <v>100</v>
      </c>
      <c r="E528">
        <f t="shared" si="60"/>
        <v>5.28</v>
      </c>
      <c r="F528">
        <f t="shared" si="61"/>
        <v>40</v>
      </c>
      <c r="I528" s="2">
        <v>0.47989999999999999</v>
      </c>
      <c r="J528" s="2">
        <v>0</v>
      </c>
    </row>
    <row r="529" spans="1:10" s="7" customFormat="1" x14ac:dyDescent="0.2">
      <c r="A529" s="4">
        <v>52</v>
      </c>
      <c r="B529" s="2">
        <f t="shared" si="57"/>
        <v>0.34500000000000003</v>
      </c>
      <c r="C529" s="2">
        <f t="shared" si="58"/>
        <v>-3.3E-3</v>
      </c>
      <c r="D529" s="7">
        <f t="shared" si="59"/>
        <v>100</v>
      </c>
      <c r="E529" s="7">
        <f t="shared" si="60"/>
        <v>5.28</v>
      </c>
      <c r="F529" s="7">
        <f t="shared" si="61"/>
        <v>40</v>
      </c>
      <c r="I529" s="2">
        <v>0.48060000000000003</v>
      </c>
      <c r="J529" s="2">
        <v>0</v>
      </c>
    </row>
    <row r="530" spans="1:10" x14ac:dyDescent="0.2">
      <c r="A530" s="4">
        <v>52.1</v>
      </c>
      <c r="B530" s="2">
        <f t="shared" si="57"/>
        <v>0.34599999999999997</v>
      </c>
      <c r="C530" s="2">
        <f t="shared" si="58"/>
        <v>-3.2000000000000002E-3</v>
      </c>
      <c r="D530">
        <f t="shared" si="59"/>
        <v>100</v>
      </c>
      <c r="E530">
        <f t="shared" si="60"/>
        <v>5.28</v>
      </c>
      <c r="F530">
        <f t="shared" si="61"/>
        <v>40</v>
      </c>
      <c r="I530" s="2">
        <v>0.48159999999999997</v>
      </c>
      <c r="J530" s="2">
        <v>1E-4</v>
      </c>
    </row>
    <row r="531" spans="1:10" x14ac:dyDescent="0.2">
      <c r="A531" s="4">
        <v>52.2</v>
      </c>
      <c r="B531" s="2">
        <f t="shared" si="57"/>
        <v>0.34689999999999999</v>
      </c>
      <c r="C531" s="2">
        <f t="shared" si="58"/>
        <v>-3.2000000000000002E-3</v>
      </c>
      <c r="D531">
        <f t="shared" si="59"/>
        <v>100</v>
      </c>
      <c r="E531">
        <f t="shared" si="60"/>
        <v>5.28</v>
      </c>
      <c r="F531">
        <f t="shared" si="61"/>
        <v>40</v>
      </c>
      <c r="I531" s="2">
        <v>0.48249999999999998</v>
      </c>
      <c r="J531" s="2">
        <v>1E-4</v>
      </c>
    </row>
    <row r="532" spans="1:10" x14ac:dyDescent="0.2">
      <c r="A532" s="4">
        <v>52.3</v>
      </c>
      <c r="B532" s="2">
        <f t="shared" si="57"/>
        <v>0.34749999999999998</v>
      </c>
      <c r="C532" s="2">
        <f t="shared" si="58"/>
        <v>-3.2000000000000002E-3</v>
      </c>
      <c r="D532">
        <f t="shared" si="59"/>
        <v>100</v>
      </c>
      <c r="E532">
        <f t="shared" si="60"/>
        <v>5.28</v>
      </c>
      <c r="F532">
        <f t="shared" si="61"/>
        <v>40</v>
      </c>
      <c r="I532" s="2">
        <v>0.48309999999999997</v>
      </c>
      <c r="J532" s="2">
        <v>1E-4</v>
      </c>
    </row>
    <row r="533" spans="1:10" x14ac:dyDescent="0.2">
      <c r="A533" s="4">
        <v>52.4</v>
      </c>
      <c r="B533" s="2">
        <f t="shared" si="57"/>
        <v>0.3483</v>
      </c>
      <c r="C533" s="2">
        <f t="shared" si="58"/>
        <v>-3.3999999999999998E-3</v>
      </c>
      <c r="D533">
        <f t="shared" si="59"/>
        <v>100</v>
      </c>
      <c r="E533">
        <f t="shared" si="60"/>
        <v>5.28</v>
      </c>
      <c r="F533">
        <f t="shared" si="61"/>
        <v>40</v>
      </c>
      <c r="I533" s="2">
        <v>0.4839</v>
      </c>
      <c r="J533" s="2">
        <v>-1E-4</v>
      </c>
    </row>
    <row r="534" spans="1:10" x14ac:dyDescent="0.2">
      <c r="A534" s="4">
        <v>52.5</v>
      </c>
      <c r="B534" s="2">
        <f t="shared" si="57"/>
        <v>0.3493</v>
      </c>
      <c r="C534" s="2">
        <f t="shared" si="58"/>
        <v>-3.3E-3</v>
      </c>
      <c r="D534">
        <f t="shared" si="59"/>
        <v>100</v>
      </c>
      <c r="E534">
        <f t="shared" si="60"/>
        <v>5.28</v>
      </c>
      <c r="F534">
        <f t="shared" si="61"/>
        <v>40</v>
      </c>
      <c r="I534" s="2">
        <v>0.4849</v>
      </c>
      <c r="J534" s="2">
        <v>0</v>
      </c>
    </row>
    <row r="535" spans="1:10" x14ac:dyDescent="0.2">
      <c r="A535" s="4">
        <v>52.6</v>
      </c>
      <c r="B535" s="2">
        <f t="shared" si="57"/>
        <v>0.35010000000000002</v>
      </c>
      <c r="C535" s="2">
        <f t="shared" si="58"/>
        <v>-3.3999999999999998E-3</v>
      </c>
      <c r="D535">
        <f t="shared" si="59"/>
        <v>100</v>
      </c>
      <c r="E535">
        <f t="shared" si="60"/>
        <v>5.28</v>
      </c>
      <c r="F535">
        <f t="shared" si="61"/>
        <v>40</v>
      </c>
      <c r="I535" s="2">
        <v>0.48570000000000002</v>
      </c>
      <c r="J535" s="2">
        <v>-1E-4</v>
      </c>
    </row>
    <row r="536" spans="1:10" x14ac:dyDescent="0.2">
      <c r="A536" s="4">
        <v>52.7</v>
      </c>
      <c r="B536" s="2">
        <f t="shared" si="57"/>
        <v>0.3508</v>
      </c>
      <c r="C536" s="2">
        <f t="shared" si="58"/>
        <v>-3.3E-3</v>
      </c>
      <c r="D536">
        <f t="shared" si="59"/>
        <v>100</v>
      </c>
      <c r="E536">
        <f t="shared" si="60"/>
        <v>5.28</v>
      </c>
      <c r="F536">
        <f t="shared" si="61"/>
        <v>40</v>
      </c>
      <c r="I536" s="2">
        <v>0.4864</v>
      </c>
      <c r="J536" s="2">
        <v>0</v>
      </c>
    </row>
    <row r="537" spans="1:10" x14ac:dyDescent="0.2">
      <c r="A537" s="4">
        <v>52.8</v>
      </c>
      <c r="B537" s="2">
        <f t="shared" si="57"/>
        <v>0.3518</v>
      </c>
      <c r="C537" s="2">
        <f t="shared" si="58"/>
        <v>-3.3999999999999998E-3</v>
      </c>
      <c r="D537">
        <f t="shared" si="59"/>
        <v>100</v>
      </c>
      <c r="E537">
        <f t="shared" si="60"/>
        <v>5.28</v>
      </c>
      <c r="F537">
        <f t="shared" si="61"/>
        <v>40</v>
      </c>
      <c r="I537" s="2">
        <v>0.4874</v>
      </c>
      <c r="J537" s="2">
        <v>-1E-4</v>
      </c>
    </row>
    <row r="538" spans="1:10" x14ac:dyDescent="0.2">
      <c r="A538" s="4">
        <v>52.9</v>
      </c>
      <c r="B538" s="2">
        <f t="shared" si="57"/>
        <v>0.35270000000000001</v>
      </c>
      <c r="C538" s="2">
        <f t="shared" si="58"/>
        <v>-3.2000000000000002E-3</v>
      </c>
      <c r="D538">
        <f t="shared" si="59"/>
        <v>100</v>
      </c>
      <c r="E538">
        <f t="shared" si="60"/>
        <v>5.28</v>
      </c>
      <c r="F538">
        <f t="shared" si="61"/>
        <v>40</v>
      </c>
      <c r="I538" s="2">
        <v>0.48830000000000001</v>
      </c>
      <c r="J538" s="2">
        <v>1E-4</v>
      </c>
    </row>
    <row r="539" spans="1:10" x14ac:dyDescent="0.2">
      <c r="A539" s="4">
        <v>53</v>
      </c>
      <c r="B539" s="2">
        <f t="shared" si="57"/>
        <v>0.35339999999999999</v>
      </c>
      <c r="C539" s="2">
        <f t="shared" si="58"/>
        <v>-3.2000000000000002E-3</v>
      </c>
      <c r="D539">
        <f t="shared" si="59"/>
        <v>100</v>
      </c>
      <c r="E539">
        <f t="shared" si="60"/>
        <v>5.28</v>
      </c>
      <c r="F539">
        <f t="shared" si="61"/>
        <v>40</v>
      </c>
      <c r="I539" s="2">
        <v>0.48899999999999999</v>
      </c>
      <c r="J539" s="2">
        <v>1E-4</v>
      </c>
    </row>
    <row r="540" spans="1:10" x14ac:dyDescent="0.2">
      <c r="A540" s="4">
        <v>53.1</v>
      </c>
      <c r="B540" s="2">
        <f t="shared" si="57"/>
        <v>0.35410000000000003</v>
      </c>
      <c r="C540" s="2">
        <f t="shared" si="58"/>
        <v>-3.5999999999999999E-3</v>
      </c>
      <c r="D540">
        <f t="shared" si="59"/>
        <v>100</v>
      </c>
      <c r="E540">
        <f t="shared" si="60"/>
        <v>5.28</v>
      </c>
      <c r="F540">
        <f t="shared" si="61"/>
        <v>40</v>
      </c>
      <c r="I540" s="2">
        <v>0.48970000000000002</v>
      </c>
      <c r="J540" s="2">
        <v>-2.9999999999999997E-4</v>
      </c>
    </row>
    <row r="541" spans="1:10" x14ac:dyDescent="0.2">
      <c r="A541" s="4">
        <v>53.2</v>
      </c>
      <c r="B541" s="2">
        <f t="shared" si="57"/>
        <v>0.35520000000000002</v>
      </c>
      <c r="C541" s="2">
        <f t="shared" si="58"/>
        <v>-3.3E-3</v>
      </c>
      <c r="D541">
        <f t="shared" si="59"/>
        <v>100</v>
      </c>
      <c r="E541">
        <f t="shared" si="60"/>
        <v>5.28</v>
      </c>
      <c r="F541">
        <f t="shared" si="61"/>
        <v>40</v>
      </c>
      <c r="I541" s="2">
        <v>0.49080000000000001</v>
      </c>
      <c r="J541" s="2">
        <v>0</v>
      </c>
    </row>
    <row r="542" spans="1:10" x14ac:dyDescent="0.2">
      <c r="A542" s="4">
        <v>53.3</v>
      </c>
      <c r="B542" s="2">
        <f t="shared" si="57"/>
        <v>0.35599999999999998</v>
      </c>
      <c r="C542" s="2">
        <f t="shared" si="58"/>
        <v>-3.2000000000000002E-3</v>
      </c>
      <c r="D542">
        <f t="shared" si="59"/>
        <v>100</v>
      </c>
      <c r="E542">
        <f t="shared" si="60"/>
        <v>5.28</v>
      </c>
      <c r="F542">
        <f t="shared" si="61"/>
        <v>40</v>
      </c>
      <c r="I542" s="2">
        <v>0.49159999999999998</v>
      </c>
      <c r="J542" s="2">
        <v>1E-4</v>
      </c>
    </row>
    <row r="543" spans="1:10" x14ac:dyDescent="0.2">
      <c r="A543" s="4">
        <v>53.4</v>
      </c>
      <c r="B543" s="2">
        <f t="shared" si="57"/>
        <v>0.35670000000000002</v>
      </c>
      <c r="C543" s="2">
        <f t="shared" si="58"/>
        <v>-3.3999999999999998E-3</v>
      </c>
      <c r="D543">
        <f t="shared" si="59"/>
        <v>100</v>
      </c>
      <c r="E543">
        <f t="shared" si="60"/>
        <v>5.28</v>
      </c>
      <c r="F543">
        <f t="shared" si="61"/>
        <v>40</v>
      </c>
      <c r="I543" s="2">
        <v>0.49230000000000002</v>
      </c>
      <c r="J543" s="2">
        <v>-1E-4</v>
      </c>
    </row>
    <row r="544" spans="1:10" x14ac:dyDescent="0.2">
      <c r="A544" s="4">
        <v>53.5</v>
      </c>
      <c r="B544" s="2">
        <f t="shared" si="57"/>
        <v>0.35749999999999998</v>
      </c>
      <c r="C544" s="2">
        <f t="shared" si="58"/>
        <v>-3.3E-3</v>
      </c>
      <c r="D544">
        <f t="shared" si="59"/>
        <v>100</v>
      </c>
      <c r="E544">
        <f t="shared" si="60"/>
        <v>5.28</v>
      </c>
      <c r="F544">
        <f t="shared" si="61"/>
        <v>40</v>
      </c>
      <c r="I544" s="2">
        <v>0.49309999999999998</v>
      </c>
      <c r="J544" s="2">
        <v>0</v>
      </c>
    </row>
    <row r="545" spans="1:10" x14ac:dyDescent="0.2">
      <c r="A545" s="4">
        <v>53.6</v>
      </c>
      <c r="B545" s="2">
        <f t="shared" si="57"/>
        <v>0.35849999999999999</v>
      </c>
      <c r="C545" s="2">
        <f t="shared" si="58"/>
        <v>-3.3999999999999998E-3</v>
      </c>
      <c r="D545">
        <f t="shared" si="59"/>
        <v>100</v>
      </c>
      <c r="E545">
        <f t="shared" si="60"/>
        <v>5.28</v>
      </c>
      <c r="F545">
        <f t="shared" si="61"/>
        <v>40</v>
      </c>
      <c r="I545" s="2">
        <v>0.49409999999999998</v>
      </c>
      <c r="J545" s="2">
        <v>-1E-4</v>
      </c>
    </row>
    <row r="546" spans="1:10" x14ac:dyDescent="0.2">
      <c r="A546" s="4">
        <v>53.7</v>
      </c>
      <c r="B546" s="2">
        <f t="shared" si="57"/>
        <v>0.35920000000000002</v>
      </c>
      <c r="C546" s="2">
        <f t="shared" si="58"/>
        <v>-3.3E-3</v>
      </c>
      <c r="D546">
        <f t="shared" si="59"/>
        <v>100</v>
      </c>
      <c r="E546">
        <f t="shared" si="60"/>
        <v>5.28</v>
      </c>
      <c r="F546">
        <f t="shared" si="61"/>
        <v>40</v>
      </c>
      <c r="I546" s="2">
        <v>0.49480000000000002</v>
      </c>
      <c r="J546" s="2">
        <v>0</v>
      </c>
    </row>
    <row r="547" spans="1:10" x14ac:dyDescent="0.2">
      <c r="A547" s="4">
        <v>53.8</v>
      </c>
      <c r="B547" s="2">
        <f t="shared" si="57"/>
        <v>0.3599</v>
      </c>
      <c r="C547" s="2">
        <f t="shared" si="58"/>
        <v>-3.3999999999999998E-3</v>
      </c>
      <c r="D547">
        <f t="shared" si="59"/>
        <v>100</v>
      </c>
      <c r="E547">
        <f t="shared" si="60"/>
        <v>5.28</v>
      </c>
      <c r="F547">
        <f t="shared" si="61"/>
        <v>40</v>
      </c>
      <c r="I547" s="2">
        <v>0.4955</v>
      </c>
      <c r="J547" s="2">
        <v>-1E-4</v>
      </c>
    </row>
    <row r="548" spans="1:10" x14ac:dyDescent="0.2">
      <c r="A548" s="4">
        <v>53.9</v>
      </c>
      <c r="B548" s="2">
        <f t="shared" si="57"/>
        <v>0.3609</v>
      </c>
      <c r="C548" s="2">
        <f t="shared" si="58"/>
        <v>-3.3E-3</v>
      </c>
      <c r="D548">
        <f t="shared" si="59"/>
        <v>100</v>
      </c>
      <c r="E548">
        <f t="shared" si="60"/>
        <v>5.28</v>
      </c>
      <c r="F548">
        <f t="shared" si="61"/>
        <v>40</v>
      </c>
      <c r="I548" s="2">
        <v>0.4965</v>
      </c>
      <c r="J548" s="2">
        <v>0</v>
      </c>
    </row>
    <row r="549" spans="1:10" x14ac:dyDescent="0.2">
      <c r="A549" s="4">
        <v>54</v>
      </c>
      <c r="B549" s="2">
        <f t="shared" si="57"/>
        <v>0.36180000000000001</v>
      </c>
      <c r="C549" s="2">
        <f t="shared" si="58"/>
        <v>-3.5000000000000001E-3</v>
      </c>
      <c r="D549">
        <f t="shared" si="59"/>
        <v>100</v>
      </c>
      <c r="E549">
        <f t="shared" si="60"/>
        <v>5.28</v>
      </c>
      <c r="F549">
        <f t="shared" si="61"/>
        <v>40</v>
      </c>
      <c r="I549" s="2">
        <v>0.49740000000000001</v>
      </c>
      <c r="J549" s="2">
        <v>-2.0000000000000001E-4</v>
      </c>
    </row>
    <row r="550" spans="1:10" x14ac:dyDescent="0.2">
      <c r="A550" s="4">
        <v>54.1</v>
      </c>
      <c r="B550" s="2">
        <f t="shared" si="57"/>
        <v>0.36249999999999999</v>
      </c>
      <c r="C550" s="2">
        <f t="shared" si="58"/>
        <v>-3.3999999999999998E-3</v>
      </c>
      <c r="D550">
        <f t="shared" si="59"/>
        <v>100</v>
      </c>
      <c r="E550">
        <f t="shared" si="60"/>
        <v>5.28</v>
      </c>
      <c r="F550">
        <f t="shared" si="61"/>
        <v>40</v>
      </c>
      <c r="I550" s="2">
        <v>0.49809999999999999</v>
      </c>
      <c r="J550" s="2">
        <v>-1E-4</v>
      </c>
    </row>
    <row r="551" spans="1:10" x14ac:dyDescent="0.2">
      <c r="A551" s="4">
        <v>54.2</v>
      </c>
      <c r="B551" s="2">
        <f t="shared" si="57"/>
        <v>0.3634</v>
      </c>
      <c r="C551" s="2">
        <f t="shared" si="58"/>
        <v>-3.3999999999999998E-3</v>
      </c>
      <c r="D551">
        <f t="shared" si="59"/>
        <v>100</v>
      </c>
      <c r="E551">
        <f t="shared" si="60"/>
        <v>5.28</v>
      </c>
      <c r="F551">
        <f t="shared" si="61"/>
        <v>40</v>
      </c>
      <c r="I551" s="2">
        <v>0.499</v>
      </c>
      <c r="J551" s="2">
        <v>-1E-4</v>
      </c>
    </row>
    <row r="552" spans="1:10" x14ac:dyDescent="0.2">
      <c r="A552" s="4">
        <v>54.3</v>
      </c>
      <c r="B552" s="2">
        <f t="shared" si="57"/>
        <v>0.3644</v>
      </c>
      <c r="C552" s="2">
        <f t="shared" si="58"/>
        <v>-3.2000000000000002E-3</v>
      </c>
      <c r="D552">
        <f t="shared" si="59"/>
        <v>100</v>
      </c>
      <c r="E552">
        <f t="shared" si="60"/>
        <v>5.28</v>
      </c>
      <c r="F552">
        <f t="shared" si="61"/>
        <v>40</v>
      </c>
      <c r="I552" s="2">
        <v>0.5</v>
      </c>
      <c r="J552" s="2">
        <v>1E-4</v>
      </c>
    </row>
    <row r="553" spans="1:10" x14ac:dyDescent="0.2">
      <c r="A553" s="4">
        <v>54.4</v>
      </c>
      <c r="B553" s="2">
        <f t="shared" si="57"/>
        <v>0.36520000000000002</v>
      </c>
      <c r="C553" s="2">
        <f t="shared" si="58"/>
        <v>-3.3999999999999998E-3</v>
      </c>
      <c r="D553">
        <f t="shared" si="59"/>
        <v>100</v>
      </c>
      <c r="E553">
        <f t="shared" si="60"/>
        <v>5.28</v>
      </c>
      <c r="F553">
        <f t="shared" si="61"/>
        <v>40</v>
      </c>
      <c r="I553" s="2">
        <v>0.50080000000000002</v>
      </c>
      <c r="J553" s="2">
        <v>-1E-4</v>
      </c>
    </row>
    <row r="554" spans="1:10" x14ac:dyDescent="0.2">
      <c r="A554" s="4">
        <v>54.5</v>
      </c>
      <c r="B554" s="2">
        <f t="shared" si="57"/>
        <v>0.36579999999999996</v>
      </c>
      <c r="C554" s="2">
        <f t="shared" si="58"/>
        <v>-3.5000000000000001E-3</v>
      </c>
      <c r="D554">
        <f t="shared" si="59"/>
        <v>100</v>
      </c>
      <c r="E554">
        <f t="shared" si="60"/>
        <v>5.28</v>
      </c>
      <c r="F554">
        <f t="shared" si="61"/>
        <v>40</v>
      </c>
      <c r="I554" s="2">
        <v>0.50139999999999996</v>
      </c>
      <c r="J554" s="2">
        <v>-2.0000000000000001E-4</v>
      </c>
    </row>
    <row r="555" spans="1:10" x14ac:dyDescent="0.2">
      <c r="A555" s="4">
        <v>54.6</v>
      </c>
      <c r="B555" s="2">
        <f t="shared" si="57"/>
        <v>0.36669999999999997</v>
      </c>
      <c r="C555" s="2">
        <f t="shared" si="58"/>
        <v>-3.2000000000000002E-3</v>
      </c>
      <c r="D555">
        <f t="shared" si="59"/>
        <v>100</v>
      </c>
      <c r="E555">
        <f t="shared" si="60"/>
        <v>5.28</v>
      </c>
      <c r="F555">
        <f t="shared" si="61"/>
        <v>40</v>
      </c>
      <c r="I555" s="2">
        <v>0.50229999999999997</v>
      </c>
      <c r="J555" s="2">
        <v>1E-4</v>
      </c>
    </row>
    <row r="556" spans="1:10" x14ac:dyDescent="0.2">
      <c r="A556" s="4">
        <v>54.7</v>
      </c>
      <c r="B556" s="2">
        <f t="shared" si="57"/>
        <v>0.36769999999999997</v>
      </c>
      <c r="C556" s="2">
        <f t="shared" si="58"/>
        <v>-3.2000000000000002E-3</v>
      </c>
      <c r="D556">
        <f t="shared" si="59"/>
        <v>100</v>
      </c>
      <c r="E556">
        <f t="shared" si="60"/>
        <v>5.28</v>
      </c>
      <c r="F556">
        <f t="shared" si="61"/>
        <v>40</v>
      </c>
      <c r="I556" s="2">
        <v>0.50329999999999997</v>
      </c>
      <c r="J556" s="2">
        <v>1E-4</v>
      </c>
    </row>
    <row r="557" spans="1:10" x14ac:dyDescent="0.2">
      <c r="A557" s="4">
        <v>54.8</v>
      </c>
      <c r="B557" s="2">
        <f t="shared" si="57"/>
        <v>0.36830000000000002</v>
      </c>
      <c r="C557" s="2">
        <f t="shared" si="58"/>
        <v>-3.3E-3</v>
      </c>
      <c r="D557">
        <f t="shared" si="59"/>
        <v>100</v>
      </c>
      <c r="E557">
        <f t="shared" si="60"/>
        <v>5.28</v>
      </c>
      <c r="F557">
        <f t="shared" si="61"/>
        <v>40</v>
      </c>
      <c r="I557" s="2">
        <v>0.50390000000000001</v>
      </c>
      <c r="J557" s="2">
        <v>0</v>
      </c>
    </row>
    <row r="558" spans="1:10" x14ac:dyDescent="0.2">
      <c r="A558" s="4">
        <v>54.9</v>
      </c>
      <c r="B558" s="2">
        <f t="shared" si="57"/>
        <v>0.36920000000000003</v>
      </c>
      <c r="C558" s="2">
        <f t="shared" si="58"/>
        <v>-3.2000000000000002E-3</v>
      </c>
      <c r="D558">
        <f t="shared" si="59"/>
        <v>100</v>
      </c>
      <c r="E558">
        <f t="shared" si="60"/>
        <v>5.28</v>
      </c>
      <c r="F558">
        <f t="shared" si="61"/>
        <v>40</v>
      </c>
      <c r="I558" s="2">
        <v>0.50480000000000003</v>
      </c>
      <c r="J558" s="2">
        <v>1E-4</v>
      </c>
    </row>
    <row r="559" spans="1:10" x14ac:dyDescent="0.2">
      <c r="A559" s="4">
        <v>55</v>
      </c>
      <c r="B559" s="2">
        <f t="shared" si="57"/>
        <v>0.37030000000000002</v>
      </c>
      <c r="C559" s="2">
        <f t="shared" si="58"/>
        <v>-3.3E-3</v>
      </c>
      <c r="D559">
        <f t="shared" si="59"/>
        <v>100</v>
      </c>
      <c r="E559">
        <f t="shared" si="60"/>
        <v>5.28</v>
      </c>
      <c r="F559">
        <f t="shared" si="61"/>
        <v>40</v>
      </c>
      <c r="I559" s="2">
        <v>0.50590000000000002</v>
      </c>
      <c r="J559" s="2">
        <v>0</v>
      </c>
    </row>
    <row r="560" spans="1:10" x14ac:dyDescent="0.2">
      <c r="A560" s="4">
        <v>55.1</v>
      </c>
      <c r="B560" s="2">
        <f t="shared" si="57"/>
        <v>0.37100000000000005</v>
      </c>
      <c r="C560" s="2">
        <f t="shared" si="58"/>
        <v>-3.2000000000000002E-3</v>
      </c>
      <c r="D560">
        <f t="shared" si="59"/>
        <v>100</v>
      </c>
      <c r="E560">
        <f t="shared" si="60"/>
        <v>5.28</v>
      </c>
      <c r="F560">
        <f t="shared" si="61"/>
        <v>40</v>
      </c>
      <c r="I560" s="2">
        <v>0.50660000000000005</v>
      </c>
      <c r="J560" s="2">
        <v>1E-4</v>
      </c>
    </row>
    <row r="561" spans="1:10" x14ac:dyDescent="0.2">
      <c r="A561" s="4">
        <v>55.2</v>
      </c>
      <c r="B561" s="2">
        <f t="shared" si="57"/>
        <v>0.37159999999999999</v>
      </c>
      <c r="C561" s="2">
        <f t="shared" si="58"/>
        <v>-3.3999999999999998E-3</v>
      </c>
      <c r="D561">
        <f t="shared" si="59"/>
        <v>100</v>
      </c>
      <c r="E561">
        <f t="shared" si="60"/>
        <v>5.28</v>
      </c>
      <c r="F561">
        <f t="shared" si="61"/>
        <v>40</v>
      </c>
      <c r="I561" s="2">
        <v>0.50719999999999998</v>
      </c>
      <c r="J561" s="2">
        <v>-1E-4</v>
      </c>
    </row>
    <row r="562" spans="1:10" x14ac:dyDescent="0.2">
      <c r="A562" s="4">
        <v>55.3</v>
      </c>
      <c r="B562" s="2">
        <f t="shared" si="57"/>
        <v>0.3725</v>
      </c>
      <c r="C562" s="2">
        <f t="shared" si="58"/>
        <v>-3.2000000000000002E-3</v>
      </c>
      <c r="D562">
        <f t="shared" si="59"/>
        <v>100</v>
      </c>
      <c r="E562">
        <f t="shared" si="60"/>
        <v>5.28</v>
      </c>
      <c r="F562">
        <f t="shared" si="61"/>
        <v>40</v>
      </c>
      <c r="I562" s="2">
        <v>0.5081</v>
      </c>
      <c r="J562" s="2">
        <v>1E-4</v>
      </c>
    </row>
    <row r="563" spans="1:10" x14ac:dyDescent="0.2">
      <c r="A563" s="4">
        <v>55.4</v>
      </c>
      <c r="B563" s="2">
        <f t="shared" si="57"/>
        <v>0.3735</v>
      </c>
      <c r="C563" s="2">
        <f t="shared" si="58"/>
        <v>-3.3E-3</v>
      </c>
      <c r="D563">
        <f t="shared" si="59"/>
        <v>100</v>
      </c>
      <c r="E563">
        <f t="shared" si="60"/>
        <v>5.28</v>
      </c>
      <c r="F563">
        <f t="shared" si="61"/>
        <v>40</v>
      </c>
      <c r="I563" s="2">
        <v>0.5091</v>
      </c>
      <c r="J563" s="2">
        <v>0</v>
      </c>
    </row>
    <row r="564" spans="1:10" x14ac:dyDescent="0.2">
      <c r="A564" s="4">
        <v>55.5</v>
      </c>
      <c r="B564" s="2">
        <f t="shared" ref="B564:B627" si="62">I564-$I$115</f>
        <v>0.37430000000000002</v>
      </c>
      <c r="C564" s="2">
        <f t="shared" ref="C564:C627" si="63">J564-$J$115</f>
        <v>-3.3E-3</v>
      </c>
      <c r="D564">
        <f t="shared" si="59"/>
        <v>100</v>
      </c>
      <c r="E564">
        <f t="shared" si="60"/>
        <v>5.28</v>
      </c>
      <c r="F564">
        <f t="shared" si="61"/>
        <v>40</v>
      </c>
      <c r="I564" s="2">
        <v>0.50990000000000002</v>
      </c>
      <c r="J564" s="2">
        <v>0</v>
      </c>
    </row>
    <row r="565" spans="1:10" s="7" customFormat="1" x14ac:dyDescent="0.2">
      <c r="A565" s="4">
        <v>55.6</v>
      </c>
      <c r="B565" s="2">
        <f t="shared" si="62"/>
        <v>0.37500000000000006</v>
      </c>
      <c r="C565" s="2">
        <f t="shared" si="63"/>
        <v>-3.3E-3</v>
      </c>
      <c r="D565" s="7">
        <f t="shared" si="59"/>
        <v>100</v>
      </c>
      <c r="E565" s="7">
        <f t="shared" si="60"/>
        <v>5.28</v>
      </c>
      <c r="F565" s="7">
        <f t="shared" si="61"/>
        <v>40</v>
      </c>
      <c r="I565" s="2">
        <v>0.51060000000000005</v>
      </c>
      <c r="J565" s="2">
        <v>0</v>
      </c>
    </row>
    <row r="566" spans="1:10" x14ac:dyDescent="0.2">
      <c r="A566" s="4">
        <v>55.7</v>
      </c>
      <c r="B566" s="2">
        <f t="shared" si="62"/>
        <v>0.37600000000000006</v>
      </c>
      <c r="C566" s="2">
        <f t="shared" si="63"/>
        <v>-3.2000000000000002E-3</v>
      </c>
      <c r="D566">
        <f t="shared" si="59"/>
        <v>100</v>
      </c>
      <c r="E566">
        <f t="shared" si="60"/>
        <v>5.28</v>
      </c>
      <c r="F566">
        <f t="shared" si="61"/>
        <v>40</v>
      </c>
      <c r="I566" s="2">
        <v>0.51160000000000005</v>
      </c>
      <c r="J566" s="2">
        <v>1E-4</v>
      </c>
    </row>
    <row r="567" spans="1:10" x14ac:dyDescent="0.2">
      <c r="A567" s="4">
        <v>55.8</v>
      </c>
      <c r="B567" s="2">
        <f t="shared" si="62"/>
        <v>0.37679999999999997</v>
      </c>
      <c r="C567" s="2">
        <f t="shared" si="63"/>
        <v>-3.3999999999999998E-3</v>
      </c>
      <c r="D567">
        <f t="shared" si="59"/>
        <v>100</v>
      </c>
      <c r="E567">
        <f t="shared" si="60"/>
        <v>5.28</v>
      </c>
      <c r="F567">
        <f t="shared" si="61"/>
        <v>40</v>
      </c>
      <c r="I567" s="2">
        <v>0.51239999999999997</v>
      </c>
      <c r="J567" s="2">
        <v>-1E-4</v>
      </c>
    </row>
    <row r="568" spans="1:10" x14ac:dyDescent="0.2">
      <c r="A568" s="4">
        <v>55.9</v>
      </c>
      <c r="B568" s="2">
        <f t="shared" si="62"/>
        <v>0.3775</v>
      </c>
      <c r="C568" s="2">
        <f t="shared" si="63"/>
        <v>-3.3E-3</v>
      </c>
      <c r="D568">
        <f t="shared" si="59"/>
        <v>100</v>
      </c>
      <c r="E568">
        <f t="shared" si="60"/>
        <v>5.28</v>
      </c>
      <c r="F568">
        <f t="shared" si="61"/>
        <v>40</v>
      </c>
      <c r="I568" s="2">
        <v>0.5131</v>
      </c>
      <c r="J568" s="2">
        <v>0</v>
      </c>
    </row>
    <row r="569" spans="1:10" x14ac:dyDescent="0.2">
      <c r="A569" s="4">
        <v>56</v>
      </c>
      <c r="B569" s="2">
        <f t="shared" si="62"/>
        <v>0.37830000000000003</v>
      </c>
      <c r="C569" s="2">
        <f t="shared" si="63"/>
        <v>-3.3E-3</v>
      </c>
      <c r="D569">
        <f t="shared" si="59"/>
        <v>100</v>
      </c>
      <c r="E569">
        <f t="shared" si="60"/>
        <v>5.28</v>
      </c>
      <c r="F569">
        <f t="shared" si="61"/>
        <v>40</v>
      </c>
      <c r="I569" s="2">
        <v>0.51390000000000002</v>
      </c>
      <c r="J569" s="2">
        <v>0</v>
      </c>
    </row>
    <row r="570" spans="1:10" x14ac:dyDescent="0.2">
      <c r="A570" s="4">
        <v>56.1</v>
      </c>
      <c r="B570" s="2">
        <f t="shared" si="62"/>
        <v>0.37930000000000003</v>
      </c>
      <c r="C570" s="2">
        <f t="shared" si="63"/>
        <v>-3.3999999999999998E-3</v>
      </c>
      <c r="D570">
        <f t="shared" si="59"/>
        <v>100</v>
      </c>
      <c r="E570">
        <f t="shared" si="60"/>
        <v>5.28</v>
      </c>
      <c r="F570">
        <f t="shared" si="61"/>
        <v>40</v>
      </c>
      <c r="I570" s="2">
        <v>0.51490000000000002</v>
      </c>
      <c r="J570" s="2">
        <v>-1E-4</v>
      </c>
    </row>
    <row r="571" spans="1:10" x14ac:dyDescent="0.2">
      <c r="A571" s="4">
        <v>56.2</v>
      </c>
      <c r="B571" s="2">
        <f t="shared" si="62"/>
        <v>0.37999999999999995</v>
      </c>
      <c r="C571" s="2">
        <f t="shared" si="63"/>
        <v>-3.3999999999999998E-3</v>
      </c>
      <c r="D571">
        <f t="shared" si="59"/>
        <v>100</v>
      </c>
      <c r="E571">
        <f t="shared" si="60"/>
        <v>5.28</v>
      </c>
      <c r="F571">
        <f t="shared" si="61"/>
        <v>40</v>
      </c>
      <c r="I571" s="2">
        <v>0.51559999999999995</v>
      </c>
      <c r="J571" s="2">
        <v>-1E-4</v>
      </c>
    </row>
    <row r="572" spans="1:10" x14ac:dyDescent="0.2">
      <c r="A572" s="4">
        <v>56.3</v>
      </c>
      <c r="B572" s="2">
        <f t="shared" si="62"/>
        <v>0.38079999999999997</v>
      </c>
      <c r="C572" s="2">
        <f t="shared" si="63"/>
        <v>-3.2000000000000002E-3</v>
      </c>
      <c r="D572">
        <f t="shared" si="59"/>
        <v>100</v>
      </c>
      <c r="E572">
        <f t="shared" si="60"/>
        <v>5.28</v>
      </c>
      <c r="F572">
        <f t="shared" si="61"/>
        <v>40</v>
      </c>
      <c r="I572" s="2">
        <v>0.51639999999999997</v>
      </c>
      <c r="J572" s="2">
        <v>1E-4</v>
      </c>
    </row>
    <row r="573" spans="1:10" x14ac:dyDescent="0.2">
      <c r="A573" s="4">
        <v>56.4</v>
      </c>
      <c r="B573" s="2">
        <f t="shared" si="62"/>
        <v>0.38179999999999997</v>
      </c>
      <c r="C573" s="2">
        <f t="shared" si="63"/>
        <v>-3.3E-3</v>
      </c>
      <c r="D573">
        <f t="shared" si="59"/>
        <v>100</v>
      </c>
      <c r="E573">
        <f t="shared" si="60"/>
        <v>5.28</v>
      </c>
      <c r="F573">
        <f t="shared" si="61"/>
        <v>40</v>
      </c>
      <c r="I573" s="2">
        <v>0.51739999999999997</v>
      </c>
      <c r="J573" s="2">
        <v>0</v>
      </c>
    </row>
    <row r="574" spans="1:10" x14ac:dyDescent="0.2">
      <c r="A574" s="4">
        <v>56.5</v>
      </c>
      <c r="B574" s="2">
        <f t="shared" si="62"/>
        <v>0.38269999999999998</v>
      </c>
      <c r="C574" s="2">
        <f t="shared" si="63"/>
        <v>-3.2000000000000002E-3</v>
      </c>
      <c r="D574">
        <f t="shared" si="59"/>
        <v>100</v>
      </c>
      <c r="E574">
        <f t="shared" si="60"/>
        <v>5.28</v>
      </c>
      <c r="F574">
        <f t="shared" si="61"/>
        <v>40</v>
      </c>
      <c r="I574" s="2">
        <v>0.51829999999999998</v>
      </c>
      <c r="J574" s="2">
        <v>1E-4</v>
      </c>
    </row>
    <row r="575" spans="1:10" x14ac:dyDescent="0.2">
      <c r="A575" s="4">
        <v>56.6</v>
      </c>
      <c r="B575" s="2">
        <f t="shared" si="62"/>
        <v>0.38330000000000003</v>
      </c>
      <c r="C575" s="2">
        <f t="shared" si="63"/>
        <v>-3.3E-3</v>
      </c>
      <c r="D575">
        <f t="shared" si="59"/>
        <v>100</v>
      </c>
      <c r="E575">
        <f t="shared" si="60"/>
        <v>5.28</v>
      </c>
      <c r="F575">
        <f t="shared" si="61"/>
        <v>40</v>
      </c>
      <c r="I575" s="2">
        <v>0.51890000000000003</v>
      </c>
      <c r="J575" s="2">
        <v>0</v>
      </c>
    </row>
    <row r="576" spans="1:10" x14ac:dyDescent="0.2">
      <c r="A576" s="4">
        <v>56.7</v>
      </c>
      <c r="B576" s="2">
        <f t="shared" si="62"/>
        <v>0.38410000000000005</v>
      </c>
      <c r="C576" s="2">
        <f t="shared" si="63"/>
        <v>-3.5000000000000001E-3</v>
      </c>
      <c r="D576">
        <f t="shared" si="59"/>
        <v>100</v>
      </c>
      <c r="E576">
        <f t="shared" si="60"/>
        <v>5.28</v>
      </c>
      <c r="F576">
        <f t="shared" si="61"/>
        <v>40</v>
      </c>
      <c r="I576" s="2">
        <v>0.51970000000000005</v>
      </c>
      <c r="J576" s="2">
        <v>-2.0000000000000001E-4</v>
      </c>
    </row>
    <row r="577" spans="1:11" x14ac:dyDescent="0.2">
      <c r="A577" s="4">
        <v>56.8</v>
      </c>
      <c r="B577" s="2">
        <f t="shared" si="62"/>
        <v>0.38520000000000004</v>
      </c>
      <c r="C577" s="2">
        <f t="shared" si="63"/>
        <v>-3.3E-3</v>
      </c>
      <c r="D577">
        <f t="shared" si="59"/>
        <v>100</v>
      </c>
      <c r="E577">
        <f t="shared" si="60"/>
        <v>5.28</v>
      </c>
      <c r="F577">
        <f t="shared" si="61"/>
        <v>40</v>
      </c>
      <c r="I577" s="2">
        <v>0.52080000000000004</v>
      </c>
      <c r="J577" s="2">
        <v>0</v>
      </c>
    </row>
    <row r="578" spans="1:11" x14ac:dyDescent="0.2">
      <c r="A578" s="4">
        <v>56.9</v>
      </c>
      <c r="B578" s="2">
        <f t="shared" si="62"/>
        <v>0.38599999999999995</v>
      </c>
      <c r="C578" s="2">
        <f t="shared" si="63"/>
        <v>-3.3E-3</v>
      </c>
      <c r="D578">
        <f t="shared" si="59"/>
        <v>100</v>
      </c>
      <c r="E578">
        <f t="shared" si="60"/>
        <v>5.28</v>
      </c>
      <c r="F578">
        <f t="shared" si="61"/>
        <v>40</v>
      </c>
      <c r="I578" s="2">
        <v>0.52159999999999995</v>
      </c>
      <c r="J578" s="2">
        <v>0</v>
      </c>
    </row>
    <row r="579" spans="1:11" x14ac:dyDescent="0.2">
      <c r="A579" s="4">
        <v>57</v>
      </c>
      <c r="B579" s="2">
        <f t="shared" si="62"/>
        <v>0.3866</v>
      </c>
      <c r="C579" s="2">
        <f t="shared" si="63"/>
        <v>-3.3999999999999998E-3</v>
      </c>
      <c r="D579">
        <f t="shared" si="59"/>
        <v>100</v>
      </c>
      <c r="E579">
        <f t="shared" si="60"/>
        <v>5.28</v>
      </c>
      <c r="F579">
        <f t="shared" si="61"/>
        <v>40</v>
      </c>
      <c r="I579" s="2">
        <v>0.5222</v>
      </c>
      <c r="J579" s="2">
        <v>-1E-4</v>
      </c>
    </row>
    <row r="580" spans="1:11" s="7" customFormat="1" x14ac:dyDescent="0.2">
      <c r="A580" s="4">
        <v>57.1</v>
      </c>
      <c r="B580" s="2">
        <f t="shared" si="62"/>
        <v>0.38769999999999999</v>
      </c>
      <c r="C580" s="2">
        <f t="shared" si="63"/>
        <v>-3.3E-3</v>
      </c>
      <c r="D580" s="7">
        <f t="shared" si="59"/>
        <v>100</v>
      </c>
      <c r="E580" s="7">
        <f t="shared" si="60"/>
        <v>5.28</v>
      </c>
      <c r="F580" s="7">
        <f t="shared" si="61"/>
        <v>40</v>
      </c>
      <c r="I580" s="2">
        <v>0.52329999999999999</v>
      </c>
      <c r="J580" s="2">
        <v>0</v>
      </c>
      <c r="K580"/>
    </row>
    <row r="581" spans="1:11" x14ac:dyDescent="0.2">
      <c r="A581" s="4">
        <v>57.2</v>
      </c>
      <c r="B581" s="2">
        <f t="shared" si="62"/>
        <v>0.38850000000000001</v>
      </c>
      <c r="C581" s="2">
        <f t="shared" si="63"/>
        <v>-3.3E-3</v>
      </c>
      <c r="D581">
        <f t="shared" si="59"/>
        <v>100</v>
      </c>
      <c r="E581">
        <f t="shared" si="60"/>
        <v>5.28</v>
      </c>
      <c r="F581">
        <f t="shared" si="61"/>
        <v>40</v>
      </c>
      <c r="I581" s="2">
        <v>0.52410000000000001</v>
      </c>
      <c r="J581" s="2">
        <v>0</v>
      </c>
    </row>
    <row r="582" spans="1:11" x14ac:dyDescent="0.2">
      <c r="A582" s="4">
        <v>57.3</v>
      </c>
      <c r="B582" s="2">
        <f t="shared" si="62"/>
        <v>0.38920000000000005</v>
      </c>
      <c r="C582" s="2">
        <f t="shared" si="63"/>
        <v>-3.3E-3</v>
      </c>
      <c r="D582">
        <f t="shared" si="59"/>
        <v>100</v>
      </c>
      <c r="E582">
        <f t="shared" si="60"/>
        <v>5.28</v>
      </c>
      <c r="F582">
        <f t="shared" si="61"/>
        <v>40</v>
      </c>
      <c r="I582" s="2">
        <v>0.52480000000000004</v>
      </c>
      <c r="J582" s="2">
        <v>0</v>
      </c>
    </row>
    <row r="583" spans="1:11" x14ac:dyDescent="0.2">
      <c r="A583" s="4">
        <v>57.4</v>
      </c>
      <c r="B583" s="2">
        <f t="shared" si="62"/>
        <v>0.38999999999999996</v>
      </c>
      <c r="C583" s="2">
        <f t="shared" si="63"/>
        <v>-3.3999999999999998E-3</v>
      </c>
      <c r="D583">
        <f t="shared" si="59"/>
        <v>100</v>
      </c>
      <c r="E583">
        <f t="shared" si="60"/>
        <v>5.28</v>
      </c>
      <c r="F583">
        <f t="shared" si="61"/>
        <v>40</v>
      </c>
      <c r="I583" s="2">
        <v>0.52559999999999996</v>
      </c>
      <c r="J583" s="2">
        <v>-1E-4</v>
      </c>
    </row>
    <row r="584" spans="1:11" x14ac:dyDescent="0.2">
      <c r="A584" s="4">
        <v>57.5</v>
      </c>
      <c r="B584" s="2">
        <f t="shared" si="62"/>
        <v>0.39099999999999996</v>
      </c>
      <c r="C584" s="2">
        <f t="shared" si="63"/>
        <v>-3.3999999999999998E-3</v>
      </c>
      <c r="D584">
        <f t="shared" si="59"/>
        <v>100</v>
      </c>
      <c r="E584">
        <f t="shared" si="60"/>
        <v>5.28</v>
      </c>
      <c r="F584">
        <f t="shared" si="61"/>
        <v>40</v>
      </c>
      <c r="I584" s="2">
        <v>0.52659999999999996</v>
      </c>
      <c r="J584" s="2">
        <v>-1E-4</v>
      </c>
    </row>
    <row r="585" spans="1:11" x14ac:dyDescent="0.2">
      <c r="A585" s="4">
        <v>57.6</v>
      </c>
      <c r="B585" s="2">
        <f t="shared" si="62"/>
        <v>0.39179999999999998</v>
      </c>
      <c r="C585" s="2">
        <f t="shared" si="63"/>
        <v>-3.3E-3</v>
      </c>
      <c r="D585">
        <f t="shared" si="59"/>
        <v>100</v>
      </c>
      <c r="E585">
        <f t="shared" si="60"/>
        <v>5.28</v>
      </c>
      <c r="F585">
        <f t="shared" si="61"/>
        <v>40</v>
      </c>
      <c r="I585" s="2">
        <v>0.52739999999999998</v>
      </c>
      <c r="J585" s="2">
        <v>0</v>
      </c>
    </row>
    <row r="586" spans="1:11" x14ac:dyDescent="0.2">
      <c r="A586" s="4">
        <v>57.7</v>
      </c>
      <c r="B586" s="2">
        <f t="shared" si="62"/>
        <v>0.39250000000000002</v>
      </c>
      <c r="C586" s="2">
        <f t="shared" si="63"/>
        <v>-3.3999999999999998E-3</v>
      </c>
      <c r="D586">
        <f t="shared" ref="D586:D649" si="64">$E$4</f>
        <v>100</v>
      </c>
      <c r="E586">
        <f t="shared" ref="E586:E649" si="65">$F$4</f>
        <v>5.28</v>
      </c>
      <c r="F586">
        <f t="shared" ref="F586:F649" si="66">$G$4</f>
        <v>40</v>
      </c>
      <c r="I586" s="2">
        <v>0.52810000000000001</v>
      </c>
      <c r="J586" s="2">
        <v>-1E-4</v>
      </c>
    </row>
    <row r="587" spans="1:11" x14ac:dyDescent="0.2">
      <c r="A587" s="4">
        <v>57.8</v>
      </c>
      <c r="B587" s="2">
        <f t="shared" si="62"/>
        <v>0.39350000000000002</v>
      </c>
      <c r="C587" s="2">
        <f t="shared" si="63"/>
        <v>-3.5000000000000001E-3</v>
      </c>
      <c r="D587">
        <f t="shared" si="64"/>
        <v>100</v>
      </c>
      <c r="E587">
        <f t="shared" si="65"/>
        <v>5.28</v>
      </c>
      <c r="F587">
        <f t="shared" si="66"/>
        <v>40</v>
      </c>
      <c r="I587" s="2">
        <v>0.52910000000000001</v>
      </c>
      <c r="J587" s="2">
        <v>-2.0000000000000001E-4</v>
      </c>
    </row>
    <row r="588" spans="1:11" x14ac:dyDescent="0.2">
      <c r="A588" s="4">
        <v>57.9</v>
      </c>
      <c r="B588" s="2">
        <f t="shared" si="62"/>
        <v>0.39440000000000003</v>
      </c>
      <c r="C588" s="2">
        <f t="shared" si="63"/>
        <v>-3.2000000000000002E-3</v>
      </c>
      <c r="D588">
        <f t="shared" si="64"/>
        <v>100</v>
      </c>
      <c r="E588">
        <f t="shared" si="65"/>
        <v>5.28</v>
      </c>
      <c r="F588">
        <f t="shared" si="66"/>
        <v>40</v>
      </c>
      <c r="I588" s="2">
        <v>0.53</v>
      </c>
      <c r="J588" s="2">
        <v>1E-4</v>
      </c>
    </row>
    <row r="589" spans="1:11" x14ac:dyDescent="0.2">
      <c r="A589" s="4">
        <v>58</v>
      </c>
      <c r="B589" s="2">
        <f t="shared" si="62"/>
        <v>0.39499999999999996</v>
      </c>
      <c r="C589" s="2">
        <f t="shared" si="63"/>
        <v>-3.3E-3</v>
      </c>
      <c r="D589">
        <f t="shared" si="64"/>
        <v>100</v>
      </c>
      <c r="E589">
        <f t="shared" si="65"/>
        <v>5.28</v>
      </c>
      <c r="F589">
        <f t="shared" si="66"/>
        <v>40</v>
      </c>
      <c r="I589" s="2">
        <v>0.53059999999999996</v>
      </c>
      <c r="J589" s="2">
        <v>0</v>
      </c>
    </row>
    <row r="590" spans="1:11" x14ac:dyDescent="0.2">
      <c r="A590" s="4">
        <v>58.1</v>
      </c>
      <c r="B590" s="2">
        <f t="shared" si="62"/>
        <v>0.3957</v>
      </c>
      <c r="C590" s="2">
        <f t="shared" si="63"/>
        <v>-3.2000000000000002E-3</v>
      </c>
      <c r="D590">
        <f t="shared" si="64"/>
        <v>100</v>
      </c>
      <c r="E590">
        <f t="shared" si="65"/>
        <v>5.28</v>
      </c>
      <c r="F590">
        <f t="shared" si="66"/>
        <v>40</v>
      </c>
      <c r="I590" s="2">
        <v>0.53129999999999999</v>
      </c>
      <c r="J590" s="2">
        <v>1E-4</v>
      </c>
    </row>
    <row r="591" spans="1:11" x14ac:dyDescent="0.2">
      <c r="A591" s="4">
        <v>58.2</v>
      </c>
      <c r="B591" s="2">
        <f t="shared" si="62"/>
        <v>0.3967</v>
      </c>
      <c r="C591" s="2">
        <f t="shared" si="63"/>
        <v>-3.5000000000000001E-3</v>
      </c>
      <c r="D591">
        <f t="shared" si="64"/>
        <v>100</v>
      </c>
      <c r="E591">
        <f t="shared" si="65"/>
        <v>5.28</v>
      </c>
      <c r="F591">
        <f t="shared" si="66"/>
        <v>40</v>
      </c>
      <c r="I591" s="2">
        <v>0.5323</v>
      </c>
      <c r="J591" s="2">
        <v>-2.0000000000000001E-4</v>
      </c>
    </row>
    <row r="592" spans="1:11" x14ac:dyDescent="0.2">
      <c r="A592" s="4">
        <v>58.3</v>
      </c>
      <c r="B592" s="2">
        <f t="shared" si="62"/>
        <v>0.3977</v>
      </c>
      <c r="C592" s="2">
        <f t="shared" si="63"/>
        <v>-3.3E-3</v>
      </c>
      <c r="D592">
        <f t="shared" si="64"/>
        <v>100</v>
      </c>
      <c r="E592">
        <f t="shared" si="65"/>
        <v>5.28</v>
      </c>
      <c r="F592">
        <f t="shared" si="66"/>
        <v>40</v>
      </c>
      <c r="I592" s="2">
        <v>0.5333</v>
      </c>
      <c r="J592" s="2">
        <v>0</v>
      </c>
    </row>
    <row r="593" spans="1:10" x14ac:dyDescent="0.2">
      <c r="A593" s="4">
        <v>58.4</v>
      </c>
      <c r="B593" s="2">
        <f t="shared" si="62"/>
        <v>0.39840000000000003</v>
      </c>
      <c r="C593" s="2">
        <f t="shared" si="63"/>
        <v>-3.3E-3</v>
      </c>
      <c r="D593">
        <f t="shared" si="64"/>
        <v>100</v>
      </c>
      <c r="E593">
        <f t="shared" si="65"/>
        <v>5.28</v>
      </c>
      <c r="F593">
        <f t="shared" si="66"/>
        <v>40</v>
      </c>
      <c r="I593" s="2">
        <v>0.53400000000000003</v>
      </c>
      <c r="J593" s="2">
        <v>0</v>
      </c>
    </row>
    <row r="594" spans="1:10" x14ac:dyDescent="0.2">
      <c r="A594" s="4">
        <v>58.5</v>
      </c>
      <c r="B594" s="2">
        <f t="shared" si="62"/>
        <v>0.39930000000000004</v>
      </c>
      <c r="C594" s="2">
        <f t="shared" si="63"/>
        <v>-3.3999999999999998E-3</v>
      </c>
      <c r="D594">
        <f t="shared" si="64"/>
        <v>100</v>
      </c>
      <c r="E594">
        <f t="shared" si="65"/>
        <v>5.28</v>
      </c>
      <c r="F594">
        <f t="shared" si="66"/>
        <v>40</v>
      </c>
      <c r="I594" s="2">
        <v>0.53490000000000004</v>
      </c>
      <c r="J594" s="2">
        <v>-1E-4</v>
      </c>
    </row>
    <row r="595" spans="1:10" x14ac:dyDescent="0.2">
      <c r="A595" s="4">
        <v>58.6</v>
      </c>
      <c r="B595" s="2">
        <f t="shared" si="62"/>
        <v>0.40020000000000006</v>
      </c>
      <c r="C595" s="2">
        <f t="shared" si="63"/>
        <v>-3.3999999999999998E-3</v>
      </c>
      <c r="D595">
        <f t="shared" si="64"/>
        <v>100</v>
      </c>
      <c r="E595">
        <f t="shared" si="65"/>
        <v>5.28</v>
      </c>
      <c r="F595">
        <f t="shared" si="66"/>
        <v>40</v>
      </c>
      <c r="I595" s="2">
        <v>0.53580000000000005</v>
      </c>
      <c r="J595" s="2">
        <v>-1E-4</v>
      </c>
    </row>
    <row r="596" spans="1:10" x14ac:dyDescent="0.2">
      <c r="A596" s="4">
        <v>58.7</v>
      </c>
      <c r="B596" s="2">
        <f t="shared" si="62"/>
        <v>0.40089999999999998</v>
      </c>
      <c r="C596" s="2">
        <f t="shared" si="63"/>
        <v>-3.2000000000000002E-3</v>
      </c>
      <c r="D596">
        <f t="shared" si="64"/>
        <v>100</v>
      </c>
      <c r="E596">
        <f t="shared" si="65"/>
        <v>5.28</v>
      </c>
      <c r="F596">
        <f t="shared" si="66"/>
        <v>40</v>
      </c>
      <c r="I596" s="2">
        <v>0.53649999999999998</v>
      </c>
      <c r="J596" s="2">
        <v>1E-4</v>
      </c>
    </row>
    <row r="597" spans="1:10" x14ac:dyDescent="0.2">
      <c r="A597" s="4">
        <v>58.8</v>
      </c>
      <c r="B597" s="2">
        <f t="shared" si="62"/>
        <v>0.4017</v>
      </c>
      <c r="C597" s="2">
        <f t="shared" si="63"/>
        <v>-3.3E-3</v>
      </c>
      <c r="D597">
        <f t="shared" si="64"/>
        <v>100</v>
      </c>
      <c r="E597">
        <f t="shared" si="65"/>
        <v>5.28</v>
      </c>
      <c r="F597">
        <f t="shared" si="66"/>
        <v>40</v>
      </c>
      <c r="I597" s="2">
        <v>0.5373</v>
      </c>
      <c r="J597" s="2">
        <v>0</v>
      </c>
    </row>
    <row r="598" spans="1:10" x14ac:dyDescent="0.2">
      <c r="A598" s="4">
        <v>58.9</v>
      </c>
      <c r="B598" s="2">
        <f t="shared" si="62"/>
        <v>0.40260000000000001</v>
      </c>
      <c r="C598" s="2">
        <f t="shared" si="63"/>
        <v>-3.3E-3</v>
      </c>
      <c r="D598">
        <f t="shared" si="64"/>
        <v>100</v>
      </c>
      <c r="E598">
        <f t="shared" si="65"/>
        <v>5.28</v>
      </c>
      <c r="F598">
        <f t="shared" si="66"/>
        <v>40</v>
      </c>
      <c r="I598" s="2">
        <v>0.53820000000000001</v>
      </c>
      <c r="J598" s="2">
        <v>0</v>
      </c>
    </row>
    <row r="599" spans="1:10" x14ac:dyDescent="0.2">
      <c r="A599" s="4">
        <v>59</v>
      </c>
      <c r="B599" s="2">
        <f t="shared" si="62"/>
        <v>0.40350000000000003</v>
      </c>
      <c r="C599" s="2">
        <f t="shared" si="63"/>
        <v>-3.2000000000000002E-3</v>
      </c>
      <c r="D599">
        <f t="shared" si="64"/>
        <v>100</v>
      </c>
      <c r="E599">
        <f t="shared" si="65"/>
        <v>5.28</v>
      </c>
      <c r="F599">
        <f t="shared" si="66"/>
        <v>40</v>
      </c>
      <c r="I599" s="2">
        <v>0.53910000000000002</v>
      </c>
      <c r="J599" s="2">
        <v>1E-4</v>
      </c>
    </row>
    <row r="600" spans="1:10" x14ac:dyDescent="0.2">
      <c r="A600" s="4">
        <v>59.1</v>
      </c>
      <c r="B600" s="2">
        <f t="shared" si="62"/>
        <v>0.40409999999999996</v>
      </c>
      <c r="C600" s="2">
        <f t="shared" si="63"/>
        <v>-3.3E-3</v>
      </c>
      <c r="D600">
        <f t="shared" si="64"/>
        <v>100</v>
      </c>
      <c r="E600">
        <f t="shared" si="65"/>
        <v>5.28</v>
      </c>
      <c r="F600">
        <f t="shared" si="66"/>
        <v>40</v>
      </c>
      <c r="I600" s="2">
        <v>0.53969999999999996</v>
      </c>
      <c r="J600" s="2">
        <v>0</v>
      </c>
    </row>
    <row r="601" spans="1:10" x14ac:dyDescent="0.2">
      <c r="A601" s="4">
        <v>59.2</v>
      </c>
      <c r="B601" s="2">
        <f t="shared" si="62"/>
        <v>0.40499999999999997</v>
      </c>
      <c r="C601" s="2">
        <f t="shared" si="63"/>
        <v>-3.3E-3</v>
      </c>
      <c r="D601">
        <f t="shared" si="64"/>
        <v>100</v>
      </c>
      <c r="E601">
        <f t="shared" si="65"/>
        <v>5.28</v>
      </c>
      <c r="F601">
        <f t="shared" si="66"/>
        <v>40</v>
      </c>
      <c r="I601" s="2">
        <v>0.54059999999999997</v>
      </c>
      <c r="J601" s="2">
        <v>0</v>
      </c>
    </row>
    <row r="602" spans="1:10" x14ac:dyDescent="0.2">
      <c r="A602" s="4">
        <v>59.3</v>
      </c>
      <c r="B602" s="2">
        <f t="shared" si="62"/>
        <v>0.40609999999999996</v>
      </c>
      <c r="C602" s="2">
        <f t="shared" si="63"/>
        <v>-3.2000000000000002E-3</v>
      </c>
      <c r="D602">
        <f t="shared" si="64"/>
        <v>100</v>
      </c>
      <c r="E602">
        <f t="shared" si="65"/>
        <v>5.28</v>
      </c>
      <c r="F602">
        <f t="shared" si="66"/>
        <v>40</v>
      </c>
      <c r="I602" s="2">
        <v>0.54169999999999996</v>
      </c>
      <c r="J602" s="2">
        <v>1E-4</v>
      </c>
    </row>
    <row r="603" spans="1:10" x14ac:dyDescent="0.2">
      <c r="A603" s="4">
        <v>59.4</v>
      </c>
      <c r="B603" s="2">
        <f t="shared" si="62"/>
        <v>0.40679999999999999</v>
      </c>
      <c r="C603" s="2">
        <f t="shared" si="63"/>
        <v>-3.3999999999999998E-3</v>
      </c>
      <c r="D603">
        <f t="shared" si="64"/>
        <v>100</v>
      </c>
      <c r="E603">
        <f t="shared" si="65"/>
        <v>5.28</v>
      </c>
      <c r="F603">
        <f t="shared" si="66"/>
        <v>40</v>
      </c>
      <c r="I603" s="2">
        <v>0.54239999999999999</v>
      </c>
      <c r="J603" s="2">
        <v>-1E-4</v>
      </c>
    </row>
    <row r="604" spans="1:10" x14ac:dyDescent="0.2">
      <c r="A604" s="4">
        <v>59.5</v>
      </c>
      <c r="B604" s="2">
        <f t="shared" si="62"/>
        <v>0.40740000000000004</v>
      </c>
      <c r="C604" s="2">
        <f t="shared" si="63"/>
        <v>-3.3999999999999998E-3</v>
      </c>
      <c r="D604">
        <f t="shared" si="64"/>
        <v>100</v>
      </c>
      <c r="E604">
        <f t="shared" si="65"/>
        <v>5.28</v>
      </c>
      <c r="F604">
        <f t="shared" si="66"/>
        <v>40</v>
      </c>
      <c r="I604" s="2">
        <v>0.54300000000000004</v>
      </c>
      <c r="J604" s="2">
        <v>-1E-4</v>
      </c>
    </row>
    <row r="605" spans="1:10" x14ac:dyDescent="0.2">
      <c r="A605" s="4">
        <v>59.6</v>
      </c>
      <c r="B605" s="2">
        <f t="shared" si="62"/>
        <v>0.40830000000000005</v>
      </c>
      <c r="C605" s="2">
        <f t="shared" si="63"/>
        <v>-3.3E-3</v>
      </c>
      <c r="D605">
        <f t="shared" si="64"/>
        <v>100</v>
      </c>
      <c r="E605">
        <f t="shared" si="65"/>
        <v>5.28</v>
      </c>
      <c r="F605">
        <f t="shared" si="66"/>
        <v>40</v>
      </c>
      <c r="I605" s="2">
        <v>0.54390000000000005</v>
      </c>
      <c r="J605" s="2">
        <v>0</v>
      </c>
    </row>
    <row r="606" spans="1:10" x14ac:dyDescent="0.2">
      <c r="A606" s="4">
        <v>59.7</v>
      </c>
      <c r="B606" s="2">
        <f t="shared" si="62"/>
        <v>0.40940000000000004</v>
      </c>
      <c r="C606" s="2">
        <f t="shared" si="63"/>
        <v>-3.2000000000000002E-3</v>
      </c>
      <c r="D606">
        <f t="shared" si="64"/>
        <v>100</v>
      </c>
      <c r="E606">
        <f t="shared" si="65"/>
        <v>5.28</v>
      </c>
      <c r="F606">
        <f t="shared" si="66"/>
        <v>40</v>
      </c>
      <c r="I606" s="2">
        <v>0.54500000000000004</v>
      </c>
      <c r="J606" s="2">
        <v>1E-4</v>
      </c>
    </row>
    <row r="607" spans="1:10" x14ac:dyDescent="0.2">
      <c r="A607" s="4">
        <v>59.8</v>
      </c>
      <c r="B607" s="2">
        <f t="shared" si="62"/>
        <v>0.41009999999999996</v>
      </c>
      <c r="C607" s="2">
        <f t="shared" si="63"/>
        <v>-3.2000000000000002E-3</v>
      </c>
      <c r="D607">
        <f t="shared" si="64"/>
        <v>100</v>
      </c>
      <c r="E607">
        <f t="shared" si="65"/>
        <v>5.28</v>
      </c>
      <c r="F607">
        <f t="shared" si="66"/>
        <v>40</v>
      </c>
      <c r="I607" s="2">
        <v>0.54569999999999996</v>
      </c>
      <c r="J607" s="2">
        <v>1E-4</v>
      </c>
    </row>
    <row r="608" spans="1:10" x14ac:dyDescent="0.2">
      <c r="A608" s="4">
        <v>59.9</v>
      </c>
      <c r="B608" s="2">
        <f t="shared" si="62"/>
        <v>0.41089999999999999</v>
      </c>
      <c r="C608" s="2">
        <f t="shared" si="63"/>
        <v>-3.2000000000000002E-3</v>
      </c>
      <c r="D608">
        <f t="shared" si="64"/>
        <v>100</v>
      </c>
      <c r="E608">
        <f t="shared" si="65"/>
        <v>5.28</v>
      </c>
      <c r="F608">
        <f t="shared" si="66"/>
        <v>40</v>
      </c>
      <c r="I608" s="2">
        <v>0.54649999999999999</v>
      </c>
      <c r="J608" s="2">
        <v>1E-4</v>
      </c>
    </row>
    <row r="609" spans="1:10" x14ac:dyDescent="0.2">
      <c r="A609" s="4">
        <v>60</v>
      </c>
      <c r="B609" s="2">
        <f t="shared" si="62"/>
        <v>0.41189999999999999</v>
      </c>
      <c r="C609" s="2">
        <f t="shared" si="63"/>
        <v>-3.3E-3</v>
      </c>
      <c r="D609">
        <f t="shared" si="64"/>
        <v>100</v>
      </c>
      <c r="E609">
        <f t="shared" si="65"/>
        <v>5.28</v>
      </c>
      <c r="F609">
        <f t="shared" si="66"/>
        <v>40</v>
      </c>
      <c r="I609" s="2">
        <v>0.54749999999999999</v>
      </c>
      <c r="J609" s="2">
        <v>0</v>
      </c>
    </row>
    <row r="610" spans="1:10" x14ac:dyDescent="0.2">
      <c r="A610" s="4">
        <v>60.1</v>
      </c>
      <c r="B610" s="2">
        <f t="shared" si="62"/>
        <v>0.41270000000000001</v>
      </c>
      <c r="C610" s="2">
        <f t="shared" si="63"/>
        <v>-3.3E-3</v>
      </c>
      <c r="D610">
        <f t="shared" si="64"/>
        <v>100</v>
      </c>
      <c r="E610">
        <f t="shared" si="65"/>
        <v>5.28</v>
      </c>
      <c r="F610">
        <f t="shared" si="66"/>
        <v>40</v>
      </c>
      <c r="I610" s="2">
        <v>0.54830000000000001</v>
      </c>
      <c r="J610" s="2">
        <v>0</v>
      </c>
    </row>
    <row r="611" spans="1:10" x14ac:dyDescent="0.2">
      <c r="A611" s="4">
        <v>60.2</v>
      </c>
      <c r="B611" s="2">
        <f t="shared" si="62"/>
        <v>0.41330000000000006</v>
      </c>
      <c r="C611" s="2">
        <f t="shared" si="63"/>
        <v>-3.3E-3</v>
      </c>
      <c r="D611">
        <f t="shared" si="64"/>
        <v>100</v>
      </c>
      <c r="E611">
        <f t="shared" si="65"/>
        <v>5.28</v>
      </c>
      <c r="F611">
        <f t="shared" si="66"/>
        <v>40</v>
      </c>
      <c r="I611" s="2">
        <v>0.54890000000000005</v>
      </c>
      <c r="J611" s="2">
        <v>0</v>
      </c>
    </row>
    <row r="612" spans="1:10" x14ac:dyDescent="0.2">
      <c r="A612" s="4">
        <v>60.3</v>
      </c>
      <c r="B612" s="2">
        <f t="shared" si="62"/>
        <v>0.41419999999999996</v>
      </c>
      <c r="C612" s="2">
        <f t="shared" si="63"/>
        <v>-3.0999999999999999E-3</v>
      </c>
      <c r="D612">
        <f t="shared" si="64"/>
        <v>100</v>
      </c>
      <c r="E612">
        <f t="shared" si="65"/>
        <v>5.28</v>
      </c>
      <c r="F612">
        <f t="shared" si="66"/>
        <v>40</v>
      </c>
      <c r="I612" s="2">
        <v>0.54979999999999996</v>
      </c>
      <c r="J612" s="2">
        <v>2.0000000000000001E-4</v>
      </c>
    </row>
    <row r="613" spans="1:10" x14ac:dyDescent="0.2">
      <c r="A613" s="4">
        <v>60.4</v>
      </c>
      <c r="B613" s="2">
        <f t="shared" si="62"/>
        <v>0.41509999999999997</v>
      </c>
      <c r="C613" s="2">
        <f t="shared" si="63"/>
        <v>-3.3999999999999998E-3</v>
      </c>
      <c r="D613">
        <f t="shared" si="64"/>
        <v>100</v>
      </c>
      <c r="E613">
        <f t="shared" si="65"/>
        <v>5.28</v>
      </c>
      <c r="F613">
        <f t="shared" si="66"/>
        <v>40</v>
      </c>
      <c r="I613" s="2">
        <v>0.55069999999999997</v>
      </c>
      <c r="J613" s="2">
        <v>-1E-4</v>
      </c>
    </row>
    <row r="614" spans="1:10" x14ac:dyDescent="0.2">
      <c r="A614" s="4">
        <v>60.5</v>
      </c>
      <c r="B614" s="2">
        <f t="shared" si="62"/>
        <v>0.4158</v>
      </c>
      <c r="C614" s="2">
        <f t="shared" si="63"/>
        <v>-3.3E-3</v>
      </c>
      <c r="D614">
        <f t="shared" si="64"/>
        <v>100</v>
      </c>
      <c r="E614">
        <f t="shared" si="65"/>
        <v>5.28</v>
      </c>
      <c r="F614">
        <f t="shared" si="66"/>
        <v>40</v>
      </c>
      <c r="I614" s="2">
        <v>0.5514</v>
      </c>
      <c r="J614" s="2">
        <v>0</v>
      </c>
    </row>
    <row r="615" spans="1:10" x14ac:dyDescent="0.2">
      <c r="A615" s="4">
        <v>60.6</v>
      </c>
      <c r="B615" s="2">
        <f t="shared" si="62"/>
        <v>0.41660000000000003</v>
      </c>
      <c r="C615" s="2">
        <f t="shared" si="63"/>
        <v>-3.3E-3</v>
      </c>
      <c r="D615">
        <f t="shared" si="64"/>
        <v>100</v>
      </c>
      <c r="E615">
        <f t="shared" si="65"/>
        <v>5.28</v>
      </c>
      <c r="F615">
        <f t="shared" si="66"/>
        <v>40</v>
      </c>
      <c r="I615" s="2">
        <v>0.55220000000000002</v>
      </c>
      <c r="J615" s="2">
        <v>0</v>
      </c>
    </row>
    <row r="616" spans="1:10" x14ac:dyDescent="0.2">
      <c r="A616" s="4">
        <v>60.7</v>
      </c>
      <c r="B616" s="2">
        <f t="shared" si="62"/>
        <v>0.41770000000000002</v>
      </c>
      <c r="C616" s="2">
        <f t="shared" si="63"/>
        <v>-3.3E-3</v>
      </c>
      <c r="D616">
        <f t="shared" si="64"/>
        <v>100</v>
      </c>
      <c r="E616">
        <f t="shared" si="65"/>
        <v>5.28</v>
      </c>
      <c r="F616">
        <f t="shared" si="66"/>
        <v>40</v>
      </c>
      <c r="I616" s="2">
        <v>0.55330000000000001</v>
      </c>
      <c r="J616" s="2">
        <v>0</v>
      </c>
    </row>
    <row r="617" spans="1:10" x14ac:dyDescent="0.2">
      <c r="A617" s="4">
        <v>60.8</v>
      </c>
      <c r="B617" s="2">
        <f t="shared" si="62"/>
        <v>0.41850000000000004</v>
      </c>
      <c r="C617" s="2">
        <f t="shared" si="63"/>
        <v>-3.3999999999999998E-3</v>
      </c>
      <c r="D617">
        <f t="shared" si="64"/>
        <v>100</v>
      </c>
      <c r="E617">
        <f t="shared" si="65"/>
        <v>5.28</v>
      </c>
      <c r="F617">
        <f t="shared" si="66"/>
        <v>40</v>
      </c>
      <c r="I617" s="2">
        <v>0.55410000000000004</v>
      </c>
      <c r="J617" s="2">
        <v>-1E-4</v>
      </c>
    </row>
    <row r="618" spans="1:10" x14ac:dyDescent="0.2">
      <c r="A618" s="4">
        <v>60.9</v>
      </c>
      <c r="B618" s="2">
        <f t="shared" si="62"/>
        <v>0.41909999999999997</v>
      </c>
      <c r="C618" s="2">
        <f t="shared" si="63"/>
        <v>-3.3E-3</v>
      </c>
      <c r="D618">
        <f t="shared" si="64"/>
        <v>100</v>
      </c>
      <c r="E618">
        <f t="shared" si="65"/>
        <v>5.28</v>
      </c>
      <c r="F618">
        <f t="shared" si="66"/>
        <v>40</v>
      </c>
      <c r="I618" s="2">
        <v>0.55469999999999997</v>
      </c>
      <c r="J618" s="2">
        <v>0</v>
      </c>
    </row>
    <row r="619" spans="1:10" x14ac:dyDescent="0.2">
      <c r="A619" s="4">
        <v>61</v>
      </c>
      <c r="B619" s="2">
        <f t="shared" si="62"/>
        <v>0.42</v>
      </c>
      <c r="C619" s="2">
        <f t="shared" si="63"/>
        <v>-3.3E-3</v>
      </c>
      <c r="D619">
        <f t="shared" si="64"/>
        <v>100</v>
      </c>
      <c r="E619">
        <f t="shared" si="65"/>
        <v>5.28</v>
      </c>
      <c r="F619">
        <f t="shared" si="66"/>
        <v>40</v>
      </c>
      <c r="I619" s="2">
        <v>0.55559999999999998</v>
      </c>
      <c r="J619" s="2">
        <v>0</v>
      </c>
    </row>
    <row r="620" spans="1:10" x14ac:dyDescent="0.2">
      <c r="A620" s="4">
        <v>61.1</v>
      </c>
      <c r="B620" s="2">
        <f t="shared" si="62"/>
        <v>0.42099999999999999</v>
      </c>
      <c r="C620" s="2">
        <f t="shared" si="63"/>
        <v>-3.0999999999999999E-3</v>
      </c>
      <c r="D620">
        <f t="shared" si="64"/>
        <v>100</v>
      </c>
      <c r="E620">
        <f t="shared" si="65"/>
        <v>5.28</v>
      </c>
      <c r="F620">
        <f t="shared" si="66"/>
        <v>40</v>
      </c>
      <c r="I620" s="2">
        <v>0.55659999999999998</v>
      </c>
      <c r="J620" s="2">
        <v>2.0000000000000001E-4</v>
      </c>
    </row>
    <row r="621" spans="1:10" x14ac:dyDescent="0.2">
      <c r="A621" s="4">
        <v>61.2</v>
      </c>
      <c r="B621" s="2">
        <f t="shared" si="62"/>
        <v>0.42180000000000001</v>
      </c>
      <c r="C621" s="2">
        <f t="shared" si="63"/>
        <v>-3.3E-3</v>
      </c>
      <c r="D621">
        <f t="shared" si="64"/>
        <v>100</v>
      </c>
      <c r="E621">
        <f t="shared" si="65"/>
        <v>5.28</v>
      </c>
      <c r="F621">
        <f t="shared" si="66"/>
        <v>40</v>
      </c>
      <c r="I621" s="2">
        <v>0.55740000000000001</v>
      </c>
      <c r="J621" s="2">
        <v>0</v>
      </c>
    </row>
    <row r="622" spans="1:10" x14ac:dyDescent="0.2">
      <c r="A622" s="4">
        <v>61.3</v>
      </c>
      <c r="B622" s="2">
        <f t="shared" si="62"/>
        <v>0.42250000000000004</v>
      </c>
      <c r="C622" s="2">
        <f t="shared" si="63"/>
        <v>-3.3E-3</v>
      </c>
      <c r="D622">
        <f t="shared" si="64"/>
        <v>100</v>
      </c>
      <c r="E622">
        <f t="shared" si="65"/>
        <v>5.28</v>
      </c>
      <c r="F622">
        <f t="shared" si="66"/>
        <v>40</v>
      </c>
      <c r="I622" s="2">
        <v>0.55810000000000004</v>
      </c>
      <c r="J622" s="2">
        <v>0</v>
      </c>
    </row>
    <row r="623" spans="1:10" x14ac:dyDescent="0.2">
      <c r="A623" s="4">
        <v>61.4</v>
      </c>
      <c r="B623" s="2">
        <f t="shared" si="62"/>
        <v>0.42350000000000004</v>
      </c>
      <c r="C623" s="2">
        <f t="shared" si="63"/>
        <v>-3.3999999999999998E-3</v>
      </c>
      <c r="D623">
        <f t="shared" si="64"/>
        <v>100</v>
      </c>
      <c r="E623">
        <f t="shared" si="65"/>
        <v>5.28</v>
      </c>
      <c r="F623">
        <f t="shared" si="66"/>
        <v>40</v>
      </c>
      <c r="I623" s="2">
        <v>0.55910000000000004</v>
      </c>
      <c r="J623" s="2">
        <v>-1E-4</v>
      </c>
    </row>
    <row r="624" spans="1:10" x14ac:dyDescent="0.2">
      <c r="A624" s="4">
        <v>61.5</v>
      </c>
      <c r="B624" s="2">
        <f t="shared" si="62"/>
        <v>0.42429999999999995</v>
      </c>
      <c r="C624" s="2">
        <f t="shared" si="63"/>
        <v>-3.3E-3</v>
      </c>
      <c r="D624">
        <f t="shared" si="64"/>
        <v>100</v>
      </c>
      <c r="E624">
        <f t="shared" si="65"/>
        <v>5.28</v>
      </c>
      <c r="F624">
        <f t="shared" si="66"/>
        <v>40</v>
      </c>
      <c r="I624" s="2">
        <v>0.55989999999999995</v>
      </c>
      <c r="J624" s="2">
        <v>0</v>
      </c>
    </row>
    <row r="625" spans="1:10" x14ac:dyDescent="0.2">
      <c r="A625" s="4">
        <v>61.6</v>
      </c>
      <c r="B625" s="2">
        <f t="shared" si="62"/>
        <v>0.42499999999999999</v>
      </c>
      <c r="C625" s="2">
        <f t="shared" si="63"/>
        <v>-3.3E-3</v>
      </c>
      <c r="D625">
        <f t="shared" si="64"/>
        <v>100</v>
      </c>
      <c r="E625">
        <f t="shared" si="65"/>
        <v>5.28</v>
      </c>
      <c r="F625">
        <f t="shared" si="66"/>
        <v>40</v>
      </c>
      <c r="I625" s="2">
        <v>0.56059999999999999</v>
      </c>
      <c r="J625" s="2">
        <v>0</v>
      </c>
    </row>
    <row r="626" spans="1:10" x14ac:dyDescent="0.2">
      <c r="A626" s="4">
        <v>61.7</v>
      </c>
      <c r="B626" s="2">
        <f t="shared" si="62"/>
        <v>0.42580000000000001</v>
      </c>
      <c r="C626" s="2">
        <f t="shared" si="63"/>
        <v>-3.2000000000000002E-3</v>
      </c>
      <c r="D626">
        <f t="shared" si="64"/>
        <v>100</v>
      </c>
      <c r="E626">
        <f t="shared" si="65"/>
        <v>5.28</v>
      </c>
      <c r="F626">
        <f t="shared" si="66"/>
        <v>40</v>
      </c>
      <c r="I626" s="2">
        <v>0.56140000000000001</v>
      </c>
      <c r="J626" s="2">
        <v>1E-4</v>
      </c>
    </row>
    <row r="627" spans="1:10" x14ac:dyDescent="0.2">
      <c r="A627" s="4">
        <v>61.8</v>
      </c>
      <c r="B627" s="2">
        <f t="shared" si="62"/>
        <v>0.42680000000000001</v>
      </c>
      <c r="C627" s="2">
        <f t="shared" si="63"/>
        <v>-3.3999999999999998E-3</v>
      </c>
      <c r="D627">
        <f t="shared" si="64"/>
        <v>100</v>
      </c>
      <c r="E627">
        <f t="shared" si="65"/>
        <v>5.28</v>
      </c>
      <c r="F627">
        <f t="shared" si="66"/>
        <v>40</v>
      </c>
      <c r="I627" s="2">
        <v>0.56240000000000001</v>
      </c>
      <c r="J627" s="2">
        <v>-1E-4</v>
      </c>
    </row>
    <row r="628" spans="1:10" x14ac:dyDescent="0.2">
      <c r="A628" s="4">
        <v>61.9</v>
      </c>
      <c r="B628" s="2">
        <f t="shared" ref="B628:B691" si="67">I628-$I$115</f>
        <v>0.42750000000000005</v>
      </c>
      <c r="C628" s="2">
        <f t="shared" ref="C628:C691" si="68">J628-$J$115</f>
        <v>-3.3E-3</v>
      </c>
      <c r="D628">
        <f t="shared" si="64"/>
        <v>100</v>
      </c>
      <c r="E628">
        <f t="shared" si="65"/>
        <v>5.28</v>
      </c>
      <c r="F628">
        <f t="shared" si="66"/>
        <v>40</v>
      </c>
      <c r="I628" s="2">
        <v>0.56310000000000004</v>
      </c>
      <c r="J628" s="2">
        <v>0</v>
      </c>
    </row>
    <row r="629" spans="1:10" x14ac:dyDescent="0.2">
      <c r="A629" s="4">
        <v>62</v>
      </c>
      <c r="B629" s="2">
        <f t="shared" si="67"/>
        <v>0.42829999999999996</v>
      </c>
      <c r="C629" s="2">
        <f t="shared" si="68"/>
        <v>-3.2000000000000002E-3</v>
      </c>
      <c r="D629">
        <f t="shared" si="64"/>
        <v>100</v>
      </c>
      <c r="E629">
        <f t="shared" si="65"/>
        <v>5.28</v>
      </c>
      <c r="F629">
        <f t="shared" si="66"/>
        <v>40</v>
      </c>
      <c r="I629" s="2">
        <v>0.56389999999999996</v>
      </c>
      <c r="J629" s="2">
        <v>1E-4</v>
      </c>
    </row>
    <row r="630" spans="1:10" x14ac:dyDescent="0.2">
      <c r="A630" s="4">
        <v>62.1</v>
      </c>
      <c r="B630" s="2">
        <f t="shared" si="67"/>
        <v>0.42929999999999996</v>
      </c>
      <c r="C630" s="2">
        <f t="shared" si="68"/>
        <v>-3.3E-3</v>
      </c>
      <c r="D630">
        <f t="shared" si="64"/>
        <v>100</v>
      </c>
      <c r="E630">
        <f t="shared" si="65"/>
        <v>5.28</v>
      </c>
      <c r="F630">
        <f t="shared" si="66"/>
        <v>40</v>
      </c>
      <c r="I630" s="2">
        <v>0.56489999999999996</v>
      </c>
      <c r="J630" s="2">
        <v>0</v>
      </c>
    </row>
    <row r="631" spans="1:10" x14ac:dyDescent="0.2">
      <c r="A631" s="4">
        <v>62.2</v>
      </c>
      <c r="B631" s="2">
        <f t="shared" si="67"/>
        <v>0.43019999999999997</v>
      </c>
      <c r="C631" s="2">
        <f t="shared" si="68"/>
        <v>-3.2000000000000002E-3</v>
      </c>
      <c r="D631">
        <f t="shared" si="64"/>
        <v>100</v>
      </c>
      <c r="E631">
        <f t="shared" si="65"/>
        <v>5.28</v>
      </c>
      <c r="F631">
        <f t="shared" si="66"/>
        <v>40</v>
      </c>
      <c r="I631" s="2">
        <v>0.56579999999999997</v>
      </c>
      <c r="J631" s="2">
        <v>1E-4</v>
      </c>
    </row>
    <row r="632" spans="1:10" x14ac:dyDescent="0.2">
      <c r="A632" s="4">
        <v>62.3</v>
      </c>
      <c r="B632" s="2">
        <f t="shared" si="67"/>
        <v>0.43080000000000002</v>
      </c>
      <c r="C632" s="2">
        <f t="shared" si="68"/>
        <v>-3.3999999999999998E-3</v>
      </c>
      <c r="D632">
        <f t="shared" si="64"/>
        <v>100</v>
      </c>
      <c r="E632">
        <f t="shared" si="65"/>
        <v>5.28</v>
      </c>
      <c r="F632">
        <f t="shared" si="66"/>
        <v>40</v>
      </c>
      <c r="I632" s="2">
        <v>0.56640000000000001</v>
      </c>
      <c r="J632" s="2">
        <v>-1E-4</v>
      </c>
    </row>
    <row r="633" spans="1:10" x14ac:dyDescent="0.2">
      <c r="A633" s="4">
        <v>62.4</v>
      </c>
      <c r="B633" s="2">
        <f t="shared" si="67"/>
        <v>0.43150000000000005</v>
      </c>
      <c r="C633" s="2">
        <f t="shared" si="68"/>
        <v>-3.3999999999999998E-3</v>
      </c>
      <c r="D633">
        <f t="shared" si="64"/>
        <v>100</v>
      </c>
      <c r="E633">
        <f t="shared" si="65"/>
        <v>5.28</v>
      </c>
      <c r="F633">
        <f t="shared" si="66"/>
        <v>40</v>
      </c>
      <c r="I633" s="2">
        <v>0.56710000000000005</v>
      </c>
      <c r="J633" s="2">
        <v>-1E-4</v>
      </c>
    </row>
    <row r="634" spans="1:10" x14ac:dyDescent="0.2">
      <c r="A634" s="4">
        <v>62.5</v>
      </c>
      <c r="B634" s="2">
        <f t="shared" si="67"/>
        <v>0.43270000000000003</v>
      </c>
      <c r="C634" s="2">
        <f t="shared" si="68"/>
        <v>-3.3E-3</v>
      </c>
      <c r="D634">
        <f t="shared" si="64"/>
        <v>100</v>
      </c>
      <c r="E634">
        <f t="shared" si="65"/>
        <v>5.28</v>
      </c>
      <c r="F634">
        <f t="shared" si="66"/>
        <v>40</v>
      </c>
      <c r="I634" s="2">
        <v>0.56830000000000003</v>
      </c>
      <c r="J634" s="2">
        <v>0</v>
      </c>
    </row>
    <row r="635" spans="1:10" x14ac:dyDescent="0.2">
      <c r="A635" s="4">
        <v>62.6</v>
      </c>
      <c r="B635" s="2">
        <f t="shared" si="67"/>
        <v>0.43350000000000005</v>
      </c>
      <c r="C635" s="2">
        <f t="shared" si="68"/>
        <v>-3.3999999999999998E-3</v>
      </c>
      <c r="D635">
        <f t="shared" si="64"/>
        <v>100</v>
      </c>
      <c r="E635">
        <f t="shared" si="65"/>
        <v>5.28</v>
      </c>
      <c r="F635">
        <f t="shared" si="66"/>
        <v>40</v>
      </c>
      <c r="I635" s="2">
        <v>0.56910000000000005</v>
      </c>
      <c r="J635" s="2">
        <v>-1E-4</v>
      </c>
    </row>
    <row r="636" spans="1:10" x14ac:dyDescent="0.2">
      <c r="A636" s="4">
        <v>62.7</v>
      </c>
      <c r="B636" s="2">
        <f t="shared" si="67"/>
        <v>0.43419999999999997</v>
      </c>
      <c r="C636" s="2">
        <f t="shared" si="68"/>
        <v>-3.0999999999999999E-3</v>
      </c>
      <c r="D636">
        <f t="shared" si="64"/>
        <v>100</v>
      </c>
      <c r="E636">
        <f t="shared" si="65"/>
        <v>5.28</v>
      </c>
      <c r="F636">
        <f t="shared" si="66"/>
        <v>40</v>
      </c>
      <c r="I636" s="2">
        <v>0.56979999999999997</v>
      </c>
      <c r="J636" s="2">
        <v>2.0000000000000001E-4</v>
      </c>
    </row>
    <row r="637" spans="1:10" x14ac:dyDescent="0.2">
      <c r="A637" s="4">
        <v>62.8</v>
      </c>
      <c r="B637" s="2">
        <f t="shared" si="67"/>
        <v>0.43509999999999999</v>
      </c>
      <c r="C637" s="2">
        <f t="shared" si="68"/>
        <v>-3.3E-3</v>
      </c>
      <c r="D637">
        <f t="shared" si="64"/>
        <v>100</v>
      </c>
      <c r="E637">
        <f t="shared" si="65"/>
        <v>5.28</v>
      </c>
      <c r="F637">
        <f t="shared" si="66"/>
        <v>40</v>
      </c>
      <c r="I637" s="2">
        <v>0.57069999999999999</v>
      </c>
      <c r="J637" s="2">
        <v>0</v>
      </c>
    </row>
    <row r="638" spans="1:10" x14ac:dyDescent="0.2">
      <c r="A638" s="4">
        <v>62.9</v>
      </c>
      <c r="B638" s="2">
        <f t="shared" si="67"/>
        <v>0.436</v>
      </c>
      <c r="C638" s="2">
        <f t="shared" si="68"/>
        <v>-3.3E-3</v>
      </c>
      <c r="D638">
        <f t="shared" si="64"/>
        <v>100</v>
      </c>
      <c r="E638">
        <f t="shared" si="65"/>
        <v>5.28</v>
      </c>
      <c r="F638">
        <f t="shared" si="66"/>
        <v>40</v>
      </c>
      <c r="I638" s="2">
        <v>0.5716</v>
      </c>
      <c r="J638" s="2">
        <v>0</v>
      </c>
    </row>
    <row r="639" spans="1:10" x14ac:dyDescent="0.2">
      <c r="A639" s="4">
        <v>63</v>
      </c>
      <c r="B639" s="2">
        <f t="shared" si="67"/>
        <v>0.43670000000000003</v>
      </c>
      <c r="C639" s="2">
        <f t="shared" si="68"/>
        <v>-3.5999999999999999E-3</v>
      </c>
      <c r="D639">
        <f t="shared" si="64"/>
        <v>100</v>
      </c>
      <c r="E639">
        <f t="shared" si="65"/>
        <v>5.28</v>
      </c>
      <c r="F639">
        <f t="shared" si="66"/>
        <v>40</v>
      </c>
      <c r="I639" s="2">
        <v>0.57230000000000003</v>
      </c>
      <c r="J639" s="2">
        <v>-2.9999999999999997E-4</v>
      </c>
    </row>
    <row r="640" spans="1:10" x14ac:dyDescent="0.2">
      <c r="A640" s="4">
        <v>63.1</v>
      </c>
      <c r="B640" s="2">
        <f t="shared" si="67"/>
        <v>0.43750000000000006</v>
      </c>
      <c r="C640" s="2">
        <f t="shared" si="68"/>
        <v>-3.5000000000000001E-3</v>
      </c>
      <c r="D640">
        <f t="shared" si="64"/>
        <v>100</v>
      </c>
      <c r="E640">
        <f t="shared" si="65"/>
        <v>5.28</v>
      </c>
      <c r="F640">
        <f t="shared" si="66"/>
        <v>40</v>
      </c>
      <c r="I640" s="2">
        <v>0.57310000000000005</v>
      </c>
      <c r="J640" s="2">
        <v>-2.0000000000000001E-4</v>
      </c>
    </row>
    <row r="641" spans="1:10" x14ac:dyDescent="0.2">
      <c r="A641" s="4">
        <v>63.2</v>
      </c>
      <c r="B641" s="2">
        <f t="shared" si="67"/>
        <v>0.43850000000000006</v>
      </c>
      <c r="C641" s="2">
        <f t="shared" si="68"/>
        <v>-3.0999999999999999E-3</v>
      </c>
      <c r="D641">
        <f t="shared" si="64"/>
        <v>100</v>
      </c>
      <c r="E641">
        <f t="shared" si="65"/>
        <v>5.28</v>
      </c>
      <c r="F641">
        <f t="shared" si="66"/>
        <v>40</v>
      </c>
      <c r="I641" s="2">
        <v>0.57410000000000005</v>
      </c>
      <c r="J641" s="2">
        <v>2.0000000000000001E-4</v>
      </c>
    </row>
    <row r="642" spans="1:10" x14ac:dyDescent="0.2">
      <c r="A642" s="4">
        <v>63.3</v>
      </c>
      <c r="B642" s="2">
        <f t="shared" si="67"/>
        <v>0.43929999999999997</v>
      </c>
      <c r="C642" s="2">
        <f t="shared" si="68"/>
        <v>-3.2000000000000002E-3</v>
      </c>
      <c r="D642">
        <f t="shared" si="64"/>
        <v>100</v>
      </c>
      <c r="E642">
        <f t="shared" si="65"/>
        <v>5.28</v>
      </c>
      <c r="F642">
        <f t="shared" si="66"/>
        <v>40</v>
      </c>
      <c r="I642" s="2">
        <v>0.57489999999999997</v>
      </c>
      <c r="J642" s="2">
        <v>1E-4</v>
      </c>
    </row>
    <row r="643" spans="1:10" x14ac:dyDescent="0.2">
      <c r="A643" s="4">
        <v>63.4</v>
      </c>
      <c r="B643" s="2">
        <f t="shared" si="67"/>
        <v>0.44</v>
      </c>
      <c r="C643" s="2">
        <f t="shared" si="68"/>
        <v>-3.3E-3</v>
      </c>
      <c r="D643">
        <f t="shared" si="64"/>
        <v>100</v>
      </c>
      <c r="E643">
        <f t="shared" si="65"/>
        <v>5.28</v>
      </c>
      <c r="F643">
        <f t="shared" si="66"/>
        <v>40</v>
      </c>
      <c r="I643" s="2">
        <v>0.5756</v>
      </c>
      <c r="J643" s="2">
        <v>0</v>
      </c>
    </row>
    <row r="644" spans="1:10" x14ac:dyDescent="0.2">
      <c r="A644" s="4">
        <v>63.5</v>
      </c>
      <c r="B644" s="2">
        <f t="shared" si="67"/>
        <v>0.44090000000000001</v>
      </c>
      <c r="C644" s="2">
        <f t="shared" si="68"/>
        <v>-3.3E-3</v>
      </c>
      <c r="D644">
        <f t="shared" si="64"/>
        <v>100</v>
      </c>
      <c r="E644">
        <f t="shared" si="65"/>
        <v>5.28</v>
      </c>
      <c r="F644">
        <f t="shared" si="66"/>
        <v>40</v>
      </c>
      <c r="I644" s="2">
        <v>0.57650000000000001</v>
      </c>
      <c r="J644" s="2">
        <v>0</v>
      </c>
    </row>
    <row r="645" spans="1:10" x14ac:dyDescent="0.2">
      <c r="A645" s="4">
        <v>63.6</v>
      </c>
      <c r="B645" s="2">
        <f t="shared" si="67"/>
        <v>0.44190000000000002</v>
      </c>
      <c r="C645" s="2">
        <f t="shared" si="68"/>
        <v>-3.3999999999999998E-3</v>
      </c>
      <c r="D645">
        <f t="shared" si="64"/>
        <v>100</v>
      </c>
      <c r="E645">
        <f t="shared" si="65"/>
        <v>5.28</v>
      </c>
      <c r="F645">
        <f t="shared" si="66"/>
        <v>40</v>
      </c>
      <c r="I645" s="2">
        <v>0.57750000000000001</v>
      </c>
      <c r="J645" s="2">
        <v>-1E-4</v>
      </c>
    </row>
    <row r="646" spans="1:10" x14ac:dyDescent="0.2">
      <c r="A646" s="4">
        <v>63.7</v>
      </c>
      <c r="B646" s="2">
        <f t="shared" si="67"/>
        <v>0.44249999999999995</v>
      </c>
      <c r="C646" s="2">
        <f t="shared" si="68"/>
        <v>-3.3999999999999998E-3</v>
      </c>
      <c r="D646">
        <f t="shared" si="64"/>
        <v>100</v>
      </c>
      <c r="E646">
        <f t="shared" si="65"/>
        <v>5.28</v>
      </c>
      <c r="F646">
        <f t="shared" si="66"/>
        <v>40</v>
      </c>
      <c r="I646" s="2">
        <v>0.57809999999999995</v>
      </c>
      <c r="J646" s="2">
        <v>-1E-4</v>
      </c>
    </row>
    <row r="647" spans="1:10" x14ac:dyDescent="0.2">
      <c r="A647" s="4">
        <v>63.8</v>
      </c>
      <c r="B647" s="2">
        <f t="shared" si="67"/>
        <v>0.44319999999999998</v>
      </c>
      <c r="C647" s="2">
        <f t="shared" si="68"/>
        <v>-3.3999999999999998E-3</v>
      </c>
      <c r="D647">
        <f t="shared" si="64"/>
        <v>100</v>
      </c>
      <c r="E647">
        <f t="shared" si="65"/>
        <v>5.28</v>
      </c>
      <c r="F647">
        <f t="shared" si="66"/>
        <v>40</v>
      </c>
      <c r="I647" s="2">
        <v>0.57879999999999998</v>
      </c>
      <c r="J647" s="2">
        <v>-1E-4</v>
      </c>
    </row>
    <row r="648" spans="1:10" x14ac:dyDescent="0.2">
      <c r="A648" s="4">
        <v>63.9</v>
      </c>
      <c r="B648" s="2">
        <f t="shared" si="67"/>
        <v>0.44429999999999997</v>
      </c>
      <c r="C648" s="2">
        <f t="shared" si="68"/>
        <v>-3.3999999999999998E-3</v>
      </c>
      <c r="D648">
        <f t="shared" si="64"/>
        <v>100</v>
      </c>
      <c r="E648">
        <f t="shared" si="65"/>
        <v>5.28</v>
      </c>
      <c r="F648">
        <f t="shared" si="66"/>
        <v>40</v>
      </c>
      <c r="I648" s="2">
        <v>0.57989999999999997</v>
      </c>
      <c r="J648" s="2">
        <v>-1E-4</v>
      </c>
    </row>
    <row r="649" spans="1:10" x14ac:dyDescent="0.2">
      <c r="A649" s="4">
        <v>64</v>
      </c>
      <c r="B649" s="2">
        <f t="shared" si="67"/>
        <v>0.44529999999999997</v>
      </c>
      <c r="C649" s="2">
        <f t="shared" si="68"/>
        <v>-3.3E-3</v>
      </c>
      <c r="D649">
        <f t="shared" si="64"/>
        <v>100</v>
      </c>
      <c r="E649">
        <f t="shared" si="65"/>
        <v>5.28</v>
      </c>
      <c r="F649">
        <f t="shared" si="66"/>
        <v>40</v>
      </c>
      <c r="I649" s="2">
        <v>0.58089999999999997</v>
      </c>
      <c r="J649" s="2">
        <v>0</v>
      </c>
    </row>
    <row r="650" spans="1:10" x14ac:dyDescent="0.2">
      <c r="A650" s="4">
        <v>64.099999999999994</v>
      </c>
      <c r="B650" s="2">
        <f t="shared" si="67"/>
        <v>0.44590000000000002</v>
      </c>
      <c r="C650" s="2">
        <f t="shared" si="68"/>
        <v>-3.5000000000000001E-3</v>
      </c>
      <c r="D650">
        <f t="shared" ref="D650:D713" si="69">$E$4</f>
        <v>100</v>
      </c>
      <c r="E650">
        <f t="shared" ref="E650:E713" si="70">$F$4</f>
        <v>5.28</v>
      </c>
      <c r="F650">
        <f t="shared" ref="F650:F713" si="71">$G$4</f>
        <v>40</v>
      </c>
      <c r="I650" s="2">
        <v>0.58150000000000002</v>
      </c>
      <c r="J650" s="2">
        <v>-2.0000000000000001E-4</v>
      </c>
    </row>
    <row r="651" spans="1:10" x14ac:dyDescent="0.2">
      <c r="A651" s="4">
        <v>64.2</v>
      </c>
      <c r="B651" s="2">
        <f t="shared" si="67"/>
        <v>0.44680000000000003</v>
      </c>
      <c r="C651" s="2">
        <f t="shared" si="68"/>
        <v>-3.3E-3</v>
      </c>
      <c r="D651">
        <f t="shared" si="69"/>
        <v>100</v>
      </c>
      <c r="E651">
        <f t="shared" si="70"/>
        <v>5.28</v>
      </c>
      <c r="F651">
        <f t="shared" si="71"/>
        <v>40</v>
      </c>
      <c r="I651" s="2">
        <v>0.58240000000000003</v>
      </c>
      <c r="J651" s="2">
        <v>0</v>
      </c>
    </row>
    <row r="652" spans="1:10" x14ac:dyDescent="0.2">
      <c r="A652" s="4">
        <v>64.3</v>
      </c>
      <c r="B652" s="2">
        <f t="shared" si="67"/>
        <v>0.44770000000000004</v>
      </c>
      <c r="C652" s="2">
        <f t="shared" si="68"/>
        <v>-3.3E-3</v>
      </c>
      <c r="D652">
        <f t="shared" si="69"/>
        <v>100</v>
      </c>
      <c r="E652">
        <f t="shared" si="70"/>
        <v>5.28</v>
      </c>
      <c r="F652">
        <f t="shared" si="71"/>
        <v>40</v>
      </c>
      <c r="I652" s="2">
        <v>0.58330000000000004</v>
      </c>
      <c r="J652" s="2">
        <v>0</v>
      </c>
    </row>
    <row r="653" spans="1:10" x14ac:dyDescent="0.2">
      <c r="A653" s="4">
        <v>64.400000000000006</v>
      </c>
      <c r="B653" s="2">
        <f t="shared" si="67"/>
        <v>0.44839999999999997</v>
      </c>
      <c r="C653" s="2">
        <f t="shared" si="68"/>
        <v>-3.3E-3</v>
      </c>
      <c r="D653">
        <f t="shared" si="69"/>
        <v>100</v>
      </c>
      <c r="E653">
        <f t="shared" si="70"/>
        <v>5.28</v>
      </c>
      <c r="F653">
        <f t="shared" si="71"/>
        <v>40</v>
      </c>
      <c r="I653" s="2">
        <v>0.58399999999999996</v>
      </c>
      <c r="J653" s="2">
        <v>0</v>
      </c>
    </row>
    <row r="654" spans="1:10" x14ac:dyDescent="0.2">
      <c r="A654" s="4">
        <v>64.5</v>
      </c>
      <c r="B654" s="2">
        <f t="shared" si="67"/>
        <v>0.44919999999999999</v>
      </c>
      <c r="C654" s="2">
        <f t="shared" si="68"/>
        <v>-3.2000000000000002E-3</v>
      </c>
      <c r="D654">
        <f t="shared" si="69"/>
        <v>100</v>
      </c>
      <c r="E654">
        <f t="shared" si="70"/>
        <v>5.28</v>
      </c>
      <c r="F654">
        <f t="shared" si="71"/>
        <v>40</v>
      </c>
      <c r="I654" s="2">
        <v>0.58479999999999999</v>
      </c>
      <c r="J654" s="2">
        <v>1E-4</v>
      </c>
    </row>
    <row r="655" spans="1:10" x14ac:dyDescent="0.2">
      <c r="A655" s="4">
        <v>64.599999999999994</v>
      </c>
      <c r="B655" s="2">
        <f t="shared" si="67"/>
        <v>0.4501</v>
      </c>
      <c r="C655" s="2">
        <f t="shared" si="68"/>
        <v>-3.3E-3</v>
      </c>
      <c r="D655">
        <f t="shared" si="69"/>
        <v>100</v>
      </c>
      <c r="E655">
        <f t="shared" si="70"/>
        <v>5.28</v>
      </c>
      <c r="F655">
        <f t="shared" si="71"/>
        <v>40</v>
      </c>
      <c r="I655" s="2">
        <v>0.5857</v>
      </c>
      <c r="J655" s="2">
        <v>0</v>
      </c>
    </row>
    <row r="656" spans="1:10" x14ac:dyDescent="0.2">
      <c r="A656" s="4">
        <v>64.7</v>
      </c>
      <c r="B656" s="2">
        <f t="shared" si="67"/>
        <v>0.45090000000000002</v>
      </c>
      <c r="C656" s="2">
        <f t="shared" si="68"/>
        <v>-3.3E-3</v>
      </c>
      <c r="D656">
        <f t="shared" si="69"/>
        <v>100</v>
      </c>
      <c r="E656">
        <f t="shared" si="70"/>
        <v>5.28</v>
      </c>
      <c r="F656">
        <f t="shared" si="71"/>
        <v>40</v>
      </c>
      <c r="I656" s="2">
        <v>0.58650000000000002</v>
      </c>
      <c r="J656" s="2">
        <v>0</v>
      </c>
    </row>
    <row r="657" spans="1:10" x14ac:dyDescent="0.2">
      <c r="A657" s="4">
        <v>64.8</v>
      </c>
      <c r="B657" s="2">
        <f t="shared" si="67"/>
        <v>0.45160000000000006</v>
      </c>
      <c r="C657" s="2">
        <f t="shared" si="68"/>
        <v>-3.2000000000000002E-3</v>
      </c>
      <c r="D657">
        <f t="shared" si="69"/>
        <v>100</v>
      </c>
      <c r="E657">
        <f t="shared" si="70"/>
        <v>5.28</v>
      </c>
      <c r="F657">
        <f t="shared" si="71"/>
        <v>40</v>
      </c>
      <c r="I657" s="2">
        <v>0.58720000000000006</v>
      </c>
      <c r="J657" s="2">
        <v>1E-4</v>
      </c>
    </row>
    <row r="658" spans="1:10" x14ac:dyDescent="0.2">
      <c r="A658" s="4">
        <v>64.900000000000006</v>
      </c>
      <c r="B658" s="2">
        <f t="shared" si="67"/>
        <v>0.45249999999999996</v>
      </c>
      <c r="C658" s="2">
        <f t="shared" si="68"/>
        <v>-3.3999999999999998E-3</v>
      </c>
      <c r="D658">
        <f t="shared" si="69"/>
        <v>100</v>
      </c>
      <c r="E658">
        <f t="shared" si="70"/>
        <v>5.28</v>
      </c>
      <c r="F658">
        <f t="shared" si="71"/>
        <v>40</v>
      </c>
      <c r="I658" s="2">
        <v>0.58809999999999996</v>
      </c>
      <c r="J658" s="2">
        <v>-1E-4</v>
      </c>
    </row>
    <row r="659" spans="1:10" x14ac:dyDescent="0.2">
      <c r="A659" s="4">
        <v>65</v>
      </c>
      <c r="B659" s="2">
        <f t="shared" si="67"/>
        <v>0.45370000000000005</v>
      </c>
      <c r="C659" s="2">
        <f t="shared" si="68"/>
        <v>-3.3E-3</v>
      </c>
      <c r="D659">
        <f t="shared" si="69"/>
        <v>100</v>
      </c>
      <c r="E659">
        <f t="shared" si="70"/>
        <v>5.28</v>
      </c>
      <c r="F659">
        <f t="shared" si="71"/>
        <v>40</v>
      </c>
      <c r="I659" s="2">
        <v>0.58930000000000005</v>
      </c>
      <c r="J659" s="2">
        <v>0</v>
      </c>
    </row>
    <row r="660" spans="1:10" x14ac:dyDescent="0.2">
      <c r="A660" s="4">
        <v>65.099999999999994</v>
      </c>
      <c r="B660" s="2">
        <f t="shared" si="67"/>
        <v>0.45429999999999998</v>
      </c>
      <c r="C660" s="2">
        <f t="shared" si="68"/>
        <v>-3.3E-3</v>
      </c>
      <c r="D660">
        <f t="shared" si="69"/>
        <v>100</v>
      </c>
      <c r="E660">
        <f t="shared" si="70"/>
        <v>5.28</v>
      </c>
      <c r="F660">
        <f t="shared" si="71"/>
        <v>40</v>
      </c>
      <c r="I660" s="2">
        <v>0.58989999999999998</v>
      </c>
      <c r="J660" s="2">
        <v>0</v>
      </c>
    </row>
    <row r="661" spans="1:10" x14ac:dyDescent="0.2">
      <c r="A661" s="4">
        <v>65.2</v>
      </c>
      <c r="B661" s="2">
        <f t="shared" si="67"/>
        <v>0.45490000000000003</v>
      </c>
      <c r="C661" s="2">
        <f t="shared" si="68"/>
        <v>-3.2000000000000002E-3</v>
      </c>
      <c r="D661">
        <f t="shared" si="69"/>
        <v>100</v>
      </c>
      <c r="E661">
        <f t="shared" si="70"/>
        <v>5.28</v>
      </c>
      <c r="F661">
        <f t="shared" si="71"/>
        <v>40</v>
      </c>
      <c r="I661" s="2">
        <v>0.59050000000000002</v>
      </c>
      <c r="J661" s="2">
        <v>1E-4</v>
      </c>
    </row>
    <row r="662" spans="1:10" x14ac:dyDescent="0.2">
      <c r="A662" s="4">
        <v>65.3</v>
      </c>
      <c r="B662" s="2">
        <f t="shared" si="67"/>
        <v>0.45580000000000004</v>
      </c>
      <c r="C662" s="2">
        <f t="shared" si="68"/>
        <v>-3.0999999999999999E-3</v>
      </c>
      <c r="D662">
        <f t="shared" si="69"/>
        <v>100</v>
      </c>
      <c r="E662">
        <f t="shared" si="70"/>
        <v>5.28</v>
      </c>
      <c r="F662">
        <f t="shared" si="71"/>
        <v>40</v>
      </c>
      <c r="I662" s="2">
        <v>0.59140000000000004</v>
      </c>
      <c r="J662" s="2">
        <v>2.0000000000000001E-4</v>
      </c>
    </row>
    <row r="663" spans="1:10" x14ac:dyDescent="0.2">
      <c r="A663" s="4">
        <v>65.400000000000006</v>
      </c>
      <c r="B663" s="2">
        <f t="shared" si="67"/>
        <v>0.45700000000000002</v>
      </c>
      <c r="C663" s="2">
        <f t="shared" si="68"/>
        <v>-3.5999999999999999E-3</v>
      </c>
      <c r="D663">
        <f t="shared" si="69"/>
        <v>100</v>
      </c>
      <c r="E663">
        <f t="shared" si="70"/>
        <v>5.28</v>
      </c>
      <c r="F663">
        <f t="shared" si="71"/>
        <v>40</v>
      </c>
      <c r="I663" s="2">
        <v>0.59260000000000002</v>
      </c>
      <c r="J663" s="2">
        <v>-2.9999999999999997E-4</v>
      </c>
    </row>
    <row r="664" spans="1:10" x14ac:dyDescent="0.2">
      <c r="A664" s="4">
        <v>65.5</v>
      </c>
      <c r="B664" s="2">
        <f t="shared" si="67"/>
        <v>0.45759999999999995</v>
      </c>
      <c r="C664" s="2">
        <f t="shared" si="68"/>
        <v>-3.2000000000000002E-3</v>
      </c>
      <c r="D664">
        <f t="shared" si="69"/>
        <v>100</v>
      </c>
      <c r="E664">
        <f t="shared" si="70"/>
        <v>5.28</v>
      </c>
      <c r="F664">
        <f t="shared" si="71"/>
        <v>40</v>
      </c>
      <c r="I664" s="2">
        <v>0.59319999999999995</v>
      </c>
      <c r="J664" s="2">
        <v>1E-4</v>
      </c>
    </row>
    <row r="665" spans="1:10" x14ac:dyDescent="0.2">
      <c r="A665" s="4">
        <v>65.599999999999994</v>
      </c>
      <c r="B665" s="2">
        <f t="shared" si="67"/>
        <v>0.45829999999999999</v>
      </c>
      <c r="C665" s="2">
        <f t="shared" si="68"/>
        <v>-3.2000000000000002E-3</v>
      </c>
      <c r="D665">
        <f t="shared" si="69"/>
        <v>100</v>
      </c>
      <c r="E665">
        <f t="shared" si="70"/>
        <v>5.28</v>
      </c>
      <c r="F665">
        <f t="shared" si="71"/>
        <v>40</v>
      </c>
      <c r="I665" s="2">
        <v>0.59389999999999998</v>
      </c>
      <c r="J665" s="2">
        <v>1E-4</v>
      </c>
    </row>
    <row r="666" spans="1:10" x14ac:dyDescent="0.2">
      <c r="A666" s="4">
        <v>65.7</v>
      </c>
      <c r="B666" s="2">
        <f t="shared" si="67"/>
        <v>0.45929999999999999</v>
      </c>
      <c r="C666" s="2">
        <f t="shared" si="68"/>
        <v>-3.2000000000000002E-3</v>
      </c>
      <c r="D666">
        <f t="shared" si="69"/>
        <v>100</v>
      </c>
      <c r="E666">
        <f t="shared" si="70"/>
        <v>5.28</v>
      </c>
      <c r="F666">
        <f t="shared" si="71"/>
        <v>40</v>
      </c>
      <c r="I666" s="2">
        <v>0.59489999999999998</v>
      </c>
      <c r="J666" s="2">
        <v>1E-4</v>
      </c>
    </row>
    <row r="667" spans="1:10" x14ac:dyDescent="0.2">
      <c r="A667" s="4">
        <v>65.8</v>
      </c>
      <c r="B667" s="2">
        <f t="shared" si="67"/>
        <v>0.4602</v>
      </c>
      <c r="C667" s="2">
        <f t="shared" si="68"/>
        <v>-3.3999999999999998E-3</v>
      </c>
      <c r="D667">
        <f t="shared" si="69"/>
        <v>100</v>
      </c>
      <c r="E667">
        <f t="shared" si="70"/>
        <v>5.28</v>
      </c>
      <c r="F667">
        <f t="shared" si="71"/>
        <v>40</v>
      </c>
      <c r="I667" s="2">
        <v>0.5958</v>
      </c>
      <c r="J667" s="2">
        <v>-1E-4</v>
      </c>
    </row>
    <row r="668" spans="1:10" x14ac:dyDescent="0.2">
      <c r="A668" s="4">
        <v>65.900000000000006</v>
      </c>
      <c r="B668" s="2">
        <f t="shared" si="67"/>
        <v>0.46080000000000004</v>
      </c>
      <c r="C668" s="2">
        <f t="shared" si="68"/>
        <v>-3.0999999999999999E-3</v>
      </c>
      <c r="D668">
        <f t="shared" si="69"/>
        <v>100</v>
      </c>
      <c r="E668">
        <f t="shared" si="70"/>
        <v>5.28</v>
      </c>
      <c r="F668">
        <f t="shared" si="71"/>
        <v>40</v>
      </c>
      <c r="I668" s="2">
        <v>0.59640000000000004</v>
      </c>
      <c r="J668" s="2">
        <v>2.0000000000000001E-4</v>
      </c>
    </row>
    <row r="669" spans="1:10" x14ac:dyDescent="0.2">
      <c r="A669" s="4">
        <v>66</v>
      </c>
      <c r="B669" s="2">
        <f t="shared" si="67"/>
        <v>0.46159999999999995</v>
      </c>
      <c r="C669" s="2">
        <f t="shared" si="68"/>
        <v>-3.2000000000000002E-3</v>
      </c>
      <c r="D669">
        <f t="shared" si="69"/>
        <v>100</v>
      </c>
      <c r="E669">
        <f t="shared" si="70"/>
        <v>5.28</v>
      </c>
      <c r="F669">
        <f t="shared" si="71"/>
        <v>40</v>
      </c>
      <c r="I669" s="2">
        <v>0.59719999999999995</v>
      </c>
      <c r="J669" s="2">
        <v>1E-4</v>
      </c>
    </row>
    <row r="670" spans="1:10" x14ac:dyDescent="0.2">
      <c r="A670" s="4">
        <v>66.099999999999994</v>
      </c>
      <c r="B670" s="2">
        <f t="shared" si="67"/>
        <v>0.46270000000000006</v>
      </c>
      <c r="C670" s="2">
        <f t="shared" si="68"/>
        <v>-3.3999999999999998E-3</v>
      </c>
      <c r="D670">
        <f t="shared" si="69"/>
        <v>100</v>
      </c>
      <c r="E670">
        <f t="shared" si="70"/>
        <v>5.28</v>
      </c>
      <c r="F670">
        <f t="shared" si="71"/>
        <v>40</v>
      </c>
      <c r="I670" s="2">
        <v>0.59830000000000005</v>
      </c>
      <c r="J670" s="2">
        <v>-1E-4</v>
      </c>
    </row>
    <row r="671" spans="1:10" x14ac:dyDescent="0.2">
      <c r="A671" s="4">
        <v>66.2</v>
      </c>
      <c r="B671" s="2">
        <f t="shared" si="67"/>
        <v>0.46339999999999998</v>
      </c>
      <c r="C671" s="2">
        <f t="shared" si="68"/>
        <v>-3.3999999999999998E-3</v>
      </c>
      <c r="D671">
        <f t="shared" si="69"/>
        <v>100</v>
      </c>
      <c r="E671">
        <f t="shared" si="70"/>
        <v>5.28</v>
      </c>
      <c r="F671">
        <f t="shared" si="71"/>
        <v>40</v>
      </c>
      <c r="I671" s="2">
        <v>0.59899999999999998</v>
      </c>
      <c r="J671" s="2">
        <v>-1E-4</v>
      </c>
    </row>
    <row r="672" spans="1:10" x14ac:dyDescent="0.2">
      <c r="A672" s="4">
        <v>66.3</v>
      </c>
      <c r="B672" s="2">
        <f t="shared" si="67"/>
        <v>0.46410000000000001</v>
      </c>
      <c r="C672" s="2">
        <f t="shared" si="68"/>
        <v>-3.3999999999999998E-3</v>
      </c>
      <c r="D672">
        <f t="shared" si="69"/>
        <v>100</v>
      </c>
      <c r="E672">
        <f t="shared" si="70"/>
        <v>5.28</v>
      </c>
      <c r="F672">
        <f t="shared" si="71"/>
        <v>40</v>
      </c>
      <c r="I672" s="2">
        <v>0.59970000000000001</v>
      </c>
      <c r="J672" s="2">
        <v>-1E-4</v>
      </c>
    </row>
    <row r="673" spans="1:10" x14ac:dyDescent="0.2">
      <c r="A673" s="4">
        <v>66.400000000000006</v>
      </c>
      <c r="B673" s="2">
        <f t="shared" si="67"/>
        <v>0.4652</v>
      </c>
      <c r="C673" s="2">
        <f t="shared" si="68"/>
        <v>-3.2000000000000002E-3</v>
      </c>
      <c r="D673">
        <f t="shared" si="69"/>
        <v>100</v>
      </c>
      <c r="E673">
        <f t="shared" si="70"/>
        <v>5.28</v>
      </c>
      <c r="F673">
        <f t="shared" si="71"/>
        <v>40</v>
      </c>
      <c r="I673" s="2">
        <v>0.6008</v>
      </c>
      <c r="J673" s="2">
        <v>1E-4</v>
      </c>
    </row>
    <row r="674" spans="1:10" x14ac:dyDescent="0.2">
      <c r="A674" s="4">
        <v>66.5</v>
      </c>
      <c r="B674" s="2">
        <f t="shared" si="67"/>
        <v>0.46600000000000003</v>
      </c>
      <c r="C674" s="2">
        <f t="shared" si="68"/>
        <v>-3.0999999999999999E-3</v>
      </c>
      <c r="D674">
        <f t="shared" si="69"/>
        <v>100</v>
      </c>
      <c r="E674">
        <f t="shared" si="70"/>
        <v>5.28</v>
      </c>
      <c r="F674">
        <f t="shared" si="71"/>
        <v>40</v>
      </c>
      <c r="I674" s="2">
        <v>0.60160000000000002</v>
      </c>
      <c r="J674" s="2">
        <v>2.0000000000000001E-4</v>
      </c>
    </row>
    <row r="675" spans="1:10" x14ac:dyDescent="0.2">
      <c r="A675" s="4">
        <v>66.599999999999994</v>
      </c>
      <c r="B675" s="2">
        <f t="shared" si="67"/>
        <v>0.46669999999999995</v>
      </c>
      <c r="C675" s="2">
        <f t="shared" si="68"/>
        <v>-3.5000000000000001E-3</v>
      </c>
      <c r="D675">
        <f t="shared" si="69"/>
        <v>100</v>
      </c>
      <c r="E675">
        <f t="shared" si="70"/>
        <v>5.28</v>
      </c>
      <c r="F675">
        <f t="shared" si="71"/>
        <v>40</v>
      </c>
      <c r="I675" s="2">
        <v>0.60229999999999995</v>
      </c>
      <c r="J675" s="2">
        <v>-2.0000000000000001E-4</v>
      </c>
    </row>
    <row r="676" spans="1:10" x14ac:dyDescent="0.2">
      <c r="A676" s="4">
        <v>66.7</v>
      </c>
      <c r="B676" s="2">
        <f t="shared" si="67"/>
        <v>0.46739999999999998</v>
      </c>
      <c r="C676" s="2">
        <f t="shared" si="68"/>
        <v>-3.2000000000000002E-3</v>
      </c>
      <c r="D676">
        <f t="shared" si="69"/>
        <v>100</v>
      </c>
      <c r="E676">
        <f t="shared" si="70"/>
        <v>5.28</v>
      </c>
      <c r="F676">
        <f t="shared" si="71"/>
        <v>40</v>
      </c>
      <c r="I676" s="2">
        <v>0.60299999999999998</v>
      </c>
      <c r="J676" s="2">
        <v>1E-4</v>
      </c>
    </row>
    <row r="677" spans="1:10" x14ac:dyDescent="0.2">
      <c r="A677" s="4">
        <v>66.8</v>
      </c>
      <c r="B677" s="2">
        <f t="shared" si="67"/>
        <v>0.46849999999999997</v>
      </c>
      <c r="C677" s="2">
        <f t="shared" si="68"/>
        <v>-3.2000000000000002E-3</v>
      </c>
      <c r="D677">
        <f t="shared" si="69"/>
        <v>100</v>
      </c>
      <c r="E677">
        <f t="shared" si="70"/>
        <v>5.28</v>
      </c>
      <c r="F677">
        <f t="shared" si="71"/>
        <v>40</v>
      </c>
      <c r="I677" s="2">
        <v>0.60409999999999997</v>
      </c>
      <c r="J677" s="2">
        <v>1E-4</v>
      </c>
    </row>
    <row r="678" spans="1:10" x14ac:dyDescent="0.2">
      <c r="A678" s="4">
        <v>66.900000000000006</v>
      </c>
      <c r="B678" s="2">
        <f t="shared" si="67"/>
        <v>0.46929999999999999</v>
      </c>
      <c r="C678" s="2">
        <f t="shared" si="68"/>
        <v>-3.2000000000000002E-3</v>
      </c>
      <c r="D678">
        <f t="shared" si="69"/>
        <v>100</v>
      </c>
      <c r="E678">
        <f t="shared" si="70"/>
        <v>5.28</v>
      </c>
      <c r="F678">
        <f t="shared" si="71"/>
        <v>40</v>
      </c>
      <c r="I678" s="2">
        <v>0.60489999999999999</v>
      </c>
      <c r="J678" s="2">
        <v>1E-4</v>
      </c>
    </row>
    <row r="679" spans="1:10" x14ac:dyDescent="0.2">
      <c r="A679" s="4">
        <v>67</v>
      </c>
      <c r="B679" s="2">
        <f t="shared" si="67"/>
        <v>0.47000000000000003</v>
      </c>
      <c r="C679" s="2">
        <f t="shared" si="68"/>
        <v>-3.5000000000000001E-3</v>
      </c>
      <c r="D679">
        <f t="shared" si="69"/>
        <v>100</v>
      </c>
      <c r="E679">
        <f t="shared" si="70"/>
        <v>5.28</v>
      </c>
      <c r="F679">
        <f t="shared" si="71"/>
        <v>40</v>
      </c>
      <c r="I679" s="2">
        <v>0.60560000000000003</v>
      </c>
      <c r="J679" s="2">
        <v>-2.0000000000000001E-4</v>
      </c>
    </row>
    <row r="680" spans="1:10" x14ac:dyDescent="0.2">
      <c r="A680" s="4">
        <v>67.099999999999994</v>
      </c>
      <c r="B680" s="2">
        <f t="shared" si="67"/>
        <v>0.47100000000000003</v>
      </c>
      <c r="C680" s="2">
        <f t="shared" si="68"/>
        <v>-3.5000000000000001E-3</v>
      </c>
      <c r="D680">
        <f t="shared" si="69"/>
        <v>100</v>
      </c>
      <c r="E680">
        <f t="shared" si="70"/>
        <v>5.28</v>
      </c>
      <c r="F680">
        <f t="shared" si="71"/>
        <v>40</v>
      </c>
      <c r="I680" s="2">
        <v>0.60660000000000003</v>
      </c>
      <c r="J680" s="2">
        <v>-2.0000000000000001E-4</v>
      </c>
    </row>
    <row r="681" spans="1:10" x14ac:dyDescent="0.2">
      <c r="A681" s="4">
        <v>67.2</v>
      </c>
      <c r="B681" s="2">
        <f t="shared" si="67"/>
        <v>0.47180000000000005</v>
      </c>
      <c r="C681" s="2">
        <f t="shared" si="68"/>
        <v>-3.2000000000000002E-3</v>
      </c>
      <c r="D681">
        <f t="shared" si="69"/>
        <v>100</v>
      </c>
      <c r="E681">
        <f t="shared" si="70"/>
        <v>5.28</v>
      </c>
      <c r="F681">
        <f t="shared" si="71"/>
        <v>40</v>
      </c>
      <c r="I681" s="2">
        <v>0.60740000000000005</v>
      </c>
      <c r="J681" s="2">
        <v>1E-4</v>
      </c>
    </row>
    <row r="682" spans="1:10" x14ac:dyDescent="0.2">
      <c r="A682" s="4">
        <v>67.3</v>
      </c>
      <c r="B682" s="2">
        <f t="shared" si="67"/>
        <v>0.47249999999999998</v>
      </c>
      <c r="C682" s="2">
        <f t="shared" si="68"/>
        <v>-3.3999999999999998E-3</v>
      </c>
      <c r="D682">
        <f t="shared" si="69"/>
        <v>100</v>
      </c>
      <c r="E682">
        <f t="shared" si="70"/>
        <v>5.28</v>
      </c>
      <c r="F682">
        <f t="shared" si="71"/>
        <v>40</v>
      </c>
      <c r="I682" s="2">
        <v>0.60809999999999997</v>
      </c>
      <c r="J682" s="2">
        <v>-1E-4</v>
      </c>
    </row>
    <row r="683" spans="1:10" x14ac:dyDescent="0.2">
      <c r="A683" s="4">
        <v>67.400000000000006</v>
      </c>
      <c r="B683" s="2">
        <f t="shared" si="67"/>
        <v>0.4733</v>
      </c>
      <c r="C683" s="2">
        <f t="shared" si="68"/>
        <v>-3.0999999999999999E-3</v>
      </c>
      <c r="D683">
        <f t="shared" si="69"/>
        <v>100</v>
      </c>
      <c r="E683">
        <f t="shared" si="70"/>
        <v>5.28</v>
      </c>
      <c r="F683">
        <f t="shared" si="71"/>
        <v>40</v>
      </c>
      <c r="I683" s="2">
        <v>0.6089</v>
      </c>
      <c r="J683" s="2">
        <v>2.0000000000000001E-4</v>
      </c>
    </row>
    <row r="684" spans="1:10" x14ac:dyDescent="0.2">
      <c r="A684" s="4">
        <v>67.5</v>
      </c>
      <c r="B684" s="2">
        <f t="shared" si="67"/>
        <v>0.47420000000000001</v>
      </c>
      <c r="C684" s="2">
        <f t="shared" si="68"/>
        <v>-3.2000000000000002E-3</v>
      </c>
      <c r="D684">
        <f t="shared" si="69"/>
        <v>100</v>
      </c>
      <c r="E684">
        <f t="shared" si="70"/>
        <v>5.28</v>
      </c>
      <c r="F684">
        <f t="shared" si="71"/>
        <v>40</v>
      </c>
      <c r="I684" s="2">
        <v>0.60980000000000001</v>
      </c>
      <c r="J684" s="2">
        <v>1E-4</v>
      </c>
    </row>
    <row r="685" spans="1:10" x14ac:dyDescent="0.2">
      <c r="A685" s="4">
        <v>67.599999999999994</v>
      </c>
      <c r="B685" s="2">
        <f t="shared" si="67"/>
        <v>0.47500000000000003</v>
      </c>
      <c r="C685" s="2">
        <f t="shared" si="68"/>
        <v>-3.2000000000000002E-3</v>
      </c>
      <c r="D685">
        <f t="shared" si="69"/>
        <v>100</v>
      </c>
      <c r="E685">
        <f t="shared" si="70"/>
        <v>5.28</v>
      </c>
      <c r="F685">
        <f t="shared" si="71"/>
        <v>40</v>
      </c>
      <c r="I685" s="2">
        <v>0.61060000000000003</v>
      </c>
      <c r="J685" s="2">
        <v>1E-4</v>
      </c>
    </row>
    <row r="686" spans="1:10" x14ac:dyDescent="0.2">
      <c r="A686" s="4">
        <v>67.7</v>
      </c>
      <c r="B686" s="2">
        <f t="shared" si="67"/>
        <v>0.47569999999999996</v>
      </c>
      <c r="C686" s="2">
        <f t="shared" si="68"/>
        <v>-3.2000000000000002E-3</v>
      </c>
      <c r="D686">
        <f t="shared" si="69"/>
        <v>100</v>
      </c>
      <c r="E686">
        <f t="shared" si="70"/>
        <v>5.28</v>
      </c>
      <c r="F686">
        <f t="shared" si="71"/>
        <v>40</v>
      </c>
      <c r="I686" s="2">
        <v>0.61129999999999995</v>
      </c>
      <c r="J686" s="2">
        <v>1E-4</v>
      </c>
    </row>
    <row r="687" spans="1:10" x14ac:dyDescent="0.2">
      <c r="A687" s="4">
        <v>67.8</v>
      </c>
      <c r="B687" s="2">
        <f t="shared" si="67"/>
        <v>0.47680000000000006</v>
      </c>
      <c r="C687" s="2">
        <f t="shared" si="68"/>
        <v>-3.3999999999999998E-3</v>
      </c>
      <c r="D687">
        <f t="shared" si="69"/>
        <v>100</v>
      </c>
      <c r="E687">
        <f t="shared" si="70"/>
        <v>5.28</v>
      </c>
      <c r="F687">
        <f t="shared" si="71"/>
        <v>40</v>
      </c>
      <c r="I687" s="2">
        <v>0.61240000000000006</v>
      </c>
      <c r="J687" s="2">
        <v>-1E-4</v>
      </c>
    </row>
    <row r="688" spans="1:10" x14ac:dyDescent="0.2">
      <c r="A688" s="4">
        <v>67.900000000000006</v>
      </c>
      <c r="B688" s="2">
        <f t="shared" si="67"/>
        <v>0.47779999999999995</v>
      </c>
      <c r="C688" s="2">
        <f t="shared" si="68"/>
        <v>-3.2000000000000002E-3</v>
      </c>
      <c r="D688">
        <f t="shared" si="69"/>
        <v>100</v>
      </c>
      <c r="E688">
        <f t="shared" si="70"/>
        <v>5.28</v>
      </c>
      <c r="F688">
        <f t="shared" si="71"/>
        <v>40</v>
      </c>
      <c r="I688" s="2">
        <v>0.61339999999999995</v>
      </c>
      <c r="J688" s="2">
        <v>1E-4</v>
      </c>
    </row>
    <row r="689" spans="1:10" x14ac:dyDescent="0.2">
      <c r="A689" s="4">
        <v>68</v>
      </c>
      <c r="B689" s="2">
        <f t="shared" si="67"/>
        <v>0.4783</v>
      </c>
      <c r="C689" s="2">
        <f t="shared" si="68"/>
        <v>-3.2000000000000002E-3</v>
      </c>
      <c r="D689">
        <f t="shared" si="69"/>
        <v>100</v>
      </c>
      <c r="E689">
        <f t="shared" si="70"/>
        <v>5.28</v>
      </c>
      <c r="F689">
        <f t="shared" si="71"/>
        <v>40</v>
      </c>
      <c r="I689" s="2">
        <v>0.6139</v>
      </c>
      <c r="J689" s="2">
        <v>1E-4</v>
      </c>
    </row>
    <row r="690" spans="1:10" x14ac:dyDescent="0.2">
      <c r="A690" s="4">
        <v>68.099999999999994</v>
      </c>
      <c r="B690" s="2">
        <f t="shared" si="67"/>
        <v>0.47900000000000004</v>
      </c>
      <c r="C690" s="2">
        <f t="shared" si="68"/>
        <v>-3.3E-3</v>
      </c>
      <c r="D690">
        <f t="shared" si="69"/>
        <v>100</v>
      </c>
      <c r="E690">
        <f t="shared" si="70"/>
        <v>5.28</v>
      </c>
      <c r="F690">
        <f t="shared" si="71"/>
        <v>40</v>
      </c>
      <c r="I690" s="2">
        <v>0.61460000000000004</v>
      </c>
      <c r="J690" s="2">
        <v>0</v>
      </c>
    </row>
    <row r="691" spans="1:10" x14ac:dyDescent="0.2">
      <c r="A691" s="4">
        <v>68.2</v>
      </c>
      <c r="B691" s="2">
        <f t="shared" si="67"/>
        <v>0.48020000000000002</v>
      </c>
      <c r="C691" s="2">
        <f t="shared" si="68"/>
        <v>-3.3E-3</v>
      </c>
      <c r="D691">
        <f t="shared" si="69"/>
        <v>100</v>
      </c>
      <c r="E691">
        <f t="shared" si="70"/>
        <v>5.28</v>
      </c>
      <c r="F691">
        <f t="shared" si="71"/>
        <v>40</v>
      </c>
      <c r="I691" s="2">
        <v>0.61580000000000001</v>
      </c>
      <c r="J691" s="2">
        <v>0</v>
      </c>
    </row>
    <row r="692" spans="1:10" x14ac:dyDescent="0.2">
      <c r="A692" s="4">
        <v>68.3</v>
      </c>
      <c r="B692" s="2">
        <f t="shared" ref="B692:B720" si="72">I692-$I$115</f>
        <v>0.48100000000000004</v>
      </c>
      <c r="C692" s="2">
        <f t="shared" ref="C692:C720" si="73">J692-$J$115</f>
        <v>-3.2000000000000002E-3</v>
      </c>
      <c r="D692">
        <f t="shared" si="69"/>
        <v>100</v>
      </c>
      <c r="E692">
        <f t="shared" si="70"/>
        <v>5.28</v>
      </c>
      <c r="F692">
        <f t="shared" si="71"/>
        <v>40</v>
      </c>
      <c r="I692" s="2">
        <v>0.61660000000000004</v>
      </c>
      <c r="J692" s="2">
        <v>1E-4</v>
      </c>
    </row>
    <row r="693" spans="1:10" x14ac:dyDescent="0.2">
      <c r="A693" s="4">
        <v>68.400000000000006</v>
      </c>
      <c r="B693" s="2">
        <f t="shared" si="72"/>
        <v>0.48169999999999996</v>
      </c>
      <c r="C693" s="2">
        <f t="shared" si="73"/>
        <v>-3.3E-3</v>
      </c>
      <c r="D693">
        <f t="shared" si="69"/>
        <v>100</v>
      </c>
      <c r="E693">
        <f t="shared" si="70"/>
        <v>5.28</v>
      </c>
      <c r="F693">
        <f t="shared" si="71"/>
        <v>40</v>
      </c>
      <c r="I693" s="2">
        <v>0.61729999999999996</v>
      </c>
      <c r="J693" s="2">
        <v>0</v>
      </c>
    </row>
    <row r="694" spans="1:10" x14ac:dyDescent="0.2">
      <c r="A694" s="4">
        <v>68.5</v>
      </c>
      <c r="B694" s="2">
        <f t="shared" si="72"/>
        <v>0.48259999999999997</v>
      </c>
      <c r="C694" s="2">
        <f t="shared" si="73"/>
        <v>-3.3E-3</v>
      </c>
      <c r="D694">
        <f t="shared" si="69"/>
        <v>100</v>
      </c>
      <c r="E694">
        <f t="shared" si="70"/>
        <v>5.28</v>
      </c>
      <c r="F694">
        <f t="shared" si="71"/>
        <v>40</v>
      </c>
      <c r="I694" s="2">
        <v>0.61819999999999997</v>
      </c>
      <c r="J694" s="2">
        <v>0</v>
      </c>
    </row>
    <row r="695" spans="1:10" x14ac:dyDescent="0.2">
      <c r="A695" s="4">
        <v>68.599999999999994</v>
      </c>
      <c r="B695" s="2">
        <f t="shared" si="72"/>
        <v>0.48359999999999997</v>
      </c>
      <c r="C695" s="2">
        <f t="shared" si="73"/>
        <v>-3.2000000000000002E-3</v>
      </c>
      <c r="D695">
        <f t="shared" si="69"/>
        <v>100</v>
      </c>
      <c r="E695">
        <f t="shared" si="70"/>
        <v>5.28</v>
      </c>
      <c r="F695">
        <f t="shared" si="71"/>
        <v>40</v>
      </c>
      <c r="I695" s="2">
        <v>0.61919999999999997</v>
      </c>
      <c r="J695" s="2">
        <v>1E-4</v>
      </c>
    </row>
    <row r="696" spans="1:10" x14ac:dyDescent="0.2">
      <c r="A696" s="4">
        <v>68.7</v>
      </c>
      <c r="B696" s="2">
        <f t="shared" si="72"/>
        <v>0.48430000000000001</v>
      </c>
      <c r="C696" s="2">
        <f t="shared" si="73"/>
        <v>-3.2000000000000002E-3</v>
      </c>
      <c r="D696">
        <f t="shared" si="69"/>
        <v>100</v>
      </c>
      <c r="E696">
        <f t="shared" si="70"/>
        <v>5.28</v>
      </c>
      <c r="F696">
        <f t="shared" si="71"/>
        <v>40</v>
      </c>
      <c r="I696" s="2">
        <v>0.61990000000000001</v>
      </c>
      <c r="J696" s="2">
        <v>1E-4</v>
      </c>
    </row>
    <row r="697" spans="1:10" x14ac:dyDescent="0.2">
      <c r="A697" s="4">
        <v>68.8</v>
      </c>
      <c r="B697" s="2">
        <f t="shared" si="72"/>
        <v>0.48500000000000004</v>
      </c>
      <c r="C697" s="2">
        <f t="shared" si="73"/>
        <v>-3.5999999999999999E-3</v>
      </c>
      <c r="D697">
        <f t="shared" si="69"/>
        <v>100</v>
      </c>
      <c r="E697">
        <f t="shared" si="70"/>
        <v>5.28</v>
      </c>
      <c r="F697">
        <f t="shared" si="71"/>
        <v>40</v>
      </c>
      <c r="I697" s="2">
        <v>0.62060000000000004</v>
      </c>
      <c r="J697" s="2">
        <v>-2.9999999999999997E-4</v>
      </c>
    </row>
    <row r="698" spans="1:10" x14ac:dyDescent="0.2">
      <c r="A698" s="4">
        <v>68.900000000000006</v>
      </c>
      <c r="B698" s="2">
        <f t="shared" si="72"/>
        <v>0.48590000000000005</v>
      </c>
      <c r="C698" s="2">
        <f t="shared" si="73"/>
        <v>-3.2000000000000002E-3</v>
      </c>
      <c r="D698">
        <f t="shared" si="69"/>
        <v>100</v>
      </c>
      <c r="E698">
        <f t="shared" si="70"/>
        <v>5.28</v>
      </c>
      <c r="F698">
        <f t="shared" si="71"/>
        <v>40</v>
      </c>
      <c r="I698" s="2">
        <v>0.62150000000000005</v>
      </c>
      <c r="J698" s="2">
        <v>1E-4</v>
      </c>
    </row>
    <row r="699" spans="1:10" x14ac:dyDescent="0.2">
      <c r="A699" s="4">
        <v>69</v>
      </c>
      <c r="B699" s="2">
        <f t="shared" si="72"/>
        <v>0.48679999999999995</v>
      </c>
      <c r="C699" s="2">
        <f t="shared" si="73"/>
        <v>-3.2000000000000002E-3</v>
      </c>
      <c r="D699">
        <f t="shared" si="69"/>
        <v>100</v>
      </c>
      <c r="E699">
        <f t="shared" si="70"/>
        <v>5.28</v>
      </c>
      <c r="F699">
        <f t="shared" si="71"/>
        <v>40</v>
      </c>
      <c r="I699" s="2">
        <v>0.62239999999999995</v>
      </c>
      <c r="J699" s="2">
        <v>1E-4</v>
      </c>
    </row>
    <row r="700" spans="1:10" x14ac:dyDescent="0.2">
      <c r="A700" s="4">
        <v>69.099999999999994</v>
      </c>
      <c r="B700" s="2">
        <f t="shared" si="72"/>
        <v>0.48749999999999999</v>
      </c>
      <c r="C700" s="2">
        <f t="shared" si="73"/>
        <v>-3.2000000000000002E-3</v>
      </c>
      <c r="D700">
        <f t="shared" si="69"/>
        <v>100</v>
      </c>
      <c r="E700">
        <f t="shared" si="70"/>
        <v>5.28</v>
      </c>
      <c r="F700">
        <f t="shared" si="71"/>
        <v>40</v>
      </c>
      <c r="I700" s="2">
        <v>0.62309999999999999</v>
      </c>
      <c r="J700" s="2">
        <v>1E-4</v>
      </c>
    </row>
    <row r="701" spans="1:10" x14ac:dyDescent="0.2">
      <c r="A701" s="4">
        <v>69.2</v>
      </c>
      <c r="B701" s="2">
        <f t="shared" si="72"/>
        <v>0.48830000000000001</v>
      </c>
      <c r="C701" s="2">
        <f t="shared" si="73"/>
        <v>-3.0000000000000001E-3</v>
      </c>
      <c r="D701">
        <f t="shared" si="69"/>
        <v>100</v>
      </c>
      <c r="E701">
        <f t="shared" si="70"/>
        <v>5.28</v>
      </c>
      <c r="F701">
        <f t="shared" si="71"/>
        <v>40</v>
      </c>
      <c r="I701" s="2">
        <v>0.62390000000000001</v>
      </c>
      <c r="J701" s="2">
        <v>2.9999999999999997E-4</v>
      </c>
    </row>
    <row r="702" spans="1:10" x14ac:dyDescent="0.2">
      <c r="A702" s="4">
        <v>69.3</v>
      </c>
      <c r="B702" s="2">
        <f t="shared" si="72"/>
        <v>0.48949999999999999</v>
      </c>
      <c r="C702" s="2">
        <f t="shared" si="73"/>
        <v>-3.3999999999999998E-3</v>
      </c>
      <c r="D702">
        <f t="shared" si="69"/>
        <v>100</v>
      </c>
      <c r="E702">
        <f t="shared" si="70"/>
        <v>5.28</v>
      </c>
      <c r="F702">
        <f t="shared" si="71"/>
        <v>40</v>
      </c>
      <c r="I702" s="2">
        <v>0.62509999999999999</v>
      </c>
      <c r="J702" s="2">
        <v>-1E-4</v>
      </c>
    </row>
    <row r="703" spans="1:10" x14ac:dyDescent="0.2">
      <c r="A703" s="4">
        <v>69.400000000000006</v>
      </c>
      <c r="B703" s="2">
        <f t="shared" si="72"/>
        <v>0.49010000000000004</v>
      </c>
      <c r="C703" s="2">
        <f t="shared" si="73"/>
        <v>-3.3999999999999998E-3</v>
      </c>
      <c r="D703">
        <f t="shared" si="69"/>
        <v>100</v>
      </c>
      <c r="E703">
        <f t="shared" si="70"/>
        <v>5.28</v>
      </c>
      <c r="F703">
        <f t="shared" si="71"/>
        <v>40</v>
      </c>
      <c r="I703" s="2">
        <v>0.62570000000000003</v>
      </c>
      <c r="J703" s="2">
        <v>-1E-4</v>
      </c>
    </row>
    <row r="704" spans="1:10" x14ac:dyDescent="0.2">
      <c r="A704" s="4">
        <v>69.5</v>
      </c>
      <c r="B704" s="2">
        <f t="shared" si="72"/>
        <v>0.49079999999999996</v>
      </c>
      <c r="C704" s="2">
        <f t="shared" si="73"/>
        <v>-3.0999999999999999E-3</v>
      </c>
      <c r="D704">
        <f t="shared" si="69"/>
        <v>100</v>
      </c>
      <c r="E704">
        <f t="shared" si="70"/>
        <v>5.28</v>
      </c>
      <c r="F704">
        <f t="shared" si="71"/>
        <v>40</v>
      </c>
      <c r="I704" s="2">
        <v>0.62639999999999996</v>
      </c>
      <c r="J704" s="2">
        <v>2.0000000000000001E-4</v>
      </c>
    </row>
    <row r="705" spans="1:10" x14ac:dyDescent="0.2">
      <c r="A705" s="4">
        <v>69.599999999999994</v>
      </c>
      <c r="B705" s="2">
        <f t="shared" si="72"/>
        <v>0.49169999999999997</v>
      </c>
      <c r="C705" s="2">
        <f t="shared" si="73"/>
        <v>-3.3E-3</v>
      </c>
      <c r="D705">
        <f t="shared" si="69"/>
        <v>100</v>
      </c>
      <c r="E705">
        <f t="shared" si="70"/>
        <v>5.28</v>
      </c>
      <c r="F705">
        <f t="shared" si="71"/>
        <v>40</v>
      </c>
      <c r="I705" s="2">
        <v>0.62729999999999997</v>
      </c>
      <c r="J705" s="2">
        <v>0</v>
      </c>
    </row>
    <row r="706" spans="1:10" x14ac:dyDescent="0.2">
      <c r="A706" s="4">
        <v>69.7</v>
      </c>
      <c r="B706" s="2">
        <f t="shared" si="72"/>
        <v>0.49279999999999996</v>
      </c>
      <c r="C706" s="2">
        <f t="shared" si="73"/>
        <v>-3.3E-3</v>
      </c>
      <c r="D706">
        <f t="shared" si="69"/>
        <v>100</v>
      </c>
      <c r="E706">
        <f t="shared" si="70"/>
        <v>5.28</v>
      </c>
      <c r="F706">
        <f t="shared" si="71"/>
        <v>40</v>
      </c>
      <c r="I706" s="2">
        <v>0.62839999999999996</v>
      </c>
      <c r="J706" s="2">
        <v>0</v>
      </c>
    </row>
    <row r="707" spans="1:10" x14ac:dyDescent="0.2">
      <c r="A707" s="4">
        <v>69.8</v>
      </c>
      <c r="B707" s="2">
        <f t="shared" si="72"/>
        <v>0.49340000000000001</v>
      </c>
      <c r="C707" s="2">
        <f t="shared" si="73"/>
        <v>-3.2000000000000002E-3</v>
      </c>
      <c r="D707">
        <f t="shared" si="69"/>
        <v>100</v>
      </c>
      <c r="E707">
        <f t="shared" si="70"/>
        <v>5.28</v>
      </c>
      <c r="F707">
        <f t="shared" si="71"/>
        <v>40</v>
      </c>
      <c r="I707" s="2">
        <v>0.629</v>
      </c>
      <c r="J707" s="2">
        <v>1E-4</v>
      </c>
    </row>
    <row r="708" spans="1:10" x14ac:dyDescent="0.2">
      <c r="A708" s="4">
        <v>69.900000000000006</v>
      </c>
      <c r="B708" s="2">
        <f t="shared" si="72"/>
        <v>0.49420000000000003</v>
      </c>
      <c r="C708" s="2">
        <f t="shared" si="73"/>
        <v>-3.3999999999999998E-3</v>
      </c>
      <c r="D708">
        <f t="shared" si="69"/>
        <v>100</v>
      </c>
      <c r="E708">
        <f t="shared" si="70"/>
        <v>5.28</v>
      </c>
      <c r="F708">
        <f t="shared" si="71"/>
        <v>40</v>
      </c>
      <c r="I708" s="2">
        <v>0.62980000000000003</v>
      </c>
      <c r="J708" s="2">
        <v>-1E-4</v>
      </c>
    </row>
    <row r="709" spans="1:10" x14ac:dyDescent="0.2">
      <c r="A709" s="4">
        <v>70</v>
      </c>
      <c r="B709" s="2">
        <f t="shared" si="72"/>
        <v>0.49520000000000003</v>
      </c>
      <c r="C709" s="2">
        <f t="shared" si="73"/>
        <v>-3.3E-3</v>
      </c>
      <c r="D709">
        <f t="shared" si="69"/>
        <v>100</v>
      </c>
      <c r="E709">
        <f t="shared" si="70"/>
        <v>5.28</v>
      </c>
      <c r="F709">
        <f t="shared" si="71"/>
        <v>40</v>
      </c>
      <c r="I709" s="2">
        <v>0.63080000000000003</v>
      </c>
      <c r="J709" s="2">
        <v>0</v>
      </c>
    </row>
    <row r="710" spans="1:10" x14ac:dyDescent="0.2">
      <c r="A710" s="4">
        <v>70.099999999999994</v>
      </c>
      <c r="B710" s="2">
        <f t="shared" si="72"/>
        <v>0.49600000000000005</v>
      </c>
      <c r="C710" s="2">
        <f t="shared" si="73"/>
        <v>-3.3999999999999998E-3</v>
      </c>
      <c r="D710">
        <f t="shared" si="69"/>
        <v>100</v>
      </c>
      <c r="E710">
        <f t="shared" si="70"/>
        <v>5.28</v>
      </c>
      <c r="F710">
        <f t="shared" si="71"/>
        <v>40</v>
      </c>
      <c r="I710" s="2">
        <v>0.63160000000000005</v>
      </c>
      <c r="J710" s="2">
        <v>-1E-4</v>
      </c>
    </row>
    <row r="711" spans="1:10" x14ac:dyDescent="0.2">
      <c r="A711" s="4">
        <v>70.2</v>
      </c>
      <c r="B711" s="2">
        <f t="shared" si="72"/>
        <v>0.49669999999999997</v>
      </c>
      <c r="C711" s="2">
        <f t="shared" si="73"/>
        <v>-3.3E-3</v>
      </c>
      <c r="D711">
        <f t="shared" si="69"/>
        <v>100</v>
      </c>
      <c r="E711">
        <f t="shared" si="70"/>
        <v>5.28</v>
      </c>
      <c r="F711">
        <f t="shared" si="71"/>
        <v>40</v>
      </c>
      <c r="I711" s="2">
        <v>0.63229999999999997</v>
      </c>
      <c r="J711" s="2">
        <v>0</v>
      </c>
    </row>
    <row r="712" spans="1:10" x14ac:dyDescent="0.2">
      <c r="A712" s="4">
        <v>70.3</v>
      </c>
      <c r="B712" s="2">
        <f t="shared" si="72"/>
        <v>0.4975</v>
      </c>
      <c r="C712" s="2">
        <f t="shared" si="73"/>
        <v>-3.2000000000000002E-3</v>
      </c>
      <c r="D712">
        <f t="shared" si="69"/>
        <v>100</v>
      </c>
      <c r="E712">
        <f t="shared" si="70"/>
        <v>5.28</v>
      </c>
      <c r="F712">
        <f t="shared" si="71"/>
        <v>40</v>
      </c>
      <c r="I712" s="2">
        <v>0.6331</v>
      </c>
      <c r="J712" s="2">
        <v>1E-4</v>
      </c>
    </row>
    <row r="713" spans="1:10" x14ac:dyDescent="0.2">
      <c r="A713" s="4">
        <v>70.400000000000006</v>
      </c>
      <c r="B713" s="2">
        <f t="shared" si="72"/>
        <v>0.49840000000000001</v>
      </c>
      <c r="C713" s="2">
        <f t="shared" si="73"/>
        <v>-3.2000000000000002E-3</v>
      </c>
      <c r="D713">
        <f t="shared" si="69"/>
        <v>100</v>
      </c>
      <c r="E713">
        <f t="shared" si="70"/>
        <v>5.28</v>
      </c>
      <c r="F713">
        <f t="shared" si="71"/>
        <v>40</v>
      </c>
      <c r="I713" s="2">
        <v>0.63400000000000001</v>
      </c>
      <c r="J713" s="2">
        <v>1E-4</v>
      </c>
    </row>
    <row r="714" spans="1:10" x14ac:dyDescent="0.2">
      <c r="A714" s="4">
        <v>70.5</v>
      </c>
      <c r="B714" s="2">
        <f t="shared" si="72"/>
        <v>0.49920000000000003</v>
      </c>
      <c r="C714" s="2">
        <f t="shared" si="73"/>
        <v>-3.5000000000000001E-3</v>
      </c>
      <c r="D714">
        <f t="shared" ref="D714:D720" si="74">$E$4</f>
        <v>100</v>
      </c>
      <c r="E714">
        <f t="shared" ref="E714:E720" si="75">$F$4</f>
        <v>5.28</v>
      </c>
      <c r="F714">
        <f t="shared" ref="F714:F720" si="76">$G$4</f>
        <v>40</v>
      </c>
      <c r="I714" s="2">
        <v>0.63480000000000003</v>
      </c>
      <c r="J714" s="2">
        <v>-2.0000000000000001E-4</v>
      </c>
    </row>
    <row r="715" spans="1:10" x14ac:dyDescent="0.2">
      <c r="A715" s="4">
        <v>70.599999999999994</v>
      </c>
      <c r="B715" s="2">
        <f t="shared" si="72"/>
        <v>0.5</v>
      </c>
      <c r="C715" s="2">
        <f t="shared" si="73"/>
        <v>-3.2000000000000002E-3</v>
      </c>
      <c r="D715">
        <f t="shared" si="74"/>
        <v>100</v>
      </c>
      <c r="E715">
        <f t="shared" si="75"/>
        <v>5.28</v>
      </c>
      <c r="F715">
        <f t="shared" si="76"/>
        <v>40</v>
      </c>
      <c r="I715" s="2">
        <v>0.63560000000000005</v>
      </c>
      <c r="J715" s="2">
        <v>1E-4</v>
      </c>
    </row>
    <row r="716" spans="1:10" x14ac:dyDescent="0.2">
      <c r="A716" s="4">
        <v>70.7</v>
      </c>
      <c r="B716" s="2">
        <f t="shared" si="72"/>
        <v>0.5011000000000001</v>
      </c>
      <c r="C716" s="2">
        <f t="shared" si="73"/>
        <v>-3.3E-3</v>
      </c>
      <c r="D716">
        <f t="shared" si="74"/>
        <v>100</v>
      </c>
      <c r="E716">
        <f t="shared" si="75"/>
        <v>5.28</v>
      </c>
      <c r="F716">
        <f t="shared" si="76"/>
        <v>40</v>
      </c>
      <c r="I716" s="2">
        <v>0.63670000000000004</v>
      </c>
      <c r="J716" s="2">
        <v>0</v>
      </c>
    </row>
    <row r="717" spans="1:10" x14ac:dyDescent="0.2">
      <c r="A717" s="4">
        <v>70.8</v>
      </c>
      <c r="B717" s="2">
        <f t="shared" si="72"/>
        <v>0.50180000000000002</v>
      </c>
      <c r="C717" s="2">
        <f t="shared" si="73"/>
        <v>-3.5000000000000001E-3</v>
      </c>
      <c r="D717">
        <f t="shared" si="74"/>
        <v>100</v>
      </c>
      <c r="E717">
        <f t="shared" si="75"/>
        <v>5.28</v>
      </c>
      <c r="F717">
        <f t="shared" si="76"/>
        <v>40</v>
      </c>
      <c r="I717" s="2">
        <v>0.63739999999999997</v>
      </c>
      <c r="J717" s="2">
        <v>-2.0000000000000001E-4</v>
      </c>
    </row>
    <row r="718" spans="1:10" x14ac:dyDescent="0.2">
      <c r="A718" s="4">
        <v>70.900000000000006</v>
      </c>
      <c r="B718" s="2">
        <f t="shared" si="72"/>
        <v>0.50239999999999996</v>
      </c>
      <c r="C718" s="2">
        <f t="shared" si="73"/>
        <v>-3.3E-3</v>
      </c>
      <c r="D718">
        <f t="shared" si="74"/>
        <v>100</v>
      </c>
      <c r="E718">
        <f t="shared" si="75"/>
        <v>5.28</v>
      </c>
      <c r="F718">
        <f t="shared" si="76"/>
        <v>40</v>
      </c>
      <c r="I718" s="2">
        <v>0.63800000000000001</v>
      </c>
      <c r="J718" s="2">
        <v>0</v>
      </c>
    </row>
    <row r="719" spans="1:10" x14ac:dyDescent="0.2">
      <c r="A719" s="4">
        <v>71</v>
      </c>
      <c r="B719" s="2">
        <f t="shared" si="72"/>
        <v>0.50330000000000008</v>
      </c>
      <c r="C719" s="2">
        <f t="shared" si="73"/>
        <v>-3.3E-3</v>
      </c>
      <c r="D719">
        <f t="shared" si="74"/>
        <v>100</v>
      </c>
      <c r="E719">
        <f t="shared" si="75"/>
        <v>5.28</v>
      </c>
      <c r="F719">
        <f t="shared" si="76"/>
        <v>40</v>
      </c>
      <c r="I719" s="2">
        <v>0.63890000000000002</v>
      </c>
      <c r="J719" s="2">
        <v>0</v>
      </c>
    </row>
    <row r="720" spans="1:10" x14ac:dyDescent="0.2">
      <c r="A720" s="4">
        <v>71.010000000000005</v>
      </c>
      <c r="B720" s="2">
        <f t="shared" si="72"/>
        <v>0.50330000000000008</v>
      </c>
      <c r="C720" s="2">
        <f t="shared" si="73"/>
        <v>-3.3E-3</v>
      </c>
      <c r="D720">
        <f t="shared" si="74"/>
        <v>100</v>
      </c>
      <c r="E720">
        <f t="shared" si="75"/>
        <v>5.28</v>
      </c>
      <c r="F720">
        <f t="shared" si="76"/>
        <v>40</v>
      </c>
      <c r="I720" s="2">
        <v>0.63890000000000002</v>
      </c>
      <c r="J720" s="2">
        <v>0</v>
      </c>
    </row>
    <row r="721" spans="1:10" x14ac:dyDescent="0.2">
      <c r="A721" s="4"/>
      <c r="B721" s="2"/>
      <c r="C721" s="2"/>
      <c r="I721" s="2"/>
      <c r="J721" s="2"/>
    </row>
    <row r="722" spans="1:10" x14ac:dyDescent="0.2">
      <c r="A722" s="4"/>
      <c r="B722" s="2"/>
      <c r="C722" s="2"/>
      <c r="I722" s="2"/>
      <c r="J722" s="2"/>
    </row>
    <row r="723" spans="1:10" x14ac:dyDescent="0.2">
      <c r="A723" s="4"/>
      <c r="B723" s="2"/>
      <c r="C723" s="2"/>
      <c r="I723" s="2"/>
      <c r="J723" s="2"/>
    </row>
    <row r="724" spans="1:10" x14ac:dyDescent="0.2">
      <c r="A724" s="4"/>
      <c r="B724" s="2"/>
      <c r="C724" s="2"/>
      <c r="I724" s="2"/>
      <c r="J724" s="2"/>
    </row>
    <row r="725" spans="1:10" x14ac:dyDescent="0.2">
      <c r="A725" s="4"/>
      <c r="B725" s="2"/>
      <c r="C725" s="2"/>
      <c r="I725" s="2"/>
      <c r="J725" s="2"/>
    </row>
    <row r="726" spans="1:10" x14ac:dyDescent="0.2">
      <c r="A726" s="4"/>
      <c r="B726" s="2"/>
      <c r="C726" s="2"/>
      <c r="I726" s="2"/>
      <c r="J726" s="2"/>
    </row>
    <row r="727" spans="1:10" x14ac:dyDescent="0.2">
      <c r="A727" s="4"/>
      <c r="B727" s="2"/>
      <c r="C727" s="2"/>
      <c r="I727" s="2"/>
      <c r="J727" s="2"/>
    </row>
    <row r="728" spans="1:10" x14ac:dyDescent="0.2">
      <c r="A728" s="4"/>
      <c r="B728" s="2"/>
      <c r="C728" s="2"/>
      <c r="I728" s="2"/>
      <c r="J728" s="2"/>
    </row>
    <row r="729" spans="1:10" x14ac:dyDescent="0.2">
      <c r="A729" s="4"/>
      <c r="B729" s="2"/>
      <c r="C729" s="2"/>
      <c r="I729" s="2"/>
      <c r="J729" s="2"/>
    </row>
    <row r="730" spans="1:10" x14ac:dyDescent="0.2">
      <c r="A730" s="4"/>
      <c r="B730" s="2"/>
      <c r="C730" s="2"/>
      <c r="I730" s="2"/>
      <c r="J730" s="2"/>
    </row>
    <row r="731" spans="1:10" x14ac:dyDescent="0.2">
      <c r="A731" s="4"/>
      <c r="B731" s="2"/>
      <c r="C731" s="2"/>
      <c r="I731" s="2"/>
      <c r="J731" s="2"/>
    </row>
    <row r="732" spans="1:10" x14ac:dyDescent="0.2">
      <c r="A732" s="4"/>
      <c r="B732" s="2"/>
      <c r="C732" s="2"/>
      <c r="I732" s="2"/>
      <c r="J732" s="2"/>
    </row>
    <row r="733" spans="1:10" x14ac:dyDescent="0.2">
      <c r="A733" s="4"/>
      <c r="B733" s="2"/>
      <c r="C733" s="2"/>
      <c r="I733" s="2"/>
      <c r="J733" s="2"/>
    </row>
    <row r="734" spans="1:10" x14ac:dyDescent="0.2">
      <c r="A734" s="4"/>
      <c r="B734" s="2"/>
      <c r="C734" s="2"/>
      <c r="I734" s="2"/>
      <c r="J734" s="2"/>
    </row>
    <row r="735" spans="1:10" x14ac:dyDescent="0.2">
      <c r="A735" s="4"/>
      <c r="B735" s="2"/>
      <c r="C735" s="2"/>
      <c r="I735" s="2"/>
      <c r="J735" s="2"/>
    </row>
    <row r="736" spans="1:10" x14ac:dyDescent="0.2">
      <c r="A736" s="4"/>
      <c r="B736" s="2"/>
      <c r="C736" s="2"/>
      <c r="I736" s="2"/>
      <c r="J736" s="2"/>
    </row>
    <row r="737" spans="1:10" x14ac:dyDescent="0.2">
      <c r="A737" s="4"/>
      <c r="B737" s="2"/>
      <c r="C737" s="2"/>
      <c r="I737" s="2"/>
      <c r="J737" s="2"/>
    </row>
    <row r="738" spans="1:10" x14ac:dyDescent="0.2">
      <c r="A738" s="4"/>
      <c r="B738" s="2"/>
      <c r="C738" s="2"/>
      <c r="I738" s="2"/>
      <c r="J738" s="2"/>
    </row>
    <row r="739" spans="1:10" x14ac:dyDescent="0.2">
      <c r="A739" s="4"/>
      <c r="B739" s="2"/>
      <c r="C739" s="2"/>
      <c r="I739" s="2"/>
      <c r="J739" s="2"/>
    </row>
    <row r="740" spans="1:10" x14ac:dyDescent="0.2">
      <c r="A740" s="4"/>
      <c r="B740" s="2"/>
      <c r="C740" s="2"/>
      <c r="I740" s="2"/>
      <c r="J740" s="2"/>
    </row>
    <row r="741" spans="1:10" x14ac:dyDescent="0.2">
      <c r="A741" s="4"/>
      <c r="B741" s="2"/>
      <c r="C741" s="2"/>
      <c r="I741" s="2"/>
      <c r="J741" s="2"/>
    </row>
    <row r="742" spans="1:10" x14ac:dyDescent="0.2">
      <c r="A742" s="4"/>
      <c r="B742" s="2"/>
      <c r="C742" s="2"/>
      <c r="I742" s="2"/>
      <c r="J742" s="2"/>
    </row>
    <row r="743" spans="1:10" x14ac:dyDescent="0.2">
      <c r="A743" s="4"/>
      <c r="B743" s="2"/>
      <c r="C743" s="2"/>
      <c r="I743" s="2"/>
      <c r="J743" s="2"/>
    </row>
    <row r="744" spans="1:10" x14ac:dyDescent="0.2">
      <c r="A744" s="4"/>
      <c r="B744" s="2"/>
      <c r="C744" s="2"/>
      <c r="I744" s="2"/>
      <c r="J744" s="2"/>
    </row>
    <row r="745" spans="1:10" x14ac:dyDescent="0.2">
      <c r="A745" s="4"/>
      <c r="B745" s="2"/>
      <c r="C745" s="2"/>
      <c r="I745" s="2"/>
      <c r="J745" s="2"/>
    </row>
    <row r="746" spans="1:10" x14ac:dyDescent="0.2">
      <c r="A746" s="4"/>
      <c r="B746" s="2"/>
      <c r="C746" s="2"/>
      <c r="I746" s="2"/>
      <c r="J746" s="2"/>
    </row>
    <row r="747" spans="1:10" x14ac:dyDescent="0.2">
      <c r="A747" s="4"/>
      <c r="B747" s="2"/>
      <c r="C747" s="2"/>
      <c r="I747" s="2"/>
      <c r="J747" s="2"/>
    </row>
    <row r="748" spans="1:10" s="7" customFormat="1" x14ac:dyDescent="0.2">
      <c r="A748" s="4"/>
      <c r="B748" s="2"/>
      <c r="C748" s="2"/>
      <c r="I748" s="2"/>
      <c r="J748" s="2"/>
    </row>
    <row r="749" spans="1:10" x14ac:dyDescent="0.2">
      <c r="A749" s="4"/>
      <c r="B749" s="2"/>
      <c r="C749" s="2"/>
      <c r="I749" s="2"/>
      <c r="J749" s="2"/>
    </row>
    <row r="750" spans="1:10" x14ac:dyDescent="0.2">
      <c r="A750" s="4"/>
      <c r="B750" s="2"/>
      <c r="C750" s="2"/>
      <c r="I750" s="2"/>
      <c r="J750" s="2"/>
    </row>
    <row r="751" spans="1:10" x14ac:dyDescent="0.2">
      <c r="A751" s="4"/>
      <c r="B751" s="2"/>
      <c r="C751" s="2"/>
      <c r="I751" s="2"/>
      <c r="J751" s="2"/>
    </row>
    <row r="752" spans="1:10" x14ac:dyDescent="0.2">
      <c r="A752" s="4"/>
      <c r="B752" s="2"/>
      <c r="C752" s="2"/>
      <c r="I752" s="2"/>
      <c r="J752" s="2"/>
    </row>
    <row r="753" spans="1:10" x14ac:dyDescent="0.2">
      <c r="A753" s="4"/>
      <c r="B753" s="2"/>
      <c r="C753" s="2"/>
      <c r="I753" s="2"/>
      <c r="J753" s="2"/>
    </row>
    <row r="754" spans="1:10" x14ac:dyDescent="0.2">
      <c r="A754" s="4"/>
      <c r="B754" s="2"/>
      <c r="C754" s="2"/>
      <c r="I754" s="2"/>
      <c r="J754" s="2"/>
    </row>
    <row r="755" spans="1:10" x14ac:dyDescent="0.2">
      <c r="A755" s="4"/>
      <c r="B755" s="2"/>
      <c r="C755" s="2"/>
      <c r="I755" s="2"/>
      <c r="J755" s="2"/>
    </row>
    <row r="756" spans="1:10" x14ac:dyDescent="0.2">
      <c r="A756" s="4"/>
      <c r="B756" s="2"/>
      <c r="C756" s="2"/>
      <c r="I756" s="2"/>
      <c r="J756" s="2"/>
    </row>
    <row r="757" spans="1:10" x14ac:dyDescent="0.2">
      <c r="A757" s="4"/>
      <c r="B757" s="2"/>
      <c r="C757" s="2"/>
      <c r="I757" s="2"/>
      <c r="J757" s="2"/>
    </row>
    <row r="758" spans="1:10" x14ac:dyDescent="0.2">
      <c r="A758" s="4"/>
      <c r="B758" s="2"/>
      <c r="C758" s="2"/>
      <c r="I758" s="2"/>
      <c r="J758" s="2"/>
    </row>
    <row r="759" spans="1:10" x14ac:dyDescent="0.2">
      <c r="A759" s="4"/>
      <c r="B759" s="2"/>
      <c r="C759" s="2"/>
      <c r="I759" s="2"/>
      <c r="J759" s="2"/>
    </row>
    <row r="760" spans="1:10" x14ac:dyDescent="0.2">
      <c r="A760" s="4"/>
      <c r="B760" s="2"/>
      <c r="C760" s="2"/>
      <c r="I760" s="2"/>
      <c r="J760" s="2"/>
    </row>
    <row r="761" spans="1:10" x14ac:dyDescent="0.2">
      <c r="A761" s="4"/>
      <c r="B761" s="2"/>
      <c r="C761" s="2"/>
      <c r="I761" s="2"/>
      <c r="J761" s="2"/>
    </row>
    <row r="762" spans="1:10" x14ac:dyDescent="0.2">
      <c r="A762" s="4"/>
      <c r="B762" s="2"/>
      <c r="C762" s="2"/>
      <c r="I762" s="2"/>
      <c r="J762" s="2"/>
    </row>
    <row r="763" spans="1:10" x14ac:dyDescent="0.2">
      <c r="A763" s="4"/>
      <c r="B763" s="2"/>
      <c r="C763" s="2"/>
      <c r="I763" s="2"/>
      <c r="J763" s="2"/>
    </row>
    <row r="764" spans="1:10" x14ac:dyDescent="0.2">
      <c r="A764" s="4"/>
      <c r="B764" s="2"/>
      <c r="C764" s="2"/>
      <c r="I764" s="2"/>
      <c r="J764" s="2"/>
    </row>
    <row r="765" spans="1:10" x14ac:dyDescent="0.2">
      <c r="A765" s="4"/>
      <c r="B765" s="2"/>
      <c r="C765" s="2"/>
      <c r="I765" s="2"/>
      <c r="J765" s="2"/>
    </row>
    <row r="766" spans="1:10" x14ac:dyDescent="0.2">
      <c r="A766" s="4"/>
      <c r="B766" s="2"/>
      <c r="C766" s="2"/>
      <c r="I766" s="2"/>
      <c r="J766" s="2"/>
    </row>
    <row r="767" spans="1:10" x14ac:dyDescent="0.2">
      <c r="A767" s="4"/>
      <c r="B767" s="2"/>
      <c r="C767" s="2"/>
      <c r="I767" s="2"/>
      <c r="J767" s="2"/>
    </row>
    <row r="768" spans="1:10" x14ac:dyDescent="0.2">
      <c r="A768" s="4"/>
      <c r="B768" s="2"/>
      <c r="C768" s="2"/>
      <c r="I768" s="2"/>
      <c r="J768" s="2"/>
    </row>
    <row r="769" spans="1:10" x14ac:dyDescent="0.2">
      <c r="A769" s="4"/>
      <c r="B769" s="2"/>
      <c r="C769" s="2"/>
      <c r="I769" s="2"/>
      <c r="J769" s="2"/>
    </row>
    <row r="770" spans="1:10" x14ac:dyDescent="0.2">
      <c r="A770" s="4"/>
      <c r="B770" s="2"/>
      <c r="C770" s="2"/>
      <c r="I770" s="2"/>
      <c r="J770" s="2"/>
    </row>
    <row r="771" spans="1:10" x14ac:dyDescent="0.2">
      <c r="A771" s="4"/>
      <c r="B771" s="2"/>
      <c r="C771" s="2"/>
      <c r="I771" s="2"/>
      <c r="J771" s="2"/>
    </row>
    <row r="772" spans="1:10" x14ac:dyDescent="0.2">
      <c r="A772" s="4"/>
      <c r="B772" s="2"/>
      <c r="C772" s="2"/>
      <c r="I772" s="2"/>
      <c r="J772" s="2"/>
    </row>
    <row r="773" spans="1:10" x14ac:dyDescent="0.2">
      <c r="A773" s="4"/>
      <c r="B773" s="2"/>
      <c r="C773" s="2"/>
      <c r="I773" s="2"/>
      <c r="J773" s="2"/>
    </row>
    <row r="774" spans="1:10" x14ac:dyDescent="0.2">
      <c r="A774" s="4"/>
      <c r="B774" s="2"/>
      <c r="C774" s="2"/>
      <c r="I774" s="2"/>
      <c r="J774" s="2"/>
    </row>
    <row r="775" spans="1:10" x14ac:dyDescent="0.2">
      <c r="A775" s="4"/>
      <c r="B775" s="2"/>
      <c r="C775" s="2"/>
      <c r="I775" s="2"/>
      <c r="J775" s="2"/>
    </row>
    <row r="776" spans="1:10" x14ac:dyDescent="0.2">
      <c r="A776" s="4"/>
      <c r="B776" s="2"/>
      <c r="C776" s="2"/>
      <c r="I776" s="2"/>
      <c r="J776" s="2"/>
    </row>
    <row r="777" spans="1:10" x14ac:dyDescent="0.2">
      <c r="A777" s="4"/>
      <c r="B777" s="2"/>
      <c r="C777" s="2"/>
      <c r="I777" s="2"/>
      <c r="J777" s="2"/>
    </row>
    <row r="778" spans="1:10" x14ac:dyDescent="0.2">
      <c r="A778" s="4"/>
      <c r="B778" s="2"/>
      <c r="C778" s="2"/>
      <c r="I778" s="2"/>
      <c r="J778" s="2"/>
    </row>
    <row r="779" spans="1:10" x14ac:dyDescent="0.2">
      <c r="A779" s="4"/>
      <c r="B779" s="2"/>
      <c r="C779" s="2"/>
      <c r="I779" s="2"/>
      <c r="J779" s="2"/>
    </row>
    <row r="780" spans="1:10" x14ac:dyDescent="0.2">
      <c r="A780" s="4"/>
      <c r="B780" s="2"/>
      <c r="C780" s="2"/>
      <c r="I780" s="2"/>
      <c r="J780" s="2"/>
    </row>
    <row r="781" spans="1:10" x14ac:dyDescent="0.2">
      <c r="A781" s="4"/>
      <c r="B781" s="2"/>
      <c r="C781" s="2"/>
      <c r="I781" s="2"/>
      <c r="J781" s="2"/>
    </row>
    <row r="782" spans="1:10" x14ac:dyDescent="0.2">
      <c r="A782" s="4"/>
      <c r="B782" s="2"/>
      <c r="C782" s="2"/>
      <c r="I782" s="2"/>
      <c r="J782" s="2"/>
    </row>
    <row r="783" spans="1:10" x14ac:dyDescent="0.2">
      <c r="A783" s="4"/>
      <c r="B783" s="2"/>
      <c r="C783" s="2"/>
      <c r="I783" s="2"/>
      <c r="J783" s="2"/>
    </row>
    <row r="784" spans="1:10" x14ac:dyDescent="0.2">
      <c r="A784" s="4"/>
      <c r="B784" s="2"/>
      <c r="C784" s="2"/>
      <c r="I784" s="2"/>
      <c r="J784" s="2"/>
    </row>
    <row r="785" spans="1:10" x14ac:dyDescent="0.2">
      <c r="A785" s="4"/>
      <c r="B785" s="2"/>
      <c r="C785" s="2"/>
      <c r="I785" s="2"/>
      <c r="J785" s="2"/>
    </row>
    <row r="786" spans="1:10" x14ac:dyDescent="0.2">
      <c r="A786" s="4"/>
      <c r="B786" s="2"/>
      <c r="C786" s="2"/>
      <c r="I786" s="2"/>
      <c r="J786" s="2"/>
    </row>
    <row r="787" spans="1:10" x14ac:dyDescent="0.2">
      <c r="A787" s="4"/>
      <c r="B787" s="2"/>
      <c r="C787" s="2"/>
      <c r="I787" s="2"/>
      <c r="J787" s="2"/>
    </row>
    <row r="788" spans="1:10" x14ac:dyDescent="0.2">
      <c r="A788" s="4"/>
      <c r="B788" s="2"/>
      <c r="C788" s="2"/>
      <c r="I788" s="2"/>
      <c r="J788" s="2"/>
    </row>
    <row r="789" spans="1:10" x14ac:dyDescent="0.2">
      <c r="A789" s="4"/>
      <c r="B789" s="2"/>
      <c r="C789" s="2"/>
      <c r="I789" s="2"/>
      <c r="J789" s="2"/>
    </row>
    <row r="790" spans="1:10" x14ac:dyDescent="0.2">
      <c r="A790" s="4"/>
      <c r="B790" s="2"/>
      <c r="C790" s="2"/>
      <c r="I790" s="2"/>
      <c r="J790" s="2"/>
    </row>
    <row r="791" spans="1:10" x14ac:dyDescent="0.2">
      <c r="A791" s="4"/>
      <c r="B791" s="2"/>
      <c r="C791" s="2"/>
      <c r="I791" s="2"/>
      <c r="J791" s="2"/>
    </row>
    <row r="792" spans="1:10" x14ac:dyDescent="0.2">
      <c r="A792" s="4"/>
      <c r="B792" s="2"/>
      <c r="C792" s="2"/>
      <c r="I792" s="2"/>
      <c r="J792" s="2"/>
    </row>
    <row r="793" spans="1:10" x14ac:dyDescent="0.2">
      <c r="A793" s="4"/>
      <c r="B793" s="2"/>
      <c r="C793" s="2"/>
      <c r="I793" s="2"/>
      <c r="J793" s="2"/>
    </row>
    <row r="794" spans="1:10" x14ac:dyDescent="0.2">
      <c r="A794" s="4"/>
      <c r="B794" s="2"/>
      <c r="C794" s="2"/>
      <c r="I794" s="2"/>
      <c r="J794" s="2"/>
    </row>
    <row r="795" spans="1:10" x14ac:dyDescent="0.2">
      <c r="A795" s="4"/>
      <c r="B795" s="2"/>
      <c r="C795" s="2"/>
      <c r="I795" s="2"/>
      <c r="J795" s="2"/>
    </row>
    <row r="796" spans="1:10" x14ac:dyDescent="0.2">
      <c r="A796" s="4"/>
      <c r="B796" s="2"/>
      <c r="C796" s="2"/>
      <c r="I796" s="2"/>
      <c r="J796" s="2"/>
    </row>
    <row r="797" spans="1:10" x14ac:dyDescent="0.2">
      <c r="A797" s="4"/>
      <c r="B797" s="2"/>
      <c r="C797" s="2"/>
      <c r="I797" s="2"/>
      <c r="J797" s="2"/>
    </row>
    <row r="798" spans="1:10" x14ac:dyDescent="0.2">
      <c r="A798" s="4"/>
      <c r="B798" s="2"/>
      <c r="C798" s="2"/>
      <c r="I798" s="2"/>
      <c r="J798" s="2"/>
    </row>
    <row r="799" spans="1:10" x14ac:dyDescent="0.2">
      <c r="A799" s="4"/>
      <c r="B799" s="2"/>
      <c r="C799" s="2"/>
      <c r="I799" s="2"/>
      <c r="J799" s="2"/>
    </row>
    <row r="800" spans="1:10" x14ac:dyDescent="0.2">
      <c r="A800" s="4"/>
      <c r="B800" s="2"/>
      <c r="C800" s="2"/>
      <c r="I800" s="2"/>
      <c r="J800" s="2"/>
    </row>
    <row r="801" spans="1:10" x14ac:dyDescent="0.2">
      <c r="A801" s="4"/>
      <c r="B801" s="2"/>
      <c r="C801" s="2"/>
      <c r="I801" s="2"/>
      <c r="J801" s="2"/>
    </row>
    <row r="802" spans="1:10" x14ac:dyDescent="0.2">
      <c r="A802" s="4"/>
      <c r="B802" s="2"/>
      <c r="C802" s="2"/>
      <c r="I802" s="2"/>
      <c r="J802" s="2"/>
    </row>
    <row r="803" spans="1:10" x14ac:dyDescent="0.2">
      <c r="A803" s="4"/>
      <c r="B803" s="2"/>
      <c r="C803" s="2"/>
      <c r="I803" s="2"/>
      <c r="J803" s="2"/>
    </row>
    <row r="804" spans="1:10" x14ac:dyDescent="0.2">
      <c r="A804" s="4"/>
      <c r="B804" s="2"/>
      <c r="C804" s="2"/>
      <c r="I804" s="2"/>
      <c r="J804" s="2"/>
    </row>
    <row r="805" spans="1:10" x14ac:dyDescent="0.2">
      <c r="A805" s="4"/>
      <c r="B805" s="2"/>
      <c r="C805" s="2"/>
      <c r="I805" s="2"/>
      <c r="J805" s="2"/>
    </row>
    <row r="806" spans="1:10" x14ac:dyDescent="0.2">
      <c r="A806" s="4"/>
      <c r="B806" s="2"/>
      <c r="C806" s="2"/>
      <c r="I806" s="2"/>
      <c r="J806" s="2"/>
    </row>
    <row r="807" spans="1:10" x14ac:dyDescent="0.2">
      <c r="A807" s="4"/>
      <c r="B807" s="2"/>
      <c r="C807" s="2"/>
      <c r="I807" s="2"/>
      <c r="J807" s="2"/>
    </row>
    <row r="808" spans="1:10" x14ac:dyDescent="0.2">
      <c r="A808" s="4"/>
      <c r="B808" s="2"/>
      <c r="C808" s="2"/>
      <c r="I808" s="2"/>
      <c r="J808" s="2"/>
    </row>
    <row r="809" spans="1:10" x14ac:dyDescent="0.2">
      <c r="A809" s="4"/>
      <c r="B809" s="2"/>
      <c r="C809" s="2"/>
      <c r="I809" s="2"/>
      <c r="J809" s="2"/>
    </row>
    <row r="810" spans="1:10" x14ac:dyDescent="0.2">
      <c r="A810" s="4"/>
      <c r="B810" s="2"/>
      <c r="C810" s="2"/>
      <c r="I810" s="2"/>
      <c r="J810" s="2"/>
    </row>
    <row r="811" spans="1:10" x14ac:dyDescent="0.2">
      <c r="A811" s="4"/>
      <c r="B811" s="2"/>
      <c r="C811" s="2"/>
      <c r="I811" s="2"/>
      <c r="J811" s="2"/>
    </row>
    <row r="812" spans="1:10" x14ac:dyDescent="0.2">
      <c r="A812" s="4"/>
      <c r="B812" s="2"/>
      <c r="C812" s="2"/>
      <c r="I812" s="2"/>
      <c r="J812" s="2"/>
    </row>
    <row r="813" spans="1:10" x14ac:dyDescent="0.2">
      <c r="A813" s="4"/>
      <c r="B813" s="2"/>
      <c r="C813" s="2"/>
      <c r="I813" s="2"/>
      <c r="J813" s="2"/>
    </row>
    <row r="814" spans="1:10" x14ac:dyDescent="0.2">
      <c r="A814" s="4"/>
      <c r="B814" s="2"/>
      <c r="C814" s="2"/>
      <c r="I814" s="2"/>
      <c r="J814" s="2"/>
    </row>
    <row r="815" spans="1:10" x14ac:dyDescent="0.2">
      <c r="A815" s="4"/>
      <c r="B815" s="2"/>
      <c r="C815" s="2"/>
      <c r="I815" s="2"/>
      <c r="J815" s="2"/>
    </row>
    <row r="816" spans="1:10" x14ac:dyDescent="0.2">
      <c r="A816" s="4"/>
      <c r="B816" s="2"/>
      <c r="C816" s="2"/>
      <c r="I816" s="2"/>
      <c r="J816" s="2"/>
    </row>
    <row r="817" spans="1:10" x14ac:dyDescent="0.2">
      <c r="A817" s="4"/>
      <c r="B817" s="2"/>
      <c r="C817" s="2"/>
      <c r="I817" s="2"/>
      <c r="J817" s="2"/>
    </row>
    <row r="818" spans="1:10" x14ac:dyDescent="0.2">
      <c r="A818" s="4"/>
      <c r="B818" s="2"/>
      <c r="C818" s="2"/>
      <c r="I818" s="2"/>
      <c r="J818" s="2"/>
    </row>
    <row r="819" spans="1:10" x14ac:dyDescent="0.2">
      <c r="A819" s="4"/>
      <c r="B819" s="2"/>
      <c r="C819" s="2"/>
      <c r="I819" s="2"/>
      <c r="J819" s="2"/>
    </row>
    <row r="820" spans="1:10" x14ac:dyDescent="0.2">
      <c r="A820" s="4"/>
      <c r="B820" s="2"/>
      <c r="C820" s="2"/>
      <c r="I820" s="2"/>
      <c r="J820" s="2"/>
    </row>
    <row r="821" spans="1:10" x14ac:dyDescent="0.2">
      <c r="A821" s="4"/>
      <c r="B821" s="2"/>
      <c r="C821" s="2"/>
      <c r="I821" s="2"/>
      <c r="J821" s="2"/>
    </row>
    <row r="822" spans="1:10" x14ac:dyDescent="0.2">
      <c r="A822" s="4"/>
      <c r="B822" s="2"/>
      <c r="C822" s="2"/>
      <c r="I822" s="2"/>
      <c r="J822" s="2"/>
    </row>
    <row r="823" spans="1:10" x14ac:dyDescent="0.2">
      <c r="A823" s="4"/>
      <c r="B823" s="2"/>
      <c r="C823" s="2"/>
      <c r="I823" s="2"/>
      <c r="J823" s="2"/>
    </row>
    <row r="824" spans="1:10" x14ac:dyDescent="0.2">
      <c r="A824" s="4"/>
      <c r="B824" s="2"/>
      <c r="C824" s="2"/>
      <c r="I824" s="2"/>
      <c r="J824" s="2"/>
    </row>
    <row r="825" spans="1:10" x14ac:dyDescent="0.2">
      <c r="A825" s="4"/>
      <c r="B825" s="2"/>
      <c r="C825" s="2"/>
      <c r="I825" s="2"/>
      <c r="J825" s="2"/>
    </row>
    <row r="826" spans="1:10" x14ac:dyDescent="0.2">
      <c r="A826" s="4"/>
      <c r="B826" s="2"/>
      <c r="C826" s="2"/>
      <c r="I826" s="2"/>
      <c r="J826" s="2"/>
    </row>
    <row r="827" spans="1:10" x14ac:dyDescent="0.2">
      <c r="A827" s="4"/>
      <c r="B827" s="2"/>
      <c r="C827" s="2"/>
      <c r="I827" s="2"/>
      <c r="J827" s="2"/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0" x14ac:dyDescent="0.2">
      <c r="A833" s="4"/>
      <c r="B833" s="2"/>
      <c r="C833" s="2"/>
      <c r="I833" s="2"/>
      <c r="J833" s="2"/>
    </row>
    <row r="834" spans="1:10" x14ac:dyDescent="0.2">
      <c r="A834" s="4"/>
      <c r="B834" s="2"/>
      <c r="C834" s="2"/>
      <c r="I834" s="2"/>
      <c r="J834" s="2"/>
    </row>
    <row r="835" spans="1:10" x14ac:dyDescent="0.2">
      <c r="A835" s="4"/>
      <c r="B835" s="2"/>
      <c r="C835" s="2"/>
      <c r="I835" s="2"/>
      <c r="J835" s="2"/>
    </row>
    <row r="836" spans="1:10" x14ac:dyDescent="0.2">
      <c r="A836" s="4"/>
      <c r="B836" s="2"/>
      <c r="C836" s="2"/>
      <c r="I836" s="2"/>
      <c r="J836" s="2"/>
    </row>
    <row r="837" spans="1:10" x14ac:dyDescent="0.2">
      <c r="A837" s="4"/>
      <c r="B837" s="2"/>
      <c r="C837" s="2"/>
      <c r="I837" s="2"/>
      <c r="J837" s="2"/>
    </row>
    <row r="838" spans="1:10" x14ac:dyDescent="0.2">
      <c r="A838" s="4"/>
      <c r="B838" s="2"/>
      <c r="C838" s="2"/>
      <c r="I838" s="2"/>
      <c r="J838" s="2"/>
    </row>
    <row r="839" spans="1:10" x14ac:dyDescent="0.2">
      <c r="A839" s="4"/>
      <c r="B839" s="2"/>
      <c r="C839" s="2"/>
      <c r="I839" s="2"/>
      <c r="J839" s="2"/>
    </row>
    <row r="840" spans="1:10" x14ac:dyDescent="0.2">
      <c r="A840" s="4"/>
      <c r="B840" s="2"/>
      <c r="C840" s="2"/>
      <c r="I840" s="2"/>
      <c r="J840" s="2"/>
    </row>
    <row r="841" spans="1:10" x14ac:dyDescent="0.2">
      <c r="A841" s="4"/>
      <c r="B841" s="2"/>
      <c r="C841" s="2"/>
      <c r="I841" s="2"/>
      <c r="J841" s="2"/>
    </row>
    <row r="842" spans="1:10" x14ac:dyDescent="0.2">
      <c r="A842" s="4"/>
      <c r="B842" s="2"/>
      <c r="C842" s="2"/>
      <c r="I842" s="2"/>
      <c r="J842" s="2"/>
    </row>
    <row r="843" spans="1:10" x14ac:dyDescent="0.2">
      <c r="A843" s="4"/>
      <c r="B843" s="2"/>
      <c r="C843" s="2"/>
      <c r="I843" s="2"/>
      <c r="J843" s="2"/>
    </row>
    <row r="844" spans="1:10" x14ac:dyDescent="0.2">
      <c r="A844" s="4"/>
      <c r="B844" s="2"/>
      <c r="C844" s="2"/>
      <c r="I844" s="2"/>
      <c r="J844" s="2"/>
    </row>
    <row r="845" spans="1:10" x14ac:dyDescent="0.2">
      <c r="A845" s="4"/>
      <c r="B845" s="2"/>
      <c r="C845" s="2"/>
      <c r="I845" s="2"/>
      <c r="J845" s="2"/>
    </row>
    <row r="846" spans="1:10" x14ac:dyDescent="0.2">
      <c r="A846" s="4"/>
      <c r="B846" s="2"/>
      <c r="C846" s="2"/>
      <c r="I846" s="2"/>
      <c r="J846" s="2"/>
    </row>
    <row r="847" spans="1:10" x14ac:dyDescent="0.2">
      <c r="A847" s="4"/>
      <c r="B847" s="2"/>
      <c r="C847" s="2"/>
      <c r="I847" s="2"/>
      <c r="J847" s="2"/>
    </row>
    <row r="848" spans="1:10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s="7" customFormat="1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  <row r="2398" spans="1:10" x14ac:dyDescent="0.2">
      <c r="A2398" s="4"/>
      <c r="B2398" s="2"/>
      <c r="C2398" s="2"/>
      <c r="I2398" s="2"/>
      <c r="J2398" s="2"/>
    </row>
    <row r="2399" spans="1:10" x14ac:dyDescent="0.2">
      <c r="A2399" s="4"/>
      <c r="B2399" s="2"/>
      <c r="C2399" s="2"/>
      <c r="I2399" s="2"/>
      <c r="J2399" s="2"/>
    </row>
    <row r="2400" spans="1:10" x14ac:dyDescent="0.2">
      <c r="A2400" s="4"/>
      <c r="B2400" s="2"/>
      <c r="C2400" s="2"/>
      <c r="I2400" s="2"/>
      <c r="J2400" s="2"/>
    </row>
    <row r="2401" spans="1:10" x14ac:dyDescent="0.2">
      <c r="A2401" s="4"/>
      <c r="B2401" s="2"/>
      <c r="C2401" s="2"/>
      <c r="I2401" s="2"/>
      <c r="J2401" s="2"/>
    </row>
    <row r="2402" spans="1:10" x14ac:dyDescent="0.2">
      <c r="A2402" s="4"/>
      <c r="B2402" s="2"/>
      <c r="C2402" s="2"/>
      <c r="I2402" s="2"/>
      <c r="J2402" s="2"/>
    </row>
    <row r="2403" spans="1:10" x14ac:dyDescent="0.2">
      <c r="A2403" s="4"/>
      <c r="B2403" s="2"/>
      <c r="C2403" s="2"/>
      <c r="I2403" s="2"/>
      <c r="J2403" s="2"/>
    </row>
    <row r="2404" spans="1:10" x14ac:dyDescent="0.2">
      <c r="A2404" s="4"/>
      <c r="B2404" s="2"/>
      <c r="C2404" s="2"/>
      <c r="I2404" s="2"/>
      <c r="J2404" s="2"/>
    </row>
    <row r="2405" spans="1:10" x14ac:dyDescent="0.2">
      <c r="A2405" s="4"/>
      <c r="B2405" s="2"/>
      <c r="C2405" s="2"/>
      <c r="I2405" s="2"/>
      <c r="J2405" s="2"/>
    </row>
    <row r="2406" spans="1:10" x14ac:dyDescent="0.2">
      <c r="A2406" s="4"/>
      <c r="B2406" s="2"/>
      <c r="C2406" s="2"/>
      <c r="I2406" s="2"/>
      <c r="J2406" s="2"/>
    </row>
    <row r="2407" spans="1:10" x14ac:dyDescent="0.2">
      <c r="A2407" s="4"/>
      <c r="B2407" s="2"/>
      <c r="C2407" s="2"/>
      <c r="I2407" s="2"/>
      <c r="J2407" s="2"/>
    </row>
    <row r="2408" spans="1:10" x14ac:dyDescent="0.2">
      <c r="A2408" s="4"/>
      <c r="B2408" s="2"/>
      <c r="C2408" s="2"/>
      <c r="I2408" s="2"/>
      <c r="J2408" s="2"/>
    </row>
    <row r="2409" spans="1:10" x14ac:dyDescent="0.2">
      <c r="A2409" s="4"/>
      <c r="B2409" s="2"/>
      <c r="C2409" s="2"/>
      <c r="I2409" s="2"/>
      <c r="J2409" s="2"/>
    </row>
    <row r="2410" spans="1:10" x14ac:dyDescent="0.2">
      <c r="A2410" s="4"/>
      <c r="B2410" s="2"/>
      <c r="C2410" s="2"/>
      <c r="I2410" s="2"/>
      <c r="J2410" s="2"/>
    </row>
    <row r="2411" spans="1:10" x14ac:dyDescent="0.2">
      <c r="A2411" s="4"/>
      <c r="B2411" s="2"/>
      <c r="C2411" s="2"/>
      <c r="I2411" s="2"/>
      <c r="J2411" s="2"/>
    </row>
    <row r="2412" spans="1:10" x14ac:dyDescent="0.2">
      <c r="A2412" s="4"/>
      <c r="B2412" s="2"/>
      <c r="C2412" s="2"/>
      <c r="I2412" s="2"/>
      <c r="J2412" s="2"/>
    </row>
    <row r="2413" spans="1:10" x14ac:dyDescent="0.2">
      <c r="A2413" s="4"/>
      <c r="B2413" s="2"/>
      <c r="C2413" s="2"/>
      <c r="I2413" s="2"/>
      <c r="J2413" s="2"/>
    </row>
    <row r="2414" spans="1:10" x14ac:dyDescent="0.2">
      <c r="A2414" s="4"/>
      <c r="B2414" s="2"/>
      <c r="C2414" s="2"/>
      <c r="I2414" s="2"/>
      <c r="J2414" s="2"/>
    </row>
    <row r="2415" spans="1:10" x14ac:dyDescent="0.2">
      <c r="A2415" s="4"/>
      <c r="B2415" s="2"/>
      <c r="C2415" s="2"/>
      <c r="I2415" s="2"/>
      <c r="J2415" s="2"/>
    </row>
    <row r="2416" spans="1:10" x14ac:dyDescent="0.2">
      <c r="A2416" s="4"/>
      <c r="B2416" s="2"/>
      <c r="C2416" s="2"/>
      <c r="I2416" s="2"/>
      <c r="J2416" s="2"/>
    </row>
    <row r="2417" spans="1:10" x14ac:dyDescent="0.2">
      <c r="A2417" s="4"/>
      <c r="B2417" s="2"/>
      <c r="C2417" s="2"/>
      <c r="I2417" s="2"/>
      <c r="J2417" s="2"/>
    </row>
    <row r="2418" spans="1:10" x14ac:dyDescent="0.2">
      <c r="A2418" s="4"/>
      <c r="B2418" s="2"/>
      <c r="C2418" s="2"/>
      <c r="I2418" s="2"/>
      <c r="J2418" s="2"/>
    </row>
    <row r="2419" spans="1:10" x14ac:dyDescent="0.2">
      <c r="A2419" s="4"/>
      <c r="B2419" s="2"/>
      <c r="C2419" s="2"/>
      <c r="I2419" s="2"/>
      <c r="J2419" s="2"/>
    </row>
    <row r="2420" spans="1:10" x14ac:dyDescent="0.2">
      <c r="A2420" s="4"/>
      <c r="B2420" s="2"/>
      <c r="C2420" s="2"/>
      <c r="I2420" s="2"/>
      <c r="J2420" s="2"/>
    </row>
    <row r="2421" spans="1:10" x14ac:dyDescent="0.2">
      <c r="A2421" s="4"/>
      <c r="B2421" s="2"/>
      <c r="C2421" s="2"/>
      <c r="I2421" s="2"/>
      <c r="J2421" s="2"/>
    </row>
    <row r="2422" spans="1:10" x14ac:dyDescent="0.2">
      <c r="A2422" s="4"/>
      <c r="B2422" s="2"/>
      <c r="C2422" s="2"/>
      <c r="I2422" s="2"/>
      <c r="J2422" s="2"/>
    </row>
    <row r="2423" spans="1:10" x14ac:dyDescent="0.2">
      <c r="A2423" s="4"/>
      <c r="B2423" s="2"/>
      <c r="C2423" s="2"/>
      <c r="I2423" s="2"/>
      <c r="J2423" s="2"/>
    </row>
    <row r="2424" spans="1:10" x14ac:dyDescent="0.2">
      <c r="A2424" s="4"/>
      <c r="B2424" s="2"/>
      <c r="C2424" s="2"/>
      <c r="I2424" s="2"/>
      <c r="J2424" s="2"/>
    </row>
    <row r="2425" spans="1:10" x14ac:dyDescent="0.2">
      <c r="A2425" s="4"/>
      <c r="B2425" s="2"/>
      <c r="C2425" s="2"/>
      <c r="I2425" s="2"/>
      <c r="J2425" s="2"/>
    </row>
    <row r="2426" spans="1:10" x14ac:dyDescent="0.2">
      <c r="A2426" s="4"/>
      <c r="B2426" s="2"/>
      <c r="C2426" s="2"/>
      <c r="I2426" s="2"/>
      <c r="J2426" s="2"/>
    </row>
    <row r="2427" spans="1:10" x14ac:dyDescent="0.2">
      <c r="A2427" s="4"/>
      <c r="B2427" s="2"/>
      <c r="C2427" s="2"/>
      <c r="I2427" s="2"/>
      <c r="J2427" s="2"/>
    </row>
    <row r="2428" spans="1:10" x14ac:dyDescent="0.2">
      <c r="A2428" s="4"/>
      <c r="B2428" s="2"/>
      <c r="C2428" s="2"/>
      <c r="I2428" s="2"/>
      <c r="J2428" s="2"/>
    </row>
    <row r="2429" spans="1:10" x14ac:dyDescent="0.2">
      <c r="A2429" s="4"/>
      <c r="B2429" s="2"/>
      <c r="C2429" s="2"/>
      <c r="I2429" s="2"/>
      <c r="J2429" s="2"/>
    </row>
    <row r="2430" spans="1:10" x14ac:dyDescent="0.2">
      <c r="A2430" s="4"/>
      <c r="B2430" s="2"/>
      <c r="C2430" s="2"/>
      <c r="I2430" s="2"/>
      <c r="J2430" s="2"/>
    </row>
    <row r="2431" spans="1:10" x14ac:dyDescent="0.2">
      <c r="A2431" s="4"/>
      <c r="B2431" s="2"/>
      <c r="C2431" s="2"/>
      <c r="I2431" s="2"/>
      <c r="J2431" s="2"/>
    </row>
    <row r="2432" spans="1:10" x14ac:dyDescent="0.2">
      <c r="A2432" s="4"/>
      <c r="B2432" s="2"/>
      <c r="C2432" s="2"/>
      <c r="I2432" s="2"/>
      <c r="J2432" s="2"/>
    </row>
    <row r="2433" spans="1:10" x14ac:dyDescent="0.2">
      <c r="A2433" s="4"/>
      <c r="B2433" s="2"/>
      <c r="C2433" s="2"/>
      <c r="I2433" s="2"/>
      <c r="J2433" s="2"/>
    </row>
    <row r="2434" spans="1:10" x14ac:dyDescent="0.2">
      <c r="A2434" s="4"/>
      <c r="B2434" s="2"/>
      <c r="C2434" s="2"/>
      <c r="I2434" s="2"/>
      <c r="J2434" s="2"/>
    </row>
    <row r="2435" spans="1:10" x14ac:dyDescent="0.2">
      <c r="A2435" s="4"/>
      <c r="B2435" s="2"/>
      <c r="C2435" s="2"/>
      <c r="I2435" s="2"/>
      <c r="J2435" s="2"/>
    </row>
    <row r="2436" spans="1:10" x14ac:dyDescent="0.2">
      <c r="A2436" s="4"/>
      <c r="B2436" s="2"/>
      <c r="C2436" s="2"/>
      <c r="I2436" s="2"/>
      <c r="J2436" s="2"/>
    </row>
    <row r="2437" spans="1:10" x14ac:dyDescent="0.2">
      <c r="A2437" s="4"/>
      <c r="B2437" s="2"/>
      <c r="C2437" s="2"/>
      <c r="I2437" s="2"/>
      <c r="J2437" s="2"/>
    </row>
    <row r="2438" spans="1:10" x14ac:dyDescent="0.2">
      <c r="A2438" s="4"/>
      <c r="B2438" s="2"/>
      <c r="C2438" s="2"/>
      <c r="I2438" s="2"/>
      <c r="J2438" s="2"/>
    </row>
    <row r="2439" spans="1:10" x14ac:dyDescent="0.2">
      <c r="A2439" s="4"/>
      <c r="B2439" s="2"/>
      <c r="C2439" s="2"/>
      <c r="I2439" s="2"/>
      <c r="J2439" s="2"/>
    </row>
    <row r="2440" spans="1:10" x14ac:dyDescent="0.2">
      <c r="A2440" s="4"/>
      <c r="B2440" s="2"/>
      <c r="C2440" s="2"/>
      <c r="I2440" s="2"/>
      <c r="J2440" s="2"/>
    </row>
    <row r="2441" spans="1:10" x14ac:dyDescent="0.2">
      <c r="A2441" s="4"/>
      <c r="B2441" s="2"/>
      <c r="C2441" s="2"/>
      <c r="I2441" s="2"/>
      <c r="J2441" s="2"/>
    </row>
    <row r="2442" spans="1:10" x14ac:dyDescent="0.2">
      <c r="A2442" s="4"/>
      <c r="B2442" s="2"/>
      <c r="C2442" s="2"/>
      <c r="I2442" s="2"/>
      <c r="J2442" s="2"/>
    </row>
    <row r="2443" spans="1:10" x14ac:dyDescent="0.2">
      <c r="A2443" s="4"/>
      <c r="B2443" s="2"/>
      <c r="C2443" s="2"/>
      <c r="I2443" s="2"/>
      <c r="J2443" s="2"/>
    </row>
    <row r="2444" spans="1:10" x14ac:dyDescent="0.2">
      <c r="A2444" s="4"/>
      <c r="B2444" s="2"/>
      <c r="C2444" s="2"/>
      <c r="I2444" s="2"/>
      <c r="J2444" s="2"/>
    </row>
    <row r="2445" spans="1:10" x14ac:dyDescent="0.2">
      <c r="A2445" s="4"/>
      <c r="B2445" s="2"/>
      <c r="C2445" s="2"/>
      <c r="I2445" s="2"/>
      <c r="J2445" s="2"/>
    </row>
    <row r="2446" spans="1:10" x14ac:dyDescent="0.2">
      <c r="A2446" s="4"/>
      <c r="B2446" s="2"/>
      <c r="C2446" s="2"/>
      <c r="I2446" s="2"/>
      <c r="J2446" s="2"/>
    </row>
    <row r="2447" spans="1:10" x14ac:dyDescent="0.2">
      <c r="A2447" s="4"/>
      <c r="B2447" s="2"/>
      <c r="C2447" s="2"/>
      <c r="I2447" s="2"/>
      <c r="J2447" s="2"/>
    </row>
    <row r="2448" spans="1:10" x14ac:dyDescent="0.2">
      <c r="A2448" s="4"/>
      <c r="B2448" s="2"/>
      <c r="C2448" s="2"/>
      <c r="I2448" s="2"/>
      <c r="J2448" s="2"/>
    </row>
    <row r="2449" spans="1:10" x14ac:dyDescent="0.2">
      <c r="A2449" s="4"/>
      <c r="B2449" s="2"/>
      <c r="C2449" s="2"/>
      <c r="I2449" s="2"/>
      <c r="J2449" s="2"/>
    </row>
    <row r="2450" spans="1:10" x14ac:dyDescent="0.2">
      <c r="A2450" s="4"/>
      <c r="B2450" s="2"/>
      <c r="C2450" s="2"/>
      <c r="I2450" s="2"/>
      <c r="J2450" s="2"/>
    </row>
    <row r="2451" spans="1:10" x14ac:dyDescent="0.2">
      <c r="A2451" s="4"/>
      <c r="B2451" s="2"/>
      <c r="C2451" s="2"/>
      <c r="I2451" s="2"/>
      <c r="J2451" s="2"/>
    </row>
    <row r="2452" spans="1:10" x14ac:dyDescent="0.2">
      <c r="A2452" s="4"/>
      <c r="B2452" s="2"/>
      <c r="C2452" s="2"/>
      <c r="I2452" s="2"/>
      <c r="J2452" s="2"/>
    </row>
    <row r="2453" spans="1:10" x14ac:dyDescent="0.2">
      <c r="A2453" s="4"/>
      <c r="B2453" s="2"/>
      <c r="C2453" s="2"/>
      <c r="I2453" s="2"/>
      <c r="J2453" s="2"/>
    </row>
    <row r="2454" spans="1:10" x14ac:dyDescent="0.2">
      <c r="A2454" s="4"/>
      <c r="B2454" s="2"/>
      <c r="C2454" s="2"/>
      <c r="I2454" s="2"/>
      <c r="J2454" s="2"/>
    </row>
    <row r="2455" spans="1:10" x14ac:dyDescent="0.2">
      <c r="A2455" s="4"/>
      <c r="B2455" s="2"/>
      <c r="C2455" s="2"/>
      <c r="I2455" s="2"/>
      <c r="J2455" s="2"/>
    </row>
    <row r="2456" spans="1:10" x14ac:dyDescent="0.2">
      <c r="A2456" s="4"/>
      <c r="B2456" s="2"/>
      <c r="C2456" s="2"/>
      <c r="I2456" s="2"/>
      <c r="J2456" s="2"/>
    </row>
    <row r="2457" spans="1:10" x14ac:dyDescent="0.2">
      <c r="A2457" s="4"/>
      <c r="B2457" s="2"/>
      <c r="C2457" s="2"/>
      <c r="I2457" s="2"/>
      <c r="J2457" s="2"/>
    </row>
    <row r="2458" spans="1:10" x14ac:dyDescent="0.2">
      <c r="A2458" s="4"/>
      <c r="B2458" s="2"/>
      <c r="C2458" s="2"/>
      <c r="I2458" s="2"/>
      <c r="J2458" s="2"/>
    </row>
    <row r="2459" spans="1:10" x14ac:dyDescent="0.2">
      <c r="A2459" s="4"/>
      <c r="B2459" s="2"/>
      <c r="C2459" s="2"/>
      <c r="I2459" s="2"/>
      <c r="J2459" s="2"/>
    </row>
    <row r="2460" spans="1:10" x14ac:dyDescent="0.2">
      <c r="A2460" s="4"/>
      <c r="B2460" s="2"/>
      <c r="C2460" s="2"/>
      <c r="I2460" s="2"/>
      <c r="J2460" s="2"/>
    </row>
    <row r="2461" spans="1:10" x14ac:dyDescent="0.2">
      <c r="A2461" s="4"/>
      <c r="B2461" s="2"/>
      <c r="C2461" s="2"/>
      <c r="I2461" s="2"/>
      <c r="J2461" s="2"/>
    </row>
    <row r="2462" spans="1:10" x14ac:dyDescent="0.2">
      <c r="A2462" s="4"/>
      <c r="B2462" s="2"/>
      <c r="C2462" s="2"/>
      <c r="I2462" s="2"/>
      <c r="J2462" s="2"/>
    </row>
    <row r="2463" spans="1:10" x14ac:dyDescent="0.2">
      <c r="A2463" s="4"/>
      <c r="B2463" s="2"/>
      <c r="C2463" s="2"/>
      <c r="I2463" s="2"/>
      <c r="J2463" s="2"/>
    </row>
    <row r="2464" spans="1:10" x14ac:dyDescent="0.2">
      <c r="A2464" s="4"/>
      <c r="B2464" s="2"/>
      <c r="C2464" s="2"/>
      <c r="I2464" s="2"/>
      <c r="J2464" s="2"/>
    </row>
    <row r="2465" spans="1:10" x14ac:dyDescent="0.2">
      <c r="A2465" s="4"/>
      <c r="B2465" s="2"/>
      <c r="C2465" s="2"/>
      <c r="I2465" s="2"/>
      <c r="J2465" s="2"/>
    </row>
    <row r="2466" spans="1:10" x14ac:dyDescent="0.2">
      <c r="A2466" s="4"/>
      <c r="B2466" s="2"/>
      <c r="C2466" s="2"/>
      <c r="I2466" s="2"/>
      <c r="J2466" s="2"/>
    </row>
    <row r="2467" spans="1:10" x14ac:dyDescent="0.2">
      <c r="A2467" s="4"/>
      <c r="B2467" s="2"/>
      <c r="C2467" s="2"/>
      <c r="I2467" s="2"/>
      <c r="J2467" s="2"/>
    </row>
    <row r="2468" spans="1:10" x14ac:dyDescent="0.2">
      <c r="A2468" s="4"/>
      <c r="B2468" s="2"/>
      <c r="C2468" s="2"/>
      <c r="I2468" s="2"/>
      <c r="J2468" s="2"/>
    </row>
    <row r="2469" spans="1:10" x14ac:dyDescent="0.2">
      <c r="A2469" s="4"/>
      <c r="B2469" s="2"/>
      <c r="C2469" s="2"/>
      <c r="I2469" s="2"/>
      <c r="J2469" s="2"/>
    </row>
    <row r="2470" spans="1:10" x14ac:dyDescent="0.2">
      <c r="A2470" s="4"/>
      <c r="B2470" s="2"/>
      <c r="C2470" s="2"/>
      <c r="I2470" s="2"/>
      <c r="J2470" s="2"/>
    </row>
    <row r="2471" spans="1:10" x14ac:dyDescent="0.2">
      <c r="A2471" s="4"/>
      <c r="B2471" s="2"/>
      <c r="C2471" s="2"/>
      <c r="I2471" s="2"/>
      <c r="J2471" s="2"/>
    </row>
    <row r="2472" spans="1:10" x14ac:dyDescent="0.2">
      <c r="A2472" s="4"/>
      <c r="B2472" s="2"/>
      <c r="C2472" s="2"/>
      <c r="I2472" s="2"/>
      <c r="J2472" s="2"/>
    </row>
    <row r="2473" spans="1:10" x14ac:dyDescent="0.2">
      <c r="A2473" s="4"/>
      <c r="B2473" s="2"/>
      <c r="C2473" s="2"/>
      <c r="I2473" s="2"/>
      <c r="J2473" s="2"/>
    </row>
    <row r="2474" spans="1:10" x14ac:dyDescent="0.2">
      <c r="A2474" s="4"/>
      <c r="B2474" s="2"/>
      <c r="C2474" s="2"/>
      <c r="I2474" s="2"/>
      <c r="J2474" s="2"/>
    </row>
    <row r="2475" spans="1:10" x14ac:dyDescent="0.2">
      <c r="A2475" s="4"/>
      <c r="B2475" s="2"/>
      <c r="C2475" s="2"/>
      <c r="I2475" s="2"/>
      <c r="J2475" s="2"/>
    </row>
    <row r="2476" spans="1:10" x14ac:dyDescent="0.2">
      <c r="A2476" s="4"/>
      <c r="B2476" s="2"/>
      <c r="C2476" s="2"/>
      <c r="I2476" s="2"/>
      <c r="J2476" s="2"/>
    </row>
    <row r="2477" spans="1:10" x14ac:dyDescent="0.2">
      <c r="A2477" s="4"/>
      <c r="B2477" s="2"/>
      <c r="C2477" s="2"/>
      <c r="I2477" s="2"/>
      <c r="J2477" s="2"/>
    </row>
    <row r="2478" spans="1:10" x14ac:dyDescent="0.2">
      <c r="A2478" s="4"/>
      <c r="B2478" s="2"/>
      <c r="C2478" s="2"/>
      <c r="I2478" s="2"/>
      <c r="J2478" s="2"/>
    </row>
    <row r="2479" spans="1:10" x14ac:dyDescent="0.2">
      <c r="A2479" s="4"/>
      <c r="B2479" s="2"/>
      <c r="C2479" s="2"/>
      <c r="I2479" s="2"/>
      <c r="J2479" s="2"/>
    </row>
    <row r="2480" spans="1:10" x14ac:dyDescent="0.2">
      <c r="A2480" s="4"/>
      <c r="B2480" s="2"/>
      <c r="C2480" s="2"/>
      <c r="I2480" s="2"/>
      <c r="J2480" s="2"/>
    </row>
    <row r="2481" spans="1:10" x14ac:dyDescent="0.2">
      <c r="A2481" s="4"/>
      <c r="B2481" s="2"/>
      <c r="C2481" s="2"/>
      <c r="I2481" s="2"/>
      <c r="J2481" s="2"/>
    </row>
    <row r="2482" spans="1:10" x14ac:dyDescent="0.2">
      <c r="A2482" s="4"/>
      <c r="B2482" s="2"/>
      <c r="C2482" s="2"/>
      <c r="I2482" s="2"/>
      <c r="J2482" s="2"/>
    </row>
    <row r="2483" spans="1:10" x14ac:dyDescent="0.2">
      <c r="A2483" s="4"/>
      <c r="B2483" s="2"/>
      <c r="C2483" s="2"/>
      <c r="I2483" s="2"/>
      <c r="J2483" s="2"/>
    </row>
    <row r="2484" spans="1:10" x14ac:dyDescent="0.2">
      <c r="A2484" s="4"/>
      <c r="B2484" s="2"/>
      <c r="C2484" s="2"/>
      <c r="I2484" s="2"/>
      <c r="J2484" s="2"/>
    </row>
    <row r="2485" spans="1:10" x14ac:dyDescent="0.2">
      <c r="A2485" s="4"/>
      <c r="B2485" s="2"/>
      <c r="C2485" s="2"/>
      <c r="I2485" s="2"/>
      <c r="J2485" s="2"/>
    </row>
    <row r="2486" spans="1:10" x14ac:dyDescent="0.2">
      <c r="A2486" s="4"/>
      <c r="B2486" s="2"/>
      <c r="C2486" s="2"/>
      <c r="I2486" s="2"/>
      <c r="J2486" s="2"/>
    </row>
    <row r="2487" spans="1:10" x14ac:dyDescent="0.2">
      <c r="A2487" s="4"/>
      <c r="B2487" s="2"/>
      <c r="C2487" s="2"/>
      <c r="I2487" s="2"/>
      <c r="J2487" s="2"/>
    </row>
    <row r="2488" spans="1:10" x14ac:dyDescent="0.2">
      <c r="A2488" s="4"/>
      <c r="B2488" s="2"/>
      <c r="C2488" s="2"/>
      <c r="I2488" s="2"/>
      <c r="J2488" s="2"/>
    </row>
    <row r="2489" spans="1:10" x14ac:dyDescent="0.2">
      <c r="A2489" s="4"/>
      <c r="B2489" s="2"/>
      <c r="C2489" s="2"/>
      <c r="I2489" s="2"/>
      <c r="J2489" s="2"/>
    </row>
    <row r="2490" spans="1:10" x14ac:dyDescent="0.2">
      <c r="A2490" s="4"/>
      <c r="B2490" s="2"/>
      <c r="C2490" s="2"/>
      <c r="I2490" s="2"/>
      <c r="J2490" s="2"/>
    </row>
    <row r="2491" spans="1:10" x14ac:dyDescent="0.2">
      <c r="A2491" s="4"/>
      <c r="B2491" s="2"/>
      <c r="C2491" s="2"/>
      <c r="I2491" s="2"/>
      <c r="J2491" s="2"/>
    </row>
    <row r="2492" spans="1:10" x14ac:dyDescent="0.2">
      <c r="A2492" s="4"/>
      <c r="B2492" s="2"/>
      <c r="C2492" s="2"/>
      <c r="I2492" s="2"/>
      <c r="J2492" s="2"/>
    </row>
    <row r="2493" spans="1:10" x14ac:dyDescent="0.2">
      <c r="A2493" s="4"/>
      <c r="B2493" s="2"/>
      <c r="C2493" s="2"/>
      <c r="I2493" s="2"/>
      <c r="J2493" s="2"/>
    </row>
    <row r="2494" spans="1:10" x14ac:dyDescent="0.2">
      <c r="A2494" s="4"/>
      <c r="B2494" s="2"/>
      <c r="C2494" s="2"/>
      <c r="I2494" s="2"/>
      <c r="J2494" s="2"/>
    </row>
    <row r="2495" spans="1:10" x14ac:dyDescent="0.2">
      <c r="A2495" s="4"/>
      <c r="B2495" s="2"/>
      <c r="C2495" s="2"/>
      <c r="I2495" s="2"/>
      <c r="J2495" s="2"/>
    </row>
    <row r="2496" spans="1:10" x14ac:dyDescent="0.2">
      <c r="A2496" s="4"/>
      <c r="B2496" s="2"/>
      <c r="C2496" s="2"/>
      <c r="I2496" s="2"/>
      <c r="J2496" s="2"/>
    </row>
    <row r="2497" spans="1:10" x14ac:dyDescent="0.2">
      <c r="A2497" s="4"/>
      <c r="B2497" s="2"/>
      <c r="C2497" s="2"/>
      <c r="I2497" s="2"/>
      <c r="J2497" s="2"/>
    </row>
    <row r="2498" spans="1:10" x14ac:dyDescent="0.2">
      <c r="A2498" s="4"/>
      <c r="B2498" s="2"/>
      <c r="C2498" s="2"/>
      <c r="I2498" s="2"/>
      <c r="J2498" s="2"/>
    </row>
    <row r="2499" spans="1:10" x14ac:dyDescent="0.2">
      <c r="A2499" s="4"/>
      <c r="B2499" s="2"/>
      <c r="C2499" s="2"/>
      <c r="I2499" s="2"/>
      <c r="J2499" s="2"/>
    </row>
    <row r="2500" spans="1:10" x14ac:dyDescent="0.2">
      <c r="A2500" s="4"/>
      <c r="B2500" s="2"/>
      <c r="C2500" s="2"/>
      <c r="I2500" s="2"/>
      <c r="J2500" s="2"/>
    </row>
    <row r="2501" spans="1:10" x14ac:dyDescent="0.2">
      <c r="A2501" s="4"/>
      <c r="B2501" s="2"/>
      <c r="C2501" s="2"/>
      <c r="I2501" s="2"/>
      <c r="J2501" s="2"/>
    </row>
    <row r="2502" spans="1:10" x14ac:dyDescent="0.2">
      <c r="A2502" s="4"/>
      <c r="B2502" s="2"/>
      <c r="C2502" s="2"/>
      <c r="I2502" s="2"/>
      <c r="J2502" s="2"/>
    </row>
    <row r="2503" spans="1:10" x14ac:dyDescent="0.2">
      <c r="A2503" s="4"/>
      <c r="B2503" s="2"/>
      <c r="C2503" s="2"/>
      <c r="I2503" s="2"/>
      <c r="J2503" s="2"/>
    </row>
    <row r="2504" spans="1:10" x14ac:dyDescent="0.2">
      <c r="A2504" s="4"/>
      <c r="B2504" s="2"/>
      <c r="C2504" s="2"/>
      <c r="I2504" s="2"/>
      <c r="J2504" s="2"/>
    </row>
    <row r="2505" spans="1:10" x14ac:dyDescent="0.2">
      <c r="A2505" s="4"/>
      <c r="B2505" s="2"/>
      <c r="C2505" s="2"/>
      <c r="I2505" s="2"/>
      <c r="J2505" s="2"/>
    </row>
    <row r="2506" spans="1:10" x14ac:dyDescent="0.2">
      <c r="A2506" s="4"/>
      <c r="B2506" s="2"/>
      <c r="C2506" s="2"/>
      <c r="I2506" s="2"/>
      <c r="J2506" s="2"/>
    </row>
    <row r="2507" spans="1:10" x14ac:dyDescent="0.2">
      <c r="A2507" s="4"/>
      <c r="B2507" s="2"/>
      <c r="C2507" s="2"/>
      <c r="I2507" s="2"/>
      <c r="J2507" s="2"/>
    </row>
    <row r="2508" spans="1:10" x14ac:dyDescent="0.2">
      <c r="A2508" s="4"/>
      <c r="B2508" s="2"/>
      <c r="C2508" s="2"/>
      <c r="I2508" s="2"/>
      <c r="J2508" s="2"/>
    </row>
    <row r="2509" spans="1:10" x14ac:dyDescent="0.2">
      <c r="A2509" s="4"/>
      <c r="B2509" s="2"/>
      <c r="C2509" s="2"/>
      <c r="I2509" s="2"/>
      <c r="J2509" s="2"/>
    </row>
    <row r="2510" spans="1:10" x14ac:dyDescent="0.2">
      <c r="A2510" s="4"/>
      <c r="B2510" s="2"/>
      <c r="C2510" s="2"/>
      <c r="I2510" s="2"/>
      <c r="J2510" s="2"/>
    </row>
    <row r="2511" spans="1:10" x14ac:dyDescent="0.2">
      <c r="A2511" s="4"/>
      <c r="B2511" s="2"/>
      <c r="C2511" s="2"/>
      <c r="I2511" s="2"/>
      <c r="J2511" s="2"/>
    </row>
    <row r="2512" spans="1:10" x14ac:dyDescent="0.2">
      <c r="A2512" s="4"/>
      <c r="B2512" s="2"/>
      <c r="C2512" s="2"/>
      <c r="I2512" s="2"/>
      <c r="J2512" s="2"/>
    </row>
    <row r="2513" spans="1:10" x14ac:dyDescent="0.2">
      <c r="A2513" s="4"/>
      <c r="B2513" s="2"/>
      <c r="C2513" s="2"/>
      <c r="I2513" s="2"/>
      <c r="J2513" s="2"/>
    </row>
    <row r="2514" spans="1:10" x14ac:dyDescent="0.2">
      <c r="A2514" s="4"/>
      <c r="B2514" s="2"/>
      <c r="C2514" s="2"/>
      <c r="I2514" s="2"/>
      <c r="J2514" s="2"/>
    </row>
    <row r="2515" spans="1:10" x14ac:dyDescent="0.2">
      <c r="A2515" s="4"/>
      <c r="B2515" s="2"/>
      <c r="C2515" s="2"/>
      <c r="I2515" s="2"/>
      <c r="J2515" s="2"/>
    </row>
    <row r="2516" spans="1:10" x14ac:dyDescent="0.2">
      <c r="A2516" s="4"/>
      <c r="B2516" s="2"/>
      <c r="C2516" s="2"/>
      <c r="I2516" s="2"/>
      <c r="J2516" s="2"/>
    </row>
    <row r="2517" spans="1:10" x14ac:dyDescent="0.2">
      <c r="A2517" s="4"/>
      <c r="B2517" s="2"/>
      <c r="C2517" s="2"/>
      <c r="I2517" s="2"/>
      <c r="J2517" s="2"/>
    </row>
    <row r="2518" spans="1:10" x14ac:dyDescent="0.2">
      <c r="A2518" s="4"/>
      <c r="B2518" s="2"/>
      <c r="C2518" s="2"/>
      <c r="I2518" s="2"/>
      <c r="J2518" s="2"/>
    </row>
    <row r="2519" spans="1:10" x14ac:dyDescent="0.2">
      <c r="A2519" s="4"/>
      <c r="B2519" s="2"/>
      <c r="C2519" s="2"/>
      <c r="I2519" s="2"/>
      <c r="J2519" s="2"/>
    </row>
    <row r="2520" spans="1:10" x14ac:dyDescent="0.2">
      <c r="A2520" s="4"/>
      <c r="B2520" s="2"/>
      <c r="C2520" s="2"/>
      <c r="I2520" s="2"/>
      <c r="J2520" s="2"/>
    </row>
    <row r="2521" spans="1:10" x14ac:dyDescent="0.2">
      <c r="A2521" s="4"/>
      <c r="B2521" s="2"/>
      <c r="C2521" s="2"/>
      <c r="I2521" s="2"/>
      <c r="J2521" s="2"/>
    </row>
    <row r="2522" spans="1:10" x14ac:dyDescent="0.2">
      <c r="A2522" s="4"/>
      <c r="B2522" s="2"/>
      <c r="C2522" s="2"/>
      <c r="I2522" s="2"/>
      <c r="J2522" s="2"/>
    </row>
    <row r="2523" spans="1:10" x14ac:dyDescent="0.2">
      <c r="A2523" s="4"/>
      <c r="B2523" s="2"/>
      <c r="C2523" s="2"/>
      <c r="I2523" s="2"/>
      <c r="J2523" s="2"/>
    </row>
    <row r="2524" spans="1:10" x14ac:dyDescent="0.2">
      <c r="A2524" s="4"/>
      <c r="B2524" s="2"/>
      <c r="C2524" s="2"/>
      <c r="I2524" s="2"/>
      <c r="J2524" s="2"/>
    </row>
    <row r="2525" spans="1:10" x14ac:dyDescent="0.2">
      <c r="A2525" s="4"/>
      <c r="B2525" s="2"/>
      <c r="C2525" s="2"/>
      <c r="I2525" s="2"/>
      <c r="J2525" s="2"/>
    </row>
    <row r="2526" spans="1:10" x14ac:dyDescent="0.2">
      <c r="A2526" s="4"/>
      <c r="B2526" s="2"/>
      <c r="C2526" s="2"/>
      <c r="I2526" s="2"/>
      <c r="J2526" s="2"/>
    </row>
    <row r="2527" spans="1:10" x14ac:dyDescent="0.2">
      <c r="A2527" s="4"/>
      <c r="B2527" s="2"/>
      <c r="C2527" s="2"/>
      <c r="I2527" s="2"/>
      <c r="J2527" s="2"/>
    </row>
    <row r="2528" spans="1:10" x14ac:dyDescent="0.2">
      <c r="A2528" s="4"/>
      <c r="B2528" s="2"/>
      <c r="C2528" s="2"/>
      <c r="I2528" s="2"/>
      <c r="J2528" s="2"/>
    </row>
    <row r="2529" spans="1:10" x14ac:dyDescent="0.2">
      <c r="A2529" s="4"/>
      <c r="B2529" s="2"/>
      <c r="C2529" s="2"/>
      <c r="I2529" s="2"/>
      <c r="J2529" s="2"/>
    </row>
    <row r="2530" spans="1:10" x14ac:dyDescent="0.2">
      <c r="A2530" s="4"/>
      <c r="B2530" s="2"/>
      <c r="C2530" s="2"/>
      <c r="I2530" s="2"/>
      <c r="J2530" s="2"/>
    </row>
    <row r="2531" spans="1:10" x14ac:dyDescent="0.2">
      <c r="A2531" s="4"/>
      <c r="B2531" s="2"/>
      <c r="C2531" s="2"/>
      <c r="I2531" s="2"/>
      <c r="J2531" s="2"/>
    </row>
    <row r="2532" spans="1:10" x14ac:dyDescent="0.2">
      <c r="A2532" s="4"/>
      <c r="B2532" s="2"/>
      <c r="C2532" s="2"/>
      <c r="I2532" s="2"/>
      <c r="J2532" s="2"/>
    </row>
    <row r="2533" spans="1:10" x14ac:dyDescent="0.2">
      <c r="A2533" s="4"/>
      <c r="B2533" s="2"/>
      <c r="C2533" s="2"/>
      <c r="I2533" s="2"/>
      <c r="J2533" s="2"/>
    </row>
    <row r="2534" spans="1:10" x14ac:dyDescent="0.2">
      <c r="A2534" s="4"/>
      <c r="B2534" s="2"/>
      <c r="C2534" s="2"/>
      <c r="I2534" s="2"/>
      <c r="J2534" s="2"/>
    </row>
    <row r="2535" spans="1:10" x14ac:dyDescent="0.2">
      <c r="A2535" s="4"/>
      <c r="B2535" s="2"/>
      <c r="C2535" s="2"/>
      <c r="I2535" s="2"/>
      <c r="J2535" s="2"/>
    </row>
    <row r="2536" spans="1:10" x14ac:dyDescent="0.2">
      <c r="A2536" s="4"/>
      <c r="B2536" s="2"/>
      <c r="C2536" s="2"/>
      <c r="I2536" s="2"/>
      <c r="J2536" s="2"/>
    </row>
    <row r="2537" spans="1:10" x14ac:dyDescent="0.2">
      <c r="A2537" s="4"/>
      <c r="B2537" s="2"/>
      <c r="C2537" s="2"/>
      <c r="I2537" s="2"/>
      <c r="J2537" s="2"/>
    </row>
    <row r="2538" spans="1:10" x14ac:dyDescent="0.2">
      <c r="A2538" s="4"/>
      <c r="B2538" s="2"/>
      <c r="C2538" s="2"/>
      <c r="I2538" s="2"/>
      <c r="J2538" s="2"/>
    </row>
    <row r="2539" spans="1:10" x14ac:dyDescent="0.2">
      <c r="A2539" s="4"/>
      <c r="B2539" s="2"/>
      <c r="C2539" s="2"/>
      <c r="I2539" s="2"/>
      <c r="J2539" s="2"/>
    </row>
    <row r="2540" spans="1:10" x14ac:dyDescent="0.2">
      <c r="A2540" s="4"/>
      <c r="B2540" s="2"/>
      <c r="C2540" s="2"/>
      <c r="I2540" s="2"/>
      <c r="J2540" s="2"/>
    </row>
    <row r="2541" spans="1:10" x14ac:dyDescent="0.2">
      <c r="A2541" s="4"/>
      <c r="B2541" s="2"/>
      <c r="C2541" s="2"/>
      <c r="I2541" s="2"/>
      <c r="J2541" s="2"/>
    </row>
    <row r="2542" spans="1:10" x14ac:dyDescent="0.2">
      <c r="A2542" s="4"/>
      <c r="B2542" s="2"/>
      <c r="C2542" s="2"/>
      <c r="I2542" s="2"/>
      <c r="J2542" s="2"/>
    </row>
    <row r="2543" spans="1:10" x14ac:dyDescent="0.2">
      <c r="A2543" s="4"/>
      <c r="B2543" s="2"/>
      <c r="C2543" s="2"/>
      <c r="I2543" s="2"/>
      <c r="J2543" s="2"/>
    </row>
    <row r="2544" spans="1:10" x14ac:dyDescent="0.2">
      <c r="A2544" s="4"/>
      <c r="B2544" s="2"/>
      <c r="C2544" s="2"/>
      <c r="I2544" s="2"/>
      <c r="J2544" s="2"/>
    </row>
    <row r="2545" spans="1:10" x14ac:dyDescent="0.2">
      <c r="A2545" s="4"/>
      <c r="B2545" s="2"/>
      <c r="C2545" s="2"/>
      <c r="I2545" s="2"/>
      <c r="J2545" s="2"/>
    </row>
    <row r="2546" spans="1:10" x14ac:dyDescent="0.2">
      <c r="A2546" s="4"/>
      <c r="B2546" s="2"/>
      <c r="C2546" s="2"/>
      <c r="I2546" s="2"/>
      <c r="J2546" s="2"/>
    </row>
    <row r="2547" spans="1:10" x14ac:dyDescent="0.2">
      <c r="A2547" s="4"/>
      <c r="B2547" s="2"/>
      <c r="C2547" s="2"/>
      <c r="I2547" s="2"/>
      <c r="J2547" s="2"/>
    </row>
    <row r="2548" spans="1:10" x14ac:dyDescent="0.2">
      <c r="A2548" s="4"/>
      <c r="B2548" s="2"/>
      <c r="C2548" s="2"/>
      <c r="I2548" s="2"/>
      <c r="J2548" s="2"/>
    </row>
    <row r="2549" spans="1:10" x14ac:dyDescent="0.2">
      <c r="A2549" s="4"/>
      <c r="B2549" s="2"/>
      <c r="C2549" s="2"/>
      <c r="I2549" s="2"/>
      <c r="J2549" s="2"/>
    </row>
    <row r="2550" spans="1:10" x14ac:dyDescent="0.2">
      <c r="A2550" s="4"/>
      <c r="B2550" s="2"/>
      <c r="C2550" s="2"/>
      <c r="I2550" s="2"/>
      <c r="J2550" s="2"/>
    </row>
    <row r="2551" spans="1:10" x14ac:dyDescent="0.2">
      <c r="A2551" s="4"/>
      <c r="B2551" s="2"/>
      <c r="C2551" s="2"/>
      <c r="I2551" s="2"/>
      <c r="J2551" s="2"/>
    </row>
    <row r="2552" spans="1:10" x14ac:dyDescent="0.2">
      <c r="A2552" s="4"/>
      <c r="B2552" s="2"/>
      <c r="C2552" s="2"/>
      <c r="I2552" s="2"/>
      <c r="J2552" s="2"/>
    </row>
    <row r="2553" spans="1:10" x14ac:dyDescent="0.2">
      <c r="A2553" s="4"/>
      <c r="B2553" s="2"/>
      <c r="C2553" s="2"/>
      <c r="I2553" s="2"/>
      <c r="J2553" s="2"/>
    </row>
    <row r="2554" spans="1:10" x14ac:dyDescent="0.2">
      <c r="A2554" s="4"/>
      <c r="B2554" s="2"/>
      <c r="C2554" s="2"/>
      <c r="I2554" s="2"/>
      <c r="J2554" s="2"/>
    </row>
    <row r="2555" spans="1:10" x14ac:dyDescent="0.2">
      <c r="A2555" s="4"/>
      <c r="B2555" s="2"/>
      <c r="C2555" s="2"/>
      <c r="I2555" s="2"/>
      <c r="J2555" s="2"/>
    </row>
    <row r="2556" spans="1:10" x14ac:dyDescent="0.2">
      <c r="A2556" s="4"/>
      <c r="B2556" s="2"/>
      <c r="C2556" s="2"/>
      <c r="I2556" s="2"/>
      <c r="J2556" s="2"/>
    </row>
    <row r="2557" spans="1:10" x14ac:dyDescent="0.2">
      <c r="A2557" s="4"/>
      <c r="B2557" s="2"/>
      <c r="C2557" s="2"/>
      <c r="I2557" s="2"/>
      <c r="J2557" s="2"/>
    </row>
    <row r="2558" spans="1:10" x14ac:dyDescent="0.2">
      <c r="A2558" s="4"/>
      <c r="B2558" s="2"/>
      <c r="C2558" s="2"/>
      <c r="I2558" s="2"/>
      <c r="J2558" s="2"/>
    </row>
    <row r="2559" spans="1:10" x14ac:dyDescent="0.2">
      <c r="A2559" s="4"/>
      <c r="B2559" s="2"/>
      <c r="C2559" s="2"/>
      <c r="I2559" s="2"/>
      <c r="J2559" s="2"/>
    </row>
    <row r="2560" spans="1:10" x14ac:dyDescent="0.2">
      <c r="A2560" s="4"/>
      <c r="B2560" s="2"/>
      <c r="C2560" s="2"/>
      <c r="I2560" s="2"/>
      <c r="J2560" s="2"/>
    </row>
    <row r="2561" spans="1:10" x14ac:dyDescent="0.2">
      <c r="A2561" s="4"/>
      <c r="B2561" s="2"/>
      <c r="C2561" s="2"/>
      <c r="I2561" s="2"/>
      <c r="J2561" s="2"/>
    </row>
    <row r="2562" spans="1:10" x14ac:dyDescent="0.2">
      <c r="A2562" s="4"/>
      <c r="B2562" s="2"/>
      <c r="C2562" s="2"/>
      <c r="I2562" s="2"/>
      <c r="J2562" s="2"/>
    </row>
    <row r="2563" spans="1:10" x14ac:dyDescent="0.2">
      <c r="A2563" s="4"/>
      <c r="B2563" s="2"/>
      <c r="C2563" s="2"/>
      <c r="I2563" s="2"/>
      <c r="J2563" s="2"/>
    </row>
    <row r="2564" spans="1:10" x14ac:dyDescent="0.2">
      <c r="A2564" s="4"/>
      <c r="B2564" s="2"/>
      <c r="C2564" s="2"/>
      <c r="I2564" s="2"/>
      <c r="J2564" s="2"/>
    </row>
    <row r="2565" spans="1:10" x14ac:dyDescent="0.2">
      <c r="A2565" s="4"/>
      <c r="B2565" s="2"/>
      <c r="C2565" s="2"/>
      <c r="I2565" s="2"/>
      <c r="J2565" s="2"/>
    </row>
    <row r="2566" spans="1:10" x14ac:dyDescent="0.2">
      <c r="A2566" s="4"/>
      <c r="B2566" s="2"/>
      <c r="C2566" s="2"/>
      <c r="I2566" s="2"/>
      <c r="J2566" s="2"/>
    </row>
    <row r="2567" spans="1:10" x14ac:dyDescent="0.2">
      <c r="A2567" s="4"/>
      <c r="B2567" s="2"/>
      <c r="C2567" s="2"/>
      <c r="I2567" s="2"/>
      <c r="J2567" s="2"/>
    </row>
    <row r="2568" spans="1:10" x14ac:dyDescent="0.2">
      <c r="A2568" s="4"/>
      <c r="B2568" s="2"/>
      <c r="C2568" s="2"/>
      <c r="I2568" s="2"/>
      <c r="J2568" s="2"/>
    </row>
    <row r="2569" spans="1:10" x14ac:dyDescent="0.2">
      <c r="A2569" s="4"/>
      <c r="B2569" s="2"/>
      <c r="C2569" s="2"/>
      <c r="I2569" s="2"/>
      <c r="J2569" s="2"/>
    </row>
    <row r="2570" spans="1:10" x14ac:dyDescent="0.2">
      <c r="A2570" s="4"/>
      <c r="B2570" s="2"/>
      <c r="C2570" s="2"/>
      <c r="I2570" s="2"/>
      <c r="J2570" s="2"/>
    </row>
    <row r="2571" spans="1:10" x14ac:dyDescent="0.2">
      <c r="A2571" s="4"/>
      <c r="B2571" s="2"/>
      <c r="C2571" s="2"/>
      <c r="I2571" s="2"/>
      <c r="J2571" s="2"/>
    </row>
    <row r="2572" spans="1:10" x14ac:dyDescent="0.2">
      <c r="A2572" s="4"/>
      <c r="B2572" s="2"/>
      <c r="C2572" s="2"/>
      <c r="I2572" s="2"/>
      <c r="J2572" s="2"/>
    </row>
    <row r="2573" spans="1:10" x14ac:dyDescent="0.2">
      <c r="A2573" s="4"/>
      <c r="B2573" s="2"/>
      <c r="C2573" s="2"/>
      <c r="I2573" s="2"/>
      <c r="J2573" s="2"/>
    </row>
    <row r="2574" spans="1:10" x14ac:dyDescent="0.2">
      <c r="A2574" s="4"/>
      <c r="B2574" s="2"/>
      <c r="C2574" s="2"/>
      <c r="I2574" s="2"/>
      <c r="J2574" s="2"/>
    </row>
    <row r="2575" spans="1:10" x14ac:dyDescent="0.2">
      <c r="A2575" s="4"/>
      <c r="B2575" s="2"/>
      <c r="C2575" s="2"/>
      <c r="I2575" s="2"/>
      <c r="J2575" s="2"/>
    </row>
    <row r="2576" spans="1:10" x14ac:dyDescent="0.2">
      <c r="A2576" s="4"/>
      <c r="B2576" s="2"/>
      <c r="C2576" s="2"/>
      <c r="I2576" s="2"/>
      <c r="J2576" s="2"/>
    </row>
    <row r="2577" spans="1:10" x14ac:dyDescent="0.2">
      <c r="A2577" s="4"/>
      <c r="B2577" s="2"/>
      <c r="C2577" s="2"/>
      <c r="I2577" s="2"/>
      <c r="J2577" s="2"/>
    </row>
    <row r="2578" spans="1:10" x14ac:dyDescent="0.2">
      <c r="A2578" s="4"/>
      <c r="B2578" s="2"/>
      <c r="C2578" s="2"/>
      <c r="I2578" s="2"/>
      <c r="J2578" s="2"/>
    </row>
    <row r="2579" spans="1:10" x14ac:dyDescent="0.2">
      <c r="A2579" s="4"/>
      <c r="B2579" s="2"/>
      <c r="C2579" s="2"/>
      <c r="I2579" s="2"/>
      <c r="J2579" s="2"/>
    </row>
    <row r="2580" spans="1:10" x14ac:dyDescent="0.2">
      <c r="A2580" s="4"/>
      <c r="B2580" s="2"/>
      <c r="C2580" s="2"/>
      <c r="I2580" s="2"/>
      <c r="J2580" s="2"/>
    </row>
    <row r="2581" spans="1:10" x14ac:dyDescent="0.2">
      <c r="A2581" s="4"/>
      <c r="B2581" s="2"/>
      <c r="C2581" s="2"/>
      <c r="I2581" s="2"/>
      <c r="J2581" s="2"/>
    </row>
    <row r="2582" spans="1:10" x14ac:dyDescent="0.2">
      <c r="A2582" s="4"/>
      <c r="B2582" s="2"/>
      <c r="C2582" s="2"/>
      <c r="I2582" s="2"/>
      <c r="J2582" s="2"/>
    </row>
    <row r="2583" spans="1:10" x14ac:dyDescent="0.2">
      <c r="A2583" s="4"/>
      <c r="B2583" s="2"/>
      <c r="C2583" s="2"/>
      <c r="I2583" s="2"/>
      <c r="J2583" s="2"/>
    </row>
    <row r="2584" spans="1:10" x14ac:dyDescent="0.2">
      <c r="A2584" s="4"/>
      <c r="B2584" s="2"/>
      <c r="C2584" s="2"/>
      <c r="I2584" s="2"/>
      <c r="J2584" s="2"/>
    </row>
    <row r="2585" spans="1:10" x14ac:dyDescent="0.2">
      <c r="A2585" s="4"/>
      <c r="B2585" s="2"/>
      <c r="C2585" s="2"/>
      <c r="I2585" s="2"/>
      <c r="J2585" s="2"/>
    </row>
    <row r="2586" spans="1:10" x14ac:dyDescent="0.2">
      <c r="A2586" s="4"/>
      <c r="B2586" s="2"/>
      <c r="C2586" s="2"/>
      <c r="I2586" s="2"/>
      <c r="J2586" s="2"/>
    </row>
    <row r="2587" spans="1:10" x14ac:dyDescent="0.2">
      <c r="A2587" s="4"/>
      <c r="B2587" s="2"/>
      <c r="C2587" s="2"/>
      <c r="I2587" s="2"/>
      <c r="J2587" s="2"/>
    </row>
    <row r="2588" spans="1:10" x14ac:dyDescent="0.2">
      <c r="A2588" s="4"/>
      <c r="B2588" s="2"/>
      <c r="C2588" s="2"/>
      <c r="I2588" s="2"/>
      <c r="J2588" s="2"/>
    </row>
    <row r="2589" spans="1:10" x14ac:dyDescent="0.2">
      <c r="A2589" s="4"/>
      <c r="B2589" s="2"/>
      <c r="C2589" s="2"/>
      <c r="I2589" s="2"/>
      <c r="J2589" s="2"/>
    </row>
    <row r="2590" spans="1:10" x14ac:dyDescent="0.2">
      <c r="A2590" s="4"/>
      <c r="B2590" s="2"/>
      <c r="C2590" s="2"/>
      <c r="I2590" s="2"/>
      <c r="J2590" s="2"/>
    </row>
    <row r="2591" spans="1:10" x14ac:dyDescent="0.2">
      <c r="A2591" s="4"/>
      <c r="B2591" s="2"/>
      <c r="C2591" s="2"/>
      <c r="I2591" s="2"/>
      <c r="J2591" s="2"/>
    </row>
    <row r="2592" spans="1:10" x14ac:dyDescent="0.2">
      <c r="A2592" s="4"/>
      <c r="B2592" s="2"/>
      <c r="C2592" s="2"/>
      <c r="I2592" s="2"/>
      <c r="J2592" s="2"/>
    </row>
    <row r="2593" spans="1:10" x14ac:dyDescent="0.2">
      <c r="A2593" s="4"/>
      <c r="B2593" s="2"/>
      <c r="C2593" s="2"/>
      <c r="I2593" s="2"/>
      <c r="J2593" s="2"/>
    </row>
    <row r="2594" spans="1:10" x14ac:dyDescent="0.2">
      <c r="A2594" s="4"/>
      <c r="B2594" s="2"/>
      <c r="C2594" s="2"/>
      <c r="I2594" s="2"/>
      <c r="J2594" s="2"/>
    </row>
    <row r="2595" spans="1:10" x14ac:dyDescent="0.2">
      <c r="A2595" s="4"/>
      <c r="B2595" s="2"/>
      <c r="C2595" s="2"/>
      <c r="I2595" s="2"/>
      <c r="J2595" s="2"/>
    </row>
    <row r="2596" spans="1:10" x14ac:dyDescent="0.2">
      <c r="A2596" s="4"/>
      <c r="B2596" s="2"/>
      <c r="C2596" s="2"/>
      <c r="I2596" s="2"/>
      <c r="J2596" s="2"/>
    </row>
    <row r="2597" spans="1:10" x14ac:dyDescent="0.2">
      <c r="A2597" s="4"/>
      <c r="B2597" s="2"/>
      <c r="C2597" s="2"/>
      <c r="I2597" s="2"/>
      <c r="J2597" s="2"/>
    </row>
    <row r="2598" spans="1:10" x14ac:dyDescent="0.2">
      <c r="A2598" s="4"/>
      <c r="B2598" s="2"/>
      <c r="C2598" s="2"/>
      <c r="I2598" s="2"/>
      <c r="J2598" s="2"/>
    </row>
    <row r="2599" spans="1:10" x14ac:dyDescent="0.2">
      <c r="A2599" s="4"/>
      <c r="B2599" s="2"/>
      <c r="C2599" s="2"/>
      <c r="I2599" s="2"/>
      <c r="J2599" s="2"/>
    </row>
    <row r="2600" spans="1:10" x14ac:dyDescent="0.2">
      <c r="A2600" s="4"/>
      <c r="B2600" s="2"/>
      <c r="C2600" s="2"/>
      <c r="I2600" s="2"/>
      <c r="J2600" s="2"/>
    </row>
    <row r="2601" spans="1:10" x14ac:dyDescent="0.2">
      <c r="A2601" s="4"/>
      <c r="B2601" s="2"/>
      <c r="C2601" s="2"/>
      <c r="I2601" s="2"/>
      <c r="J2601" s="2"/>
    </row>
    <row r="2602" spans="1:10" x14ac:dyDescent="0.2">
      <c r="A2602" s="4"/>
      <c r="B2602" s="2"/>
      <c r="C2602" s="2"/>
      <c r="I2602" s="2"/>
      <c r="J2602" s="2"/>
    </row>
    <row r="2603" spans="1:10" x14ac:dyDescent="0.2">
      <c r="A2603" s="4"/>
      <c r="B2603" s="2"/>
      <c r="C2603" s="2"/>
      <c r="I2603" s="2"/>
      <c r="J2603" s="2"/>
    </row>
    <row r="2604" spans="1:10" x14ac:dyDescent="0.2">
      <c r="A2604" s="4"/>
      <c r="B2604" s="2"/>
      <c r="C2604" s="2"/>
      <c r="I2604" s="2"/>
      <c r="J2604" s="2"/>
    </row>
    <row r="2605" spans="1:10" x14ac:dyDescent="0.2">
      <c r="A2605" s="4"/>
      <c r="B2605" s="2"/>
      <c r="C2605" s="2"/>
      <c r="I2605" s="2"/>
      <c r="J2605" s="2"/>
    </row>
    <row r="2606" spans="1:10" x14ac:dyDescent="0.2">
      <c r="A2606" s="4"/>
      <c r="B2606" s="2"/>
      <c r="C2606" s="2"/>
      <c r="I2606" s="2"/>
      <c r="J2606" s="2"/>
    </row>
    <row r="2607" spans="1:10" x14ac:dyDescent="0.2">
      <c r="A2607" s="4"/>
      <c r="B2607" s="2"/>
      <c r="C2607" s="2"/>
      <c r="I2607" s="2"/>
      <c r="J2607" s="2"/>
    </row>
    <row r="2608" spans="1:10" x14ac:dyDescent="0.2">
      <c r="A2608" s="4"/>
      <c r="B2608" s="2"/>
      <c r="C2608" s="2"/>
      <c r="I2608" s="2"/>
      <c r="J2608" s="2"/>
    </row>
    <row r="2609" spans="1:10" x14ac:dyDescent="0.2">
      <c r="A2609" s="4"/>
      <c r="B2609" s="2"/>
      <c r="C2609" s="2"/>
      <c r="I2609" s="2"/>
      <c r="J2609" s="2"/>
    </row>
    <row r="2610" spans="1:10" x14ac:dyDescent="0.2">
      <c r="A2610" s="4"/>
      <c r="B2610" s="2"/>
      <c r="C2610" s="2"/>
      <c r="I2610" s="2"/>
      <c r="J2610" s="2"/>
    </row>
    <row r="2611" spans="1:10" x14ac:dyDescent="0.2">
      <c r="A2611" s="4"/>
      <c r="B2611" s="2"/>
      <c r="C2611" s="2"/>
      <c r="I2611" s="2"/>
      <c r="J2611" s="2"/>
    </row>
    <row r="2612" spans="1:10" x14ac:dyDescent="0.2">
      <c r="A2612" s="4"/>
      <c r="B2612" s="2"/>
      <c r="C2612" s="2"/>
      <c r="I2612" s="2"/>
      <c r="J2612" s="2"/>
    </row>
    <row r="2613" spans="1:10" x14ac:dyDescent="0.2">
      <c r="A2613" s="4"/>
      <c r="B2613" s="2"/>
      <c r="C2613" s="2"/>
      <c r="I2613" s="2"/>
      <c r="J2613" s="2"/>
    </row>
    <row r="2614" spans="1:10" x14ac:dyDescent="0.2">
      <c r="A2614" s="4"/>
      <c r="B2614" s="2"/>
      <c r="C2614" s="2"/>
      <c r="I2614" s="2"/>
      <c r="J2614" s="2"/>
    </row>
    <row r="2615" spans="1:10" x14ac:dyDescent="0.2">
      <c r="A2615" s="4"/>
      <c r="B2615" s="2"/>
      <c r="C2615" s="2"/>
      <c r="I2615" s="2"/>
      <c r="J2615" s="2"/>
    </row>
    <row r="2616" spans="1:10" x14ac:dyDescent="0.2">
      <c r="A2616" s="4"/>
      <c r="B2616" s="2"/>
      <c r="C2616" s="2"/>
      <c r="I2616" s="2"/>
      <c r="J2616" s="2"/>
    </row>
    <row r="2617" spans="1:10" x14ac:dyDescent="0.2">
      <c r="A2617" s="4"/>
      <c r="B2617" s="2"/>
      <c r="C2617" s="2"/>
      <c r="I2617" s="2"/>
      <c r="J2617" s="2"/>
    </row>
    <row r="2618" spans="1:10" x14ac:dyDescent="0.2">
      <c r="A2618" s="4"/>
      <c r="B2618" s="2"/>
      <c r="C2618" s="2"/>
      <c r="I2618" s="2"/>
      <c r="J2618" s="2"/>
    </row>
    <row r="2619" spans="1:10" x14ac:dyDescent="0.2">
      <c r="A2619" s="4"/>
      <c r="B2619" s="2"/>
      <c r="C2619" s="2"/>
      <c r="I2619" s="2"/>
      <c r="J2619" s="2"/>
    </row>
    <row r="2620" spans="1:10" x14ac:dyDescent="0.2">
      <c r="A2620" s="4"/>
      <c r="B2620" s="2"/>
      <c r="C2620" s="2"/>
      <c r="I2620" s="2"/>
      <c r="J2620" s="2"/>
    </row>
    <row r="2621" spans="1:10" x14ac:dyDescent="0.2">
      <c r="A2621" s="4"/>
      <c r="B2621" s="2"/>
      <c r="C2621" s="2"/>
      <c r="I2621" s="2"/>
      <c r="J2621" s="2"/>
    </row>
    <row r="2622" spans="1:10" x14ac:dyDescent="0.2">
      <c r="A2622" s="4"/>
      <c r="B2622" s="2"/>
      <c r="C2622" s="2"/>
      <c r="I2622" s="2"/>
      <c r="J2622" s="2"/>
    </row>
    <row r="2623" spans="1:10" x14ac:dyDescent="0.2">
      <c r="A2623" s="4"/>
      <c r="B2623" s="2"/>
      <c r="C2623" s="2"/>
      <c r="I2623" s="2"/>
      <c r="J2623" s="2"/>
    </row>
    <row r="2624" spans="1:10" x14ac:dyDescent="0.2">
      <c r="A2624" s="4"/>
      <c r="B2624" s="2"/>
      <c r="C2624" s="2"/>
      <c r="I2624" s="2"/>
      <c r="J2624" s="2"/>
    </row>
    <row r="2625" spans="1:10" x14ac:dyDescent="0.2">
      <c r="A2625" s="4"/>
      <c r="B2625" s="2"/>
      <c r="C2625" s="2"/>
      <c r="I2625" s="2"/>
      <c r="J2625" s="2"/>
    </row>
    <row r="2626" spans="1:10" x14ac:dyDescent="0.2">
      <c r="A2626" s="4"/>
      <c r="B2626" s="2"/>
      <c r="C2626" s="2"/>
      <c r="I2626" s="2"/>
      <c r="J2626" s="2"/>
    </row>
    <row r="2627" spans="1:10" x14ac:dyDescent="0.2">
      <c r="A2627" s="4"/>
      <c r="B2627" s="2"/>
      <c r="C2627" s="2"/>
      <c r="I2627" s="2"/>
      <c r="J2627" s="2"/>
    </row>
    <row r="2628" spans="1:10" x14ac:dyDescent="0.2">
      <c r="A2628" s="4"/>
      <c r="B2628" s="2"/>
      <c r="C2628" s="2"/>
      <c r="I2628" s="2"/>
      <c r="J2628" s="2"/>
    </row>
    <row r="2629" spans="1:10" x14ac:dyDescent="0.2">
      <c r="A2629" s="4"/>
      <c r="B2629" s="2"/>
      <c r="C2629" s="2"/>
      <c r="I2629" s="2"/>
      <c r="J2629" s="2"/>
    </row>
    <row r="2630" spans="1:10" x14ac:dyDescent="0.2">
      <c r="A2630" s="4"/>
      <c r="B2630" s="2"/>
      <c r="C2630" s="2"/>
      <c r="I2630" s="2"/>
      <c r="J2630" s="2"/>
    </row>
    <row r="2631" spans="1:10" x14ac:dyDescent="0.2">
      <c r="A2631" s="4"/>
      <c r="B2631" s="2"/>
      <c r="C2631" s="2"/>
      <c r="I2631" s="2"/>
      <c r="J2631" s="2"/>
    </row>
    <row r="2632" spans="1:10" x14ac:dyDescent="0.2">
      <c r="A2632" s="4"/>
      <c r="B2632" s="2"/>
      <c r="C2632" s="2"/>
      <c r="I2632" s="2"/>
      <c r="J2632" s="2"/>
    </row>
    <row r="2633" spans="1:10" x14ac:dyDescent="0.2">
      <c r="A2633" s="4"/>
      <c r="B2633" s="2"/>
      <c r="C2633" s="2"/>
      <c r="I2633" s="2"/>
      <c r="J2633" s="2"/>
    </row>
    <row r="2634" spans="1:10" x14ac:dyDescent="0.2">
      <c r="A2634" s="4"/>
      <c r="B2634" s="2"/>
      <c r="C2634" s="2"/>
      <c r="I2634" s="2"/>
      <c r="J2634" s="2"/>
    </row>
    <row r="2635" spans="1:10" x14ac:dyDescent="0.2">
      <c r="A2635" s="4"/>
      <c r="B2635" s="2"/>
      <c r="C2635" s="2"/>
      <c r="I2635" s="2"/>
      <c r="J2635" s="2"/>
    </row>
    <row r="2636" spans="1:10" x14ac:dyDescent="0.2">
      <c r="A2636" s="4"/>
      <c r="B2636" s="2"/>
      <c r="C2636" s="2"/>
      <c r="I2636" s="2"/>
      <c r="J2636" s="2"/>
    </row>
    <row r="2637" spans="1:10" x14ac:dyDescent="0.2">
      <c r="A2637" s="4"/>
      <c r="B2637" s="2"/>
      <c r="C2637" s="2"/>
      <c r="I2637" s="2"/>
      <c r="J2637" s="2"/>
    </row>
    <row r="2638" spans="1:10" x14ac:dyDescent="0.2">
      <c r="A2638" s="4"/>
      <c r="B2638" s="2"/>
      <c r="C2638" s="2"/>
      <c r="I2638" s="2"/>
      <c r="J2638" s="2"/>
    </row>
    <row r="2639" spans="1:10" x14ac:dyDescent="0.2">
      <c r="A2639" s="4"/>
      <c r="B2639" s="2"/>
      <c r="C2639" s="2"/>
      <c r="I2639" s="2"/>
      <c r="J2639" s="2"/>
    </row>
    <row r="2640" spans="1:10" x14ac:dyDescent="0.2">
      <c r="A2640" s="4"/>
      <c r="B2640" s="2"/>
      <c r="C2640" s="2"/>
      <c r="I2640" s="2"/>
      <c r="J2640" s="2"/>
    </row>
    <row r="2641" spans="1:10" x14ac:dyDescent="0.2">
      <c r="A2641" s="4"/>
      <c r="B2641" s="2"/>
      <c r="C2641" s="2"/>
      <c r="I2641" s="2"/>
      <c r="J2641" s="2"/>
    </row>
    <row r="2642" spans="1:10" x14ac:dyDescent="0.2">
      <c r="A2642" s="4"/>
      <c r="B2642" s="2"/>
      <c r="C2642" s="2"/>
      <c r="I2642" s="2"/>
      <c r="J2642" s="2"/>
    </row>
    <row r="2643" spans="1:10" x14ac:dyDescent="0.2">
      <c r="A2643" s="4"/>
      <c r="B2643" s="2"/>
      <c r="C2643" s="2"/>
      <c r="I2643" s="2"/>
      <c r="J2643" s="2"/>
    </row>
    <row r="2644" spans="1:10" x14ac:dyDescent="0.2">
      <c r="A2644" s="4"/>
      <c r="B2644" s="2"/>
      <c r="C2644" s="2"/>
      <c r="I2644" s="2"/>
      <c r="J2644" s="2"/>
    </row>
    <row r="2645" spans="1:10" x14ac:dyDescent="0.2">
      <c r="A2645" s="4"/>
      <c r="B2645" s="2"/>
      <c r="C2645" s="2"/>
      <c r="I2645" s="2"/>
      <c r="J2645" s="2"/>
    </row>
    <row r="2646" spans="1:10" x14ac:dyDescent="0.2">
      <c r="A2646" s="4"/>
      <c r="B2646" s="2"/>
      <c r="C2646" s="2"/>
      <c r="I2646" s="2"/>
      <c r="J2646" s="2"/>
    </row>
    <row r="2647" spans="1:10" x14ac:dyDescent="0.2">
      <c r="A2647" s="4"/>
      <c r="B2647" s="2"/>
      <c r="C2647" s="2"/>
      <c r="I2647" s="2"/>
      <c r="J2647" s="2"/>
    </row>
    <row r="2648" spans="1:10" x14ac:dyDescent="0.2">
      <c r="A2648" s="4"/>
      <c r="B2648" s="2"/>
      <c r="C2648" s="2"/>
      <c r="I2648" s="2"/>
      <c r="J2648" s="2"/>
    </row>
    <row r="2649" spans="1:10" x14ac:dyDescent="0.2">
      <c r="A2649" s="4"/>
      <c r="B2649" s="2"/>
      <c r="C2649" s="2"/>
      <c r="I2649" s="2"/>
      <c r="J2649" s="2"/>
    </row>
    <row r="2650" spans="1:10" x14ac:dyDescent="0.2">
      <c r="A2650" s="4"/>
      <c r="B2650" s="2"/>
      <c r="C2650" s="2"/>
      <c r="I2650" s="2"/>
      <c r="J2650" s="2"/>
    </row>
    <row r="2651" spans="1:10" x14ac:dyDescent="0.2">
      <c r="A2651" s="4"/>
      <c r="B2651" s="2"/>
      <c r="C2651" s="2"/>
      <c r="I2651" s="2"/>
      <c r="J2651" s="2"/>
    </row>
    <row r="2652" spans="1:10" x14ac:dyDescent="0.2">
      <c r="A2652" s="4"/>
      <c r="B2652" s="2"/>
      <c r="C2652" s="2"/>
      <c r="I2652" s="2"/>
      <c r="J2652" s="2"/>
    </row>
    <row r="2653" spans="1:10" x14ac:dyDescent="0.2">
      <c r="A2653" s="4"/>
      <c r="B2653" s="2"/>
      <c r="C2653" s="2"/>
      <c r="I2653" s="2"/>
      <c r="J2653" s="2"/>
    </row>
    <row r="2654" spans="1:10" x14ac:dyDescent="0.2">
      <c r="A2654" s="4"/>
      <c r="B2654" s="2"/>
      <c r="C2654" s="2"/>
      <c r="I2654" s="2"/>
      <c r="J2654" s="2"/>
    </row>
    <row r="2655" spans="1:10" x14ac:dyDescent="0.2">
      <c r="A2655" s="4"/>
      <c r="B2655" s="2"/>
      <c r="C2655" s="2"/>
      <c r="I2655" s="2"/>
      <c r="J2655" s="2"/>
    </row>
    <row r="2656" spans="1:10" x14ac:dyDescent="0.2">
      <c r="A2656" s="4"/>
      <c r="B2656" s="2"/>
      <c r="C2656" s="2"/>
      <c r="I2656" s="2"/>
      <c r="J2656" s="2"/>
    </row>
    <row r="2657" spans="1:10" x14ac:dyDescent="0.2">
      <c r="A2657" s="4"/>
      <c r="B2657" s="2"/>
      <c r="C2657" s="2"/>
      <c r="I2657" s="2"/>
      <c r="J2657" s="2"/>
    </row>
    <row r="2658" spans="1:10" x14ac:dyDescent="0.2">
      <c r="A2658" s="4"/>
      <c r="B2658" s="2"/>
      <c r="C2658" s="2"/>
      <c r="I2658" s="2"/>
      <c r="J2658" s="2"/>
    </row>
    <row r="2659" spans="1:10" x14ac:dyDescent="0.2">
      <c r="A2659" s="4"/>
      <c r="B2659" s="2"/>
      <c r="C2659" s="2"/>
      <c r="I2659" s="2"/>
      <c r="J2659" s="2"/>
    </row>
    <row r="2660" spans="1:10" x14ac:dyDescent="0.2">
      <c r="A2660" s="4"/>
      <c r="B2660" s="2"/>
      <c r="C2660" s="2"/>
      <c r="I2660" s="2"/>
      <c r="J2660" s="2"/>
    </row>
    <row r="2661" spans="1:10" x14ac:dyDescent="0.2">
      <c r="A2661" s="4"/>
      <c r="B2661" s="2"/>
      <c r="C2661" s="2"/>
      <c r="I2661" s="2"/>
      <c r="J2661" s="2"/>
    </row>
    <row r="2662" spans="1:10" x14ac:dyDescent="0.2">
      <c r="A2662" s="4"/>
      <c r="B2662" s="2"/>
      <c r="C2662" s="2"/>
      <c r="I2662" s="2"/>
      <c r="J2662" s="2"/>
    </row>
    <row r="2663" spans="1:10" x14ac:dyDescent="0.2">
      <c r="A2663" s="4"/>
      <c r="B2663" s="2"/>
      <c r="C2663" s="2"/>
      <c r="I2663" s="2"/>
      <c r="J2663" s="2"/>
    </row>
    <row r="2664" spans="1:10" x14ac:dyDescent="0.2">
      <c r="A2664" s="4"/>
      <c r="B2664" s="2"/>
      <c r="C2664" s="2"/>
      <c r="I2664" s="2"/>
      <c r="J2664" s="2"/>
    </row>
    <row r="2665" spans="1:10" x14ac:dyDescent="0.2">
      <c r="A2665" s="4"/>
      <c r="B2665" s="2"/>
      <c r="C2665" s="2"/>
      <c r="I2665" s="2"/>
      <c r="J2665" s="2"/>
    </row>
    <row r="2666" spans="1:10" x14ac:dyDescent="0.2">
      <c r="A2666" s="4"/>
      <c r="B2666" s="2"/>
      <c r="C2666" s="2"/>
      <c r="I2666" s="2"/>
      <c r="J2666" s="2"/>
    </row>
    <row r="2667" spans="1:10" x14ac:dyDescent="0.2">
      <c r="A2667" s="4"/>
      <c r="B2667" s="2"/>
      <c r="C2667" s="2"/>
      <c r="I2667" s="2"/>
      <c r="J2667" s="2"/>
    </row>
    <row r="2668" spans="1:10" x14ac:dyDescent="0.2">
      <c r="A2668" s="4"/>
      <c r="B2668" s="2"/>
      <c r="C2668" s="2"/>
      <c r="I2668" s="2"/>
      <c r="J2668" s="2"/>
    </row>
    <row r="2669" spans="1:10" x14ac:dyDescent="0.2">
      <c r="A2669" s="4"/>
      <c r="B2669" s="2"/>
      <c r="C2669" s="2"/>
      <c r="I2669" s="2"/>
      <c r="J2669" s="2"/>
    </row>
    <row r="2670" spans="1:10" x14ac:dyDescent="0.2">
      <c r="A2670" s="4"/>
      <c r="B2670" s="2"/>
      <c r="C2670" s="2"/>
      <c r="I2670" s="2"/>
      <c r="J2670" s="2"/>
    </row>
    <row r="2671" spans="1:10" x14ac:dyDescent="0.2">
      <c r="A2671" s="4"/>
      <c r="B2671" s="2"/>
      <c r="C2671" s="2"/>
      <c r="I2671" s="2"/>
      <c r="J2671" s="2"/>
    </row>
    <row r="2672" spans="1:10" x14ac:dyDescent="0.2">
      <c r="A2672" s="4"/>
      <c r="B2672" s="2"/>
      <c r="C2672" s="2"/>
      <c r="I2672" s="2"/>
      <c r="J2672" s="2"/>
    </row>
    <row r="2673" spans="1:10" x14ac:dyDescent="0.2">
      <c r="A2673" s="4"/>
      <c r="B2673" s="2"/>
      <c r="C2673" s="2"/>
      <c r="I2673" s="2"/>
      <c r="J2673" s="2"/>
    </row>
    <row r="2674" spans="1:10" x14ac:dyDescent="0.2">
      <c r="A2674" s="4"/>
      <c r="B2674" s="2"/>
      <c r="C2674" s="2"/>
      <c r="I2674" s="2"/>
      <c r="J2674" s="2"/>
    </row>
    <row r="2675" spans="1:10" x14ac:dyDescent="0.2">
      <c r="A2675" s="4"/>
      <c r="B2675" s="2"/>
      <c r="C2675" s="2"/>
      <c r="I2675" s="2"/>
      <c r="J2675" s="2"/>
    </row>
    <row r="2676" spans="1:10" x14ac:dyDescent="0.2">
      <c r="A2676" s="4"/>
      <c r="B2676" s="2"/>
      <c r="C2676" s="2"/>
      <c r="I2676" s="2"/>
      <c r="J2676" s="2"/>
    </row>
    <row r="2677" spans="1:10" x14ac:dyDescent="0.2">
      <c r="A2677" s="4"/>
      <c r="B2677" s="2"/>
      <c r="C2677" s="2"/>
      <c r="I2677" s="2"/>
      <c r="J2677" s="2"/>
    </row>
    <row r="2678" spans="1:10" x14ac:dyDescent="0.2">
      <c r="A2678" s="4"/>
      <c r="B2678" s="2"/>
      <c r="C2678" s="2"/>
      <c r="I2678" s="2"/>
      <c r="J2678" s="2"/>
    </row>
    <row r="2679" spans="1:10" x14ac:dyDescent="0.2">
      <c r="A2679" s="4"/>
      <c r="B2679" s="2"/>
      <c r="C2679" s="2"/>
      <c r="I2679" s="2"/>
      <c r="J2679" s="2"/>
    </row>
    <row r="2680" spans="1:10" x14ac:dyDescent="0.2">
      <c r="A2680" s="4"/>
      <c r="B2680" s="2"/>
      <c r="C2680" s="2"/>
      <c r="I2680" s="2"/>
      <c r="J2680" s="2"/>
    </row>
    <row r="2681" spans="1:10" x14ac:dyDescent="0.2">
      <c r="A2681" s="4"/>
      <c r="B2681" s="2"/>
      <c r="C2681" s="2"/>
      <c r="I2681" s="2"/>
      <c r="J2681" s="2"/>
    </row>
    <row r="2682" spans="1:10" x14ac:dyDescent="0.2">
      <c r="A2682" s="4"/>
      <c r="B2682" s="2"/>
      <c r="C2682" s="2"/>
      <c r="I2682" s="2"/>
      <c r="J2682" s="2"/>
    </row>
    <row r="2683" spans="1:10" x14ac:dyDescent="0.2">
      <c r="A2683" s="4"/>
      <c r="B2683" s="2"/>
      <c r="C2683" s="2"/>
      <c r="I2683" s="2"/>
      <c r="J2683" s="2"/>
    </row>
    <row r="2684" spans="1:10" x14ac:dyDescent="0.2">
      <c r="A2684" s="4"/>
      <c r="B2684" s="2"/>
      <c r="C2684" s="2"/>
      <c r="I2684" s="2"/>
      <c r="J2684" s="2"/>
    </row>
    <row r="2685" spans="1:10" x14ac:dyDescent="0.2">
      <c r="A2685" s="4"/>
      <c r="B2685" s="2"/>
      <c r="C2685" s="2"/>
      <c r="I2685" s="2"/>
      <c r="J2685" s="2"/>
    </row>
    <row r="2686" spans="1:10" x14ac:dyDescent="0.2">
      <c r="A2686" s="4"/>
      <c r="B2686" s="2"/>
      <c r="C2686" s="2"/>
      <c r="I2686" s="2"/>
      <c r="J2686" s="2"/>
    </row>
    <row r="2687" spans="1:10" x14ac:dyDescent="0.2">
      <c r="A2687" s="4"/>
      <c r="B2687" s="2"/>
      <c r="C2687" s="2"/>
      <c r="I2687" s="2"/>
      <c r="J2687" s="2"/>
    </row>
    <row r="2688" spans="1:10" x14ac:dyDescent="0.2">
      <c r="A2688" s="4"/>
      <c r="B2688" s="2"/>
      <c r="C2688" s="2"/>
      <c r="I2688" s="2"/>
      <c r="J2688" s="2"/>
    </row>
    <row r="2689" spans="1:10" x14ac:dyDescent="0.2">
      <c r="A2689" s="4"/>
      <c r="B2689" s="2"/>
      <c r="C2689" s="2"/>
      <c r="I2689" s="2"/>
      <c r="J2689" s="2"/>
    </row>
    <row r="2690" spans="1:10" x14ac:dyDescent="0.2">
      <c r="A2690" s="4"/>
      <c r="B2690" s="2"/>
      <c r="C2690" s="2"/>
      <c r="I2690" s="2"/>
      <c r="J2690" s="2"/>
    </row>
    <row r="2691" spans="1:10" x14ac:dyDescent="0.2">
      <c r="A2691" s="4"/>
      <c r="B2691" s="2"/>
      <c r="C2691" s="2"/>
      <c r="I2691" s="2"/>
      <c r="J2691" s="2"/>
    </row>
    <row r="2692" spans="1:10" x14ac:dyDescent="0.2">
      <c r="A2692" s="4"/>
      <c r="B2692" s="2"/>
      <c r="C2692" s="2"/>
      <c r="I2692" s="2"/>
      <c r="J2692" s="2"/>
    </row>
    <row r="2693" spans="1:10" x14ac:dyDescent="0.2">
      <c r="A2693" s="4"/>
      <c r="B2693" s="2"/>
      <c r="C2693" s="2"/>
      <c r="I2693" s="2"/>
      <c r="J2693" s="2"/>
    </row>
    <row r="2694" spans="1:10" x14ac:dyDescent="0.2">
      <c r="A2694" s="4"/>
      <c r="B2694" s="2"/>
      <c r="C2694" s="2"/>
      <c r="I2694" s="2"/>
      <c r="J2694" s="2"/>
    </row>
    <row r="2695" spans="1:10" x14ac:dyDescent="0.2">
      <c r="A2695" s="4"/>
      <c r="B2695" s="2"/>
      <c r="C2695" s="2"/>
      <c r="I2695" s="2"/>
      <c r="J2695" s="2"/>
    </row>
    <row r="2696" spans="1:10" x14ac:dyDescent="0.2">
      <c r="A2696" s="4"/>
      <c r="B2696" s="2"/>
      <c r="C2696" s="2"/>
      <c r="I2696" s="2"/>
      <c r="J2696" s="2"/>
    </row>
    <row r="2697" spans="1:10" x14ac:dyDescent="0.2">
      <c r="A2697" s="4"/>
      <c r="B2697" s="2"/>
      <c r="C2697" s="2"/>
      <c r="I2697" s="2"/>
      <c r="J2697" s="2"/>
    </row>
    <row r="2698" spans="1:10" x14ac:dyDescent="0.2">
      <c r="A2698" s="4"/>
      <c r="B2698" s="2"/>
      <c r="C2698" s="2"/>
      <c r="I2698" s="2"/>
      <c r="J2698" s="2"/>
    </row>
    <row r="2699" spans="1:10" x14ac:dyDescent="0.2">
      <c r="A2699" s="4"/>
      <c r="B2699" s="2"/>
      <c r="C2699" s="2"/>
      <c r="I2699" s="2"/>
      <c r="J2699" s="2"/>
    </row>
    <row r="2700" spans="1:10" x14ac:dyDescent="0.2">
      <c r="A2700" s="4"/>
      <c r="B2700" s="2"/>
      <c r="C2700" s="2"/>
      <c r="I2700" s="2"/>
      <c r="J2700" s="2"/>
    </row>
    <row r="2701" spans="1:10" x14ac:dyDescent="0.2">
      <c r="A2701" s="4"/>
      <c r="B2701" s="2"/>
      <c r="C2701" s="2"/>
      <c r="I2701" s="2"/>
      <c r="J2701" s="2"/>
    </row>
    <row r="2702" spans="1:10" x14ac:dyDescent="0.2">
      <c r="A2702" s="4"/>
      <c r="B2702" s="2"/>
      <c r="C2702" s="2"/>
      <c r="I2702" s="2"/>
      <c r="J2702" s="2"/>
    </row>
    <row r="2703" spans="1:10" x14ac:dyDescent="0.2">
      <c r="A2703" s="4"/>
      <c r="B2703" s="2"/>
      <c r="C2703" s="2"/>
      <c r="I2703" s="2"/>
      <c r="J2703" s="2"/>
    </row>
    <row r="2704" spans="1:10" x14ac:dyDescent="0.2">
      <c r="A2704" s="4"/>
      <c r="B2704" s="2"/>
      <c r="C2704" s="2"/>
      <c r="I2704" s="2"/>
      <c r="J2704" s="2"/>
    </row>
    <row r="2705" spans="1:10" x14ac:dyDescent="0.2">
      <c r="A2705" s="4"/>
      <c r="B2705" s="2"/>
      <c r="C2705" s="2"/>
      <c r="I2705" s="2"/>
      <c r="J2705" s="2"/>
    </row>
    <row r="2706" spans="1:10" x14ac:dyDescent="0.2">
      <c r="A2706" s="4"/>
      <c r="B2706" s="2"/>
      <c r="C2706" s="2"/>
      <c r="I2706" s="2"/>
      <c r="J2706" s="2"/>
    </row>
    <row r="2707" spans="1:10" x14ac:dyDescent="0.2">
      <c r="A2707" s="4"/>
      <c r="B2707" s="2"/>
      <c r="C2707" s="2"/>
      <c r="I2707" s="2"/>
      <c r="J2707" s="2"/>
    </row>
    <row r="2708" spans="1:10" x14ac:dyDescent="0.2">
      <c r="A2708" s="4"/>
      <c r="B2708" s="2"/>
      <c r="C2708" s="2"/>
      <c r="I2708" s="2"/>
      <c r="J2708" s="2"/>
    </row>
    <row r="2709" spans="1:10" x14ac:dyDescent="0.2">
      <c r="A2709" s="4"/>
      <c r="B2709" s="2"/>
      <c r="C2709" s="2"/>
      <c r="I2709" s="2"/>
      <c r="J2709" s="2"/>
    </row>
    <row r="2710" spans="1:10" x14ac:dyDescent="0.2">
      <c r="A2710" s="4"/>
      <c r="B2710" s="2"/>
      <c r="C2710" s="2"/>
      <c r="I2710" s="2"/>
      <c r="J2710" s="2"/>
    </row>
    <row r="2711" spans="1:10" x14ac:dyDescent="0.2">
      <c r="A2711" s="4"/>
      <c r="B2711" s="2"/>
      <c r="C2711" s="2"/>
      <c r="I2711" s="2"/>
      <c r="J2711" s="2"/>
    </row>
    <row r="2712" spans="1:10" x14ac:dyDescent="0.2">
      <c r="A2712" s="4"/>
      <c r="B2712" s="2"/>
      <c r="C2712" s="2"/>
      <c r="I2712" s="2"/>
      <c r="J2712" s="2"/>
    </row>
    <row r="2713" spans="1:10" x14ac:dyDescent="0.2">
      <c r="A2713" s="4"/>
      <c r="B2713" s="2"/>
      <c r="C2713" s="2"/>
      <c r="I2713" s="2"/>
      <c r="J2713" s="2"/>
    </row>
    <row r="2714" spans="1:10" x14ac:dyDescent="0.2">
      <c r="A2714" s="4"/>
      <c r="B2714" s="2"/>
      <c r="C2714" s="2"/>
      <c r="I2714" s="2"/>
      <c r="J2714" s="2"/>
    </row>
    <row r="2715" spans="1:10" x14ac:dyDescent="0.2">
      <c r="A2715" s="4"/>
      <c r="B2715" s="2"/>
      <c r="C2715" s="2"/>
      <c r="I2715" s="2"/>
      <c r="J2715" s="2"/>
    </row>
    <row r="2716" spans="1:10" x14ac:dyDescent="0.2">
      <c r="A2716" s="4"/>
      <c r="B2716" s="2"/>
      <c r="C2716" s="2"/>
      <c r="I2716" s="2"/>
      <c r="J2716" s="2"/>
    </row>
    <row r="2717" spans="1:10" x14ac:dyDescent="0.2">
      <c r="A2717" s="4"/>
      <c r="B2717" s="2"/>
      <c r="C2717" s="2"/>
      <c r="I2717" s="2"/>
      <c r="J2717" s="2"/>
    </row>
    <row r="2718" spans="1:10" x14ac:dyDescent="0.2">
      <c r="A2718" s="4"/>
      <c r="B2718" s="2"/>
      <c r="C2718" s="2"/>
      <c r="I2718" s="2"/>
      <c r="J2718" s="2"/>
    </row>
    <row r="2719" spans="1:10" x14ac:dyDescent="0.2">
      <c r="A2719" s="4"/>
      <c r="B2719" s="2"/>
      <c r="C2719" s="2"/>
      <c r="I2719" s="2"/>
      <c r="J2719" s="2"/>
    </row>
    <row r="2720" spans="1:10" x14ac:dyDescent="0.2">
      <c r="A2720" s="4"/>
      <c r="B2720" s="2"/>
      <c r="C2720" s="2"/>
      <c r="I2720" s="2"/>
      <c r="J2720" s="2"/>
    </row>
    <row r="2721" spans="1:10" x14ac:dyDescent="0.2">
      <c r="A2721" s="4"/>
      <c r="B2721" s="2"/>
      <c r="C2721" s="2"/>
      <c r="I2721" s="2"/>
      <c r="J2721" s="2"/>
    </row>
    <row r="2722" spans="1:10" x14ac:dyDescent="0.2">
      <c r="A2722" s="4"/>
      <c r="B2722" s="2"/>
      <c r="C2722" s="2"/>
      <c r="I2722" s="2"/>
      <c r="J2722" s="2"/>
    </row>
    <row r="2723" spans="1:10" x14ac:dyDescent="0.2">
      <c r="A2723" s="4"/>
      <c r="B2723" s="2"/>
      <c r="C2723" s="2"/>
      <c r="I2723" s="2"/>
      <c r="J2723" s="2"/>
    </row>
    <row r="2724" spans="1:10" x14ac:dyDescent="0.2">
      <c r="A2724" s="4"/>
      <c r="B2724" s="2"/>
      <c r="C2724" s="2"/>
      <c r="I2724" s="2"/>
      <c r="J2724" s="2"/>
    </row>
    <row r="2725" spans="1:10" x14ac:dyDescent="0.2">
      <c r="A2725" s="4"/>
      <c r="B2725" s="2"/>
      <c r="C2725" s="2"/>
      <c r="I2725" s="2"/>
      <c r="J2725" s="2"/>
    </row>
    <row r="2726" spans="1:10" x14ac:dyDescent="0.2">
      <c r="A2726" s="4"/>
      <c r="B2726" s="2"/>
      <c r="C2726" s="2"/>
      <c r="I2726" s="2"/>
      <c r="J2726" s="2"/>
    </row>
    <row r="2727" spans="1:10" x14ac:dyDescent="0.2">
      <c r="A2727" s="4"/>
      <c r="B2727" s="2"/>
      <c r="C2727" s="2"/>
      <c r="I2727" s="2"/>
      <c r="J2727" s="2"/>
    </row>
    <row r="2728" spans="1:10" x14ac:dyDescent="0.2">
      <c r="A2728" s="4"/>
      <c r="B2728" s="2"/>
      <c r="C2728" s="2"/>
      <c r="I2728" s="2"/>
      <c r="J2728" s="2"/>
    </row>
    <row r="2729" spans="1:10" x14ac:dyDescent="0.2">
      <c r="A2729" s="4"/>
      <c r="B2729" s="2"/>
      <c r="C2729" s="2"/>
      <c r="I2729" s="2"/>
      <c r="J2729" s="2"/>
    </row>
    <row r="2730" spans="1:10" x14ac:dyDescent="0.2">
      <c r="A2730" s="4"/>
      <c r="B2730" s="2"/>
      <c r="C2730" s="2"/>
      <c r="I2730" s="2"/>
      <c r="J2730" s="2"/>
    </row>
    <row r="2731" spans="1:10" x14ac:dyDescent="0.2">
      <c r="A2731" s="4"/>
      <c r="B2731" s="2"/>
      <c r="C2731" s="2"/>
      <c r="I2731" s="2"/>
      <c r="J2731" s="2"/>
    </row>
    <row r="2732" spans="1:10" x14ac:dyDescent="0.2">
      <c r="A2732" s="4"/>
      <c r="B2732" s="2"/>
      <c r="C2732" s="2"/>
      <c r="I2732" s="2"/>
      <c r="J2732" s="2"/>
    </row>
    <row r="2733" spans="1:10" x14ac:dyDescent="0.2">
      <c r="A2733" s="4"/>
      <c r="B2733" s="2"/>
      <c r="C2733" s="2"/>
      <c r="I2733" s="2"/>
      <c r="J2733" s="2"/>
    </row>
    <row r="2734" spans="1:10" x14ac:dyDescent="0.2">
      <c r="A2734" s="4"/>
      <c r="B2734" s="2"/>
      <c r="C2734" s="2"/>
      <c r="I2734" s="2"/>
      <c r="J2734" s="2"/>
    </row>
    <row r="2735" spans="1:10" x14ac:dyDescent="0.2">
      <c r="A2735" s="4"/>
      <c r="B2735" s="2"/>
      <c r="C2735" s="2"/>
      <c r="I2735" s="2"/>
      <c r="J2735" s="2"/>
    </row>
    <row r="2736" spans="1:10" x14ac:dyDescent="0.2">
      <c r="A2736" s="4"/>
      <c r="B2736" s="2"/>
      <c r="C2736" s="2"/>
      <c r="I2736" s="2"/>
      <c r="J2736" s="2"/>
    </row>
    <row r="2737" spans="1:10" x14ac:dyDescent="0.2">
      <c r="A2737" s="4"/>
      <c r="B2737" s="2"/>
      <c r="C2737" s="2"/>
      <c r="I2737" s="2"/>
      <c r="J2737" s="2"/>
    </row>
    <row r="2738" spans="1:10" x14ac:dyDescent="0.2">
      <c r="A2738" s="4"/>
      <c r="B2738" s="2"/>
      <c r="C2738" s="2"/>
      <c r="I2738" s="2"/>
      <c r="J2738" s="2"/>
    </row>
    <row r="2739" spans="1:10" x14ac:dyDescent="0.2">
      <c r="A2739" s="4"/>
      <c r="B2739" s="2"/>
      <c r="C2739" s="2"/>
      <c r="I2739" s="2"/>
      <c r="J2739" s="2"/>
    </row>
    <row r="2740" spans="1:10" x14ac:dyDescent="0.2">
      <c r="A2740" s="4"/>
      <c r="B2740" s="2"/>
      <c r="C2740" s="2"/>
      <c r="I2740" s="2"/>
      <c r="J2740" s="2"/>
    </row>
    <row r="2741" spans="1:10" x14ac:dyDescent="0.2">
      <c r="A2741" s="4"/>
      <c r="B2741" s="2"/>
      <c r="C2741" s="2"/>
      <c r="I2741" s="2"/>
      <c r="J2741" s="2"/>
    </row>
    <row r="2742" spans="1:10" x14ac:dyDescent="0.2">
      <c r="A2742" s="4"/>
      <c r="B2742" s="2"/>
      <c r="C2742" s="2"/>
      <c r="I2742" s="2"/>
      <c r="J2742" s="2"/>
    </row>
    <row r="2743" spans="1:10" x14ac:dyDescent="0.2">
      <c r="A2743" s="4"/>
      <c r="B2743" s="2"/>
      <c r="C2743" s="2"/>
      <c r="I2743" s="2"/>
      <c r="J2743" s="2"/>
    </row>
    <row r="2744" spans="1:10" x14ac:dyDescent="0.2">
      <c r="A2744" s="4"/>
      <c r="B2744" s="2"/>
      <c r="C2744" s="2"/>
      <c r="I2744" s="2"/>
      <c r="J2744" s="2"/>
    </row>
    <row r="2745" spans="1:10" x14ac:dyDescent="0.2">
      <c r="A2745" s="4"/>
      <c r="B2745" s="2"/>
      <c r="C2745" s="2"/>
      <c r="I2745" s="2"/>
      <c r="J2745" s="2"/>
    </row>
    <row r="2746" spans="1:10" x14ac:dyDescent="0.2">
      <c r="A2746" s="4"/>
      <c r="B2746" s="2"/>
      <c r="C2746" s="2"/>
      <c r="I2746" s="2"/>
      <c r="J2746" s="2"/>
    </row>
    <row r="2747" spans="1:10" x14ac:dyDescent="0.2">
      <c r="A2747" s="4"/>
      <c r="B2747" s="2"/>
      <c r="C2747" s="2"/>
      <c r="I2747" s="2"/>
      <c r="J2747" s="2"/>
    </row>
    <row r="2748" spans="1:10" x14ac:dyDescent="0.2">
      <c r="A2748" s="4"/>
      <c r="B2748" s="2"/>
      <c r="C2748" s="2"/>
      <c r="I2748" s="2"/>
      <c r="J2748" s="2"/>
    </row>
    <row r="2749" spans="1:10" x14ac:dyDescent="0.2">
      <c r="A2749" s="4"/>
      <c r="B2749" s="2"/>
      <c r="C2749" s="2"/>
      <c r="I2749" s="2"/>
      <c r="J2749" s="2"/>
    </row>
    <row r="2750" spans="1:10" x14ac:dyDescent="0.2">
      <c r="A2750" s="4"/>
      <c r="B2750" s="2"/>
      <c r="C2750" s="2"/>
      <c r="I2750" s="2"/>
      <c r="J2750" s="2"/>
    </row>
    <row r="2751" spans="1:10" x14ac:dyDescent="0.2">
      <c r="A2751" s="4"/>
      <c r="B2751" s="2"/>
      <c r="C2751" s="2"/>
      <c r="I2751" s="2"/>
      <c r="J2751" s="2"/>
    </row>
  </sheetData>
  <pageMargins left="0.75" right="0.75" top="1" bottom="1" header="0.5" footer="0.5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EF494-23DA-0241-8F99-395008FB2C2A}">
  <dimension ref="A1:Q2397"/>
  <sheetViews>
    <sheetView workbookViewId="0">
      <selection activeCell="M13" sqref="M13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6</v>
      </c>
      <c r="B4" s="2" t="s">
        <v>39</v>
      </c>
      <c r="C4" s="2">
        <v>3.0800000000000001E-2</v>
      </c>
      <c r="D4" s="2">
        <v>4.625</v>
      </c>
      <c r="E4" s="2">
        <v>100</v>
      </c>
      <c r="F4" s="2">
        <v>4.9800000000000004</v>
      </c>
      <c r="G4" s="2">
        <v>40</v>
      </c>
      <c r="I4" s="2"/>
      <c r="J4" s="2"/>
      <c r="K4">
        <f>F4/1000*G4/1000</f>
        <v>1.9919999999999999E-4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/>
      <c r="C9" s="2"/>
      <c r="D9">
        <f>$E$4</f>
        <v>100</v>
      </c>
      <c r="E9">
        <f>$F$4</f>
        <v>4.9800000000000004</v>
      </c>
      <c r="F9">
        <f>$G$4</f>
        <v>40</v>
      </c>
      <c r="G9">
        <f>3*C9*D9*1000/(2*F9*E9^2)</f>
        <v>0</v>
      </c>
      <c r="H9">
        <f>6*B9*E9/(D9^2)</f>
        <v>0</v>
      </c>
      <c r="I9" s="2">
        <v>0.56030000000000002</v>
      </c>
      <c r="J9" s="2">
        <v>1.1000000000000001E-3</v>
      </c>
      <c r="K9">
        <f>(C10+C9)/2*(B10-B9)</f>
        <v>0</v>
      </c>
      <c r="L9">
        <f>K538/K4</f>
        <v>23.510592369477902</v>
      </c>
      <c r="M9">
        <f>L9/1000</f>
        <v>2.35105923694779E-2</v>
      </c>
      <c r="N9">
        <f>SLOPE(C219:C535,B219:B535)</f>
        <v>9.019350000912954E-2</v>
      </c>
      <c r="O9">
        <f>N9*1000</f>
        <v>90.193500009129536</v>
      </c>
      <c r="P9">
        <f>(E4^3*O9)/(4*G4*F4^3)</f>
        <v>4564.2269328686461</v>
      </c>
      <c r="Q9">
        <f>P9/1000</f>
        <v>4.564226932868646</v>
      </c>
    </row>
    <row r="10" spans="1:17" x14ac:dyDescent="0.2">
      <c r="A10" s="4">
        <v>0.1</v>
      </c>
      <c r="B10" s="2"/>
      <c r="C10" s="2"/>
      <c r="D10">
        <f t="shared" ref="D10:D73" si="0">$E$4</f>
        <v>100</v>
      </c>
      <c r="E10">
        <f t="shared" ref="E10:E73" si="1">$F$4</f>
        <v>4.9800000000000004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2">
        <v>0.56340000000000001</v>
      </c>
      <c r="J10" s="2">
        <v>1.1999999999999999E-3</v>
      </c>
      <c r="K10">
        <f t="shared" ref="K10:K73" si="5">(C11+C10)/2*(B11-B10)</f>
        <v>0</v>
      </c>
    </row>
    <row r="11" spans="1:17" x14ac:dyDescent="0.2">
      <c r="A11" s="4">
        <v>0.2</v>
      </c>
      <c r="B11" s="2"/>
      <c r="C11" s="2"/>
      <c r="D11">
        <f t="shared" si="0"/>
        <v>100</v>
      </c>
      <c r="E11">
        <f t="shared" si="1"/>
        <v>4.9800000000000004</v>
      </c>
      <c r="F11">
        <f t="shared" si="2"/>
        <v>40</v>
      </c>
      <c r="G11">
        <f t="shared" si="3"/>
        <v>0</v>
      </c>
      <c r="H11">
        <f t="shared" si="4"/>
        <v>0</v>
      </c>
      <c r="I11" s="2">
        <v>0.56299999999999994</v>
      </c>
      <c r="J11" s="2">
        <v>1.1999999999999999E-3</v>
      </c>
      <c r="K11">
        <f t="shared" si="5"/>
        <v>0</v>
      </c>
    </row>
    <row r="12" spans="1:17" x14ac:dyDescent="0.2">
      <c r="A12" s="4">
        <v>0.3</v>
      </c>
      <c r="B12" s="2"/>
      <c r="C12" s="2"/>
      <c r="D12">
        <f t="shared" si="0"/>
        <v>100</v>
      </c>
      <c r="E12">
        <f t="shared" si="1"/>
        <v>4.9800000000000004</v>
      </c>
      <c r="F12">
        <f t="shared" si="2"/>
        <v>40</v>
      </c>
      <c r="G12">
        <f t="shared" si="3"/>
        <v>0</v>
      </c>
      <c r="H12">
        <f t="shared" si="4"/>
        <v>0</v>
      </c>
      <c r="I12" s="2">
        <v>0.56279999999999997</v>
      </c>
      <c r="J12" s="2">
        <v>1.1000000000000001E-3</v>
      </c>
      <c r="K12">
        <f t="shared" si="5"/>
        <v>0</v>
      </c>
    </row>
    <row r="13" spans="1:17" x14ac:dyDescent="0.2">
      <c r="A13" s="4">
        <v>0.4</v>
      </c>
      <c r="B13" s="2"/>
      <c r="C13" s="2"/>
      <c r="D13">
        <f t="shared" si="0"/>
        <v>100</v>
      </c>
      <c r="E13">
        <f t="shared" si="1"/>
        <v>4.9800000000000004</v>
      </c>
      <c r="F13">
        <f t="shared" si="2"/>
        <v>40</v>
      </c>
      <c r="G13">
        <f t="shared" si="3"/>
        <v>0</v>
      </c>
      <c r="H13">
        <f t="shared" si="4"/>
        <v>0</v>
      </c>
      <c r="I13" s="2">
        <v>0.56279999999999997</v>
      </c>
      <c r="J13" s="2">
        <v>1.2999999999999999E-3</v>
      </c>
      <c r="K13">
        <f t="shared" si="5"/>
        <v>0</v>
      </c>
    </row>
    <row r="14" spans="1:17" x14ac:dyDescent="0.2">
      <c r="A14" s="4">
        <v>0.5</v>
      </c>
      <c r="B14" s="2"/>
      <c r="C14" s="2"/>
      <c r="D14">
        <f t="shared" si="0"/>
        <v>100</v>
      </c>
      <c r="E14">
        <f t="shared" si="1"/>
        <v>4.9800000000000004</v>
      </c>
      <c r="F14">
        <f t="shared" si="2"/>
        <v>40</v>
      </c>
      <c r="G14">
        <f t="shared" si="3"/>
        <v>0</v>
      </c>
      <c r="H14">
        <f t="shared" si="4"/>
        <v>0</v>
      </c>
      <c r="I14" s="2">
        <v>0.56279999999999997</v>
      </c>
      <c r="J14" s="2">
        <v>1.1999999999999999E-3</v>
      </c>
      <c r="K14">
        <f t="shared" si="5"/>
        <v>0</v>
      </c>
    </row>
    <row r="15" spans="1:17" x14ac:dyDescent="0.2">
      <c r="A15" s="4">
        <v>0.6</v>
      </c>
      <c r="B15" s="2"/>
      <c r="C15" s="2"/>
      <c r="D15">
        <f t="shared" si="0"/>
        <v>100</v>
      </c>
      <c r="E15">
        <f t="shared" si="1"/>
        <v>4.9800000000000004</v>
      </c>
      <c r="F15">
        <f t="shared" si="2"/>
        <v>40</v>
      </c>
      <c r="G15">
        <f t="shared" si="3"/>
        <v>0</v>
      </c>
      <c r="H15">
        <f t="shared" si="4"/>
        <v>0</v>
      </c>
      <c r="I15" s="2">
        <v>0.56330000000000002</v>
      </c>
      <c r="J15" s="2">
        <v>1.4E-3</v>
      </c>
      <c r="K15">
        <f t="shared" si="5"/>
        <v>0</v>
      </c>
    </row>
    <row r="16" spans="1:17" x14ac:dyDescent="0.2">
      <c r="A16" s="4">
        <v>0.7</v>
      </c>
      <c r="B16" s="2"/>
      <c r="C16" s="2"/>
      <c r="D16">
        <f t="shared" si="0"/>
        <v>100</v>
      </c>
      <c r="E16">
        <f t="shared" si="1"/>
        <v>4.9800000000000004</v>
      </c>
      <c r="F16">
        <f t="shared" si="2"/>
        <v>40</v>
      </c>
      <c r="G16">
        <f t="shared" si="3"/>
        <v>0</v>
      </c>
      <c r="H16">
        <f t="shared" si="4"/>
        <v>0</v>
      </c>
      <c r="I16" s="2">
        <v>0.56479999999999997</v>
      </c>
      <c r="J16" s="2">
        <v>1.1999999999999999E-3</v>
      </c>
      <c r="K16">
        <f t="shared" si="5"/>
        <v>0</v>
      </c>
    </row>
    <row r="17" spans="1:11" x14ac:dyDescent="0.2">
      <c r="A17" s="4">
        <v>0.8</v>
      </c>
      <c r="B17" s="2"/>
      <c r="C17" s="2"/>
      <c r="D17">
        <f t="shared" si="0"/>
        <v>100</v>
      </c>
      <c r="E17">
        <f t="shared" si="1"/>
        <v>4.9800000000000004</v>
      </c>
      <c r="F17">
        <f t="shared" si="2"/>
        <v>40</v>
      </c>
      <c r="G17">
        <f t="shared" si="3"/>
        <v>0</v>
      </c>
      <c r="H17">
        <f t="shared" si="4"/>
        <v>0</v>
      </c>
      <c r="I17" s="2">
        <v>0.56630000000000003</v>
      </c>
      <c r="J17" s="2">
        <v>1.5E-3</v>
      </c>
      <c r="K17">
        <f t="shared" si="5"/>
        <v>0</v>
      </c>
    </row>
    <row r="18" spans="1:11" x14ac:dyDescent="0.2">
      <c r="A18" s="4">
        <v>0.9</v>
      </c>
      <c r="B18" s="2"/>
      <c r="C18" s="2"/>
      <c r="D18">
        <f t="shared" si="0"/>
        <v>100</v>
      </c>
      <c r="E18">
        <f t="shared" si="1"/>
        <v>4.9800000000000004</v>
      </c>
      <c r="F18">
        <f t="shared" si="2"/>
        <v>40</v>
      </c>
      <c r="G18">
        <f t="shared" si="3"/>
        <v>0</v>
      </c>
      <c r="H18">
        <f t="shared" si="4"/>
        <v>0</v>
      </c>
      <c r="I18" s="2">
        <v>0.56689999999999996</v>
      </c>
      <c r="J18" s="2">
        <v>1.4E-3</v>
      </c>
      <c r="K18">
        <f t="shared" si="5"/>
        <v>0</v>
      </c>
    </row>
    <row r="19" spans="1:11" x14ac:dyDescent="0.2">
      <c r="A19" s="4">
        <v>1</v>
      </c>
      <c r="B19" s="2"/>
      <c r="C19" s="2"/>
      <c r="D19">
        <f t="shared" si="0"/>
        <v>100</v>
      </c>
      <c r="E19">
        <f t="shared" si="1"/>
        <v>4.9800000000000004</v>
      </c>
      <c r="F19">
        <f t="shared" si="2"/>
        <v>40</v>
      </c>
      <c r="G19">
        <f t="shared" si="3"/>
        <v>0</v>
      </c>
      <c r="H19">
        <f t="shared" si="4"/>
        <v>0</v>
      </c>
      <c r="I19" s="2">
        <v>0.56799999999999995</v>
      </c>
      <c r="J19" s="2">
        <v>1.1999999999999999E-3</v>
      </c>
      <c r="K19">
        <f t="shared" si="5"/>
        <v>0</v>
      </c>
    </row>
    <row r="20" spans="1:11" x14ac:dyDescent="0.2">
      <c r="A20" s="4">
        <v>1.1000000000000001</v>
      </c>
      <c r="B20" s="2"/>
      <c r="C20" s="2"/>
      <c r="D20">
        <f t="shared" si="0"/>
        <v>100</v>
      </c>
      <c r="E20">
        <f t="shared" si="1"/>
        <v>4.9800000000000004</v>
      </c>
      <c r="F20">
        <f t="shared" si="2"/>
        <v>40</v>
      </c>
      <c r="G20">
        <f t="shared" si="3"/>
        <v>0</v>
      </c>
      <c r="H20">
        <f t="shared" si="4"/>
        <v>0</v>
      </c>
      <c r="I20" s="2">
        <v>0.56889999999999996</v>
      </c>
      <c r="J20" s="2">
        <v>1.5E-3</v>
      </c>
      <c r="K20">
        <f t="shared" si="5"/>
        <v>0</v>
      </c>
    </row>
    <row r="21" spans="1:11" x14ac:dyDescent="0.2">
      <c r="A21" s="4">
        <v>1.2</v>
      </c>
      <c r="B21" s="2"/>
      <c r="C21" s="2"/>
      <c r="D21">
        <f t="shared" si="0"/>
        <v>100</v>
      </c>
      <c r="E21">
        <f t="shared" si="1"/>
        <v>4.9800000000000004</v>
      </c>
      <c r="F21">
        <f t="shared" si="2"/>
        <v>40</v>
      </c>
      <c r="G21">
        <f t="shared" si="3"/>
        <v>0</v>
      </c>
      <c r="H21">
        <f t="shared" si="4"/>
        <v>0</v>
      </c>
      <c r="I21" s="2">
        <v>0.5696</v>
      </c>
      <c r="J21" s="2">
        <v>1.4E-3</v>
      </c>
      <c r="K21">
        <f t="shared" si="5"/>
        <v>0</v>
      </c>
    </row>
    <row r="22" spans="1:11" x14ac:dyDescent="0.2">
      <c r="A22" s="4">
        <v>1.3</v>
      </c>
      <c r="B22" s="2"/>
      <c r="C22" s="2"/>
      <c r="D22">
        <f t="shared" si="0"/>
        <v>100</v>
      </c>
      <c r="E22">
        <f t="shared" si="1"/>
        <v>4.9800000000000004</v>
      </c>
      <c r="F22">
        <f t="shared" si="2"/>
        <v>40</v>
      </c>
      <c r="G22">
        <f t="shared" si="3"/>
        <v>0</v>
      </c>
      <c r="H22">
        <f t="shared" si="4"/>
        <v>0</v>
      </c>
      <c r="I22" s="2">
        <v>0.57040000000000002</v>
      </c>
      <c r="J22" s="2">
        <v>1.1999999999999999E-3</v>
      </c>
      <c r="K22">
        <f t="shared" si="5"/>
        <v>0</v>
      </c>
    </row>
    <row r="23" spans="1:11" x14ac:dyDescent="0.2">
      <c r="A23" s="4">
        <v>1.4</v>
      </c>
      <c r="B23" s="2"/>
      <c r="C23" s="2"/>
      <c r="D23">
        <f t="shared" si="0"/>
        <v>100</v>
      </c>
      <c r="E23">
        <f t="shared" si="1"/>
        <v>4.9800000000000004</v>
      </c>
      <c r="F23">
        <f t="shared" si="2"/>
        <v>40</v>
      </c>
      <c r="G23">
        <f t="shared" si="3"/>
        <v>0</v>
      </c>
      <c r="H23">
        <f t="shared" si="4"/>
        <v>0</v>
      </c>
      <c r="I23" s="2">
        <v>0.57140000000000002</v>
      </c>
      <c r="J23" s="2">
        <v>1.5E-3</v>
      </c>
      <c r="K23">
        <f t="shared" si="5"/>
        <v>0</v>
      </c>
    </row>
    <row r="24" spans="1:11" x14ac:dyDescent="0.2">
      <c r="A24" s="4">
        <v>1.5</v>
      </c>
      <c r="B24" s="2"/>
      <c r="C24" s="2"/>
      <c r="D24">
        <f t="shared" si="0"/>
        <v>100</v>
      </c>
      <c r="E24">
        <f t="shared" si="1"/>
        <v>4.9800000000000004</v>
      </c>
      <c r="F24">
        <f t="shared" si="2"/>
        <v>40</v>
      </c>
      <c r="G24">
        <f t="shared" si="3"/>
        <v>0</v>
      </c>
      <c r="H24">
        <f t="shared" si="4"/>
        <v>0</v>
      </c>
      <c r="I24" s="2">
        <v>0.57220000000000004</v>
      </c>
      <c r="J24" s="2">
        <v>1.4E-3</v>
      </c>
      <c r="K24">
        <f t="shared" si="5"/>
        <v>0</v>
      </c>
    </row>
    <row r="25" spans="1:11" x14ac:dyDescent="0.2">
      <c r="A25" s="4">
        <v>1.6</v>
      </c>
      <c r="B25" s="2"/>
      <c r="C25" s="2"/>
      <c r="D25">
        <f t="shared" si="0"/>
        <v>100</v>
      </c>
      <c r="E25">
        <f t="shared" si="1"/>
        <v>4.9800000000000004</v>
      </c>
      <c r="F25">
        <f t="shared" si="2"/>
        <v>40</v>
      </c>
      <c r="G25">
        <f t="shared" si="3"/>
        <v>0</v>
      </c>
      <c r="H25">
        <f t="shared" si="4"/>
        <v>0</v>
      </c>
      <c r="I25" s="2">
        <v>0.57289999999999996</v>
      </c>
      <c r="J25" s="2">
        <v>1.5E-3</v>
      </c>
      <c r="K25">
        <f t="shared" si="5"/>
        <v>0</v>
      </c>
    </row>
    <row r="26" spans="1:11" x14ac:dyDescent="0.2">
      <c r="A26" s="4">
        <v>1.7</v>
      </c>
      <c r="B26" s="2"/>
      <c r="C26" s="2"/>
      <c r="D26">
        <f t="shared" si="0"/>
        <v>100</v>
      </c>
      <c r="E26">
        <f t="shared" si="1"/>
        <v>4.9800000000000004</v>
      </c>
      <c r="F26">
        <f t="shared" si="2"/>
        <v>40</v>
      </c>
      <c r="G26">
        <f t="shared" si="3"/>
        <v>0</v>
      </c>
      <c r="H26">
        <f t="shared" si="4"/>
        <v>0</v>
      </c>
      <c r="I26" s="2">
        <v>0.57389999999999997</v>
      </c>
      <c r="J26" s="2">
        <v>1.5E-3</v>
      </c>
      <c r="K26">
        <f t="shared" si="5"/>
        <v>0</v>
      </c>
    </row>
    <row r="27" spans="1:11" x14ac:dyDescent="0.2">
      <c r="A27" s="4">
        <v>1.8</v>
      </c>
      <c r="B27" s="2"/>
      <c r="C27" s="2"/>
      <c r="D27">
        <f t="shared" si="0"/>
        <v>100</v>
      </c>
      <c r="E27">
        <f t="shared" si="1"/>
        <v>4.9800000000000004</v>
      </c>
      <c r="F27">
        <f t="shared" si="2"/>
        <v>40</v>
      </c>
      <c r="G27">
        <f t="shared" si="3"/>
        <v>0</v>
      </c>
      <c r="H27">
        <f t="shared" si="4"/>
        <v>0</v>
      </c>
      <c r="I27" s="2">
        <v>0.57479999999999998</v>
      </c>
      <c r="J27" s="2">
        <v>1.4E-3</v>
      </c>
      <c r="K27">
        <f t="shared" si="5"/>
        <v>0</v>
      </c>
    </row>
    <row r="28" spans="1:11" x14ac:dyDescent="0.2">
      <c r="A28" s="4">
        <v>1.9</v>
      </c>
      <c r="B28" s="2"/>
      <c r="C28" s="2"/>
      <c r="D28">
        <f t="shared" si="0"/>
        <v>100</v>
      </c>
      <c r="E28">
        <f t="shared" si="1"/>
        <v>4.9800000000000004</v>
      </c>
      <c r="F28">
        <f t="shared" si="2"/>
        <v>40</v>
      </c>
      <c r="G28">
        <f t="shared" si="3"/>
        <v>0</v>
      </c>
      <c r="H28">
        <f t="shared" si="4"/>
        <v>0</v>
      </c>
      <c r="I28" s="2">
        <v>0.57540000000000002</v>
      </c>
      <c r="J28" s="2">
        <v>1.6999999999999999E-3</v>
      </c>
      <c r="K28">
        <f t="shared" si="5"/>
        <v>0</v>
      </c>
    </row>
    <row r="29" spans="1:11" x14ac:dyDescent="0.2">
      <c r="A29" s="4">
        <v>2</v>
      </c>
      <c r="B29" s="2"/>
      <c r="C29" s="2"/>
      <c r="D29">
        <f t="shared" si="0"/>
        <v>100</v>
      </c>
      <c r="E29">
        <f t="shared" si="1"/>
        <v>4.9800000000000004</v>
      </c>
      <c r="F29">
        <f t="shared" si="2"/>
        <v>40</v>
      </c>
      <c r="G29">
        <f t="shared" si="3"/>
        <v>0</v>
      </c>
      <c r="H29">
        <f t="shared" si="4"/>
        <v>0</v>
      </c>
      <c r="I29" s="2">
        <v>0.57630000000000003</v>
      </c>
      <c r="J29" s="2">
        <v>1.6000000000000001E-3</v>
      </c>
      <c r="K29">
        <f t="shared" si="5"/>
        <v>0</v>
      </c>
    </row>
    <row r="30" spans="1:11" x14ac:dyDescent="0.2">
      <c r="A30" s="4">
        <v>2.1</v>
      </c>
      <c r="B30" s="2"/>
      <c r="C30" s="2"/>
      <c r="D30">
        <f t="shared" si="0"/>
        <v>100</v>
      </c>
      <c r="E30">
        <f t="shared" si="1"/>
        <v>4.9800000000000004</v>
      </c>
      <c r="F30">
        <f t="shared" si="2"/>
        <v>40</v>
      </c>
      <c r="G30">
        <f t="shared" si="3"/>
        <v>0</v>
      </c>
      <c r="H30">
        <f t="shared" si="4"/>
        <v>0</v>
      </c>
      <c r="I30" s="2">
        <v>0.57740000000000002</v>
      </c>
      <c r="J30" s="2">
        <v>1.5E-3</v>
      </c>
      <c r="K30">
        <f t="shared" si="5"/>
        <v>0</v>
      </c>
    </row>
    <row r="31" spans="1:11" x14ac:dyDescent="0.2">
      <c r="A31" s="4">
        <v>2.2000000000000002</v>
      </c>
      <c r="B31" s="2"/>
      <c r="C31" s="2"/>
      <c r="D31">
        <f t="shared" si="0"/>
        <v>100</v>
      </c>
      <c r="E31">
        <f t="shared" si="1"/>
        <v>4.9800000000000004</v>
      </c>
      <c r="F31">
        <f t="shared" si="2"/>
        <v>40</v>
      </c>
      <c r="G31">
        <f t="shared" si="3"/>
        <v>0</v>
      </c>
      <c r="H31">
        <f t="shared" si="4"/>
        <v>0</v>
      </c>
      <c r="I31" s="2">
        <v>0.57799999999999996</v>
      </c>
      <c r="J31" s="2">
        <v>1.5E-3</v>
      </c>
      <c r="K31">
        <f t="shared" si="5"/>
        <v>0</v>
      </c>
    </row>
    <row r="32" spans="1:11" x14ac:dyDescent="0.2">
      <c r="A32" s="4">
        <v>2.2999999999999998</v>
      </c>
      <c r="B32" s="2"/>
      <c r="C32" s="2"/>
      <c r="D32">
        <f t="shared" si="0"/>
        <v>100</v>
      </c>
      <c r="E32">
        <f t="shared" si="1"/>
        <v>4.9800000000000004</v>
      </c>
      <c r="F32">
        <f t="shared" si="2"/>
        <v>40</v>
      </c>
      <c r="G32">
        <f t="shared" si="3"/>
        <v>0</v>
      </c>
      <c r="H32">
        <f t="shared" si="4"/>
        <v>0</v>
      </c>
      <c r="I32" s="2">
        <v>0.57869999999999999</v>
      </c>
      <c r="J32" s="2">
        <v>1.6000000000000001E-3</v>
      </c>
      <c r="K32">
        <f t="shared" si="5"/>
        <v>0</v>
      </c>
    </row>
    <row r="33" spans="1:11" x14ac:dyDescent="0.2">
      <c r="A33" s="4">
        <v>2.4</v>
      </c>
      <c r="B33" s="2"/>
      <c r="C33" s="2"/>
      <c r="D33">
        <f t="shared" si="0"/>
        <v>100</v>
      </c>
      <c r="E33">
        <f t="shared" si="1"/>
        <v>4.9800000000000004</v>
      </c>
      <c r="F33">
        <f t="shared" si="2"/>
        <v>40</v>
      </c>
      <c r="G33">
        <f t="shared" si="3"/>
        <v>0</v>
      </c>
      <c r="H33">
        <f t="shared" si="4"/>
        <v>0</v>
      </c>
      <c r="I33" s="2">
        <v>0.5796</v>
      </c>
      <c r="J33" s="2">
        <v>1.1999999999999999E-3</v>
      </c>
      <c r="K33">
        <f t="shared" si="5"/>
        <v>0</v>
      </c>
    </row>
    <row r="34" spans="1:11" x14ac:dyDescent="0.2">
      <c r="A34" s="4">
        <v>2.5</v>
      </c>
      <c r="B34" s="2"/>
      <c r="C34" s="2"/>
      <c r="D34">
        <f t="shared" si="0"/>
        <v>100</v>
      </c>
      <c r="E34">
        <f t="shared" si="1"/>
        <v>4.9800000000000004</v>
      </c>
      <c r="F34">
        <f t="shared" si="2"/>
        <v>40</v>
      </c>
      <c r="G34">
        <f t="shared" si="3"/>
        <v>0</v>
      </c>
      <c r="H34">
        <f t="shared" si="4"/>
        <v>0</v>
      </c>
      <c r="I34" s="2">
        <v>0.58079999999999998</v>
      </c>
      <c r="J34" s="2">
        <v>1.4E-3</v>
      </c>
      <c r="K34">
        <f t="shared" si="5"/>
        <v>0</v>
      </c>
    </row>
    <row r="35" spans="1:11" x14ac:dyDescent="0.2">
      <c r="A35" s="4">
        <v>2.6</v>
      </c>
      <c r="B35" s="2"/>
      <c r="C35" s="2"/>
      <c r="D35">
        <f t="shared" si="0"/>
        <v>100</v>
      </c>
      <c r="E35">
        <f t="shared" si="1"/>
        <v>4.9800000000000004</v>
      </c>
      <c r="F35">
        <f t="shared" si="2"/>
        <v>40</v>
      </c>
      <c r="G35">
        <f t="shared" si="3"/>
        <v>0</v>
      </c>
      <c r="H35">
        <f t="shared" si="4"/>
        <v>0</v>
      </c>
      <c r="I35" s="2">
        <v>0.58140000000000003</v>
      </c>
      <c r="J35" s="2">
        <v>1.5E-3</v>
      </c>
      <c r="K35">
        <f t="shared" si="5"/>
        <v>0</v>
      </c>
    </row>
    <row r="36" spans="1:11" x14ac:dyDescent="0.2">
      <c r="A36" s="4">
        <v>2.7</v>
      </c>
      <c r="B36" s="2"/>
      <c r="C36" s="2"/>
      <c r="D36">
        <f t="shared" si="0"/>
        <v>100</v>
      </c>
      <c r="E36">
        <f t="shared" si="1"/>
        <v>4.9800000000000004</v>
      </c>
      <c r="F36">
        <f t="shared" si="2"/>
        <v>40</v>
      </c>
      <c r="G36">
        <f t="shared" si="3"/>
        <v>0</v>
      </c>
      <c r="H36">
        <f t="shared" si="4"/>
        <v>0</v>
      </c>
      <c r="I36" s="2">
        <v>0.58209999999999995</v>
      </c>
      <c r="J36" s="2">
        <v>1.4E-3</v>
      </c>
      <c r="K36">
        <f t="shared" si="5"/>
        <v>0</v>
      </c>
    </row>
    <row r="37" spans="1:11" s="7" customFormat="1" x14ac:dyDescent="0.2">
      <c r="A37" s="4">
        <v>2.8</v>
      </c>
      <c r="B37" s="2"/>
      <c r="C37" s="2"/>
      <c r="D37" s="7">
        <f t="shared" si="0"/>
        <v>100</v>
      </c>
      <c r="E37" s="7">
        <f t="shared" si="1"/>
        <v>4.9800000000000004</v>
      </c>
      <c r="F37" s="7">
        <f t="shared" si="2"/>
        <v>40</v>
      </c>
      <c r="G37" s="7">
        <f t="shared" si="3"/>
        <v>0</v>
      </c>
      <c r="H37" s="7">
        <f t="shared" si="4"/>
        <v>0</v>
      </c>
      <c r="I37" s="2">
        <v>0.58309999999999995</v>
      </c>
      <c r="J37" s="2">
        <v>1.6000000000000001E-3</v>
      </c>
      <c r="K37" s="7">
        <f t="shared" si="5"/>
        <v>0</v>
      </c>
    </row>
    <row r="38" spans="1:11" x14ac:dyDescent="0.2">
      <c r="A38" s="4">
        <v>2.9</v>
      </c>
      <c r="B38" s="2"/>
      <c r="C38" s="2"/>
      <c r="D38">
        <f t="shared" si="0"/>
        <v>100</v>
      </c>
      <c r="E38">
        <f t="shared" si="1"/>
        <v>4.9800000000000004</v>
      </c>
      <c r="F38">
        <f t="shared" si="2"/>
        <v>40</v>
      </c>
      <c r="G38">
        <f t="shared" si="3"/>
        <v>0</v>
      </c>
      <c r="H38">
        <f t="shared" si="4"/>
        <v>0</v>
      </c>
      <c r="I38" s="2">
        <v>0.58389999999999997</v>
      </c>
      <c r="J38" s="2">
        <v>1.6000000000000001E-3</v>
      </c>
      <c r="K38">
        <f t="shared" si="5"/>
        <v>0</v>
      </c>
    </row>
    <row r="39" spans="1:11" x14ac:dyDescent="0.2">
      <c r="A39" s="4">
        <v>3</v>
      </c>
      <c r="B39" s="2"/>
      <c r="C39" s="2"/>
      <c r="D39">
        <f t="shared" si="0"/>
        <v>100</v>
      </c>
      <c r="E39">
        <f t="shared" si="1"/>
        <v>4.9800000000000004</v>
      </c>
      <c r="F39">
        <f t="shared" si="2"/>
        <v>40</v>
      </c>
      <c r="G39">
        <f t="shared" si="3"/>
        <v>0</v>
      </c>
      <c r="H39">
        <f t="shared" si="4"/>
        <v>0</v>
      </c>
      <c r="I39" s="2">
        <v>0.58460000000000001</v>
      </c>
      <c r="J39" s="2">
        <v>1.5E-3</v>
      </c>
      <c r="K39">
        <f t="shared" si="5"/>
        <v>0</v>
      </c>
    </row>
    <row r="40" spans="1:11" x14ac:dyDescent="0.2">
      <c r="A40" s="4">
        <v>3.1</v>
      </c>
      <c r="B40" s="2"/>
      <c r="C40" s="2"/>
      <c r="D40">
        <f t="shared" si="0"/>
        <v>100</v>
      </c>
      <c r="E40">
        <f t="shared" si="1"/>
        <v>4.9800000000000004</v>
      </c>
      <c r="F40">
        <f t="shared" si="2"/>
        <v>40</v>
      </c>
      <c r="G40">
        <f t="shared" si="3"/>
        <v>0</v>
      </c>
      <c r="H40">
        <f t="shared" si="4"/>
        <v>0</v>
      </c>
      <c r="I40" s="2">
        <v>0.58540000000000003</v>
      </c>
      <c r="J40" s="2">
        <v>1.5E-3</v>
      </c>
      <c r="K40">
        <f t="shared" si="5"/>
        <v>0</v>
      </c>
    </row>
    <row r="41" spans="1:11" x14ac:dyDescent="0.2">
      <c r="A41" s="4">
        <v>3.2</v>
      </c>
      <c r="B41" s="2"/>
      <c r="C41" s="2"/>
      <c r="D41">
        <f t="shared" si="0"/>
        <v>100</v>
      </c>
      <c r="E41">
        <f t="shared" si="1"/>
        <v>4.9800000000000004</v>
      </c>
      <c r="F41">
        <f t="shared" si="2"/>
        <v>40</v>
      </c>
      <c r="G41">
        <f t="shared" si="3"/>
        <v>0</v>
      </c>
      <c r="H41">
        <f t="shared" si="4"/>
        <v>0</v>
      </c>
      <c r="I41" s="2">
        <v>0.58630000000000004</v>
      </c>
      <c r="J41" s="2">
        <v>1.5E-3</v>
      </c>
      <c r="K41">
        <f t="shared" si="5"/>
        <v>0</v>
      </c>
    </row>
    <row r="42" spans="1:11" x14ac:dyDescent="0.2">
      <c r="A42" s="4">
        <v>3.3</v>
      </c>
      <c r="B42" s="2"/>
      <c r="C42" s="2"/>
      <c r="D42">
        <f t="shared" si="0"/>
        <v>100</v>
      </c>
      <c r="E42">
        <f t="shared" si="1"/>
        <v>4.9800000000000004</v>
      </c>
      <c r="F42">
        <f t="shared" si="2"/>
        <v>40</v>
      </c>
      <c r="G42">
        <f t="shared" si="3"/>
        <v>0</v>
      </c>
      <c r="H42">
        <f t="shared" si="4"/>
        <v>0</v>
      </c>
      <c r="I42" s="2">
        <v>0.58709999999999996</v>
      </c>
      <c r="J42" s="2">
        <v>1.6999999999999999E-3</v>
      </c>
      <c r="K42">
        <f t="shared" si="5"/>
        <v>0</v>
      </c>
    </row>
    <row r="43" spans="1:11" x14ac:dyDescent="0.2">
      <c r="A43" s="4">
        <v>3.4</v>
      </c>
      <c r="B43" s="2"/>
      <c r="C43" s="2"/>
      <c r="D43">
        <f t="shared" si="0"/>
        <v>100</v>
      </c>
      <c r="E43">
        <f t="shared" si="1"/>
        <v>4.9800000000000004</v>
      </c>
      <c r="F43">
        <f t="shared" si="2"/>
        <v>40</v>
      </c>
      <c r="G43">
        <f t="shared" si="3"/>
        <v>0</v>
      </c>
      <c r="H43">
        <f t="shared" si="4"/>
        <v>0</v>
      </c>
      <c r="I43" s="2">
        <v>0.58789999999999998</v>
      </c>
      <c r="J43" s="2">
        <v>1.5E-3</v>
      </c>
      <c r="K43">
        <f t="shared" si="5"/>
        <v>0</v>
      </c>
    </row>
    <row r="44" spans="1:11" x14ac:dyDescent="0.2">
      <c r="A44" s="4">
        <v>3.5</v>
      </c>
      <c r="B44" s="2"/>
      <c r="C44" s="2"/>
      <c r="D44">
        <f t="shared" si="0"/>
        <v>100</v>
      </c>
      <c r="E44">
        <f t="shared" si="1"/>
        <v>4.9800000000000004</v>
      </c>
      <c r="F44">
        <f t="shared" si="2"/>
        <v>40</v>
      </c>
      <c r="G44">
        <f t="shared" si="3"/>
        <v>0</v>
      </c>
      <c r="H44">
        <f t="shared" si="4"/>
        <v>0</v>
      </c>
      <c r="I44" s="2">
        <v>0.58909999999999996</v>
      </c>
      <c r="J44" s="2">
        <v>1.8E-3</v>
      </c>
      <c r="K44">
        <f t="shared" si="5"/>
        <v>0</v>
      </c>
    </row>
    <row r="45" spans="1:11" x14ac:dyDescent="0.2">
      <c r="A45" s="4">
        <v>3.6</v>
      </c>
      <c r="B45" s="2"/>
      <c r="C45" s="2"/>
      <c r="D45">
        <f t="shared" si="0"/>
        <v>100</v>
      </c>
      <c r="E45">
        <f t="shared" si="1"/>
        <v>4.9800000000000004</v>
      </c>
      <c r="F45">
        <f t="shared" si="2"/>
        <v>40</v>
      </c>
      <c r="G45">
        <f t="shared" si="3"/>
        <v>0</v>
      </c>
      <c r="H45">
        <f t="shared" si="4"/>
        <v>0</v>
      </c>
      <c r="I45" s="2">
        <v>0.5897</v>
      </c>
      <c r="J45" s="2">
        <v>1.6999999999999999E-3</v>
      </c>
      <c r="K45">
        <f t="shared" si="5"/>
        <v>0</v>
      </c>
    </row>
    <row r="46" spans="1:11" x14ac:dyDescent="0.2">
      <c r="A46" s="4">
        <v>3.7</v>
      </c>
      <c r="B46" s="2"/>
      <c r="C46" s="2"/>
      <c r="D46">
        <f t="shared" si="0"/>
        <v>100</v>
      </c>
      <c r="E46">
        <f t="shared" si="1"/>
        <v>4.9800000000000004</v>
      </c>
      <c r="F46">
        <f t="shared" si="2"/>
        <v>40</v>
      </c>
      <c r="G46">
        <f t="shared" si="3"/>
        <v>0</v>
      </c>
      <c r="H46">
        <f t="shared" si="4"/>
        <v>0</v>
      </c>
      <c r="I46" s="2">
        <v>0.59040000000000004</v>
      </c>
      <c r="J46" s="2">
        <v>1.6999999999999999E-3</v>
      </c>
      <c r="K46">
        <f t="shared" si="5"/>
        <v>0</v>
      </c>
    </row>
    <row r="47" spans="1:11" x14ac:dyDescent="0.2">
      <c r="A47" s="4">
        <v>3.8</v>
      </c>
      <c r="B47" s="2"/>
      <c r="C47" s="2"/>
      <c r="D47">
        <f t="shared" si="0"/>
        <v>100</v>
      </c>
      <c r="E47">
        <f t="shared" si="1"/>
        <v>4.9800000000000004</v>
      </c>
      <c r="F47">
        <f t="shared" si="2"/>
        <v>40</v>
      </c>
      <c r="G47">
        <f t="shared" si="3"/>
        <v>0</v>
      </c>
      <c r="H47">
        <f t="shared" si="4"/>
        <v>0</v>
      </c>
      <c r="I47" s="2">
        <v>0.59130000000000005</v>
      </c>
      <c r="J47" s="2">
        <v>1.6999999999999999E-3</v>
      </c>
      <c r="K47">
        <f t="shared" si="5"/>
        <v>0</v>
      </c>
    </row>
    <row r="48" spans="1:11" x14ac:dyDescent="0.2">
      <c r="A48" s="4">
        <v>3.9</v>
      </c>
      <c r="B48" s="2"/>
      <c r="C48" s="2"/>
      <c r="D48">
        <f t="shared" si="0"/>
        <v>100</v>
      </c>
      <c r="E48">
        <f t="shared" si="1"/>
        <v>4.9800000000000004</v>
      </c>
      <c r="F48">
        <f t="shared" si="2"/>
        <v>40</v>
      </c>
      <c r="G48">
        <f t="shared" si="3"/>
        <v>0</v>
      </c>
      <c r="H48">
        <f t="shared" si="4"/>
        <v>0</v>
      </c>
      <c r="I48" s="2">
        <v>0.59240000000000004</v>
      </c>
      <c r="J48" s="2">
        <v>1.4E-3</v>
      </c>
      <c r="K48">
        <f t="shared" si="5"/>
        <v>0</v>
      </c>
    </row>
    <row r="49" spans="1:11" x14ac:dyDescent="0.2">
      <c r="A49" s="4">
        <v>4</v>
      </c>
      <c r="B49" s="2"/>
      <c r="C49" s="2"/>
      <c r="D49">
        <f t="shared" si="0"/>
        <v>100</v>
      </c>
      <c r="E49">
        <f t="shared" si="1"/>
        <v>4.9800000000000004</v>
      </c>
      <c r="F49">
        <f t="shared" si="2"/>
        <v>40</v>
      </c>
      <c r="G49">
        <f t="shared" si="3"/>
        <v>0</v>
      </c>
      <c r="H49">
        <f t="shared" si="4"/>
        <v>0</v>
      </c>
      <c r="I49" s="2">
        <v>0.59309999999999996</v>
      </c>
      <c r="J49" s="2">
        <v>1.1999999999999999E-3</v>
      </c>
      <c r="K49">
        <f t="shared" si="5"/>
        <v>0</v>
      </c>
    </row>
    <row r="50" spans="1:11" x14ac:dyDescent="0.2">
      <c r="A50" s="4">
        <v>4.0999999999999996</v>
      </c>
      <c r="B50" s="2"/>
      <c r="C50" s="2"/>
      <c r="D50">
        <f t="shared" si="0"/>
        <v>100</v>
      </c>
      <c r="E50">
        <f t="shared" si="1"/>
        <v>4.9800000000000004</v>
      </c>
      <c r="F50">
        <f t="shared" si="2"/>
        <v>40</v>
      </c>
      <c r="G50">
        <f t="shared" si="3"/>
        <v>0</v>
      </c>
      <c r="H50">
        <f t="shared" si="4"/>
        <v>0</v>
      </c>
      <c r="I50" s="2">
        <v>0.59379999999999999</v>
      </c>
      <c r="J50" s="2">
        <v>1.6000000000000001E-3</v>
      </c>
      <c r="K50">
        <f t="shared" si="5"/>
        <v>0</v>
      </c>
    </row>
    <row r="51" spans="1:11" x14ac:dyDescent="0.2">
      <c r="A51" s="4">
        <v>4.2</v>
      </c>
      <c r="B51" s="2"/>
      <c r="C51" s="2"/>
      <c r="D51">
        <f t="shared" si="0"/>
        <v>100</v>
      </c>
      <c r="E51">
        <f t="shared" si="1"/>
        <v>4.9800000000000004</v>
      </c>
      <c r="F51">
        <f t="shared" si="2"/>
        <v>40</v>
      </c>
      <c r="G51">
        <f t="shared" si="3"/>
        <v>0</v>
      </c>
      <c r="H51">
        <f t="shared" si="4"/>
        <v>0</v>
      </c>
      <c r="I51" s="2">
        <v>0.5948</v>
      </c>
      <c r="J51" s="2">
        <v>1.2999999999999999E-3</v>
      </c>
      <c r="K51">
        <f t="shared" si="5"/>
        <v>0</v>
      </c>
    </row>
    <row r="52" spans="1:11" x14ac:dyDescent="0.2">
      <c r="A52" s="4">
        <v>4.3</v>
      </c>
      <c r="B52" s="2"/>
      <c r="C52" s="2"/>
      <c r="D52">
        <f t="shared" si="0"/>
        <v>100</v>
      </c>
      <c r="E52">
        <f t="shared" si="1"/>
        <v>4.9800000000000004</v>
      </c>
      <c r="F52">
        <f t="shared" si="2"/>
        <v>40</v>
      </c>
      <c r="G52">
        <f t="shared" si="3"/>
        <v>0</v>
      </c>
      <c r="H52">
        <f t="shared" si="4"/>
        <v>0</v>
      </c>
      <c r="I52" s="2">
        <v>0.59560000000000002</v>
      </c>
      <c r="J52" s="2">
        <v>1.6000000000000001E-3</v>
      </c>
      <c r="K52">
        <f t="shared" si="5"/>
        <v>0</v>
      </c>
    </row>
    <row r="53" spans="1:11" x14ac:dyDescent="0.2">
      <c r="A53" s="4">
        <v>4.4000000000000004</v>
      </c>
      <c r="B53" s="2"/>
      <c r="C53" s="2"/>
      <c r="D53">
        <f t="shared" si="0"/>
        <v>100</v>
      </c>
      <c r="E53">
        <f t="shared" si="1"/>
        <v>4.9800000000000004</v>
      </c>
      <c r="F53">
        <f t="shared" si="2"/>
        <v>40</v>
      </c>
      <c r="G53">
        <f t="shared" si="3"/>
        <v>0</v>
      </c>
      <c r="H53">
        <f t="shared" si="4"/>
        <v>0</v>
      </c>
      <c r="I53" s="2">
        <v>0.59630000000000005</v>
      </c>
      <c r="J53" s="2">
        <v>1.4E-3</v>
      </c>
      <c r="K53">
        <f t="shared" si="5"/>
        <v>0</v>
      </c>
    </row>
    <row r="54" spans="1:11" x14ac:dyDescent="0.2">
      <c r="A54" s="4">
        <v>4.5</v>
      </c>
      <c r="B54" s="2"/>
      <c r="C54" s="2"/>
      <c r="D54">
        <f t="shared" si="0"/>
        <v>100</v>
      </c>
      <c r="E54">
        <f t="shared" si="1"/>
        <v>4.9800000000000004</v>
      </c>
      <c r="F54">
        <f t="shared" si="2"/>
        <v>40</v>
      </c>
      <c r="G54">
        <f t="shared" si="3"/>
        <v>0</v>
      </c>
      <c r="H54">
        <f t="shared" si="4"/>
        <v>0</v>
      </c>
      <c r="I54" s="2">
        <v>0.59709999999999996</v>
      </c>
      <c r="J54" s="2">
        <v>1.4E-3</v>
      </c>
      <c r="K54">
        <f t="shared" si="5"/>
        <v>0</v>
      </c>
    </row>
    <row r="55" spans="1:11" x14ac:dyDescent="0.2">
      <c r="A55" s="4">
        <v>4.5999999999999996</v>
      </c>
      <c r="B55" s="2"/>
      <c r="C55" s="2"/>
      <c r="D55">
        <f t="shared" si="0"/>
        <v>100</v>
      </c>
      <c r="E55">
        <f t="shared" si="1"/>
        <v>4.9800000000000004</v>
      </c>
      <c r="F55">
        <f t="shared" si="2"/>
        <v>40</v>
      </c>
      <c r="G55">
        <f t="shared" si="3"/>
        <v>0</v>
      </c>
      <c r="H55">
        <f t="shared" si="4"/>
        <v>0</v>
      </c>
      <c r="I55" s="2">
        <v>0.59809999999999997</v>
      </c>
      <c r="J55" s="2">
        <v>1.4E-3</v>
      </c>
      <c r="K55">
        <f t="shared" si="5"/>
        <v>0</v>
      </c>
    </row>
    <row r="56" spans="1:11" x14ac:dyDescent="0.2">
      <c r="A56" s="4">
        <v>4.7</v>
      </c>
      <c r="B56" s="2"/>
      <c r="C56" s="2"/>
      <c r="D56">
        <f t="shared" si="0"/>
        <v>100</v>
      </c>
      <c r="E56">
        <f t="shared" si="1"/>
        <v>4.9800000000000004</v>
      </c>
      <c r="F56">
        <f t="shared" si="2"/>
        <v>40</v>
      </c>
      <c r="G56">
        <f t="shared" si="3"/>
        <v>0</v>
      </c>
      <c r="H56">
        <f t="shared" si="4"/>
        <v>0</v>
      </c>
      <c r="I56" s="2">
        <v>0.5988</v>
      </c>
      <c r="J56" s="2">
        <v>1.4E-3</v>
      </c>
      <c r="K56">
        <f t="shared" si="5"/>
        <v>0</v>
      </c>
    </row>
    <row r="57" spans="1:11" x14ac:dyDescent="0.2">
      <c r="A57" s="4">
        <v>4.8</v>
      </c>
      <c r="B57" s="2"/>
      <c r="C57" s="2"/>
      <c r="D57">
        <f t="shared" si="0"/>
        <v>100</v>
      </c>
      <c r="E57">
        <f t="shared" si="1"/>
        <v>4.9800000000000004</v>
      </c>
      <c r="F57">
        <f t="shared" si="2"/>
        <v>40</v>
      </c>
      <c r="G57">
        <f t="shared" si="3"/>
        <v>0</v>
      </c>
      <c r="H57">
        <f t="shared" si="4"/>
        <v>0</v>
      </c>
      <c r="I57" s="2">
        <v>0.59950000000000003</v>
      </c>
      <c r="J57" s="2">
        <v>1.6000000000000001E-3</v>
      </c>
      <c r="K57">
        <f t="shared" si="5"/>
        <v>0</v>
      </c>
    </row>
    <row r="58" spans="1:11" x14ac:dyDescent="0.2">
      <c r="A58" s="4">
        <v>4.9000000000000004</v>
      </c>
      <c r="B58" s="2"/>
      <c r="C58" s="2"/>
      <c r="D58">
        <f t="shared" si="0"/>
        <v>100</v>
      </c>
      <c r="E58">
        <f t="shared" si="1"/>
        <v>4.9800000000000004</v>
      </c>
      <c r="F58">
        <f t="shared" si="2"/>
        <v>40</v>
      </c>
      <c r="G58">
        <f t="shared" si="3"/>
        <v>0</v>
      </c>
      <c r="H58">
        <f t="shared" si="4"/>
        <v>0</v>
      </c>
      <c r="I58" s="2">
        <v>0.60060000000000002</v>
      </c>
      <c r="J58" s="2">
        <v>1.5E-3</v>
      </c>
      <c r="K58">
        <f t="shared" si="5"/>
        <v>0</v>
      </c>
    </row>
    <row r="59" spans="1:11" x14ac:dyDescent="0.2">
      <c r="A59" s="4">
        <v>5</v>
      </c>
      <c r="B59" s="2"/>
      <c r="C59" s="2"/>
      <c r="D59">
        <f t="shared" si="0"/>
        <v>100</v>
      </c>
      <c r="E59">
        <f t="shared" si="1"/>
        <v>4.9800000000000004</v>
      </c>
      <c r="F59">
        <f t="shared" si="2"/>
        <v>40</v>
      </c>
      <c r="G59">
        <f t="shared" si="3"/>
        <v>0</v>
      </c>
      <c r="H59">
        <f t="shared" si="4"/>
        <v>0</v>
      </c>
      <c r="I59" s="2">
        <v>0.60150000000000003</v>
      </c>
      <c r="J59" s="2">
        <v>1.6999999999999999E-3</v>
      </c>
      <c r="K59">
        <f t="shared" si="5"/>
        <v>0</v>
      </c>
    </row>
    <row r="60" spans="1:11" x14ac:dyDescent="0.2">
      <c r="A60" s="4">
        <v>5.0999999999999996</v>
      </c>
      <c r="B60" s="2"/>
      <c r="C60" s="2"/>
      <c r="D60">
        <f t="shared" si="0"/>
        <v>100</v>
      </c>
      <c r="E60">
        <f t="shared" si="1"/>
        <v>4.9800000000000004</v>
      </c>
      <c r="F60">
        <f t="shared" si="2"/>
        <v>40</v>
      </c>
      <c r="G60">
        <f t="shared" si="3"/>
        <v>0</v>
      </c>
      <c r="H60">
        <f t="shared" si="4"/>
        <v>0</v>
      </c>
      <c r="I60" s="2">
        <v>0.60209999999999997</v>
      </c>
      <c r="J60" s="2">
        <v>1.8E-3</v>
      </c>
      <c r="K60">
        <f t="shared" si="5"/>
        <v>0</v>
      </c>
    </row>
    <row r="61" spans="1:11" x14ac:dyDescent="0.2">
      <c r="A61" s="4">
        <v>5.2</v>
      </c>
      <c r="B61" s="2"/>
      <c r="C61" s="2"/>
      <c r="D61">
        <f t="shared" si="0"/>
        <v>100</v>
      </c>
      <c r="E61">
        <f t="shared" si="1"/>
        <v>4.9800000000000004</v>
      </c>
      <c r="F61">
        <f t="shared" si="2"/>
        <v>40</v>
      </c>
      <c r="G61">
        <f t="shared" si="3"/>
        <v>0</v>
      </c>
      <c r="H61">
        <f t="shared" si="4"/>
        <v>0</v>
      </c>
      <c r="I61" s="2">
        <v>0.6028</v>
      </c>
      <c r="J61" s="2">
        <v>1.9E-3</v>
      </c>
      <c r="K61">
        <f t="shared" si="5"/>
        <v>0</v>
      </c>
    </row>
    <row r="62" spans="1:11" x14ac:dyDescent="0.2">
      <c r="A62" s="4">
        <v>5.3</v>
      </c>
      <c r="B62" s="2"/>
      <c r="C62" s="2"/>
      <c r="D62">
        <f t="shared" si="0"/>
        <v>100</v>
      </c>
      <c r="E62">
        <f t="shared" si="1"/>
        <v>4.9800000000000004</v>
      </c>
      <c r="F62">
        <f t="shared" si="2"/>
        <v>40</v>
      </c>
      <c r="G62">
        <f t="shared" si="3"/>
        <v>0</v>
      </c>
      <c r="H62">
        <f t="shared" si="4"/>
        <v>0</v>
      </c>
      <c r="I62" s="2">
        <v>0.60389999999999999</v>
      </c>
      <c r="J62" s="2">
        <v>1.6000000000000001E-3</v>
      </c>
      <c r="K62">
        <f t="shared" si="5"/>
        <v>0</v>
      </c>
    </row>
    <row r="63" spans="1:11" x14ac:dyDescent="0.2">
      <c r="A63" s="4">
        <v>5.4</v>
      </c>
      <c r="B63" s="2"/>
      <c r="C63" s="2"/>
      <c r="D63">
        <f t="shared" si="0"/>
        <v>100</v>
      </c>
      <c r="E63">
        <f t="shared" si="1"/>
        <v>4.9800000000000004</v>
      </c>
      <c r="F63">
        <f t="shared" si="2"/>
        <v>40</v>
      </c>
      <c r="G63">
        <f t="shared" si="3"/>
        <v>0</v>
      </c>
      <c r="H63">
        <f t="shared" si="4"/>
        <v>0</v>
      </c>
      <c r="I63" s="2">
        <v>0.6048</v>
      </c>
      <c r="J63" s="2">
        <v>1.4E-3</v>
      </c>
      <c r="K63">
        <f t="shared" si="5"/>
        <v>0</v>
      </c>
    </row>
    <row r="64" spans="1:11" x14ac:dyDescent="0.2">
      <c r="A64" s="4">
        <v>5.5</v>
      </c>
      <c r="B64" s="2"/>
      <c r="C64" s="2"/>
      <c r="D64">
        <f t="shared" si="0"/>
        <v>100</v>
      </c>
      <c r="E64">
        <f t="shared" si="1"/>
        <v>4.9800000000000004</v>
      </c>
      <c r="F64">
        <f t="shared" si="2"/>
        <v>40</v>
      </c>
      <c r="G64">
        <f t="shared" si="3"/>
        <v>0</v>
      </c>
      <c r="H64">
        <f t="shared" si="4"/>
        <v>0</v>
      </c>
      <c r="I64" s="2">
        <v>0.60550000000000004</v>
      </c>
      <c r="J64" s="2">
        <v>1.8E-3</v>
      </c>
      <c r="K64">
        <f t="shared" si="5"/>
        <v>0</v>
      </c>
    </row>
    <row r="65" spans="1:11" x14ac:dyDescent="0.2">
      <c r="A65" s="4">
        <v>5.6</v>
      </c>
      <c r="B65" s="2"/>
      <c r="C65" s="2"/>
      <c r="D65">
        <f t="shared" si="0"/>
        <v>100</v>
      </c>
      <c r="E65">
        <f t="shared" si="1"/>
        <v>4.9800000000000004</v>
      </c>
      <c r="F65">
        <f t="shared" si="2"/>
        <v>40</v>
      </c>
      <c r="G65">
        <f t="shared" si="3"/>
        <v>0</v>
      </c>
      <c r="H65">
        <f t="shared" si="4"/>
        <v>0</v>
      </c>
      <c r="I65" s="2">
        <v>0.60640000000000005</v>
      </c>
      <c r="J65" s="2">
        <v>1.6000000000000001E-3</v>
      </c>
      <c r="K65">
        <f t="shared" si="5"/>
        <v>0</v>
      </c>
    </row>
    <row r="66" spans="1:11" x14ac:dyDescent="0.2">
      <c r="A66" s="4">
        <v>5.7</v>
      </c>
      <c r="B66" s="2"/>
      <c r="C66" s="2"/>
      <c r="D66">
        <f t="shared" si="0"/>
        <v>100</v>
      </c>
      <c r="E66">
        <f t="shared" si="1"/>
        <v>4.9800000000000004</v>
      </c>
      <c r="F66">
        <f t="shared" si="2"/>
        <v>40</v>
      </c>
      <c r="G66">
        <f t="shared" si="3"/>
        <v>0</v>
      </c>
      <c r="H66">
        <f t="shared" si="4"/>
        <v>0</v>
      </c>
      <c r="I66" s="2">
        <v>0.60729999999999995</v>
      </c>
      <c r="J66" s="2">
        <v>1.6999999999999999E-3</v>
      </c>
      <c r="K66">
        <f t="shared" si="5"/>
        <v>0</v>
      </c>
    </row>
    <row r="67" spans="1:11" x14ac:dyDescent="0.2">
      <c r="A67" s="4">
        <v>5.8</v>
      </c>
      <c r="B67" s="2"/>
      <c r="C67" s="2"/>
      <c r="D67">
        <f t="shared" si="0"/>
        <v>100</v>
      </c>
      <c r="E67">
        <f t="shared" si="1"/>
        <v>4.9800000000000004</v>
      </c>
      <c r="F67">
        <f t="shared" si="2"/>
        <v>40</v>
      </c>
      <c r="G67">
        <f t="shared" si="3"/>
        <v>0</v>
      </c>
      <c r="H67">
        <f t="shared" si="4"/>
        <v>0</v>
      </c>
      <c r="I67" s="2">
        <v>0.60799999999999998</v>
      </c>
      <c r="J67" s="2">
        <v>1.5E-3</v>
      </c>
      <c r="K67">
        <f t="shared" si="5"/>
        <v>0</v>
      </c>
    </row>
    <row r="68" spans="1:11" x14ac:dyDescent="0.2">
      <c r="A68" s="4">
        <v>5.9</v>
      </c>
      <c r="B68" s="2"/>
      <c r="C68" s="2"/>
      <c r="D68">
        <f t="shared" si="0"/>
        <v>100</v>
      </c>
      <c r="E68">
        <f t="shared" si="1"/>
        <v>4.9800000000000004</v>
      </c>
      <c r="F68">
        <f t="shared" si="2"/>
        <v>40</v>
      </c>
      <c r="G68">
        <f t="shared" si="3"/>
        <v>0</v>
      </c>
      <c r="H68">
        <f t="shared" si="4"/>
        <v>0</v>
      </c>
      <c r="I68" s="2">
        <v>0.60880000000000001</v>
      </c>
      <c r="J68" s="2">
        <v>1.6999999999999999E-3</v>
      </c>
      <c r="K68">
        <f t="shared" si="5"/>
        <v>0</v>
      </c>
    </row>
    <row r="69" spans="1:11" x14ac:dyDescent="0.2">
      <c r="A69" s="4">
        <v>6</v>
      </c>
      <c r="B69" s="2"/>
      <c r="C69" s="2"/>
      <c r="D69">
        <f t="shared" si="0"/>
        <v>100</v>
      </c>
      <c r="E69">
        <f t="shared" si="1"/>
        <v>4.9800000000000004</v>
      </c>
      <c r="F69">
        <f t="shared" si="2"/>
        <v>40</v>
      </c>
      <c r="G69">
        <f t="shared" si="3"/>
        <v>0</v>
      </c>
      <c r="H69">
        <f t="shared" si="4"/>
        <v>0</v>
      </c>
      <c r="I69" s="2">
        <v>0.60960000000000003</v>
      </c>
      <c r="J69" s="2">
        <v>1.8E-3</v>
      </c>
      <c r="K69">
        <f t="shared" si="5"/>
        <v>0</v>
      </c>
    </row>
    <row r="70" spans="1:11" x14ac:dyDescent="0.2">
      <c r="A70" s="4">
        <v>6.1</v>
      </c>
      <c r="B70" s="2"/>
      <c r="C70" s="2"/>
      <c r="D70">
        <f t="shared" si="0"/>
        <v>100</v>
      </c>
      <c r="E70">
        <f t="shared" si="1"/>
        <v>4.9800000000000004</v>
      </c>
      <c r="F70">
        <f t="shared" si="2"/>
        <v>40</v>
      </c>
      <c r="G70">
        <f t="shared" si="3"/>
        <v>0</v>
      </c>
      <c r="H70">
        <f t="shared" si="4"/>
        <v>0</v>
      </c>
      <c r="I70" s="2">
        <v>0.61040000000000005</v>
      </c>
      <c r="J70" s="2">
        <v>1.9E-3</v>
      </c>
      <c r="K70">
        <f t="shared" si="5"/>
        <v>0</v>
      </c>
    </row>
    <row r="71" spans="1:11" x14ac:dyDescent="0.2">
      <c r="A71" s="4">
        <v>6.2</v>
      </c>
      <c r="B71" s="2"/>
      <c r="C71" s="2"/>
      <c r="D71">
        <f t="shared" si="0"/>
        <v>100</v>
      </c>
      <c r="E71">
        <f t="shared" si="1"/>
        <v>4.9800000000000004</v>
      </c>
      <c r="F71">
        <f t="shared" si="2"/>
        <v>40</v>
      </c>
      <c r="G71">
        <f t="shared" si="3"/>
        <v>0</v>
      </c>
      <c r="H71">
        <f t="shared" si="4"/>
        <v>0</v>
      </c>
      <c r="I71" s="2">
        <v>0.61119999999999997</v>
      </c>
      <c r="J71" s="2">
        <v>1.8E-3</v>
      </c>
      <c r="K71">
        <f t="shared" si="5"/>
        <v>0</v>
      </c>
    </row>
    <row r="72" spans="1:11" x14ac:dyDescent="0.2">
      <c r="A72" s="4">
        <v>6.3</v>
      </c>
      <c r="B72" s="2"/>
      <c r="C72" s="2"/>
      <c r="D72">
        <f t="shared" si="0"/>
        <v>100</v>
      </c>
      <c r="E72">
        <f t="shared" si="1"/>
        <v>4.9800000000000004</v>
      </c>
      <c r="F72">
        <f t="shared" si="2"/>
        <v>40</v>
      </c>
      <c r="G72">
        <f t="shared" si="3"/>
        <v>0</v>
      </c>
      <c r="H72">
        <f t="shared" si="4"/>
        <v>0</v>
      </c>
      <c r="I72" s="2">
        <v>0.61209999999999998</v>
      </c>
      <c r="J72" s="2">
        <v>1.6999999999999999E-3</v>
      </c>
      <c r="K72">
        <f t="shared" si="5"/>
        <v>0</v>
      </c>
    </row>
    <row r="73" spans="1:11" x14ac:dyDescent="0.2">
      <c r="A73" s="4">
        <v>6.4</v>
      </c>
      <c r="B73" s="2"/>
      <c r="C73" s="2"/>
      <c r="D73">
        <f t="shared" si="0"/>
        <v>100</v>
      </c>
      <c r="E73">
        <f t="shared" si="1"/>
        <v>4.9800000000000004</v>
      </c>
      <c r="F73">
        <f t="shared" si="2"/>
        <v>40</v>
      </c>
      <c r="G73">
        <f t="shared" si="3"/>
        <v>0</v>
      </c>
      <c r="H73">
        <f t="shared" si="4"/>
        <v>0</v>
      </c>
      <c r="I73" s="2">
        <v>0.61329999999999996</v>
      </c>
      <c r="J73" s="2">
        <v>2.0999999999999999E-3</v>
      </c>
      <c r="K73">
        <f t="shared" si="5"/>
        <v>0</v>
      </c>
    </row>
    <row r="74" spans="1:11" x14ac:dyDescent="0.2">
      <c r="A74" s="4">
        <v>6.5</v>
      </c>
      <c r="B74" s="2"/>
      <c r="C74" s="2"/>
      <c r="D74">
        <f t="shared" ref="D74:D137" si="6">$E$4</f>
        <v>100</v>
      </c>
      <c r="E74">
        <f t="shared" ref="E74:E137" si="7">$F$4</f>
        <v>4.9800000000000004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2">
        <v>0.61380000000000001</v>
      </c>
      <c r="J74" s="2">
        <v>2.0999999999999999E-3</v>
      </c>
      <c r="K74">
        <f t="shared" ref="K74:K137" si="11">(C75+C74)/2*(B75-B74)</f>
        <v>0</v>
      </c>
    </row>
    <row r="75" spans="1:11" x14ac:dyDescent="0.2">
      <c r="A75" s="4">
        <v>6.6</v>
      </c>
      <c r="B75" s="2"/>
      <c r="C75" s="2"/>
      <c r="D75">
        <f t="shared" si="6"/>
        <v>100</v>
      </c>
      <c r="E75">
        <f t="shared" si="7"/>
        <v>4.9800000000000004</v>
      </c>
      <c r="F75">
        <f t="shared" si="8"/>
        <v>40</v>
      </c>
      <c r="G75">
        <f t="shared" si="9"/>
        <v>0</v>
      </c>
      <c r="H75">
        <f t="shared" si="10"/>
        <v>0</v>
      </c>
      <c r="I75" s="2">
        <v>0.61450000000000005</v>
      </c>
      <c r="J75" s="2">
        <v>1.9E-3</v>
      </c>
      <c r="K75">
        <f t="shared" si="11"/>
        <v>0</v>
      </c>
    </row>
    <row r="76" spans="1:11" x14ac:dyDescent="0.2">
      <c r="A76" s="4">
        <v>6.7</v>
      </c>
      <c r="B76" s="2"/>
      <c r="C76" s="2"/>
      <c r="D76">
        <f t="shared" si="6"/>
        <v>100</v>
      </c>
      <c r="E76">
        <f t="shared" si="7"/>
        <v>4.9800000000000004</v>
      </c>
      <c r="F76">
        <f t="shared" si="8"/>
        <v>40</v>
      </c>
      <c r="G76">
        <f t="shared" si="9"/>
        <v>0</v>
      </c>
      <c r="H76">
        <f t="shared" si="10"/>
        <v>0</v>
      </c>
      <c r="I76" s="2">
        <v>0.61560000000000004</v>
      </c>
      <c r="J76" s="2">
        <v>2.0999999999999999E-3</v>
      </c>
      <c r="K76">
        <f t="shared" si="11"/>
        <v>0</v>
      </c>
    </row>
    <row r="77" spans="1:11" x14ac:dyDescent="0.2">
      <c r="A77" s="4">
        <v>6.8</v>
      </c>
      <c r="B77" s="2"/>
      <c r="C77" s="2"/>
      <c r="D77">
        <f t="shared" si="6"/>
        <v>100</v>
      </c>
      <c r="E77">
        <f t="shared" si="7"/>
        <v>4.9800000000000004</v>
      </c>
      <c r="F77">
        <f t="shared" si="8"/>
        <v>40</v>
      </c>
      <c r="G77">
        <f t="shared" si="9"/>
        <v>0</v>
      </c>
      <c r="H77">
        <f t="shared" si="10"/>
        <v>0</v>
      </c>
      <c r="I77" s="2">
        <v>0.61650000000000005</v>
      </c>
      <c r="J77" s="2">
        <v>2E-3</v>
      </c>
      <c r="K77">
        <f t="shared" si="11"/>
        <v>0</v>
      </c>
    </row>
    <row r="78" spans="1:11" x14ac:dyDescent="0.2">
      <c r="A78" s="4">
        <v>6.9</v>
      </c>
      <c r="B78" s="2"/>
      <c r="C78" s="2"/>
      <c r="D78">
        <f t="shared" si="6"/>
        <v>100</v>
      </c>
      <c r="E78">
        <f t="shared" si="7"/>
        <v>4.9800000000000004</v>
      </c>
      <c r="F78">
        <f t="shared" si="8"/>
        <v>40</v>
      </c>
      <c r="G78">
        <f t="shared" si="9"/>
        <v>0</v>
      </c>
      <c r="H78">
        <f t="shared" si="10"/>
        <v>0</v>
      </c>
      <c r="I78" s="2">
        <v>0.61719999999999997</v>
      </c>
      <c r="J78" s="2">
        <v>2E-3</v>
      </c>
      <c r="K78">
        <f t="shared" si="11"/>
        <v>0</v>
      </c>
    </row>
    <row r="79" spans="1:11" x14ac:dyDescent="0.2">
      <c r="A79" s="4">
        <v>7</v>
      </c>
      <c r="B79" s="2"/>
      <c r="C79" s="2"/>
      <c r="D79">
        <f t="shared" si="6"/>
        <v>100</v>
      </c>
      <c r="E79">
        <f t="shared" si="7"/>
        <v>4.9800000000000004</v>
      </c>
      <c r="F79">
        <f t="shared" si="8"/>
        <v>40</v>
      </c>
      <c r="G79">
        <f t="shared" si="9"/>
        <v>0</v>
      </c>
      <c r="H79">
        <f t="shared" si="10"/>
        <v>0</v>
      </c>
      <c r="I79" s="2">
        <v>0.61799999999999999</v>
      </c>
      <c r="J79" s="2">
        <v>1.8E-3</v>
      </c>
      <c r="K79">
        <f t="shared" si="11"/>
        <v>0</v>
      </c>
    </row>
    <row r="80" spans="1:11" x14ac:dyDescent="0.2">
      <c r="A80" s="4">
        <v>7.1</v>
      </c>
      <c r="B80" s="2"/>
      <c r="C80" s="2"/>
      <c r="D80">
        <f t="shared" si="6"/>
        <v>100</v>
      </c>
      <c r="E80">
        <f t="shared" si="7"/>
        <v>4.9800000000000004</v>
      </c>
      <c r="F80">
        <f t="shared" si="8"/>
        <v>40</v>
      </c>
      <c r="G80">
        <f t="shared" si="9"/>
        <v>0</v>
      </c>
      <c r="H80">
        <f t="shared" si="10"/>
        <v>0</v>
      </c>
      <c r="I80" s="2">
        <v>0.61899999999999999</v>
      </c>
      <c r="J80" s="2">
        <v>1.9E-3</v>
      </c>
      <c r="K80">
        <f t="shared" si="11"/>
        <v>0</v>
      </c>
    </row>
    <row r="81" spans="1:11" x14ac:dyDescent="0.2">
      <c r="A81" s="4">
        <v>7.2</v>
      </c>
      <c r="B81" s="2"/>
      <c r="C81" s="2"/>
      <c r="D81">
        <f t="shared" si="6"/>
        <v>100</v>
      </c>
      <c r="E81">
        <f t="shared" si="7"/>
        <v>4.9800000000000004</v>
      </c>
      <c r="F81">
        <f t="shared" si="8"/>
        <v>40</v>
      </c>
      <c r="G81">
        <f t="shared" si="9"/>
        <v>0</v>
      </c>
      <c r="H81">
        <f t="shared" si="10"/>
        <v>0</v>
      </c>
      <c r="I81" s="2">
        <v>0.61980000000000002</v>
      </c>
      <c r="J81" s="2">
        <v>2E-3</v>
      </c>
      <c r="K81">
        <f t="shared" si="11"/>
        <v>0</v>
      </c>
    </row>
    <row r="82" spans="1:11" x14ac:dyDescent="0.2">
      <c r="A82" s="4">
        <v>7.3</v>
      </c>
      <c r="B82" s="2"/>
      <c r="C82" s="2"/>
      <c r="D82">
        <f t="shared" si="6"/>
        <v>100</v>
      </c>
      <c r="E82">
        <f t="shared" si="7"/>
        <v>4.9800000000000004</v>
      </c>
      <c r="F82">
        <f t="shared" si="8"/>
        <v>40</v>
      </c>
      <c r="G82">
        <f t="shared" si="9"/>
        <v>0</v>
      </c>
      <c r="H82">
        <f t="shared" si="10"/>
        <v>0</v>
      </c>
      <c r="I82" s="2">
        <v>0.62039999999999995</v>
      </c>
      <c r="J82" s="2">
        <v>2E-3</v>
      </c>
      <c r="K82">
        <f t="shared" si="11"/>
        <v>0</v>
      </c>
    </row>
    <row r="83" spans="1:11" x14ac:dyDescent="0.2">
      <c r="A83" s="4">
        <v>7.4</v>
      </c>
      <c r="B83" s="2"/>
      <c r="C83" s="2"/>
      <c r="D83">
        <f t="shared" si="6"/>
        <v>100</v>
      </c>
      <c r="E83">
        <f t="shared" si="7"/>
        <v>4.9800000000000004</v>
      </c>
      <c r="F83">
        <f t="shared" si="8"/>
        <v>40</v>
      </c>
      <c r="G83">
        <f t="shared" si="9"/>
        <v>0</v>
      </c>
      <c r="H83">
        <f t="shared" si="10"/>
        <v>0</v>
      </c>
      <c r="I83" s="2">
        <v>0.62129999999999996</v>
      </c>
      <c r="J83" s="2">
        <v>2E-3</v>
      </c>
      <c r="K83">
        <f t="shared" si="11"/>
        <v>0</v>
      </c>
    </row>
    <row r="84" spans="1:11" x14ac:dyDescent="0.2">
      <c r="A84" s="4">
        <v>7.5</v>
      </c>
      <c r="B84" s="2"/>
      <c r="C84" s="2"/>
      <c r="D84">
        <f t="shared" si="6"/>
        <v>100</v>
      </c>
      <c r="E84">
        <f t="shared" si="7"/>
        <v>4.9800000000000004</v>
      </c>
      <c r="F84">
        <f t="shared" si="8"/>
        <v>40</v>
      </c>
      <c r="G84">
        <f t="shared" si="9"/>
        <v>0</v>
      </c>
      <c r="H84">
        <f t="shared" si="10"/>
        <v>0</v>
      </c>
      <c r="I84" s="2">
        <v>0.62229999999999996</v>
      </c>
      <c r="J84" s="2">
        <v>2.0999999999999999E-3</v>
      </c>
      <c r="K84">
        <f t="shared" si="11"/>
        <v>0</v>
      </c>
    </row>
    <row r="85" spans="1:11" x14ac:dyDescent="0.2">
      <c r="A85" s="4">
        <v>7.6</v>
      </c>
      <c r="B85" s="2"/>
      <c r="C85" s="2"/>
      <c r="D85">
        <f t="shared" si="6"/>
        <v>100</v>
      </c>
      <c r="E85">
        <f t="shared" si="7"/>
        <v>4.9800000000000004</v>
      </c>
      <c r="F85">
        <f t="shared" si="8"/>
        <v>40</v>
      </c>
      <c r="G85">
        <f t="shared" si="9"/>
        <v>0</v>
      </c>
      <c r="H85">
        <f t="shared" si="10"/>
        <v>0</v>
      </c>
      <c r="I85" s="2">
        <v>0.62290000000000001</v>
      </c>
      <c r="J85" s="2">
        <v>2.2000000000000001E-3</v>
      </c>
      <c r="K85">
        <f t="shared" si="11"/>
        <v>0</v>
      </c>
    </row>
    <row r="86" spans="1:11" x14ac:dyDescent="0.2">
      <c r="A86" s="4">
        <v>7.7</v>
      </c>
      <c r="B86" s="2"/>
      <c r="C86" s="2"/>
      <c r="D86">
        <f t="shared" si="6"/>
        <v>100</v>
      </c>
      <c r="E86">
        <f t="shared" si="7"/>
        <v>4.9800000000000004</v>
      </c>
      <c r="F86">
        <f t="shared" si="8"/>
        <v>40</v>
      </c>
      <c r="G86">
        <f t="shared" si="9"/>
        <v>0</v>
      </c>
      <c r="H86">
        <f t="shared" si="10"/>
        <v>0</v>
      </c>
      <c r="I86" s="2">
        <v>0.62380000000000002</v>
      </c>
      <c r="J86" s="2">
        <v>1.8E-3</v>
      </c>
      <c r="K86">
        <f t="shared" si="11"/>
        <v>0</v>
      </c>
    </row>
    <row r="87" spans="1:11" x14ac:dyDescent="0.2">
      <c r="A87" s="4">
        <v>7.8</v>
      </c>
      <c r="B87" s="2"/>
      <c r="C87" s="2"/>
      <c r="D87">
        <f t="shared" si="6"/>
        <v>100</v>
      </c>
      <c r="E87">
        <f t="shared" si="7"/>
        <v>4.9800000000000004</v>
      </c>
      <c r="F87">
        <f t="shared" si="8"/>
        <v>40</v>
      </c>
      <c r="G87">
        <f t="shared" si="9"/>
        <v>0</v>
      </c>
      <c r="H87">
        <f t="shared" si="10"/>
        <v>0</v>
      </c>
      <c r="I87" s="2">
        <v>0.62490000000000001</v>
      </c>
      <c r="J87" s="2">
        <v>2.0999999999999999E-3</v>
      </c>
      <c r="K87">
        <f t="shared" si="11"/>
        <v>0</v>
      </c>
    </row>
    <row r="88" spans="1:11" x14ac:dyDescent="0.2">
      <c r="A88" s="4">
        <v>7.9</v>
      </c>
      <c r="B88" s="2"/>
      <c r="C88" s="2"/>
      <c r="D88">
        <f t="shared" si="6"/>
        <v>100</v>
      </c>
      <c r="E88">
        <f t="shared" si="7"/>
        <v>4.9800000000000004</v>
      </c>
      <c r="F88">
        <f t="shared" si="8"/>
        <v>40</v>
      </c>
      <c r="G88">
        <f t="shared" si="9"/>
        <v>0</v>
      </c>
      <c r="H88">
        <f t="shared" si="10"/>
        <v>0</v>
      </c>
      <c r="I88" s="2">
        <v>0.62560000000000004</v>
      </c>
      <c r="J88" s="2">
        <v>2E-3</v>
      </c>
      <c r="K88">
        <f t="shared" si="11"/>
        <v>0</v>
      </c>
    </row>
    <row r="89" spans="1:11" x14ac:dyDescent="0.2">
      <c r="A89" s="4">
        <v>8</v>
      </c>
      <c r="B89" s="2"/>
      <c r="C89" s="2"/>
      <c r="D89">
        <f t="shared" si="6"/>
        <v>100</v>
      </c>
      <c r="E89">
        <f t="shared" si="7"/>
        <v>4.9800000000000004</v>
      </c>
      <c r="F89">
        <f t="shared" si="8"/>
        <v>40</v>
      </c>
      <c r="G89">
        <f t="shared" si="9"/>
        <v>0</v>
      </c>
      <c r="H89">
        <f t="shared" si="10"/>
        <v>0</v>
      </c>
      <c r="I89" s="2">
        <v>0.62619999999999998</v>
      </c>
      <c r="J89" s="2">
        <v>2.2000000000000001E-3</v>
      </c>
      <c r="K89">
        <f t="shared" si="11"/>
        <v>0</v>
      </c>
    </row>
    <row r="90" spans="1:11" x14ac:dyDescent="0.2">
      <c r="A90" s="4">
        <v>8.1</v>
      </c>
      <c r="B90" s="2"/>
      <c r="C90" s="2"/>
      <c r="D90">
        <f t="shared" si="6"/>
        <v>100</v>
      </c>
      <c r="E90">
        <f t="shared" si="7"/>
        <v>4.9800000000000004</v>
      </c>
      <c r="F90">
        <f t="shared" si="8"/>
        <v>40</v>
      </c>
      <c r="G90">
        <f t="shared" si="9"/>
        <v>0</v>
      </c>
      <c r="H90">
        <f t="shared" si="10"/>
        <v>0</v>
      </c>
      <c r="I90" s="2">
        <v>0.62709999999999999</v>
      </c>
      <c r="J90" s="2">
        <v>2.0999999999999999E-3</v>
      </c>
      <c r="K90">
        <f t="shared" si="11"/>
        <v>0</v>
      </c>
    </row>
    <row r="91" spans="1:11" x14ac:dyDescent="0.2">
      <c r="A91" s="4">
        <v>8.1999999999999993</v>
      </c>
      <c r="B91" s="2"/>
      <c r="C91" s="2"/>
      <c r="D91">
        <f t="shared" si="6"/>
        <v>100</v>
      </c>
      <c r="E91">
        <f t="shared" si="7"/>
        <v>4.9800000000000004</v>
      </c>
      <c r="F91">
        <f t="shared" si="8"/>
        <v>40</v>
      </c>
      <c r="G91">
        <f t="shared" si="9"/>
        <v>0</v>
      </c>
      <c r="H91">
        <f t="shared" si="10"/>
        <v>0</v>
      </c>
      <c r="I91" s="2">
        <v>0.62819999999999998</v>
      </c>
      <c r="J91" s="2">
        <v>1.9E-3</v>
      </c>
      <c r="K91">
        <f t="shared" si="11"/>
        <v>0</v>
      </c>
    </row>
    <row r="92" spans="1:11" x14ac:dyDescent="0.2">
      <c r="A92" s="4">
        <v>8.3000000000000007</v>
      </c>
      <c r="B92" s="2"/>
      <c r="C92" s="2"/>
      <c r="D92">
        <f t="shared" si="6"/>
        <v>100</v>
      </c>
      <c r="E92">
        <f t="shared" si="7"/>
        <v>4.9800000000000004</v>
      </c>
      <c r="F92">
        <f t="shared" si="8"/>
        <v>40</v>
      </c>
      <c r="G92">
        <f t="shared" si="9"/>
        <v>0</v>
      </c>
      <c r="H92">
        <f t="shared" si="10"/>
        <v>0</v>
      </c>
      <c r="I92" s="2">
        <v>0.62890000000000001</v>
      </c>
      <c r="J92" s="2">
        <v>2E-3</v>
      </c>
      <c r="K92">
        <f t="shared" si="11"/>
        <v>0</v>
      </c>
    </row>
    <row r="93" spans="1:11" x14ac:dyDescent="0.2">
      <c r="A93" s="4">
        <v>8.4</v>
      </c>
      <c r="B93" s="2"/>
      <c r="C93" s="2"/>
      <c r="D93">
        <f t="shared" si="6"/>
        <v>100</v>
      </c>
      <c r="E93">
        <f t="shared" si="7"/>
        <v>4.9800000000000004</v>
      </c>
      <c r="F93">
        <f t="shared" si="8"/>
        <v>40</v>
      </c>
      <c r="G93">
        <f t="shared" si="9"/>
        <v>0</v>
      </c>
      <c r="H93">
        <f t="shared" si="10"/>
        <v>0</v>
      </c>
      <c r="I93" s="2">
        <v>0.62960000000000005</v>
      </c>
      <c r="J93" s="2">
        <v>2E-3</v>
      </c>
      <c r="K93">
        <f t="shared" si="11"/>
        <v>0</v>
      </c>
    </row>
    <row r="94" spans="1:11" x14ac:dyDescent="0.2">
      <c r="A94" s="4">
        <v>8.5</v>
      </c>
      <c r="B94" s="2"/>
      <c r="C94" s="2"/>
      <c r="D94">
        <f t="shared" si="6"/>
        <v>100</v>
      </c>
      <c r="E94">
        <f t="shared" si="7"/>
        <v>4.9800000000000004</v>
      </c>
      <c r="F94">
        <f t="shared" si="8"/>
        <v>40</v>
      </c>
      <c r="G94">
        <f t="shared" si="9"/>
        <v>0</v>
      </c>
      <c r="H94">
        <f t="shared" si="10"/>
        <v>0</v>
      </c>
      <c r="I94" s="2">
        <v>0.63060000000000005</v>
      </c>
      <c r="J94" s="2">
        <v>1.9E-3</v>
      </c>
      <c r="K94">
        <f t="shared" si="11"/>
        <v>0</v>
      </c>
    </row>
    <row r="95" spans="1:11" x14ac:dyDescent="0.2">
      <c r="A95" s="4">
        <v>8.6</v>
      </c>
      <c r="B95" s="2"/>
      <c r="C95" s="2"/>
      <c r="D95">
        <f t="shared" si="6"/>
        <v>100</v>
      </c>
      <c r="E95">
        <f t="shared" si="7"/>
        <v>4.9800000000000004</v>
      </c>
      <c r="F95">
        <f t="shared" si="8"/>
        <v>40</v>
      </c>
      <c r="G95">
        <f t="shared" si="9"/>
        <v>0</v>
      </c>
      <c r="H95">
        <f t="shared" si="10"/>
        <v>0</v>
      </c>
      <c r="I95" s="2">
        <v>0.63139999999999996</v>
      </c>
      <c r="J95" s="2">
        <v>2E-3</v>
      </c>
      <c r="K95">
        <f t="shared" si="11"/>
        <v>0</v>
      </c>
    </row>
    <row r="96" spans="1:11" x14ac:dyDescent="0.2">
      <c r="A96" s="4">
        <v>8.6999999999999993</v>
      </c>
      <c r="B96" s="2"/>
      <c r="C96" s="2"/>
      <c r="D96">
        <f t="shared" si="6"/>
        <v>100</v>
      </c>
      <c r="E96">
        <f t="shared" si="7"/>
        <v>4.9800000000000004</v>
      </c>
      <c r="F96">
        <f t="shared" si="8"/>
        <v>40</v>
      </c>
      <c r="G96">
        <f t="shared" si="9"/>
        <v>0</v>
      </c>
      <c r="H96">
        <f t="shared" si="10"/>
        <v>0</v>
      </c>
      <c r="I96" s="2">
        <v>0.6321</v>
      </c>
      <c r="J96" s="2">
        <v>2.0999999999999999E-3</v>
      </c>
      <c r="K96">
        <f t="shared" si="11"/>
        <v>0</v>
      </c>
    </row>
    <row r="97" spans="1:11" x14ac:dyDescent="0.2">
      <c r="A97" s="4">
        <v>8.8000000000000007</v>
      </c>
      <c r="B97" s="2"/>
      <c r="C97" s="2"/>
      <c r="D97">
        <f t="shared" si="6"/>
        <v>100</v>
      </c>
      <c r="E97">
        <f t="shared" si="7"/>
        <v>4.9800000000000004</v>
      </c>
      <c r="F97">
        <f t="shared" si="8"/>
        <v>40</v>
      </c>
      <c r="G97">
        <f t="shared" si="9"/>
        <v>0</v>
      </c>
      <c r="H97">
        <f t="shared" si="10"/>
        <v>0</v>
      </c>
      <c r="I97" s="2">
        <v>0.63290000000000002</v>
      </c>
      <c r="J97" s="2">
        <v>2E-3</v>
      </c>
      <c r="K97">
        <f t="shared" si="11"/>
        <v>0</v>
      </c>
    </row>
    <row r="98" spans="1:11" x14ac:dyDescent="0.2">
      <c r="A98" s="4">
        <v>8.9</v>
      </c>
      <c r="B98" s="2"/>
      <c r="C98" s="2"/>
      <c r="D98">
        <f t="shared" si="6"/>
        <v>100</v>
      </c>
      <c r="E98">
        <f t="shared" si="7"/>
        <v>4.9800000000000004</v>
      </c>
      <c r="F98">
        <f t="shared" si="8"/>
        <v>40</v>
      </c>
      <c r="G98">
        <f t="shared" si="9"/>
        <v>0</v>
      </c>
      <c r="H98">
        <f t="shared" si="10"/>
        <v>0</v>
      </c>
      <c r="I98" s="2">
        <v>0.63390000000000002</v>
      </c>
      <c r="J98" s="2">
        <v>2E-3</v>
      </c>
      <c r="K98">
        <f t="shared" si="11"/>
        <v>0</v>
      </c>
    </row>
    <row r="99" spans="1:11" x14ac:dyDescent="0.2">
      <c r="A99" s="4">
        <v>9</v>
      </c>
      <c r="B99" s="2"/>
      <c r="C99" s="2"/>
      <c r="D99">
        <f t="shared" si="6"/>
        <v>100</v>
      </c>
      <c r="E99">
        <f t="shared" si="7"/>
        <v>4.9800000000000004</v>
      </c>
      <c r="F99">
        <f t="shared" si="8"/>
        <v>40</v>
      </c>
      <c r="G99">
        <f t="shared" si="9"/>
        <v>0</v>
      </c>
      <c r="H99">
        <f t="shared" si="10"/>
        <v>0</v>
      </c>
      <c r="I99" s="2">
        <v>0.63460000000000005</v>
      </c>
      <c r="J99" s="2">
        <v>2.0999999999999999E-3</v>
      </c>
      <c r="K99">
        <f t="shared" si="11"/>
        <v>0</v>
      </c>
    </row>
    <row r="100" spans="1:11" x14ac:dyDescent="0.2">
      <c r="A100" s="4">
        <v>9.1</v>
      </c>
      <c r="B100" s="2">
        <f>I100-$I$100</f>
        <v>0</v>
      </c>
      <c r="C100" s="2">
        <f>J100-$J$100</f>
        <v>0</v>
      </c>
      <c r="D100">
        <f t="shared" si="6"/>
        <v>100</v>
      </c>
      <c r="E100">
        <f t="shared" si="7"/>
        <v>4.9800000000000004</v>
      </c>
      <c r="F100">
        <f t="shared" si="8"/>
        <v>40</v>
      </c>
      <c r="G100">
        <f t="shared" si="9"/>
        <v>0</v>
      </c>
      <c r="H100">
        <f t="shared" si="10"/>
        <v>0</v>
      </c>
      <c r="I100" s="2">
        <v>0.63529999999999998</v>
      </c>
      <c r="J100" s="2">
        <v>2E-3</v>
      </c>
      <c r="K100">
        <f t="shared" si="11"/>
        <v>2.1999999999999784E-7</v>
      </c>
    </row>
    <row r="101" spans="1:11" x14ac:dyDescent="0.2">
      <c r="A101" s="4">
        <v>9.1999999999999993</v>
      </c>
      <c r="B101" s="2">
        <f t="shared" ref="B101:B164" si="12">I101-$I$100</f>
        <v>1.0999999999999899E-3</v>
      </c>
      <c r="C101" s="2">
        <f t="shared" ref="C101:C164" si="13">J101-$J$100</f>
        <v>3.9999999999999975E-4</v>
      </c>
      <c r="D101">
        <f t="shared" si="6"/>
        <v>100</v>
      </c>
      <c r="E101">
        <f t="shared" si="7"/>
        <v>4.9800000000000004</v>
      </c>
      <c r="F101">
        <f t="shared" si="8"/>
        <v>40</v>
      </c>
      <c r="G101">
        <f t="shared" si="9"/>
        <v>6.048289543717033E-2</v>
      </c>
      <c r="H101">
        <f t="shared" si="10"/>
        <v>3.2867999999999704E-6</v>
      </c>
      <c r="I101" s="2">
        <v>0.63639999999999997</v>
      </c>
      <c r="J101" s="2">
        <v>2.3999999999999998E-3</v>
      </c>
      <c r="K101">
        <f t="shared" si="11"/>
        <v>3.6000000000000455E-7</v>
      </c>
    </row>
    <row r="102" spans="1:11" x14ac:dyDescent="0.2">
      <c r="A102" s="4">
        <v>9.3000000000000007</v>
      </c>
      <c r="B102" s="2">
        <f t="shared" si="12"/>
        <v>2.0000000000000018E-3</v>
      </c>
      <c r="C102" s="2">
        <f t="shared" si="13"/>
        <v>3.9999999999999975E-4</v>
      </c>
      <c r="D102">
        <f t="shared" si="6"/>
        <v>100</v>
      </c>
      <c r="E102">
        <f t="shared" si="7"/>
        <v>4.9800000000000004</v>
      </c>
      <c r="F102">
        <f t="shared" si="8"/>
        <v>40</v>
      </c>
      <c r="G102">
        <f t="shared" si="9"/>
        <v>6.048289543717033E-2</v>
      </c>
      <c r="H102">
        <f t="shared" si="10"/>
        <v>5.976000000000006E-6</v>
      </c>
      <c r="I102" s="2">
        <v>0.63729999999999998</v>
      </c>
      <c r="J102" s="2">
        <v>2.3999999999999998E-3</v>
      </c>
      <c r="K102">
        <f t="shared" si="11"/>
        <v>2.4000000000001782E-7</v>
      </c>
    </row>
    <row r="103" spans="1:11" x14ac:dyDescent="0.2">
      <c r="A103" s="4">
        <v>9.4</v>
      </c>
      <c r="B103" s="2">
        <f t="shared" si="12"/>
        <v>2.6000000000000467E-3</v>
      </c>
      <c r="C103" s="2">
        <f t="shared" si="13"/>
        <v>3.9999999999999975E-4</v>
      </c>
      <c r="D103">
        <f t="shared" si="6"/>
        <v>100</v>
      </c>
      <c r="E103">
        <f t="shared" si="7"/>
        <v>4.9800000000000004</v>
      </c>
      <c r="F103">
        <f t="shared" si="8"/>
        <v>40</v>
      </c>
      <c r="G103">
        <f t="shared" si="9"/>
        <v>6.048289543717033E-2</v>
      </c>
      <c r="H103">
        <f t="shared" si="10"/>
        <v>7.7688000000001415E-6</v>
      </c>
      <c r="I103" s="2">
        <v>0.63790000000000002</v>
      </c>
      <c r="J103" s="2">
        <v>2.3999999999999998E-3</v>
      </c>
      <c r="K103">
        <f t="shared" si="11"/>
        <v>3.1499999999996522E-7</v>
      </c>
    </row>
    <row r="104" spans="1:11" x14ac:dyDescent="0.2">
      <c r="A104" s="4">
        <v>9.5</v>
      </c>
      <c r="B104" s="2">
        <f t="shared" si="12"/>
        <v>3.2999999999999696E-3</v>
      </c>
      <c r="C104" s="2">
        <f t="shared" si="13"/>
        <v>5.0000000000000001E-4</v>
      </c>
      <c r="D104">
        <f t="shared" si="6"/>
        <v>100</v>
      </c>
      <c r="E104">
        <f t="shared" si="7"/>
        <v>4.9800000000000004</v>
      </c>
      <c r="F104">
        <f t="shared" si="8"/>
        <v>40</v>
      </c>
      <c r="G104">
        <f t="shared" si="9"/>
        <v>7.5603619296462948E-2</v>
      </c>
      <c r="H104">
        <f t="shared" si="10"/>
        <v>9.8603999999999099E-6</v>
      </c>
      <c r="I104" s="2">
        <v>0.63859999999999995</v>
      </c>
      <c r="J104" s="2">
        <v>2.5000000000000001E-3</v>
      </c>
      <c r="K104">
        <f t="shared" si="11"/>
        <v>6.6000000000004937E-7</v>
      </c>
    </row>
    <row r="105" spans="1:11" x14ac:dyDescent="0.2">
      <c r="A105" s="4">
        <v>9.6</v>
      </c>
      <c r="B105" s="2">
        <f t="shared" si="12"/>
        <v>4.5000000000000595E-3</v>
      </c>
      <c r="C105" s="2">
        <f t="shared" si="13"/>
        <v>5.9999999999999984E-4</v>
      </c>
      <c r="D105">
        <f t="shared" si="6"/>
        <v>100</v>
      </c>
      <c r="E105">
        <f t="shared" si="7"/>
        <v>4.9800000000000004</v>
      </c>
      <c r="F105">
        <f t="shared" si="8"/>
        <v>40</v>
      </c>
      <c r="G105">
        <f t="shared" si="9"/>
        <v>9.0724343155755519E-2</v>
      </c>
      <c r="H105">
        <f t="shared" si="10"/>
        <v>1.3446000000000179E-5</v>
      </c>
      <c r="I105" s="2">
        <v>0.63980000000000004</v>
      </c>
      <c r="J105" s="2">
        <v>2.5999999999999999E-3</v>
      </c>
      <c r="K105">
        <f t="shared" si="11"/>
        <v>4.3999999999995148E-7</v>
      </c>
    </row>
    <row r="106" spans="1:11" x14ac:dyDescent="0.2">
      <c r="A106" s="4">
        <v>9.6999999999999993</v>
      </c>
      <c r="B106" s="2">
        <f t="shared" si="12"/>
        <v>5.2999999999999714E-3</v>
      </c>
      <c r="C106" s="2">
        <f t="shared" si="13"/>
        <v>5.0000000000000001E-4</v>
      </c>
      <c r="D106">
        <f t="shared" si="6"/>
        <v>100</v>
      </c>
      <c r="E106">
        <f t="shared" si="7"/>
        <v>4.9800000000000004</v>
      </c>
      <c r="F106">
        <f t="shared" si="8"/>
        <v>40</v>
      </c>
      <c r="G106">
        <f t="shared" si="9"/>
        <v>7.5603619296462948E-2</v>
      </c>
      <c r="H106">
        <f t="shared" si="10"/>
        <v>1.5836399999999918E-5</v>
      </c>
      <c r="I106" s="2">
        <v>0.64059999999999995</v>
      </c>
      <c r="J106" s="2">
        <v>2.5000000000000001E-3</v>
      </c>
      <c r="K106">
        <f t="shared" si="11"/>
        <v>3.150000000000152E-7</v>
      </c>
    </row>
    <row r="107" spans="1:11" x14ac:dyDescent="0.2">
      <c r="A107" s="4">
        <v>9.8000000000000007</v>
      </c>
      <c r="B107" s="2">
        <f t="shared" si="12"/>
        <v>6.0000000000000053E-3</v>
      </c>
      <c r="C107" s="2">
        <f t="shared" si="13"/>
        <v>3.9999999999999975E-4</v>
      </c>
      <c r="D107">
        <f t="shared" si="6"/>
        <v>100</v>
      </c>
      <c r="E107">
        <f t="shared" si="7"/>
        <v>4.9800000000000004</v>
      </c>
      <c r="F107">
        <f t="shared" si="8"/>
        <v>40</v>
      </c>
      <c r="G107">
        <f t="shared" si="9"/>
        <v>6.048289543717033E-2</v>
      </c>
      <c r="H107">
        <f t="shared" si="10"/>
        <v>1.7928000000000015E-5</v>
      </c>
      <c r="I107" s="2">
        <v>0.64129999999999998</v>
      </c>
      <c r="J107" s="2">
        <v>2.3999999999999998E-3</v>
      </c>
      <c r="K107">
        <f t="shared" si="11"/>
        <v>5.5000000000000045E-7</v>
      </c>
    </row>
    <row r="108" spans="1:11" x14ac:dyDescent="0.2">
      <c r="A108" s="4">
        <v>9.9</v>
      </c>
      <c r="B108" s="2">
        <f t="shared" si="12"/>
        <v>7.0000000000000062E-3</v>
      </c>
      <c r="C108" s="2">
        <f t="shared" si="13"/>
        <v>7.000000000000001E-4</v>
      </c>
      <c r="D108">
        <f t="shared" si="6"/>
        <v>100</v>
      </c>
      <c r="E108">
        <f t="shared" si="7"/>
        <v>4.9800000000000004</v>
      </c>
      <c r="F108">
        <f t="shared" si="8"/>
        <v>40</v>
      </c>
      <c r="G108">
        <f t="shared" si="9"/>
        <v>0.10584506701504814</v>
      </c>
      <c r="H108">
        <f t="shared" si="10"/>
        <v>2.0916000000000021E-5</v>
      </c>
      <c r="I108" s="2">
        <v>0.64229999999999998</v>
      </c>
      <c r="J108" s="2">
        <v>2.7000000000000001E-3</v>
      </c>
      <c r="K108">
        <f t="shared" si="11"/>
        <v>5.4000000000000722E-7</v>
      </c>
    </row>
    <row r="109" spans="1:11" x14ac:dyDescent="0.2">
      <c r="A109" s="4">
        <v>10</v>
      </c>
      <c r="B109" s="2">
        <f t="shared" si="12"/>
        <v>7.9000000000000181E-3</v>
      </c>
      <c r="C109" s="2">
        <f t="shared" si="13"/>
        <v>5.0000000000000001E-4</v>
      </c>
      <c r="D109">
        <f t="shared" si="6"/>
        <v>100</v>
      </c>
      <c r="E109">
        <f t="shared" si="7"/>
        <v>4.9800000000000004</v>
      </c>
      <c r="F109">
        <f t="shared" si="8"/>
        <v>40</v>
      </c>
      <c r="G109">
        <f t="shared" si="9"/>
        <v>7.5603619296462948E-2</v>
      </c>
      <c r="H109">
        <f t="shared" si="10"/>
        <v>2.3605200000000056E-5</v>
      </c>
      <c r="I109" s="2">
        <v>0.64319999999999999</v>
      </c>
      <c r="J109" s="2">
        <v>2.5000000000000001E-3</v>
      </c>
      <c r="K109">
        <f t="shared" si="11"/>
        <v>3.0000000000002249E-7</v>
      </c>
    </row>
    <row r="110" spans="1:11" x14ac:dyDescent="0.2">
      <c r="A110" s="4">
        <v>10.1</v>
      </c>
      <c r="B110" s="2">
        <f t="shared" si="12"/>
        <v>8.5000000000000631E-3</v>
      </c>
      <c r="C110" s="2">
        <f t="shared" si="13"/>
        <v>5.0000000000000001E-4</v>
      </c>
      <c r="D110">
        <f t="shared" si="6"/>
        <v>100</v>
      </c>
      <c r="E110">
        <f t="shared" si="7"/>
        <v>4.9800000000000004</v>
      </c>
      <c r="F110">
        <f t="shared" si="8"/>
        <v>40</v>
      </c>
      <c r="G110">
        <f t="shared" si="9"/>
        <v>7.5603619296462948E-2</v>
      </c>
      <c r="H110">
        <f t="shared" si="10"/>
        <v>2.5398000000000193E-5</v>
      </c>
      <c r="I110" s="2">
        <v>0.64380000000000004</v>
      </c>
      <c r="J110" s="2">
        <v>2.5000000000000001E-3</v>
      </c>
      <c r="K110">
        <f t="shared" si="11"/>
        <v>4.7999999999994723E-7</v>
      </c>
    </row>
    <row r="111" spans="1:11" x14ac:dyDescent="0.2">
      <c r="A111" s="4">
        <v>10.199999999999999</v>
      </c>
      <c r="B111" s="2">
        <f t="shared" si="12"/>
        <v>9.299999999999975E-3</v>
      </c>
      <c r="C111" s="2">
        <f t="shared" si="13"/>
        <v>7.000000000000001E-4</v>
      </c>
      <c r="D111">
        <f t="shared" si="6"/>
        <v>100</v>
      </c>
      <c r="E111">
        <f t="shared" si="7"/>
        <v>4.9800000000000004</v>
      </c>
      <c r="F111">
        <f t="shared" si="8"/>
        <v>40</v>
      </c>
      <c r="G111">
        <f t="shared" si="9"/>
        <v>0.10584506701504814</v>
      </c>
      <c r="H111">
        <f t="shared" si="10"/>
        <v>2.7788399999999929E-5</v>
      </c>
      <c r="I111" s="2">
        <v>0.64459999999999995</v>
      </c>
      <c r="J111" s="2">
        <v>2.7000000000000001E-3</v>
      </c>
      <c r="K111">
        <f t="shared" si="11"/>
        <v>6.0000000000000061E-7</v>
      </c>
    </row>
    <row r="112" spans="1:11" x14ac:dyDescent="0.2">
      <c r="A112" s="4">
        <v>10.3</v>
      </c>
      <c r="B112" s="2">
        <f t="shared" si="12"/>
        <v>1.0299999999999976E-2</v>
      </c>
      <c r="C112" s="2">
        <f t="shared" si="13"/>
        <v>5.0000000000000001E-4</v>
      </c>
      <c r="D112">
        <f t="shared" si="6"/>
        <v>100</v>
      </c>
      <c r="E112">
        <f t="shared" si="7"/>
        <v>4.9800000000000004</v>
      </c>
      <c r="F112">
        <f t="shared" si="8"/>
        <v>40</v>
      </c>
      <c r="G112">
        <f t="shared" si="9"/>
        <v>7.5603619296462948E-2</v>
      </c>
      <c r="H112">
        <f t="shared" si="10"/>
        <v>3.0776399999999931E-5</v>
      </c>
      <c r="I112" s="2">
        <v>0.64559999999999995</v>
      </c>
      <c r="J112" s="2">
        <v>2.5000000000000001E-3</v>
      </c>
      <c r="K112">
        <f t="shared" si="11"/>
        <v>4.5500000000002201E-7</v>
      </c>
    </row>
    <row r="113" spans="1:11" x14ac:dyDescent="0.2">
      <c r="A113" s="4">
        <v>10.4</v>
      </c>
      <c r="B113" s="2">
        <f t="shared" si="12"/>
        <v>1.100000000000001E-2</v>
      </c>
      <c r="C113" s="2">
        <f t="shared" si="13"/>
        <v>7.9999999999999993E-4</v>
      </c>
      <c r="D113">
        <f t="shared" si="6"/>
        <v>100</v>
      </c>
      <c r="E113">
        <f t="shared" si="7"/>
        <v>4.9800000000000004</v>
      </c>
      <c r="F113">
        <f t="shared" si="8"/>
        <v>40</v>
      </c>
      <c r="G113">
        <f t="shared" si="9"/>
        <v>0.12096579087434073</v>
      </c>
      <c r="H113">
        <f t="shared" si="10"/>
        <v>3.2868000000000032E-5</v>
      </c>
      <c r="I113" s="2">
        <v>0.64629999999999999</v>
      </c>
      <c r="J113" s="2">
        <v>2.8E-3</v>
      </c>
      <c r="K113">
        <f t="shared" si="11"/>
        <v>6.4000000000001822E-7</v>
      </c>
    </row>
    <row r="114" spans="1:11" x14ac:dyDescent="0.2">
      <c r="A114" s="4">
        <v>10.5</v>
      </c>
      <c r="B114" s="2">
        <f t="shared" si="12"/>
        <v>1.1800000000000033E-2</v>
      </c>
      <c r="C114" s="2">
        <f t="shared" si="13"/>
        <v>7.9999999999999993E-4</v>
      </c>
      <c r="D114">
        <f t="shared" si="6"/>
        <v>100</v>
      </c>
      <c r="E114">
        <f t="shared" si="7"/>
        <v>4.9800000000000004</v>
      </c>
      <c r="F114">
        <f t="shared" si="8"/>
        <v>40</v>
      </c>
      <c r="G114">
        <f t="shared" si="9"/>
        <v>0.12096579087434073</v>
      </c>
      <c r="H114">
        <f t="shared" si="10"/>
        <v>3.5258400000000103E-5</v>
      </c>
      <c r="I114" s="2">
        <v>0.64710000000000001</v>
      </c>
      <c r="J114" s="2">
        <v>2.8E-3</v>
      </c>
      <c r="K114">
        <f t="shared" si="11"/>
        <v>6.0000000000001723E-7</v>
      </c>
    </row>
    <row r="115" spans="1:11" x14ac:dyDescent="0.2">
      <c r="A115" s="4">
        <v>10.6</v>
      </c>
      <c r="B115" s="2">
        <f t="shared" si="12"/>
        <v>1.2600000000000056E-2</v>
      </c>
      <c r="C115" s="2">
        <f t="shared" si="13"/>
        <v>7.000000000000001E-4</v>
      </c>
      <c r="D115">
        <f t="shared" si="6"/>
        <v>100</v>
      </c>
      <c r="E115">
        <f t="shared" si="7"/>
        <v>4.9800000000000004</v>
      </c>
      <c r="F115">
        <f t="shared" si="8"/>
        <v>40</v>
      </c>
      <c r="G115">
        <f t="shared" si="9"/>
        <v>0.10584506701504814</v>
      </c>
      <c r="H115">
        <f t="shared" si="10"/>
        <v>3.7648800000000174E-5</v>
      </c>
      <c r="I115" s="2">
        <v>0.64790000000000003</v>
      </c>
      <c r="J115" s="2">
        <v>2.7000000000000001E-3</v>
      </c>
      <c r="K115">
        <f t="shared" si="11"/>
        <v>8.2499999999999242E-7</v>
      </c>
    </row>
    <row r="116" spans="1:11" x14ac:dyDescent="0.2">
      <c r="A116" s="4">
        <v>10.7</v>
      </c>
      <c r="B116" s="2">
        <f t="shared" si="12"/>
        <v>1.3700000000000045E-2</v>
      </c>
      <c r="C116" s="2">
        <f t="shared" si="13"/>
        <v>7.9999999999999993E-4</v>
      </c>
      <c r="D116">
        <f t="shared" si="6"/>
        <v>100</v>
      </c>
      <c r="E116">
        <f t="shared" si="7"/>
        <v>4.9800000000000004</v>
      </c>
      <c r="F116">
        <f t="shared" si="8"/>
        <v>40</v>
      </c>
      <c r="G116">
        <f t="shared" si="9"/>
        <v>0.12096579087434073</v>
      </c>
      <c r="H116">
        <f t="shared" si="10"/>
        <v>4.0935600000000137E-5</v>
      </c>
      <c r="I116" s="2">
        <v>0.64900000000000002</v>
      </c>
      <c r="J116" s="2">
        <v>2.8E-3</v>
      </c>
      <c r="K116">
        <f t="shared" si="11"/>
        <v>5.0999999999994377E-7</v>
      </c>
    </row>
    <row r="117" spans="1:11" x14ac:dyDescent="0.2">
      <c r="A117" s="4">
        <v>10.8</v>
      </c>
      <c r="B117" s="2">
        <f t="shared" si="12"/>
        <v>1.4299999999999979E-2</v>
      </c>
      <c r="C117" s="2">
        <f t="shared" si="13"/>
        <v>8.9999999999999976E-4</v>
      </c>
      <c r="D117">
        <f t="shared" si="6"/>
        <v>100</v>
      </c>
      <c r="E117">
        <f t="shared" si="7"/>
        <v>4.9800000000000004</v>
      </c>
      <c r="F117">
        <f t="shared" si="8"/>
        <v>40</v>
      </c>
      <c r="G117">
        <f t="shared" si="9"/>
        <v>0.13608651473363326</v>
      </c>
      <c r="H117">
        <f t="shared" si="10"/>
        <v>4.2728399999999941E-5</v>
      </c>
      <c r="I117" s="2">
        <v>0.64959999999999996</v>
      </c>
      <c r="J117" s="2">
        <v>2.8999999999999998E-3</v>
      </c>
      <c r="K117">
        <f t="shared" si="11"/>
        <v>6.6500000000003217E-7</v>
      </c>
    </row>
    <row r="118" spans="1:11" x14ac:dyDescent="0.2">
      <c r="A118" s="4">
        <v>10.9</v>
      </c>
      <c r="B118" s="2">
        <f t="shared" si="12"/>
        <v>1.5000000000000013E-2</v>
      </c>
      <c r="C118" s="2">
        <f t="shared" si="13"/>
        <v>1E-3</v>
      </c>
      <c r="D118">
        <f t="shared" si="6"/>
        <v>100</v>
      </c>
      <c r="E118">
        <f t="shared" si="7"/>
        <v>4.9800000000000004</v>
      </c>
      <c r="F118">
        <f t="shared" si="8"/>
        <v>40</v>
      </c>
      <c r="G118">
        <f t="shared" si="9"/>
        <v>0.1512072385929259</v>
      </c>
      <c r="H118">
        <f t="shared" si="10"/>
        <v>4.4820000000000042E-5</v>
      </c>
      <c r="I118" s="2">
        <v>0.65029999999999999</v>
      </c>
      <c r="J118" s="2">
        <v>3.0000000000000001E-3</v>
      </c>
      <c r="K118">
        <f t="shared" si="11"/>
        <v>1.199999999999979E-6</v>
      </c>
    </row>
    <row r="119" spans="1:11" x14ac:dyDescent="0.2">
      <c r="A119" s="4">
        <v>11</v>
      </c>
      <c r="B119" s="2">
        <f t="shared" si="12"/>
        <v>1.6199999999999992E-2</v>
      </c>
      <c r="C119" s="2">
        <f t="shared" si="13"/>
        <v>1E-3</v>
      </c>
      <c r="D119">
        <f t="shared" si="6"/>
        <v>100</v>
      </c>
      <c r="E119">
        <f t="shared" si="7"/>
        <v>4.9800000000000004</v>
      </c>
      <c r="F119">
        <f t="shared" si="8"/>
        <v>40</v>
      </c>
      <c r="G119">
        <f t="shared" si="9"/>
        <v>0.1512072385929259</v>
      </c>
      <c r="H119">
        <f t="shared" si="10"/>
        <v>4.8405599999999983E-5</v>
      </c>
      <c r="I119" s="2">
        <v>0.65149999999999997</v>
      </c>
      <c r="J119" s="2">
        <v>3.0000000000000001E-3</v>
      </c>
      <c r="K119">
        <f t="shared" si="11"/>
        <v>9.9000000000001318E-7</v>
      </c>
    </row>
    <row r="120" spans="1:11" x14ac:dyDescent="0.2">
      <c r="A120" s="4">
        <v>11.1</v>
      </c>
      <c r="B120" s="2">
        <f t="shared" si="12"/>
        <v>1.7100000000000004E-2</v>
      </c>
      <c r="C120" s="2">
        <f t="shared" si="13"/>
        <v>1.2000000000000001E-3</v>
      </c>
      <c r="D120">
        <f t="shared" si="6"/>
        <v>100</v>
      </c>
      <c r="E120">
        <f t="shared" si="7"/>
        <v>4.9800000000000004</v>
      </c>
      <c r="F120">
        <f t="shared" si="8"/>
        <v>40</v>
      </c>
      <c r="G120">
        <f t="shared" si="9"/>
        <v>0.18144868631151112</v>
      </c>
      <c r="H120">
        <f t="shared" si="10"/>
        <v>5.1094800000000018E-5</v>
      </c>
      <c r="I120" s="2">
        <v>0.65239999999999998</v>
      </c>
      <c r="J120" s="2">
        <v>3.2000000000000002E-3</v>
      </c>
      <c r="K120">
        <f t="shared" si="11"/>
        <v>7.2000000000005399E-7</v>
      </c>
    </row>
    <row r="121" spans="1:11" x14ac:dyDescent="0.2">
      <c r="A121" s="4">
        <v>11.2</v>
      </c>
      <c r="B121" s="2">
        <f t="shared" si="12"/>
        <v>1.7700000000000049E-2</v>
      </c>
      <c r="C121" s="2">
        <f t="shared" si="13"/>
        <v>1.2000000000000001E-3</v>
      </c>
      <c r="D121">
        <f t="shared" si="6"/>
        <v>100</v>
      </c>
      <c r="E121">
        <f t="shared" si="7"/>
        <v>4.9800000000000004</v>
      </c>
      <c r="F121">
        <f t="shared" si="8"/>
        <v>40</v>
      </c>
      <c r="G121">
        <f t="shared" si="9"/>
        <v>0.18144868631151112</v>
      </c>
      <c r="H121">
        <f t="shared" si="10"/>
        <v>5.2887600000000147E-5</v>
      </c>
      <c r="I121" s="2">
        <v>0.65300000000000002</v>
      </c>
      <c r="J121" s="2">
        <v>3.2000000000000002E-3</v>
      </c>
      <c r="K121">
        <f t="shared" si="11"/>
        <v>9.4500000000001245E-7</v>
      </c>
    </row>
    <row r="122" spans="1:11" x14ac:dyDescent="0.2">
      <c r="A122" s="4">
        <v>11.3</v>
      </c>
      <c r="B122" s="2">
        <f t="shared" si="12"/>
        <v>1.8600000000000061E-2</v>
      </c>
      <c r="C122" s="2">
        <f t="shared" si="13"/>
        <v>8.9999999999999976E-4</v>
      </c>
      <c r="D122">
        <f t="shared" si="6"/>
        <v>100</v>
      </c>
      <c r="E122">
        <f t="shared" si="7"/>
        <v>4.9800000000000004</v>
      </c>
      <c r="F122">
        <f t="shared" si="8"/>
        <v>40</v>
      </c>
      <c r="G122">
        <f t="shared" si="9"/>
        <v>0.13608651473363326</v>
      </c>
      <c r="H122">
        <f t="shared" si="10"/>
        <v>5.5576800000000183E-5</v>
      </c>
      <c r="I122" s="2">
        <v>0.65390000000000004</v>
      </c>
      <c r="J122" s="2">
        <v>2.8999999999999998E-3</v>
      </c>
      <c r="K122">
        <f t="shared" si="11"/>
        <v>1.1000000000000009E-6</v>
      </c>
    </row>
    <row r="123" spans="1:11" x14ac:dyDescent="0.2">
      <c r="A123" s="4">
        <v>11.4</v>
      </c>
      <c r="B123" s="2">
        <f t="shared" si="12"/>
        <v>1.9600000000000062E-2</v>
      </c>
      <c r="C123" s="2">
        <f t="shared" si="13"/>
        <v>1.2999999999999999E-3</v>
      </c>
      <c r="D123">
        <f t="shared" si="6"/>
        <v>100</v>
      </c>
      <c r="E123">
        <f t="shared" si="7"/>
        <v>4.9800000000000004</v>
      </c>
      <c r="F123">
        <f t="shared" si="8"/>
        <v>40</v>
      </c>
      <c r="G123">
        <f t="shared" si="9"/>
        <v>0.19656941017080365</v>
      </c>
      <c r="H123">
        <f t="shared" si="10"/>
        <v>5.8564800000000195E-5</v>
      </c>
      <c r="I123" s="2">
        <v>0.65490000000000004</v>
      </c>
      <c r="J123" s="2">
        <v>3.3E-3</v>
      </c>
      <c r="K123">
        <f t="shared" si="11"/>
        <v>6.8999999999992404E-7</v>
      </c>
    </row>
    <row r="124" spans="1:11" x14ac:dyDescent="0.2">
      <c r="A124" s="4">
        <v>11.5</v>
      </c>
      <c r="B124" s="2">
        <f t="shared" si="12"/>
        <v>2.0199999999999996E-2</v>
      </c>
      <c r="C124" s="2">
        <f t="shared" si="13"/>
        <v>1E-3</v>
      </c>
      <c r="D124">
        <f t="shared" si="6"/>
        <v>100</v>
      </c>
      <c r="E124">
        <f t="shared" si="7"/>
        <v>4.9800000000000004</v>
      </c>
      <c r="F124">
        <f t="shared" si="8"/>
        <v>40</v>
      </c>
      <c r="G124">
        <f t="shared" si="9"/>
        <v>0.1512072385929259</v>
      </c>
      <c r="H124">
        <f t="shared" si="10"/>
        <v>6.0357599999999986E-5</v>
      </c>
      <c r="I124" s="2">
        <v>0.65549999999999997</v>
      </c>
      <c r="J124" s="2">
        <v>3.0000000000000001E-3</v>
      </c>
      <c r="K124">
        <f t="shared" si="11"/>
        <v>8.0000000000002294E-7</v>
      </c>
    </row>
    <row r="125" spans="1:11" x14ac:dyDescent="0.2">
      <c r="A125" s="4">
        <v>11.6</v>
      </c>
      <c r="B125" s="2">
        <f t="shared" si="12"/>
        <v>2.1000000000000019E-2</v>
      </c>
      <c r="C125" s="2">
        <f t="shared" si="13"/>
        <v>1E-3</v>
      </c>
      <c r="D125">
        <f t="shared" si="6"/>
        <v>100</v>
      </c>
      <c r="E125">
        <f t="shared" si="7"/>
        <v>4.9800000000000004</v>
      </c>
      <c r="F125">
        <f t="shared" si="8"/>
        <v>40</v>
      </c>
      <c r="G125">
        <f t="shared" si="9"/>
        <v>0.1512072385929259</v>
      </c>
      <c r="H125">
        <f t="shared" si="10"/>
        <v>6.2748000000000057E-5</v>
      </c>
      <c r="I125" s="2">
        <v>0.65629999999999999</v>
      </c>
      <c r="J125" s="2">
        <v>3.0000000000000001E-3</v>
      </c>
      <c r="K125">
        <f t="shared" si="11"/>
        <v>8.0000000000002294E-7</v>
      </c>
    </row>
    <row r="126" spans="1:11" x14ac:dyDescent="0.2">
      <c r="A126" s="4">
        <v>11.7</v>
      </c>
      <c r="B126" s="2">
        <f t="shared" si="12"/>
        <v>2.1800000000000042E-2</v>
      </c>
      <c r="C126" s="2">
        <f t="shared" si="13"/>
        <v>1E-3</v>
      </c>
      <c r="D126">
        <f t="shared" si="6"/>
        <v>100</v>
      </c>
      <c r="E126">
        <f t="shared" si="7"/>
        <v>4.9800000000000004</v>
      </c>
      <c r="F126">
        <f t="shared" si="8"/>
        <v>40</v>
      </c>
      <c r="G126">
        <f t="shared" si="9"/>
        <v>0.1512072385929259</v>
      </c>
      <c r="H126">
        <f t="shared" si="10"/>
        <v>6.5138400000000135E-5</v>
      </c>
      <c r="I126" s="2">
        <v>0.65710000000000002</v>
      </c>
      <c r="J126" s="2">
        <v>3.0000000000000001E-3</v>
      </c>
      <c r="K126">
        <f t="shared" si="11"/>
        <v>8.5500000000001119E-7</v>
      </c>
    </row>
    <row r="127" spans="1:11" x14ac:dyDescent="0.2">
      <c r="A127" s="4">
        <v>11.8</v>
      </c>
      <c r="B127" s="2">
        <f t="shared" si="12"/>
        <v>2.2700000000000053E-2</v>
      </c>
      <c r="C127" s="2">
        <f t="shared" si="13"/>
        <v>8.9999999999999976E-4</v>
      </c>
      <c r="D127">
        <f t="shared" si="6"/>
        <v>100</v>
      </c>
      <c r="E127">
        <f t="shared" si="7"/>
        <v>4.9800000000000004</v>
      </c>
      <c r="F127">
        <f t="shared" si="8"/>
        <v>40</v>
      </c>
      <c r="G127">
        <f t="shared" si="9"/>
        <v>0.13608651473363326</v>
      </c>
      <c r="H127">
        <f t="shared" si="10"/>
        <v>6.7827600000000164E-5</v>
      </c>
      <c r="I127" s="2">
        <v>0.65800000000000003</v>
      </c>
      <c r="J127" s="2">
        <v>2.8999999999999998E-3</v>
      </c>
      <c r="K127">
        <f t="shared" si="11"/>
        <v>6.9999999999992278E-7</v>
      </c>
    </row>
    <row r="128" spans="1:11" x14ac:dyDescent="0.2">
      <c r="A128" s="4">
        <v>11.9</v>
      </c>
      <c r="B128" s="2">
        <f t="shared" si="12"/>
        <v>2.3399999999999976E-2</v>
      </c>
      <c r="C128" s="2">
        <f t="shared" si="13"/>
        <v>1.0999999999999998E-3</v>
      </c>
      <c r="D128">
        <f t="shared" si="6"/>
        <v>100</v>
      </c>
      <c r="E128">
        <f t="shared" si="7"/>
        <v>4.9800000000000004</v>
      </c>
      <c r="F128">
        <f t="shared" si="8"/>
        <v>40</v>
      </c>
      <c r="G128">
        <f t="shared" si="9"/>
        <v>0.16632796245221848</v>
      </c>
      <c r="H128">
        <f t="shared" si="10"/>
        <v>6.9919199999999939E-5</v>
      </c>
      <c r="I128" s="2">
        <v>0.65869999999999995</v>
      </c>
      <c r="J128" s="2">
        <v>3.0999999999999999E-3</v>
      </c>
      <c r="K128">
        <f t="shared" si="11"/>
        <v>9.9000000000001297E-7</v>
      </c>
    </row>
    <row r="129" spans="1:11" x14ac:dyDescent="0.2">
      <c r="A129" s="4">
        <v>12</v>
      </c>
      <c r="B129" s="2">
        <f t="shared" si="12"/>
        <v>2.4299999999999988E-2</v>
      </c>
      <c r="C129" s="2">
        <f t="shared" si="13"/>
        <v>1.0999999999999998E-3</v>
      </c>
      <c r="D129">
        <f t="shared" si="6"/>
        <v>100</v>
      </c>
      <c r="E129">
        <f t="shared" si="7"/>
        <v>4.9800000000000004</v>
      </c>
      <c r="F129">
        <f t="shared" si="8"/>
        <v>40</v>
      </c>
      <c r="G129">
        <f t="shared" si="9"/>
        <v>0.16632796245221848</v>
      </c>
      <c r="H129">
        <f t="shared" si="10"/>
        <v>7.2608399999999967E-5</v>
      </c>
      <c r="I129" s="2">
        <v>0.65959999999999996</v>
      </c>
      <c r="J129" s="2">
        <v>3.0999999999999999E-3</v>
      </c>
      <c r="K129">
        <f t="shared" si="11"/>
        <v>1.3199999999999878E-6</v>
      </c>
    </row>
    <row r="130" spans="1:11" x14ac:dyDescent="0.2">
      <c r="A130" s="4">
        <v>12.1</v>
      </c>
      <c r="B130" s="2">
        <f t="shared" si="12"/>
        <v>2.5399999999999978E-2</v>
      </c>
      <c r="C130" s="2">
        <f t="shared" si="13"/>
        <v>1.2999999999999999E-3</v>
      </c>
      <c r="D130">
        <f t="shared" si="6"/>
        <v>100</v>
      </c>
      <c r="E130">
        <f t="shared" si="7"/>
        <v>4.9800000000000004</v>
      </c>
      <c r="F130">
        <f t="shared" si="8"/>
        <v>40</v>
      </c>
      <c r="G130">
        <f t="shared" si="9"/>
        <v>0.19656941017080365</v>
      </c>
      <c r="H130">
        <f t="shared" si="10"/>
        <v>7.5895199999999937E-5</v>
      </c>
      <c r="I130" s="2">
        <v>0.66069999999999995</v>
      </c>
      <c r="J130" s="2">
        <v>3.3E-3</v>
      </c>
      <c r="K130">
        <f t="shared" si="11"/>
        <v>9.4500000000004569E-7</v>
      </c>
    </row>
    <row r="131" spans="1:11" x14ac:dyDescent="0.2">
      <c r="A131" s="4">
        <v>12.2</v>
      </c>
      <c r="B131" s="2">
        <f t="shared" si="12"/>
        <v>2.6100000000000012E-2</v>
      </c>
      <c r="C131" s="2">
        <f t="shared" si="13"/>
        <v>1.3999999999999998E-3</v>
      </c>
      <c r="D131">
        <f t="shared" si="6"/>
        <v>100</v>
      </c>
      <c r="E131">
        <f t="shared" si="7"/>
        <v>4.9800000000000004</v>
      </c>
      <c r="F131">
        <f t="shared" si="8"/>
        <v>40</v>
      </c>
      <c r="G131">
        <f t="shared" si="9"/>
        <v>0.21169013403009621</v>
      </c>
      <c r="H131">
        <f t="shared" si="10"/>
        <v>7.7986800000000051E-5</v>
      </c>
      <c r="I131" s="2">
        <v>0.66139999999999999</v>
      </c>
      <c r="J131" s="2">
        <v>3.3999999999999998E-3</v>
      </c>
      <c r="K131">
        <f t="shared" si="11"/>
        <v>9.4500000000004569E-7</v>
      </c>
    </row>
    <row r="132" spans="1:11" x14ac:dyDescent="0.2">
      <c r="A132" s="4">
        <v>12.3</v>
      </c>
      <c r="B132" s="2">
        <f t="shared" si="12"/>
        <v>2.6800000000000046E-2</v>
      </c>
      <c r="C132" s="2">
        <f t="shared" si="13"/>
        <v>1.2999999999999999E-3</v>
      </c>
      <c r="D132">
        <f t="shared" si="6"/>
        <v>100</v>
      </c>
      <c r="E132">
        <f t="shared" si="7"/>
        <v>4.9800000000000004</v>
      </c>
      <c r="F132">
        <f t="shared" si="8"/>
        <v>40</v>
      </c>
      <c r="G132">
        <f t="shared" si="9"/>
        <v>0.19656941017080365</v>
      </c>
      <c r="H132">
        <f t="shared" si="10"/>
        <v>8.0078400000000151E-5</v>
      </c>
      <c r="I132" s="2">
        <v>0.66210000000000002</v>
      </c>
      <c r="J132" s="2">
        <v>3.3E-3</v>
      </c>
      <c r="K132">
        <f t="shared" si="11"/>
        <v>1.0400000000000296E-6</v>
      </c>
    </row>
    <row r="133" spans="1:11" x14ac:dyDescent="0.2">
      <c r="A133" s="4">
        <v>12.4</v>
      </c>
      <c r="B133" s="2">
        <f t="shared" si="12"/>
        <v>2.7600000000000069E-2</v>
      </c>
      <c r="C133" s="2">
        <f t="shared" si="13"/>
        <v>1.2999999999999999E-3</v>
      </c>
      <c r="D133">
        <f t="shared" si="6"/>
        <v>100</v>
      </c>
      <c r="E133">
        <f t="shared" si="7"/>
        <v>4.9800000000000004</v>
      </c>
      <c r="F133">
        <f t="shared" si="8"/>
        <v>40</v>
      </c>
      <c r="G133">
        <f t="shared" si="9"/>
        <v>0.19656941017080365</v>
      </c>
      <c r="H133">
        <f t="shared" si="10"/>
        <v>8.2468800000000202E-5</v>
      </c>
      <c r="I133" s="2">
        <v>0.66290000000000004</v>
      </c>
      <c r="J133" s="2">
        <v>3.3E-3</v>
      </c>
      <c r="K133">
        <f t="shared" si="11"/>
        <v>1.4299999999999867E-6</v>
      </c>
    </row>
    <row r="134" spans="1:11" x14ac:dyDescent="0.2">
      <c r="A134" s="4">
        <v>12.5</v>
      </c>
      <c r="B134" s="2">
        <f t="shared" si="12"/>
        <v>2.8700000000000059E-2</v>
      </c>
      <c r="C134" s="2">
        <f t="shared" si="13"/>
        <v>1.2999999999999999E-3</v>
      </c>
      <c r="D134">
        <f t="shared" si="6"/>
        <v>100</v>
      </c>
      <c r="E134">
        <f t="shared" si="7"/>
        <v>4.9800000000000004</v>
      </c>
      <c r="F134">
        <f t="shared" si="8"/>
        <v>40</v>
      </c>
      <c r="G134">
        <f t="shared" si="9"/>
        <v>0.19656941017080365</v>
      </c>
      <c r="H134">
        <f t="shared" si="10"/>
        <v>8.5755600000000186E-5</v>
      </c>
      <c r="I134" s="2">
        <v>0.66400000000000003</v>
      </c>
      <c r="J134" s="2">
        <v>3.3E-3</v>
      </c>
      <c r="K134">
        <f t="shared" si="11"/>
        <v>7.7999999999991408E-7</v>
      </c>
    </row>
    <row r="135" spans="1:11" x14ac:dyDescent="0.2">
      <c r="A135" s="4">
        <v>12.6</v>
      </c>
      <c r="B135" s="2">
        <f t="shared" si="12"/>
        <v>2.9299999999999993E-2</v>
      </c>
      <c r="C135" s="2">
        <f t="shared" si="13"/>
        <v>1.2999999999999999E-3</v>
      </c>
      <c r="D135">
        <f t="shared" si="6"/>
        <v>100</v>
      </c>
      <c r="E135">
        <f t="shared" si="7"/>
        <v>4.9800000000000004</v>
      </c>
      <c r="F135">
        <f t="shared" si="8"/>
        <v>40</v>
      </c>
      <c r="G135">
        <f t="shared" si="9"/>
        <v>0.19656941017080365</v>
      </c>
      <c r="H135">
        <f t="shared" si="10"/>
        <v>8.7548399999999983E-5</v>
      </c>
      <c r="I135" s="2">
        <v>0.66459999999999997</v>
      </c>
      <c r="J135" s="2">
        <v>3.3E-3</v>
      </c>
      <c r="K135">
        <f t="shared" si="11"/>
        <v>1.0400000000000296E-6</v>
      </c>
    </row>
    <row r="136" spans="1:11" x14ac:dyDescent="0.2">
      <c r="A136" s="4">
        <v>12.7</v>
      </c>
      <c r="B136" s="2">
        <f t="shared" si="12"/>
        <v>3.0100000000000016E-2</v>
      </c>
      <c r="C136" s="2">
        <f t="shared" si="13"/>
        <v>1.2999999999999999E-3</v>
      </c>
      <c r="D136">
        <f t="shared" si="6"/>
        <v>100</v>
      </c>
      <c r="E136">
        <f t="shared" si="7"/>
        <v>4.9800000000000004</v>
      </c>
      <c r="F136">
        <f t="shared" si="8"/>
        <v>40</v>
      </c>
      <c r="G136">
        <f t="shared" si="9"/>
        <v>0.19656941017080365</v>
      </c>
      <c r="H136">
        <f t="shared" si="10"/>
        <v>8.9938800000000048E-5</v>
      </c>
      <c r="I136" s="2">
        <v>0.66539999999999999</v>
      </c>
      <c r="J136" s="2">
        <v>3.3E-3</v>
      </c>
      <c r="K136">
        <f t="shared" si="11"/>
        <v>1.4299999999999867E-6</v>
      </c>
    </row>
    <row r="137" spans="1:11" x14ac:dyDescent="0.2">
      <c r="A137" s="4">
        <v>12.8</v>
      </c>
      <c r="B137" s="2">
        <f t="shared" si="12"/>
        <v>3.1200000000000006E-2</v>
      </c>
      <c r="C137" s="2">
        <f t="shared" si="13"/>
        <v>1.2999999999999999E-3</v>
      </c>
      <c r="D137">
        <f t="shared" si="6"/>
        <v>100</v>
      </c>
      <c r="E137">
        <f t="shared" si="7"/>
        <v>4.9800000000000004</v>
      </c>
      <c r="F137">
        <f t="shared" si="8"/>
        <v>40</v>
      </c>
      <c r="G137">
        <f t="shared" si="9"/>
        <v>0.19656941017080365</v>
      </c>
      <c r="H137">
        <f t="shared" si="10"/>
        <v>9.3225600000000018E-5</v>
      </c>
      <c r="I137" s="2">
        <v>0.66649999999999998</v>
      </c>
      <c r="J137" s="2">
        <v>3.3E-3</v>
      </c>
      <c r="K137">
        <f t="shared" si="11"/>
        <v>1.1200000000000321E-6</v>
      </c>
    </row>
    <row r="138" spans="1:11" x14ac:dyDescent="0.2">
      <c r="A138" s="4">
        <v>12.9</v>
      </c>
      <c r="B138" s="2">
        <f t="shared" si="12"/>
        <v>3.2000000000000028E-2</v>
      </c>
      <c r="C138" s="2">
        <f t="shared" si="13"/>
        <v>1.5E-3</v>
      </c>
      <c r="D138">
        <f t="shared" ref="D138:D201" si="14">$E$4</f>
        <v>100</v>
      </c>
      <c r="E138">
        <f t="shared" ref="E138:E201" si="15">$F$4</f>
        <v>4.9800000000000004</v>
      </c>
      <c r="F138">
        <f t="shared" ref="F138:F201" si="16">$G$4</f>
        <v>40</v>
      </c>
      <c r="G138">
        <f t="shared" ref="G138:G201" si="17">3*C138*D138*1000/(2*F138*E138^2)</f>
        <v>0.2268108578893889</v>
      </c>
      <c r="H138">
        <f t="shared" ref="H138:H201" si="18">6*B138*E138/(D138^2)</f>
        <v>9.5616000000000096E-5</v>
      </c>
      <c r="I138" s="2">
        <v>0.6673</v>
      </c>
      <c r="J138" s="2">
        <v>3.5000000000000001E-3</v>
      </c>
      <c r="K138">
        <f t="shared" ref="K138:K201" si="19">(C139+C138)/2*(B139-B138)</f>
        <v>9.000000000000674E-7</v>
      </c>
    </row>
    <row r="139" spans="1:11" x14ac:dyDescent="0.2">
      <c r="A139" s="4">
        <v>13</v>
      </c>
      <c r="B139" s="2">
        <f t="shared" si="12"/>
        <v>3.2600000000000073E-2</v>
      </c>
      <c r="C139" s="2">
        <f t="shared" si="13"/>
        <v>1.5E-3</v>
      </c>
      <c r="D139">
        <f t="shared" si="14"/>
        <v>100</v>
      </c>
      <c r="E139">
        <f t="shared" si="15"/>
        <v>4.9800000000000004</v>
      </c>
      <c r="F139">
        <f t="shared" si="16"/>
        <v>40</v>
      </c>
      <c r="G139">
        <f t="shared" si="17"/>
        <v>0.2268108578893889</v>
      </c>
      <c r="H139">
        <f t="shared" si="18"/>
        <v>9.7408800000000232E-5</v>
      </c>
      <c r="I139" s="2">
        <v>0.66790000000000005</v>
      </c>
      <c r="J139" s="2">
        <v>3.5000000000000001E-3</v>
      </c>
      <c r="K139">
        <f t="shared" si="19"/>
        <v>1.3949999999998462E-6</v>
      </c>
    </row>
    <row r="140" spans="1:11" x14ac:dyDescent="0.2">
      <c r="A140" s="4">
        <v>13.1</v>
      </c>
      <c r="B140" s="2">
        <f t="shared" si="12"/>
        <v>3.3499999999999974E-2</v>
      </c>
      <c r="C140" s="2">
        <f t="shared" si="13"/>
        <v>1.5999999999999999E-3</v>
      </c>
      <c r="D140">
        <f t="shared" si="14"/>
        <v>100</v>
      </c>
      <c r="E140">
        <f t="shared" si="15"/>
        <v>4.9800000000000004</v>
      </c>
      <c r="F140">
        <f t="shared" si="16"/>
        <v>40</v>
      </c>
      <c r="G140">
        <f t="shared" si="17"/>
        <v>0.24193158174868146</v>
      </c>
      <c r="H140">
        <f t="shared" si="18"/>
        <v>1.0009799999999994E-4</v>
      </c>
      <c r="I140" s="2">
        <v>0.66879999999999995</v>
      </c>
      <c r="J140" s="2">
        <v>3.5999999999999999E-3</v>
      </c>
      <c r="K140">
        <f t="shared" si="19"/>
        <v>1.5500000000000013E-6</v>
      </c>
    </row>
    <row r="141" spans="1:11" x14ac:dyDescent="0.2">
      <c r="A141" s="4">
        <v>13.2</v>
      </c>
      <c r="B141" s="2">
        <f t="shared" si="12"/>
        <v>3.4499999999999975E-2</v>
      </c>
      <c r="C141" s="2">
        <f t="shared" si="13"/>
        <v>1.5E-3</v>
      </c>
      <c r="D141">
        <f t="shared" si="14"/>
        <v>100</v>
      </c>
      <c r="E141">
        <f t="shared" si="15"/>
        <v>4.9800000000000004</v>
      </c>
      <c r="F141">
        <f t="shared" si="16"/>
        <v>40</v>
      </c>
      <c r="G141">
        <f t="shared" si="17"/>
        <v>0.2268108578893889</v>
      </c>
      <c r="H141">
        <f t="shared" si="18"/>
        <v>1.0308599999999994E-4</v>
      </c>
      <c r="I141" s="2">
        <v>0.66979999999999995</v>
      </c>
      <c r="J141" s="2">
        <v>3.5000000000000001E-3</v>
      </c>
      <c r="K141">
        <f t="shared" si="19"/>
        <v>1.0850000000000525E-6</v>
      </c>
    </row>
    <row r="142" spans="1:11" x14ac:dyDescent="0.2">
      <c r="A142" s="4">
        <v>13.3</v>
      </c>
      <c r="B142" s="2">
        <f t="shared" si="12"/>
        <v>3.5200000000000009E-2</v>
      </c>
      <c r="C142" s="2">
        <f t="shared" si="13"/>
        <v>1.5999999999999999E-3</v>
      </c>
      <c r="D142">
        <f t="shared" si="14"/>
        <v>100</v>
      </c>
      <c r="E142">
        <f t="shared" si="15"/>
        <v>4.9800000000000004</v>
      </c>
      <c r="F142">
        <f t="shared" si="16"/>
        <v>40</v>
      </c>
      <c r="G142">
        <f t="shared" si="17"/>
        <v>0.24193158174868146</v>
      </c>
      <c r="H142">
        <f t="shared" si="18"/>
        <v>1.0517760000000003E-4</v>
      </c>
      <c r="I142" s="2">
        <v>0.67049999999999998</v>
      </c>
      <c r="J142" s="2">
        <v>3.5999999999999999E-3</v>
      </c>
      <c r="K142">
        <f t="shared" si="19"/>
        <v>1.3600000000000389E-6</v>
      </c>
    </row>
    <row r="143" spans="1:11" x14ac:dyDescent="0.2">
      <c r="A143" s="4">
        <v>13.4</v>
      </c>
      <c r="B143" s="2">
        <f t="shared" si="12"/>
        <v>3.6000000000000032E-2</v>
      </c>
      <c r="C143" s="2">
        <f t="shared" si="13"/>
        <v>1.8E-3</v>
      </c>
      <c r="D143">
        <f t="shared" si="14"/>
        <v>100</v>
      </c>
      <c r="E143">
        <f t="shared" si="15"/>
        <v>4.9800000000000004</v>
      </c>
      <c r="F143">
        <f t="shared" si="16"/>
        <v>40</v>
      </c>
      <c r="G143">
        <f t="shared" si="17"/>
        <v>0.27217302946726663</v>
      </c>
      <c r="H143">
        <f t="shared" si="18"/>
        <v>1.0756800000000011E-4</v>
      </c>
      <c r="I143" s="2">
        <v>0.67130000000000001</v>
      </c>
      <c r="J143" s="2">
        <v>3.8E-3</v>
      </c>
      <c r="K143">
        <f t="shared" si="19"/>
        <v>1.7000000000000015E-6</v>
      </c>
    </row>
    <row r="144" spans="1:11" x14ac:dyDescent="0.2">
      <c r="A144" s="4">
        <v>13.5</v>
      </c>
      <c r="B144" s="2">
        <f t="shared" si="12"/>
        <v>3.7000000000000033E-2</v>
      </c>
      <c r="C144" s="2">
        <f t="shared" si="13"/>
        <v>1.5999999999999999E-3</v>
      </c>
      <c r="D144">
        <f t="shared" si="14"/>
        <v>100</v>
      </c>
      <c r="E144">
        <f t="shared" si="15"/>
        <v>4.9800000000000004</v>
      </c>
      <c r="F144">
        <f t="shared" si="16"/>
        <v>40</v>
      </c>
      <c r="G144">
        <f t="shared" si="17"/>
        <v>0.24193158174868146</v>
      </c>
      <c r="H144">
        <f t="shared" si="18"/>
        <v>1.105560000000001E-4</v>
      </c>
      <c r="I144" s="2">
        <v>0.67230000000000001</v>
      </c>
      <c r="J144" s="2">
        <v>3.5999999999999999E-3</v>
      </c>
      <c r="K144">
        <f t="shared" si="19"/>
        <v>1.2400000000000356E-6</v>
      </c>
    </row>
    <row r="145" spans="1:11" x14ac:dyDescent="0.2">
      <c r="A145" s="4">
        <v>13.6</v>
      </c>
      <c r="B145" s="2">
        <f t="shared" si="12"/>
        <v>3.7800000000000056E-2</v>
      </c>
      <c r="C145" s="2">
        <f t="shared" si="13"/>
        <v>1.5E-3</v>
      </c>
      <c r="D145">
        <f t="shared" si="14"/>
        <v>100</v>
      </c>
      <c r="E145">
        <f t="shared" si="15"/>
        <v>4.9800000000000004</v>
      </c>
      <c r="F145">
        <f t="shared" si="16"/>
        <v>40</v>
      </c>
      <c r="G145">
        <f t="shared" si="17"/>
        <v>0.2268108578893889</v>
      </c>
      <c r="H145">
        <f t="shared" si="18"/>
        <v>1.1294640000000018E-4</v>
      </c>
      <c r="I145" s="2">
        <v>0.67310000000000003</v>
      </c>
      <c r="J145" s="2">
        <v>3.5000000000000001E-3</v>
      </c>
      <c r="K145">
        <f t="shared" si="19"/>
        <v>1.1199999999998766E-6</v>
      </c>
    </row>
    <row r="146" spans="1:11" x14ac:dyDescent="0.2">
      <c r="A146" s="4">
        <v>13.7</v>
      </c>
      <c r="B146" s="2">
        <f t="shared" si="12"/>
        <v>3.8499999999999979E-2</v>
      </c>
      <c r="C146" s="2">
        <f t="shared" si="13"/>
        <v>1.7000000000000001E-3</v>
      </c>
      <c r="D146">
        <f t="shared" si="14"/>
        <v>100</v>
      </c>
      <c r="E146">
        <f t="shared" si="15"/>
        <v>4.9800000000000004</v>
      </c>
      <c r="F146">
        <f t="shared" si="16"/>
        <v>40</v>
      </c>
      <c r="G146">
        <f t="shared" si="17"/>
        <v>0.25705230560797404</v>
      </c>
      <c r="H146">
        <f t="shared" si="18"/>
        <v>1.1503799999999995E-4</v>
      </c>
      <c r="I146" s="2">
        <v>0.67379999999999995</v>
      </c>
      <c r="J146" s="2">
        <v>3.7000000000000002E-3</v>
      </c>
      <c r="K146">
        <f t="shared" si="19"/>
        <v>1.4800000000000424E-6</v>
      </c>
    </row>
    <row r="147" spans="1:11" x14ac:dyDescent="0.2">
      <c r="A147" s="4">
        <v>13.8</v>
      </c>
      <c r="B147" s="2">
        <f t="shared" si="12"/>
        <v>3.9300000000000002E-2</v>
      </c>
      <c r="C147" s="2">
        <f t="shared" si="13"/>
        <v>2E-3</v>
      </c>
      <c r="D147">
        <f t="shared" si="14"/>
        <v>100</v>
      </c>
      <c r="E147">
        <f t="shared" si="15"/>
        <v>4.9800000000000004</v>
      </c>
      <c r="F147">
        <f t="shared" si="16"/>
        <v>40</v>
      </c>
      <c r="G147">
        <f t="shared" si="17"/>
        <v>0.30241447718585179</v>
      </c>
      <c r="H147">
        <f t="shared" si="18"/>
        <v>1.1742840000000002E-4</v>
      </c>
      <c r="I147" s="2">
        <v>0.67459999999999998</v>
      </c>
      <c r="J147" s="2">
        <v>4.0000000000000001E-3</v>
      </c>
      <c r="K147">
        <f t="shared" si="19"/>
        <v>2.0349999999999814E-6</v>
      </c>
    </row>
    <row r="148" spans="1:11" x14ac:dyDescent="0.2">
      <c r="A148" s="4">
        <v>13.9</v>
      </c>
      <c r="B148" s="2">
        <f t="shared" si="12"/>
        <v>4.0399999999999991E-2</v>
      </c>
      <c r="C148" s="2">
        <f t="shared" si="13"/>
        <v>1.7000000000000001E-3</v>
      </c>
      <c r="D148">
        <f t="shared" si="14"/>
        <v>100</v>
      </c>
      <c r="E148">
        <f t="shared" si="15"/>
        <v>4.9800000000000004</v>
      </c>
      <c r="F148">
        <f t="shared" si="16"/>
        <v>40</v>
      </c>
      <c r="G148">
        <f t="shared" si="17"/>
        <v>0.25705230560797404</v>
      </c>
      <c r="H148">
        <f t="shared" si="18"/>
        <v>1.2071519999999997E-4</v>
      </c>
      <c r="I148" s="2">
        <v>0.67569999999999997</v>
      </c>
      <c r="J148" s="2">
        <v>3.7000000000000002E-3</v>
      </c>
      <c r="K148">
        <f t="shared" si="19"/>
        <v>1.260000000000061E-6</v>
      </c>
    </row>
    <row r="149" spans="1:11" x14ac:dyDescent="0.2">
      <c r="A149" s="4">
        <v>14</v>
      </c>
      <c r="B149" s="2">
        <f t="shared" si="12"/>
        <v>4.1100000000000025E-2</v>
      </c>
      <c r="C149" s="2">
        <f t="shared" si="13"/>
        <v>1.8999999999999998E-3</v>
      </c>
      <c r="D149">
        <f t="shared" si="14"/>
        <v>100</v>
      </c>
      <c r="E149">
        <f t="shared" si="15"/>
        <v>4.9800000000000004</v>
      </c>
      <c r="F149">
        <f t="shared" si="16"/>
        <v>40</v>
      </c>
      <c r="G149">
        <f t="shared" si="17"/>
        <v>0.28729375332655921</v>
      </c>
      <c r="H149">
        <f t="shared" si="18"/>
        <v>1.2280680000000007E-4</v>
      </c>
      <c r="I149" s="2">
        <v>0.6764</v>
      </c>
      <c r="J149" s="2">
        <v>3.8999999999999998E-3</v>
      </c>
      <c r="K149">
        <f t="shared" si="19"/>
        <v>1.3300000000000643E-6</v>
      </c>
    </row>
    <row r="150" spans="1:11" x14ac:dyDescent="0.2">
      <c r="A150" s="4">
        <v>14.1</v>
      </c>
      <c r="B150" s="2">
        <f t="shared" si="12"/>
        <v>4.1800000000000059E-2</v>
      </c>
      <c r="C150" s="2">
        <f t="shared" si="13"/>
        <v>1.8999999999999998E-3</v>
      </c>
      <c r="D150">
        <f t="shared" si="14"/>
        <v>100</v>
      </c>
      <c r="E150">
        <f t="shared" si="15"/>
        <v>4.9800000000000004</v>
      </c>
      <c r="F150">
        <f t="shared" si="16"/>
        <v>40</v>
      </c>
      <c r="G150">
        <f t="shared" si="17"/>
        <v>0.28729375332655921</v>
      </c>
      <c r="H150">
        <f t="shared" si="18"/>
        <v>1.2489840000000019E-4</v>
      </c>
      <c r="I150" s="2">
        <v>0.67710000000000004</v>
      </c>
      <c r="J150" s="2">
        <v>3.8999999999999998E-3</v>
      </c>
      <c r="K150">
        <f t="shared" si="19"/>
        <v>1.8500000000000016E-6</v>
      </c>
    </row>
    <row r="151" spans="1:11" x14ac:dyDescent="0.2">
      <c r="A151" s="4">
        <v>14.2</v>
      </c>
      <c r="B151" s="2">
        <f t="shared" si="12"/>
        <v>4.280000000000006E-2</v>
      </c>
      <c r="C151" s="2">
        <f t="shared" si="13"/>
        <v>1.8E-3</v>
      </c>
      <c r="D151">
        <f t="shared" si="14"/>
        <v>100</v>
      </c>
      <c r="E151">
        <f t="shared" si="15"/>
        <v>4.9800000000000004</v>
      </c>
      <c r="F151">
        <f t="shared" si="16"/>
        <v>40</v>
      </c>
      <c r="G151">
        <f t="shared" si="17"/>
        <v>0.27217302946726663</v>
      </c>
      <c r="H151">
        <f t="shared" si="18"/>
        <v>1.2788640000000021E-4</v>
      </c>
      <c r="I151" s="2">
        <v>0.67810000000000004</v>
      </c>
      <c r="J151" s="2">
        <v>3.8E-3</v>
      </c>
      <c r="K151">
        <f t="shared" si="19"/>
        <v>1.7100000000000226E-6</v>
      </c>
    </row>
    <row r="152" spans="1:11" x14ac:dyDescent="0.2">
      <c r="A152" s="4">
        <v>14.3</v>
      </c>
      <c r="B152" s="2">
        <f t="shared" si="12"/>
        <v>4.3700000000000072E-2</v>
      </c>
      <c r="C152" s="2">
        <f t="shared" si="13"/>
        <v>2E-3</v>
      </c>
      <c r="D152">
        <f t="shared" si="14"/>
        <v>100</v>
      </c>
      <c r="E152">
        <f t="shared" si="15"/>
        <v>4.9800000000000004</v>
      </c>
      <c r="F152">
        <f t="shared" si="16"/>
        <v>40</v>
      </c>
      <c r="G152">
        <f t="shared" si="17"/>
        <v>0.30241447718585179</v>
      </c>
      <c r="H152">
        <f t="shared" si="18"/>
        <v>1.3057560000000025E-4</v>
      </c>
      <c r="I152" s="2">
        <v>0.67900000000000005</v>
      </c>
      <c r="J152" s="2">
        <v>4.0000000000000001E-3</v>
      </c>
      <c r="K152">
        <f t="shared" si="19"/>
        <v>1.4699999999998379E-6</v>
      </c>
    </row>
    <row r="153" spans="1:11" x14ac:dyDescent="0.2">
      <c r="A153" s="4">
        <v>14.4</v>
      </c>
      <c r="B153" s="2">
        <f t="shared" si="12"/>
        <v>4.4399999999999995E-2</v>
      </c>
      <c r="C153" s="2">
        <f t="shared" si="13"/>
        <v>2.1999999999999997E-3</v>
      </c>
      <c r="D153">
        <f t="shared" si="14"/>
        <v>100</v>
      </c>
      <c r="E153">
        <f t="shared" si="15"/>
        <v>4.9800000000000004</v>
      </c>
      <c r="F153">
        <f t="shared" si="16"/>
        <v>40</v>
      </c>
      <c r="G153">
        <f t="shared" si="17"/>
        <v>0.33265592490443696</v>
      </c>
      <c r="H153">
        <f t="shared" si="18"/>
        <v>1.3266720000000001E-4</v>
      </c>
      <c r="I153" s="2">
        <v>0.67969999999999997</v>
      </c>
      <c r="J153" s="2">
        <v>4.1999999999999997E-3</v>
      </c>
      <c r="K153">
        <f t="shared" si="19"/>
        <v>1.5400000000000744E-6</v>
      </c>
    </row>
    <row r="154" spans="1:11" x14ac:dyDescent="0.2">
      <c r="A154" s="4">
        <v>14.5</v>
      </c>
      <c r="B154" s="2">
        <f t="shared" si="12"/>
        <v>4.5100000000000029E-2</v>
      </c>
      <c r="C154" s="2">
        <f t="shared" si="13"/>
        <v>2.1999999999999997E-3</v>
      </c>
      <c r="D154">
        <f t="shared" si="14"/>
        <v>100</v>
      </c>
      <c r="E154">
        <f t="shared" si="15"/>
        <v>4.9800000000000004</v>
      </c>
      <c r="F154">
        <f t="shared" si="16"/>
        <v>40</v>
      </c>
      <c r="G154">
        <f t="shared" si="17"/>
        <v>0.33265592490443696</v>
      </c>
      <c r="H154">
        <f t="shared" si="18"/>
        <v>1.347588000000001E-4</v>
      </c>
      <c r="I154" s="2">
        <v>0.6804</v>
      </c>
      <c r="J154" s="2">
        <v>4.1999999999999997E-3</v>
      </c>
      <c r="K154">
        <f t="shared" si="19"/>
        <v>2.2500000000000018E-6</v>
      </c>
    </row>
    <row r="155" spans="1:11" x14ac:dyDescent="0.2">
      <c r="A155" s="4">
        <v>14.6</v>
      </c>
      <c r="B155" s="2">
        <f t="shared" si="12"/>
        <v>4.610000000000003E-2</v>
      </c>
      <c r="C155" s="2">
        <f t="shared" si="13"/>
        <v>2.3E-3</v>
      </c>
      <c r="D155">
        <f t="shared" si="14"/>
        <v>100</v>
      </c>
      <c r="E155">
        <f t="shared" si="15"/>
        <v>4.9800000000000004</v>
      </c>
      <c r="F155">
        <f t="shared" si="16"/>
        <v>40</v>
      </c>
      <c r="G155">
        <f t="shared" si="17"/>
        <v>0.3477766487637296</v>
      </c>
      <c r="H155">
        <f t="shared" si="18"/>
        <v>1.3774680000000012E-4</v>
      </c>
      <c r="I155" s="2">
        <v>0.68140000000000001</v>
      </c>
      <c r="J155" s="2">
        <v>4.3E-3</v>
      </c>
      <c r="K155">
        <f t="shared" si="19"/>
        <v>1.610000000000078E-6</v>
      </c>
    </row>
    <row r="156" spans="1:11" x14ac:dyDescent="0.2">
      <c r="A156" s="4">
        <v>14.7</v>
      </c>
      <c r="B156" s="2">
        <f t="shared" si="12"/>
        <v>4.6800000000000064E-2</v>
      </c>
      <c r="C156" s="2">
        <f t="shared" si="13"/>
        <v>2.3E-3</v>
      </c>
      <c r="D156">
        <f t="shared" si="14"/>
        <v>100</v>
      </c>
      <c r="E156">
        <f t="shared" si="15"/>
        <v>4.9800000000000004</v>
      </c>
      <c r="F156">
        <f t="shared" si="16"/>
        <v>40</v>
      </c>
      <c r="G156">
        <f t="shared" si="17"/>
        <v>0.3477766487637296</v>
      </c>
      <c r="H156">
        <f t="shared" si="18"/>
        <v>1.398384000000002E-4</v>
      </c>
      <c r="I156" s="2">
        <v>0.68210000000000004</v>
      </c>
      <c r="J156" s="2">
        <v>4.3E-3</v>
      </c>
      <c r="K156">
        <f t="shared" si="19"/>
        <v>1.6099999999998226E-6</v>
      </c>
    </row>
    <row r="157" spans="1:11" x14ac:dyDescent="0.2">
      <c r="A157" s="4">
        <v>14.8</v>
      </c>
      <c r="B157" s="2">
        <f t="shared" si="12"/>
        <v>4.7499999999999987E-2</v>
      </c>
      <c r="C157" s="2">
        <f t="shared" si="13"/>
        <v>2.3E-3</v>
      </c>
      <c r="D157">
        <f t="shared" si="14"/>
        <v>100</v>
      </c>
      <c r="E157">
        <f t="shared" si="15"/>
        <v>4.9800000000000004</v>
      </c>
      <c r="F157">
        <f t="shared" si="16"/>
        <v>40</v>
      </c>
      <c r="G157">
        <f t="shared" si="17"/>
        <v>0.3477766487637296</v>
      </c>
      <c r="H157">
        <f t="shared" si="18"/>
        <v>1.4192999999999999E-4</v>
      </c>
      <c r="I157" s="2">
        <v>0.68279999999999996</v>
      </c>
      <c r="J157" s="2">
        <v>4.3E-3</v>
      </c>
      <c r="K157">
        <f t="shared" si="19"/>
        <v>2.5849999999999761E-6</v>
      </c>
    </row>
    <row r="158" spans="1:11" x14ac:dyDescent="0.2">
      <c r="A158" s="4">
        <v>14.9</v>
      </c>
      <c r="B158" s="2">
        <f t="shared" si="12"/>
        <v>4.8599999999999977E-2</v>
      </c>
      <c r="C158" s="2">
        <f t="shared" si="13"/>
        <v>2.4000000000000002E-3</v>
      </c>
      <c r="D158">
        <f t="shared" si="14"/>
        <v>100</v>
      </c>
      <c r="E158">
        <f t="shared" si="15"/>
        <v>4.9800000000000004</v>
      </c>
      <c r="F158">
        <f t="shared" si="16"/>
        <v>40</v>
      </c>
      <c r="G158">
        <f t="shared" si="17"/>
        <v>0.36289737262302224</v>
      </c>
      <c r="H158">
        <f t="shared" si="18"/>
        <v>1.4521679999999993E-4</v>
      </c>
      <c r="I158" s="2">
        <v>0.68389999999999995</v>
      </c>
      <c r="J158" s="2">
        <v>4.4000000000000003E-3</v>
      </c>
      <c r="K158">
        <f t="shared" si="19"/>
        <v>2.1600000000000289E-6</v>
      </c>
    </row>
    <row r="159" spans="1:11" x14ac:dyDescent="0.2">
      <c r="A159" s="4">
        <v>15</v>
      </c>
      <c r="B159" s="2">
        <f t="shared" si="12"/>
        <v>4.9499999999999988E-2</v>
      </c>
      <c r="C159" s="2">
        <f t="shared" si="13"/>
        <v>2.4000000000000002E-3</v>
      </c>
      <c r="D159">
        <f t="shared" si="14"/>
        <v>100</v>
      </c>
      <c r="E159">
        <f t="shared" si="15"/>
        <v>4.9800000000000004</v>
      </c>
      <c r="F159">
        <f t="shared" si="16"/>
        <v>40</v>
      </c>
      <c r="G159">
        <f t="shared" si="17"/>
        <v>0.36289737262302224</v>
      </c>
      <c r="H159">
        <f t="shared" si="18"/>
        <v>1.4790599999999998E-4</v>
      </c>
      <c r="I159" s="2">
        <v>0.68479999999999996</v>
      </c>
      <c r="J159" s="2">
        <v>4.4000000000000003E-3</v>
      </c>
      <c r="K159">
        <f t="shared" si="19"/>
        <v>1.5000000000001125E-6</v>
      </c>
    </row>
    <row r="160" spans="1:11" x14ac:dyDescent="0.2">
      <c r="A160" s="4">
        <v>15.1</v>
      </c>
      <c r="B160" s="2">
        <f t="shared" si="12"/>
        <v>5.0100000000000033E-2</v>
      </c>
      <c r="C160" s="2">
        <f t="shared" si="13"/>
        <v>2.5999999999999999E-3</v>
      </c>
      <c r="D160">
        <f t="shared" si="14"/>
        <v>100</v>
      </c>
      <c r="E160">
        <f t="shared" si="15"/>
        <v>4.9800000000000004</v>
      </c>
      <c r="F160">
        <f t="shared" si="16"/>
        <v>40</v>
      </c>
      <c r="G160">
        <f t="shared" si="17"/>
        <v>0.3931388203416073</v>
      </c>
      <c r="H160">
        <f t="shared" si="18"/>
        <v>1.4969880000000011E-4</v>
      </c>
      <c r="I160" s="2">
        <v>0.68540000000000001</v>
      </c>
      <c r="J160" s="2">
        <v>4.5999999999999999E-3</v>
      </c>
      <c r="K160">
        <f t="shared" si="19"/>
        <v>2.0800000000000593E-6</v>
      </c>
    </row>
    <row r="161" spans="1:11" x14ac:dyDescent="0.2">
      <c r="A161" s="4">
        <v>15.2</v>
      </c>
      <c r="B161" s="2">
        <f t="shared" si="12"/>
        <v>5.0900000000000056E-2</v>
      </c>
      <c r="C161" s="2">
        <f t="shared" si="13"/>
        <v>2.5999999999999999E-3</v>
      </c>
      <c r="D161">
        <f t="shared" si="14"/>
        <v>100</v>
      </c>
      <c r="E161">
        <f t="shared" si="15"/>
        <v>4.9800000000000004</v>
      </c>
      <c r="F161">
        <f t="shared" si="16"/>
        <v>40</v>
      </c>
      <c r="G161">
        <f t="shared" si="17"/>
        <v>0.3931388203416073</v>
      </c>
      <c r="H161">
        <f t="shared" si="18"/>
        <v>1.520892000000002E-4</v>
      </c>
      <c r="I161" s="2">
        <v>0.68620000000000003</v>
      </c>
      <c r="J161" s="2">
        <v>4.5999999999999999E-3</v>
      </c>
      <c r="K161">
        <f t="shared" si="19"/>
        <v>2.8599999999999735E-6</v>
      </c>
    </row>
    <row r="162" spans="1:11" x14ac:dyDescent="0.2">
      <c r="A162" s="4">
        <v>15.3</v>
      </c>
      <c r="B162" s="2">
        <f t="shared" si="12"/>
        <v>5.2000000000000046E-2</v>
      </c>
      <c r="C162" s="2">
        <f t="shared" si="13"/>
        <v>2.5999999999999999E-3</v>
      </c>
      <c r="D162">
        <f t="shared" si="14"/>
        <v>100</v>
      </c>
      <c r="E162">
        <f t="shared" si="15"/>
        <v>4.9800000000000004</v>
      </c>
      <c r="F162">
        <f t="shared" si="16"/>
        <v>40</v>
      </c>
      <c r="G162">
        <f t="shared" si="17"/>
        <v>0.3931388203416073</v>
      </c>
      <c r="H162">
        <f t="shared" si="18"/>
        <v>1.5537600000000015E-4</v>
      </c>
      <c r="I162" s="2">
        <v>0.68730000000000002</v>
      </c>
      <c r="J162" s="2">
        <v>4.5999999999999999E-3</v>
      </c>
      <c r="K162">
        <f t="shared" si="19"/>
        <v>2.1200000000000606E-6</v>
      </c>
    </row>
    <row r="163" spans="1:11" x14ac:dyDescent="0.2">
      <c r="A163" s="4">
        <v>15.4</v>
      </c>
      <c r="B163" s="2">
        <f t="shared" si="12"/>
        <v>5.2800000000000069E-2</v>
      </c>
      <c r="C163" s="2">
        <f t="shared" si="13"/>
        <v>2.7000000000000001E-3</v>
      </c>
      <c r="D163">
        <f t="shared" si="14"/>
        <v>100</v>
      </c>
      <c r="E163">
        <f t="shared" si="15"/>
        <v>4.9800000000000004</v>
      </c>
      <c r="F163">
        <f t="shared" si="16"/>
        <v>40</v>
      </c>
      <c r="G163">
        <f t="shared" si="17"/>
        <v>0.40825954420089988</v>
      </c>
      <c r="H163">
        <f t="shared" si="18"/>
        <v>1.5776640000000021E-4</v>
      </c>
      <c r="I163" s="2">
        <v>0.68810000000000004</v>
      </c>
      <c r="J163" s="2">
        <v>4.7000000000000002E-3</v>
      </c>
      <c r="K163">
        <f t="shared" si="19"/>
        <v>1.9599999999997843E-6</v>
      </c>
    </row>
    <row r="164" spans="1:11" x14ac:dyDescent="0.2">
      <c r="A164" s="4">
        <v>15.5</v>
      </c>
      <c r="B164" s="2">
        <f t="shared" si="12"/>
        <v>5.3499999999999992E-2</v>
      </c>
      <c r="C164" s="2">
        <f t="shared" si="13"/>
        <v>2.8999999999999998E-3</v>
      </c>
      <c r="D164">
        <f t="shared" si="14"/>
        <v>100</v>
      </c>
      <c r="E164">
        <f t="shared" si="15"/>
        <v>4.9800000000000004</v>
      </c>
      <c r="F164">
        <f t="shared" si="16"/>
        <v>40</v>
      </c>
      <c r="G164">
        <f t="shared" si="17"/>
        <v>0.43850099191948511</v>
      </c>
      <c r="H164">
        <f t="shared" si="18"/>
        <v>1.59858E-4</v>
      </c>
      <c r="I164" s="2">
        <v>0.68879999999999997</v>
      </c>
      <c r="J164" s="2">
        <v>4.8999999999999998E-3</v>
      </c>
      <c r="K164">
        <f t="shared" si="19"/>
        <v>2.8500000000000024E-6</v>
      </c>
    </row>
    <row r="165" spans="1:11" x14ac:dyDescent="0.2">
      <c r="A165" s="4">
        <v>15.6</v>
      </c>
      <c r="B165" s="2">
        <f t="shared" ref="B165:B228" si="20">I165-$I$100</f>
        <v>5.4499999999999993E-2</v>
      </c>
      <c r="C165" s="2">
        <f t="shared" ref="C165:C228" si="21">J165-$J$100</f>
        <v>2.7999999999999995E-3</v>
      </c>
      <c r="D165">
        <f t="shared" si="14"/>
        <v>100</v>
      </c>
      <c r="E165">
        <f t="shared" si="15"/>
        <v>4.9800000000000004</v>
      </c>
      <c r="F165">
        <f t="shared" si="16"/>
        <v>40</v>
      </c>
      <c r="G165">
        <f t="shared" si="17"/>
        <v>0.42338026806019241</v>
      </c>
      <c r="H165">
        <f t="shared" si="18"/>
        <v>1.6284599999999999E-4</v>
      </c>
      <c r="I165" s="2">
        <v>0.68979999999999997</v>
      </c>
      <c r="J165" s="2">
        <v>4.7999999999999996E-3</v>
      </c>
      <c r="K165">
        <f t="shared" si="19"/>
        <v>2.520000000000033E-6</v>
      </c>
    </row>
    <row r="166" spans="1:11" x14ac:dyDescent="0.2">
      <c r="A166" s="4">
        <v>15.7</v>
      </c>
      <c r="B166" s="2">
        <f t="shared" si="20"/>
        <v>5.5400000000000005E-2</v>
      </c>
      <c r="C166" s="2">
        <f t="shared" si="21"/>
        <v>2.7999999999999995E-3</v>
      </c>
      <c r="D166">
        <f t="shared" si="14"/>
        <v>100</v>
      </c>
      <c r="E166">
        <f t="shared" si="15"/>
        <v>4.9800000000000004</v>
      </c>
      <c r="F166">
        <f t="shared" si="16"/>
        <v>40</v>
      </c>
      <c r="G166">
        <f t="shared" si="17"/>
        <v>0.42338026806019241</v>
      </c>
      <c r="H166">
        <f t="shared" si="18"/>
        <v>1.6553520000000003E-4</v>
      </c>
      <c r="I166" s="2">
        <v>0.69069999999999998</v>
      </c>
      <c r="J166" s="2">
        <v>4.7999999999999996E-3</v>
      </c>
      <c r="K166">
        <f t="shared" si="19"/>
        <v>1.6800000000001256E-6</v>
      </c>
    </row>
    <row r="167" spans="1:11" x14ac:dyDescent="0.2">
      <c r="A167" s="4">
        <v>15.8</v>
      </c>
      <c r="B167" s="2">
        <f t="shared" si="20"/>
        <v>5.600000000000005E-2</v>
      </c>
      <c r="C167" s="2">
        <f t="shared" si="21"/>
        <v>2.7999999999999995E-3</v>
      </c>
      <c r="D167">
        <f t="shared" si="14"/>
        <v>100</v>
      </c>
      <c r="E167">
        <f t="shared" si="15"/>
        <v>4.9800000000000004</v>
      </c>
      <c r="F167">
        <f t="shared" si="16"/>
        <v>40</v>
      </c>
      <c r="G167">
        <f t="shared" si="17"/>
        <v>0.42338026806019241</v>
      </c>
      <c r="H167">
        <f t="shared" si="18"/>
        <v>1.6732800000000017E-4</v>
      </c>
      <c r="I167" s="2">
        <v>0.69130000000000003</v>
      </c>
      <c r="J167" s="2">
        <v>4.7999999999999996E-3</v>
      </c>
      <c r="K167">
        <f t="shared" si="19"/>
        <v>2.2400000000000637E-6</v>
      </c>
    </row>
    <row r="168" spans="1:11" x14ac:dyDescent="0.2">
      <c r="A168" s="4">
        <v>15.9</v>
      </c>
      <c r="B168" s="2">
        <f t="shared" si="20"/>
        <v>5.6800000000000073E-2</v>
      </c>
      <c r="C168" s="2">
        <f t="shared" si="21"/>
        <v>2.7999999999999995E-3</v>
      </c>
      <c r="D168">
        <f t="shared" si="14"/>
        <v>100</v>
      </c>
      <c r="E168">
        <f t="shared" si="15"/>
        <v>4.9800000000000004</v>
      </c>
      <c r="F168">
        <f t="shared" si="16"/>
        <v>40</v>
      </c>
      <c r="G168">
        <f t="shared" si="17"/>
        <v>0.42338026806019241</v>
      </c>
      <c r="H168">
        <f t="shared" si="18"/>
        <v>1.6971840000000024E-4</v>
      </c>
      <c r="I168" s="2">
        <v>0.69210000000000005</v>
      </c>
      <c r="J168" s="2">
        <v>4.7999999999999996E-3</v>
      </c>
      <c r="K168">
        <f t="shared" si="19"/>
        <v>2.6999999999997023E-6</v>
      </c>
    </row>
    <row r="169" spans="1:11" x14ac:dyDescent="0.2">
      <c r="A169" s="4">
        <v>16</v>
      </c>
      <c r="B169" s="2">
        <f t="shared" si="20"/>
        <v>5.7699999999999974E-2</v>
      </c>
      <c r="C169" s="2">
        <f t="shared" si="21"/>
        <v>3.1999999999999997E-3</v>
      </c>
      <c r="D169">
        <f t="shared" si="14"/>
        <v>100</v>
      </c>
      <c r="E169">
        <f t="shared" si="15"/>
        <v>4.9800000000000004</v>
      </c>
      <c r="F169">
        <f t="shared" si="16"/>
        <v>40</v>
      </c>
      <c r="G169">
        <f t="shared" si="17"/>
        <v>0.48386316349736291</v>
      </c>
      <c r="H169">
        <f t="shared" si="18"/>
        <v>1.7240759999999992E-4</v>
      </c>
      <c r="I169" s="2">
        <v>0.69299999999999995</v>
      </c>
      <c r="J169" s="2">
        <v>5.1999999999999998E-3</v>
      </c>
      <c r="K169">
        <f t="shared" si="19"/>
        <v>2.8800000000000376E-6</v>
      </c>
    </row>
    <row r="170" spans="1:11" x14ac:dyDescent="0.2">
      <c r="A170" s="4">
        <v>16.100000000000001</v>
      </c>
      <c r="B170" s="2">
        <f t="shared" si="20"/>
        <v>5.8599999999999985E-2</v>
      </c>
      <c r="C170" s="2">
        <f t="shared" si="21"/>
        <v>3.1999999999999997E-3</v>
      </c>
      <c r="D170">
        <f t="shared" si="14"/>
        <v>100</v>
      </c>
      <c r="E170">
        <f t="shared" si="15"/>
        <v>4.9800000000000004</v>
      </c>
      <c r="F170">
        <f t="shared" si="16"/>
        <v>40</v>
      </c>
      <c r="G170">
        <f t="shared" si="17"/>
        <v>0.48386316349736291</v>
      </c>
      <c r="H170">
        <f t="shared" si="18"/>
        <v>1.7509679999999997E-4</v>
      </c>
      <c r="I170" s="2">
        <v>0.69389999999999996</v>
      </c>
      <c r="J170" s="2">
        <v>5.1999999999999998E-3</v>
      </c>
      <c r="K170">
        <f t="shared" si="19"/>
        <v>2.2050000000001068E-6</v>
      </c>
    </row>
    <row r="171" spans="1:11" x14ac:dyDescent="0.2">
      <c r="A171" s="4">
        <v>16.2</v>
      </c>
      <c r="B171" s="2">
        <f t="shared" si="20"/>
        <v>5.9300000000000019E-2</v>
      </c>
      <c r="C171" s="2">
        <f t="shared" si="21"/>
        <v>3.1000000000000003E-3</v>
      </c>
      <c r="D171">
        <f t="shared" si="14"/>
        <v>100</v>
      </c>
      <c r="E171">
        <f t="shared" si="15"/>
        <v>4.9800000000000004</v>
      </c>
      <c r="F171">
        <f t="shared" si="16"/>
        <v>40</v>
      </c>
      <c r="G171">
        <f t="shared" si="17"/>
        <v>0.46874243963807033</v>
      </c>
      <c r="H171">
        <f t="shared" si="18"/>
        <v>1.7718840000000008E-4</v>
      </c>
      <c r="I171" s="2">
        <v>0.6946</v>
      </c>
      <c r="J171" s="2">
        <v>5.1000000000000004E-3</v>
      </c>
      <c r="K171">
        <f t="shared" si="19"/>
        <v>2.520000000000072E-6</v>
      </c>
    </row>
    <row r="172" spans="1:11" x14ac:dyDescent="0.2">
      <c r="A172" s="4">
        <v>16.3</v>
      </c>
      <c r="B172" s="2">
        <f t="shared" si="20"/>
        <v>6.0100000000000042E-2</v>
      </c>
      <c r="C172" s="2">
        <f t="shared" si="21"/>
        <v>3.1999999999999997E-3</v>
      </c>
      <c r="D172">
        <f t="shared" si="14"/>
        <v>100</v>
      </c>
      <c r="E172">
        <f t="shared" si="15"/>
        <v>4.9800000000000004</v>
      </c>
      <c r="F172">
        <f t="shared" si="16"/>
        <v>40</v>
      </c>
      <c r="G172">
        <f t="shared" si="17"/>
        <v>0.48386316349736291</v>
      </c>
      <c r="H172">
        <f t="shared" si="18"/>
        <v>1.7957880000000014E-4</v>
      </c>
      <c r="I172" s="2">
        <v>0.69540000000000002</v>
      </c>
      <c r="J172" s="2">
        <v>5.1999999999999998E-3</v>
      </c>
      <c r="K172">
        <f t="shared" si="19"/>
        <v>3.2000000000000024E-6</v>
      </c>
    </row>
    <row r="173" spans="1:11" x14ac:dyDescent="0.2">
      <c r="A173" s="4">
        <v>16.399999999999999</v>
      </c>
      <c r="B173" s="2">
        <f t="shared" si="20"/>
        <v>6.1100000000000043E-2</v>
      </c>
      <c r="C173" s="2">
        <f t="shared" si="21"/>
        <v>3.1999999999999997E-3</v>
      </c>
      <c r="D173">
        <f t="shared" si="14"/>
        <v>100</v>
      </c>
      <c r="E173">
        <f t="shared" si="15"/>
        <v>4.9800000000000004</v>
      </c>
      <c r="F173">
        <f t="shared" si="16"/>
        <v>40</v>
      </c>
      <c r="G173">
        <f t="shared" si="17"/>
        <v>0.48386316349736291</v>
      </c>
      <c r="H173">
        <f t="shared" si="18"/>
        <v>1.8256680000000014E-4</v>
      </c>
      <c r="I173" s="2">
        <v>0.69640000000000002</v>
      </c>
      <c r="J173" s="2">
        <v>5.1999999999999998E-3</v>
      </c>
      <c r="K173">
        <f t="shared" si="19"/>
        <v>2.520000000000072E-6</v>
      </c>
    </row>
    <row r="174" spans="1:11" x14ac:dyDescent="0.2">
      <c r="A174" s="4">
        <v>16.5</v>
      </c>
      <c r="B174" s="2">
        <f t="shared" si="20"/>
        <v>6.1900000000000066E-2</v>
      </c>
      <c r="C174" s="2">
        <f t="shared" si="21"/>
        <v>3.1000000000000003E-3</v>
      </c>
      <c r="D174">
        <f t="shared" si="14"/>
        <v>100</v>
      </c>
      <c r="E174">
        <f t="shared" si="15"/>
        <v>4.9800000000000004</v>
      </c>
      <c r="F174">
        <f t="shared" si="16"/>
        <v>40</v>
      </c>
      <c r="G174">
        <f t="shared" si="17"/>
        <v>0.46874243963807033</v>
      </c>
      <c r="H174">
        <f t="shared" si="18"/>
        <v>1.8495720000000023E-4</v>
      </c>
      <c r="I174" s="2">
        <v>0.69720000000000004</v>
      </c>
      <c r="J174" s="2">
        <v>5.1000000000000004E-3</v>
      </c>
      <c r="K174">
        <f t="shared" si="19"/>
        <v>2.1349999999997648E-6</v>
      </c>
    </row>
    <row r="175" spans="1:11" x14ac:dyDescent="0.2">
      <c r="A175" s="4">
        <v>16.600000000000001</v>
      </c>
      <c r="B175" s="2">
        <f t="shared" si="20"/>
        <v>6.2599999999999989E-2</v>
      </c>
      <c r="C175" s="2">
        <f t="shared" si="21"/>
        <v>3.0000000000000001E-3</v>
      </c>
      <c r="D175">
        <f t="shared" si="14"/>
        <v>100</v>
      </c>
      <c r="E175">
        <f t="shared" si="15"/>
        <v>4.9800000000000004</v>
      </c>
      <c r="F175">
        <f t="shared" si="16"/>
        <v>40</v>
      </c>
      <c r="G175">
        <f t="shared" si="17"/>
        <v>0.4536217157787778</v>
      </c>
      <c r="H175">
        <f t="shared" si="18"/>
        <v>1.8704879999999999E-4</v>
      </c>
      <c r="I175" s="2">
        <v>0.69789999999999996</v>
      </c>
      <c r="J175" s="2">
        <v>5.0000000000000001E-3</v>
      </c>
      <c r="K175">
        <f t="shared" si="19"/>
        <v>3.1500000000000029E-6</v>
      </c>
    </row>
    <row r="176" spans="1:11" x14ac:dyDescent="0.2">
      <c r="A176" s="4">
        <v>16.7</v>
      </c>
      <c r="B176" s="2">
        <f t="shared" si="20"/>
        <v>6.359999999999999E-2</v>
      </c>
      <c r="C176" s="2">
        <f t="shared" si="21"/>
        <v>3.3E-3</v>
      </c>
      <c r="D176">
        <f t="shared" si="14"/>
        <v>100</v>
      </c>
      <c r="E176">
        <f t="shared" si="15"/>
        <v>4.9800000000000004</v>
      </c>
      <c r="F176">
        <f t="shared" si="16"/>
        <v>40</v>
      </c>
      <c r="G176">
        <f t="shared" si="17"/>
        <v>0.49898388735665544</v>
      </c>
      <c r="H176">
        <f t="shared" si="18"/>
        <v>1.9003679999999998E-4</v>
      </c>
      <c r="I176" s="2">
        <v>0.69889999999999997</v>
      </c>
      <c r="J176" s="2">
        <v>5.3E-3</v>
      </c>
      <c r="K176">
        <f t="shared" si="19"/>
        <v>3.0600000000000402E-6</v>
      </c>
    </row>
    <row r="177" spans="1:11" x14ac:dyDescent="0.2">
      <c r="A177" s="4">
        <v>16.8</v>
      </c>
      <c r="B177" s="2">
        <f t="shared" si="20"/>
        <v>6.4500000000000002E-2</v>
      </c>
      <c r="C177" s="2">
        <f t="shared" si="21"/>
        <v>3.4999999999999996E-3</v>
      </c>
      <c r="D177">
        <f t="shared" si="14"/>
        <v>100</v>
      </c>
      <c r="E177">
        <f t="shared" si="15"/>
        <v>4.9800000000000004</v>
      </c>
      <c r="F177">
        <f t="shared" si="16"/>
        <v>40</v>
      </c>
      <c r="G177">
        <f t="shared" si="17"/>
        <v>0.52922533507524061</v>
      </c>
      <c r="H177">
        <f t="shared" si="18"/>
        <v>1.9272600000000002E-4</v>
      </c>
      <c r="I177" s="2">
        <v>0.69979999999999998</v>
      </c>
      <c r="J177" s="2">
        <v>5.4999999999999997E-3</v>
      </c>
      <c r="K177">
        <f t="shared" si="19"/>
        <v>2.4150000000001171E-6</v>
      </c>
    </row>
    <row r="178" spans="1:11" x14ac:dyDescent="0.2">
      <c r="A178" s="4">
        <v>16.899999999999999</v>
      </c>
      <c r="B178" s="2">
        <f t="shared" si="20"/>
        <v>6.5200000000000036E-2</v>
      </c>
      <c r="C178" s="2">
        <f t="shared" si="21"/>
        <v>3.4000000000000002E-3</v>
      </c>
      <c r="D178">
        <f t="shared" si="14"/>
        <v>100</v>
      </c>
      <c r="E178">
        <f t="shared" si="15"/>
        <v>4.9800000000000004</v>
      </c>
      <c r="F178">
        <f t="shared" si="16"/>
        <v>40</v>
      </c>
      <c r="G178">
        <f t="shared" si="17"/>
        <v>0.51410461121594808</v>
      </c>
      <c r="H178">
        <f t="shared" si="18"/>
        <v>1.9481760000000011E-4</v>
      </c>
      <c r="I178" s="2">
        <v>0.70050000000000001</v>
      </c>
      <c r="J178" s="2">
        <v>5.4000000000000003E-3</v>
      </c>
      <c r="K178">
        <f t="shared" si="19"/>
        <v>2.760000000000079E-6</v>
      </c>
    </row>
    <row r="179" spans="1:11" x14ac:dyDescent="0.2">
      <c r="A179" s="4">
        <v>17</v>
      </c>
      <c r="B179" s="2">
        <f t="shared" si="20"/>
        <v>6.6000000000000059E-2</v>
      </c>
      <c r="C179" s="2">
        <f t="shared" si="21"/>
        <v>3.4999999999999996E-3</v>
      </c>
      <c r="D179">
        <f t="shared" si="14"/>
        <v>100</v>
      </c>
      <c r="E179">
        <f t="shared" si="15"/>
        <v>4.9800000000000004</v>
      </c>
      <c r="F179">
        <f t="shared" si="16"/>
        <v>40</v>
      </c>
      <c r="G179">
        <f t="shared" si="17"/>
        <v>0.52922533507524061</v>
      </c>
      <c r="H179">
        <f t="shared" si="18"/>
        <v>1.9720800000000018E-4</v>
      </c>
      <c r="I179" s="2">
        <v>0.70130000000000003</v>
      </c>
      <c r="J179" s="2">
        <v>5.4999999999999997E-3</v>
      </c>
      <c r="K179">
        <f t="shared" si="19"/>
        <v>3.450000000000003E-6</v>
      </c>
    </row>
    <row r="180" spans="1:11" x14ac:dyDescent="0.2">
      <c r="A180" s="4">
        <v>17.100000000000001</v>
      </c>
      <c r="B180" s="2">
        <f t="shared" si="20"/>
        <v>6.700000000000006E-2</v>
      </c>
      <c r="C180" s="2">
        <f t="shared" si="21"/>
        <v>3.4000000000000002E-3</v>
      </c>
      <c r="D180">
        <f t="shared" si="14"/>
        <v>100</v>
      </c>
      <c r="E180">
        <f t="shared" si="15"/>
        <v>4.9800000000000004</v>
      </c>
      <c r="F180">
        <f t="shared" si="16"/>
        <v>40</v>
      </c>
      <c r="G180">
        <f t="shared" si="17"/>
        <v>0.51410461121594808</v>
      </c>
      <c r="H180">
        <f t="shared" si="18"/>
        <v>2.0019600000000017E-4</v>
      </c>
      <c r="I180" s="2">
        <v>0.70230000000000004</v>
      </c>
      <c r="J180" s="2">
        <v>5.4000000000000003E-3</v>
      </c>
      <c r="K180">
        <f t="shared" si="19"/>
        <v>2.7199999999997008E-6</v>
      </c>
    </row>
    <row r="181" spans="1:11" x14ac:dyDescent="0.2">
      <c r="A181" s="4">
        <v>17.2</v>
      </c>
      <c r="B181" s="2">
        <f t="shared" si="20"/>
        <v>6.7799999999999971E-2</v>
      </c>
      <c r="C181" s="2">
        <f t="shared" si="21"/>
        <v>3.4000000000000002E-3</v>
      </c>
      <c r="D181">
        <f t="shared" si="14"/>
        <v>100</v>
      </c>
      <c r="E181">
        <f t="shared" si="15"/>
        <v>4.9800000000000004</v>
      </c>
      <c r="F181">
        <f t="shared" si="16"/>
        <v>40</v>
      </c>
      <c r="G181">
        <f t="shared" si="17"/>
        <v>0.51410461121594808</v>
      </c>
      <c r="H181">
        <f t="shared" si="18"/>
        <v>2.0258639999999993E-4</v>
      </c>
      <c r="I181" s="2">
        <v>0.70309999999999995</v>
      </c>
      <c r="J181" s="2">
        <v>5.4000000000000003E-3</v>
      </c>
      <c r="K181">
        <f t="shared" si="19"/>
        <v>2.0700000000001551E-6</v>
      </c>
    </row>
    <row r="182" spans="1:11" x14ac:dyDescent="0.2">
      <c r="A182" s="4">
        <v>17.3</v>
      </c>
      <c r="B182" s="2">
        <f t="shared" si="20"/>
        <v>6.8400000000000016E-2</v>
      </c>
      <c r="C182" s="2">
        <f t="shared" si="21"/>
        <v>3.4999999999999996E-3</v>
      </c>
      <c r="D182">
        <f t="shared" si="14"/>
        <v>100</v>
      </c>
      <c r="E182">
        <f t="shared" si="15"/>
        <v>4.9800000000000004</v>
      </c>
      <c r="F182">
        <f t="shared" si="16"/>
        <v>40</v>
      </c>
      <c r="G182">
        <f t="shared" si="17"/>
        <v>0.52922533507524061</v>
      </c>
      <c r="H182">
        <f t="shared" si="18"/>
        <v>2.0437920000000007E-4</v>
      </c>
      <c r="I182" s="2">
        <v>0.70369999999999999</v>
      </c>
      <c r="J182" s="2">
        <v>5.4999999999999997E-3</v>
      </c>
      <c r="K182">
        <f t="shared" si="19"/>
        <v>3.1500000000000414E-6</v>
      </c>
    </row>
    <row r="183" spans="1:11" x14ac:dyDescent="0.2">
      <c r="A183" s="4">
        <v>17.399999999999999</v>
      </c>
      <c r="B183" s="2">
        <f t="shared" si="20"/>
        <v>6.9300000000000028E-2</v>
      </c>
      <c r="C183" s="2">
        <f t="shared" si="21"/>
        <v>3.4999999999999996E-3</v>
      </c>
      <c r="D183">
        <f t="shared" si="14"/>
        <v>100</v>
      </c>
      <c r="E183">
        <f t="shared" si="15"/>
        <v>4.9800000000000004</v>
      </c>
      <c r="F183">
        <f t="shared" si="16"/>
        <v>40</v>
      </c>
      <c r="G183">
        <f t="shared" si="17"/>
        <v>0.52922533507524061</v>
      </c>
      <c r="H183">
        <f t="shared" si="18"/>
        <v>2.0706840000000009E-4</v>
      </c>
      <c r="I183" s="2">
        <v>0.7046</v>
      </c>
      <c r="J183" s="2">
        <v>5.4999999999999997E-3</v>
      </c>
      <c r="K183">
        <f t="shared" si="19"/>
        <v>3.6500000000000027E-6</v>
      </c>
    </row>
    <row r="184" spans="1:11" x14ac:dyDescent="0.2">
      <c r="A184" s="4">
        <v>17.5</v>
      </c>
      <c r="B184" s="2">
        <f t="shared" si="20"/>
        <v>7.0300000000000029E-2</v>
      </c>
      <c r="C184" s="2">
        <f t="shared" si="21"/>
        <v>3.7999999999999996E-3</v>
      </c>
      <c r="D184">
        <f t="shared" si="14"/>
        <v>100</v>
      </c>
      <c r="E184">
        <f t="shared" si="15"/>
        <v>4.9800000000000004</v>
      </c>
      <c r="F184">
        <f t="shared" si="16"/>
        <v>40</v>
      </c>
      <c r="G184">
        <f t="shared" si="17"/>
        <v>0.57458750665311842</v>
      </c>
      <c r="H184">
        <f t="shared" si="18"/>
        <v>2.1005640000000013E-4</v>
      </c>
      <c r="I184" s="2">
        <v>0.7056</v>
      </c>
      <c r="J184" s="2">
        <v>5.7999999999999996E-3</v>
      </c>
      <c r="K184">
        <f t="shared" si="19"/>
        <v>2.2500000000001686E-6</v>
      </c>
    </row>
    <row r="185" spans="1:11" x14ac:dyDescent="0.2">
      <c r="A185" s="4">
        <v>17.600000000000001</v>
      </c>
      <c r="B185" s="2">
        <f t="shared" si="20"/>
        <v>7.0900000000000074E-2</v>
      </c>
      <c r="C185" s="2">
        <f t="shared" si="21"/>
        <v>3.7000000000000002E-3</v>
      </c>
      <c r="D185">
        <f t="shared" si="14"/>
        <v>100</v>
      </c>
      <c r="E185">
        <f t="shared" si="15"/>
        <v>4.9800000000000004</v>
      </c>
      <c r="F185">
        <f t="shared" si="16"/>
        <v>40</v>
      </c>
      <c r="G185">
        <f t="shared" si="17"/>
        <v>0.55946678279382589</v>
      </c>
      <c r="H185">
        <f t="shared" si="18"/>
        <v>2.1184920000000024E-4</v>
      </c>
      <c r="I185" s="2">
        <v>0.70620000000000005</v>
      </c>
      <c r="J185" s="2">
        <v>5.7000000000000002E-3</v>
      </c>
      <c r="K185">
        <f t="shared" si="19"/>
        <v>3.3299999999996335E-6</v>
      </c>
    </row>
    <row r="186" spans="1:11" x14ac:dyDescent="0.2">
      <c r="A186" s="4">
        <v>17.7</v>
      </c>
      <c r="B186" s="2">
        <f t="shared" si="20"/>
        <v>7.1799999999999975E-2</v>
      </c>
      <c r="C186" s="2">
        <f t="shared" si="21"/>
        <v>3.7000000000000002E-3</v>
      </c>
      <c r="D186">
        <f t="shared" si="14"/>
        <v>100</v>
      </c>
      <c r="E186">
        <f t="shared" si="15"/>
        <v>4.9800000000000004</v>
      </c>
      <c r="F186">
        <f t="shared" si="16"/>
        <v>40</v>
      </c>
      <c r="G186">
        <f t="shared" si="17"/>
        <v>0.55946678279382589</v>
      </c>
      <c r="H186">
        <f t="shared" si="18"/>
        <v>2.1453839999999996E-4</v>
      </c>
      <c r="I186" s="2">
        <v>0.70709999999999995</v>
      </c>
      <c r="J186" s="2">
        <v>5.7000000000000002E-3</v>
      </c>
      <c r="K186">
        <f t="shared" si="19"/>
        <v>4.1250000000003781E-6</v>
      </c>
    </row>
    <row r="187" spans="1:11" x14ac:dyDescent="0.2">
      <c r="A187" s="4">
        <v>17.8</v>
      </c>
      <c r="B187" s="2">
        <f t="shared" si="20"/>
        <v>7.2900000000000076E-2</v>
      </c>
      <c r="C187" s="2">
        <f t="shared" si="21"/>
        <v>3.7999999999999996E-3</v>
      </c>
      <c r="D187">
        <f t="shared" si="14"/>
        <v>100</v>
      </c>
      <c r="E187">
        <f t="shared" si="15"/>
        <v>4.9800000000000004</v>
      </c>
      <c r="F187">
        <f t="shared" si="16"/>
        <v>40</v>
      </c>
      <c r="G187">
        <f t="shared" si="17"/>
        <v>0.57458750665311842</v>
      </c>
      <c r="H187">
        <f t="shared" si="18"/>
        <v>2.1782520000000023E-4</v>
      </c>
      <c r="I187" s="2">
        <v>0.70820000000000005</v>
      </c>
      <c r="J187" s="2">
        <v>5.7999999999999996E-3</v>
      </c>
      <c r="K187">
        <f t="shared" si="19"/>
        <v>2.729999999999699E-6</v>
      </c>
    </row>
    <row r="188" spans="1:11" x14ac:dyDescent="0.2">
      <c r="A188" s="4">
        <v>17.899999999999999</v>
      </c>
      <c r="B188" s="2">
        <f t="shared" si="20"/>
        <v>7.3599999999999999E-2</v>
      </c>
      <c r="C188" s="2">
        <f t="shared" si="21"/>
        <v>4.0000000000000001E-3</v>
      </c>
      <c r="D188">
        <f t="shared" si="14"/>
        <v>100</v>
      </c>
      <c r="E188">
        <f t="shared" si="15"/>
        <v>4.9800000000000004</v>
      </c>
      <c r="F188">
        <f t="shared" si="16"/>
        <v>40</v>
      </c>
      <c r="G188">
        <f t="shared" si="17"/>
        <v>0.60482895437170359</v>
      </c>
      <c r="H188">
        <f t="shared" si="18"/>
        <v>2.1991680000000002E-4</v>
      </c>
      <c r="I188" s="2">
        <v>0.70889999999999997</v>
      </c>
      <c r="J188" s="2">
        <v>6.0000000000000001E-3</v>
      </c>
      <c r="K188">
        <f t="shared" si="19"/>
        <v>2.7300000000001323E-6</v>
      </c>
    </row>
    <row r="189" spans="1:11" x14ac:dyDescent="0.2">
      <c r="A189" s="4">
        <v>18</v>
      </c>
      <c r="B189" s="2">
        <f t="shared" si="20"/>
        <v>7.4300000000000033E-2</v>
      </c>
      <c r="C189" s="2">
        <f t="shared" si="21"/>
        <v>3.7999999999999996E-3</v>
      </c>
      <c r="D189">
        <f t="shared" si="14"/>
        <v>100</v>
      </c>
      <c r="E189">
        <f t="shared" si="15"/>
        <v>4.9800000000000004</v>
      </c>
      <c r="F189">
        <f t="shared" si="16"/>
        <v>40</v>
      </c>
      <c r="G189">
        <f t="shared" si="17"/>
        <v>0.57458750665311842</v>
      </c>
      <c r="H189">
        <f t="shared" si="18"/>
        <v>2.2200840000000013E-4</v>
      </c>
      <c r="I189" s="2">
        <v>0.70960000000000001</v>
      </c>
      <c r="J189" s="2">
        <v>5.7999999999999996E-3</v>
      </c>
      <c r="K189">
        <f t="shared" si="19"/>
        <v>3.0400000000000865E-6</v>
      </c>
    </row>
    <row r="190" spans="1:11" x14ac:dyDescent="0.2">
      <c r="A190" s="4">
        <v>18.100000000000001</v>
      </c>
      <c r="B190" s="2">
        <f t="shared" si="20"/>
        <v>7.5100000000000056E-2</v>
      </c>
      <c r="C190" s="2">
        <f t="shared" si="21"/>
        <v>3.7999999999999996E-3</v>
      </c>
      <c r="D190">
        <f t="shared" si="14"/>
        <v>100</v>
      </c>
      <c r="E190">
        <f t="shared" si="15"/>
        <v>4.9800000000000004</v>
      </c>
      <c r="F190">
        <f t="shared" si="16"/>
        <v>40</v>
      </c>
      <c r="G190">
        <f t="shared" si="17"/>
        <v>0.57458750665311842</v>
      </c>
      <c r="H190">
        <f t="shared" si="18"/>
        <v>2.2439880000000017E-4</v>
      </c>
      <c r="I190" s="2">
        <v>0.71040000000000003</v>
      </c>
      <c r="J190" s="2">
        <v>5.7999999999999996E-3</v>
      </c>
      <c r="K190">
        <f t="shared" si="19"/>
        <v>3.9000000000000033E-6</v>
      </c>
    </row>
    <row r="191" spans="1:11" x14ac:dyDescent="0.2">
      <c r="A191" s="4">
        <v>18.2</v>
      </c>
      <c r="B191" s="2">
        <f t="shared" si="20"/>
        <v>7.6100000000000056E-2</v>
      </c>
      <c r="C191" s="2">
        <f t="shared" si="21"/>
        <v>4.0000000000000001E-3</v>
      </c>
      <c r="D191">
        <f t="shared" si="14"/>
        <v>100</v>
      </c>
      <c r="E191">
        <f t="shared" si="15"/>
        <v>4.9800000000000004</v>
      </c>
      <c r="F191">
        <f t="shared" si="16"/>
        <v>40</v>
      </c>
      <c r="G191">
        <f t="shared" si="17"/>
        <v>0.60482895437170359</v>
      </c>
      <c r="H191">
        <f t="shared" si="18"/>
        <v>2.2738680000000021E-4</v>
      </c>
      <c r="I191" s="2">
        <v>0.71140000000000003</v>
      </c>
      <c r="J191" s="2">
        <v>6.0000000000000001E-3</v>
      </c>
      <c r="K191">
        <f t="shared" si="19"/>
        <v>3.2000000000000918E-6</v>
      </c>
    </row>
    <row r="192" spans="1:11" x14ac:dyDescent="0.2">
      <c r="A192" s="4">
        <v>18.3</v>
      </c>
      <c r="B192" s="2">
        <f t="shared" si="20"/>
        <v>7.6900000000000079E-2</v>
      </c>
      <c r="C192" s="2">
        <f t="shared" si="21"/>
        <v>4.0000000000000001E-3</v>
      </c>
      <c r="D192">
        <f t="shared" si="14"/>
        <v>100</v>
      </c>
      <c r="E192">
        <f t="shared" si="15"/>
        <v>4.9800000000000004</v>
      </c>
      <c r="F192">
        <f t="shared" si="16"/>
        <v>40</v>
      </c>
      <c r="G192">
        <f t="shared" si="17"/>
        <v>0.60482895437170359</v>
      </c>
      <c r="H192">
        <f t="shared" si="18"/>
        <v>2.2977720000000025E-4</v>
      </c>
      <c r="I192" s="2">
        <v>0.71220000000000006</v>
      </c>
      <c r="J192" s="2">
        <v>6.0000000000000001E-3</v>
      </c>
      <c r="K192">
        <f t="shared" si="19"/>
        <v>3.2799999999996383E-6</v>
      </c>
    </row>
    <row r="193" spans="1:11" x14ac:dyDescent="0.2">
      <c r="A193" s="4">
        <v>18.399999999999999</v>
      </c>
      <c r="B193" s="2">
        <f t="shared" si="20"/>
        <v>7.7699999999999991E-2</v>
      </c>
      <c r="C193" s="2">
        <f t="shared" si="21"/>
        <v>4.1999999999999997E-3</v>
      </c>
      <c r="D193">
        <f t="shared" si="14"/>
        <v>100</v>
      </c>
      <c r="E193">
        <f t="shared" si="15"/>
        <v>4.9800000000000004</v>
      </c>
      <c r="F193">
        <f t="shared" si="16"/>
        <v>40</v>
      </c>
      <c r="G193">
        <f t="shared" si="17"/>
        <v>0.63507040209028887</v>
      </c>
      <c r="H193">
        <f t="shared" si="18"/>
        <v>2.3216760000000002E-4</v>
      </c>
      <c r="I193" s="2">
        <v>0.71299999999999997</v>
      </c>
      <c r="J193" s="2">
        <v>6.1999999999999998E-3</v>
      </c>
      <c r="K193">
        <f t="shared" si="19"/>
        <v>4.2500000000000042E-6</v>
      </c>
    </row>
    <row r="194" spans="1:11" x14ac:dyDescent="0.2">
      <c r="A194" s="4">
        <v>18.5</v>
      </c>
      <c r="B194" s="2">
        <f t="shared" si="20"/>
        <v>7.8699999999999992E-2</v>
      </c>
      <c r="C194" s="2">
        <f t="shared" si="21"/>
        <v>4.3E-3</v>
      </c>
      <c r="D194">
        <f t="shared" si="14"/>
        <v>100</v>
      </c>
      <c r="E194">
        <f t="shared" si="15"/>
        <v>4.9800000000000004</v>
      </c>
      <c r="F194">
        <f t="shared" si="16"/>
        <v>40</v>
      </c>
      <c r="G194">
        <f t="shared" si="17"/>
        <v>0.65019112594958139</v>
      </c>
      <c r="H194">
        <f t="shared" si="18"/>
        <v>2.3515560000000001E-4</v>
      </c>
      <c r="I194" s="2">
        <v>0.71399999999999997</v>
      </c>
      <c r="J194" s="2">
        <v>6.3E-3</v>
      </c>
      <c r="K194">
        <f t="shared" si="19"/>
        <v>3.4400000000000984E-6</v>
      </c>
    </row>
    <row r="195" spans="1:11" x14ac:dyDescent="0.2">
      <c r="A195" s="4">
        <v>18.600000000000001</v>
      </c>
      <c r="B195" s="2">
        <f t="shared" si="20"/>
        <v>7.9500000000000015E-2</v>
      </c>
      <c r="C195" s="2">
        <f t="shared" si="21"/>
        <v>4.3E-3</v>
      </c>
      <c r="D195">
        <f t="shared" si="14"/>
        <v>100</v>
      </c>
      <c r="E195">
        <f t="shared" si="15"/>
        <v>4.9800000000000004</v>
      </c>
      <c r="F195">
        <f t="shared" si="16"/>
        <v>40</v>
      </c>
      <c r="G195">
        <f t="shared" si="17"/>
        <v>0.65019112594958139</v>
      </c>
      <c r="H195">
        <f t="shared" si="18"/>
        <v>2.3754600000000007E-4</v>
      </c>
      <c r="I195" s="2">
        <v>0.71479999999999999</v>
      </c>
      <c r="J195" s="2">
        <v>6.3E-3</v>
      </c>
      <c r="K195">
        <f t="shared" si="19"/>
        <v>3.0100000000001461E-6</v>
      </c>
    </row>
    <row r="196" spans="1:11" x14ac:dyDescent="0.2">
      <c r="A196" s="4">
        <v>18.7</v>
      </c>
      <c r="B196" s="2">
        <f t="shared" si="20"/>
        <v>8.0200000000000049E-2</v>
      </c>
      <c r="C196" s="2">
        <f t="shared" si="21"/>
        <v>4.3E-3</v>
      </c>
      <c r="D196">
        <f t="shared" si="14"/>
        <v>100</v>
      </c>
      <c r="E196">
        <f t="shared" si="15"/>
        <v>4.9800000000000004</v>
      </c>
      <c r="F196">
        <f t="shared" si="16"/>
        <v>40</v>
      </c>
      <c r="G196">
        <f t="shared" si="17"/>
        <v>0.65019112594958139</v>
      </c>
      <c r="H196">
        <f t="shared" si="18"/>
        <v>2.3963760000000019E-4</v>
      </c>
      <c r="I196" s="2">
        <v>0.71550000000000002</v>
      </c>
      <c r="J196" s="2">
        <v>6.3E-3</v>
      </c>
      <c r="K196">
        <f t="shared" si="19"/>
        <v>3.4400000000000984E-6</v>
      </c>
    </row>
    <row r="197" spans="1:11" x14ac:dyDescent="0.2">
      <c r="A197" s="4">
        <v>18.8</v>
      </c>
      <c r="B197" s="2">
        <f t="shared" si="20"/>
        <v>8.1000000000000072E-2</v>
      </c>
      <c r="C197" s="2">
        <f t="shared" si="21"/>
        <v>4.3E-3</v>
      </c>
      <c r="D197">
        <f t="shared" si="14"/>
        <v>100</v>
      </c>
      <c r="E197">
        <f t="shared" si="15"/>
        <v>4.9800000000000004</v>
      </c>
      <c r="F197">
        <f t="shared" si="16"/>
        <v>40</v>
      </c>
      <c r="G197">
        <f t="shared" si="17"/>
        <v>0.65019112594958139</v>
      </c>
      <c r="H197">
        <f t="shared" si="18"/>
        <v>2.4202800000000022E-4</v>
      </c>
      <c r="I197" s="2">
        <v>0.71630000000000005</v>
      </c>
      <c r="J197" s="2">
        <v>6.3E-3</v>
      </c>
      <c r="K197">
        <f t="shared" si="19"/>
        <v>4.3000000000000037E-6</v>
      </c>
    </row>
    <row r="198" spans="1:11" x14ac:dyDescent="0.2">
      <c r="A198" s="4">
        <v>18.899999999999999</v>
      </c>
      <c r="B198" s="2">
        <f t="shared" si="20"/>
        <v>8.2000000000000073E-2</v>
      </c>
      <c r="C198" s="2">
        <f t="shared" si="21"/>
        <v>4.3E-3</v>
      </c>
      <c r="D198">
        <f t="shared" si="14"/>
        <v>100</v>
      </c>
      <c r="E198">
        <f t="shared" si="15"/>
        <v>4.9800000000000004</v>
      </c>
      <c r="F198">
        <f t="shared" si="16"/>
        <v>40</v>
      </c>
      <c r="G198">
        <f t="shared" si="17"/>
        <v>0.65019112594958139</v>
      </c>
      <c r="H198">
        <f t="shared" si="18"/>
        <v>2.4501600000000024E-4</v>
      </c>
      <c r="I198" s="2">
        <v>0.71730000000000005</v>
      </c>
      <c r="J198" s="2">
        <v>6.3E-3</v>
      </c>
      <c r="K198">
        <f t="shared" si="19"/>
        <v>2.6699999999997059E-6</v>
      </c>
    </row>
    <row r="199" spans="1:11" x14ac:dyDescent="0.2">
      <c r="A199" s="4">
        <v>19</v>
      </c>
      <c r="B199" s="2">
        <f t="shared" si="20"/>
        <v>8.2600000000000007E-2</v>
      </c>
      <c r="C199" s="2">
        <f t="shared" si="21"/>
        <v>4.5999999999999999E-3</v>
      </c>
      <c r="D199">
        <f t="shared" si="14"/>
        <v>100</v>
      </c>
      <c r="E199">
        <f t="shared" si="15"/>
        <v>4.9800000000000004</v>
      </c>
      <c r="F199">
        <f t="shared" si="16"/>
        <v>40</v>
      </c>
      <c r="G199">
        <f t="shared" si="17"/>
        <v>0.6955532975274592</v>
      </c>
      <c r="H199">
        <f t="shared" si="18"/>
        <v>2.4680880000000006E-4</v>
      </c>
      <c r="I199" s="2">
        <v>0.71789999999999998</v>
      </c>
      <c r="J199" s="2">
        <v>6.6E-3</v>
      </c>
      <c r="K199">
        <f t="shared" si="19"/>
        <v>3.6400000000001045E-6</v>
      </c>
    </row>
    <row r="200" spans="1:11" x14ac:dyDescent="0.2">
      <c r="A200" s="4">
        <v>19.100000000000001</v>
      </c>
      <c r="B200" s="2">
        <f t="shared" si="20"/>
        <v>8.340000000000003E-2</v>
      </c>
      <c r="C200" s="2">
        <f t="shared" si="21"/>
        <v>4.4999999999999997E-3</v>
      </c>
      <c r="D200">
        <f t="shared" si="14"/>
        <v>100</v>
      </c>
      <c r="E200">
        <f t="shared" si="15"/>
        <v>4.9800000000000004</v>
      </c>
      <c r="F200">
        <f t="shared" si="16"/>
        <v>40</v>
      </c>
      <c r="G200">
        <f t="shared" si="17"/>
        <v>0.68043257366816645</v>
      </c>
      <c r="H200">
        <f t="shared" si="18"/>
        <v>2.4919920000000009E-4</v>
      </c>
      <c r="I200" s="2">
        <v>0.71870000000000001</v>
      </c>
      <c r="J200" s="2">
        <v>6.4999999999999997E-3</v>
      </c>
      <c r="K200">
        <f t="shared" si="19"/>
        <v>4.5500000000000039E-6</v>
      </c>
    </row>
    <row r="201" spans="1:11" x14ac:dyDescent="0.2">
      <c r="A201" s="4">
        <v>19.2</v>
      </c>
      <c r="B201" s="2">
        <f t="shared" si="20"/>
        <v>8.4400000000000031E-2</v>
      </c>
      <c r="C201" s="2">
        <f t="shared" si="21"/>
        <v>4.5999999999999999E-3</v>
      </c>
      <c r="D201">
        <f t="shared" si="14"/>
        <v>100</v>
      </c>
      <c r="E201">
        <f t="shared" si="15"/>
        <v>4.9800000000000004</v>
      </c>
      <c r="F201">
        <f t="shared" si="16"/>
        <v>40</v>
      </c>
      <c r="G201">
        <f t="shared" si="17"/>
        <v>0.6955532975274592</v>
      </c>
      <c r="H201">
        <f t="shared" si="18"/>
        <v>2.5218720000000008E-4</v>
      </c>
      <c r="I201" s="2">
        <v>0.71970000000000001</v>
      </c>
      <c r="J201" s="2">
        <v>6.6E-3</v>
      </c>
      <c r="K201">
        <f t="shared" si="19"/>
        <v>4.095000000000054E-6</v>
      </c>
    </row>
    <row r="202" spans="1:11" x14ac:dyDescent="0.2">
      <c r="A202" s="4">
        <v>19.3</v>
      </c>
      <c r="B202" s="2">
        <f t="shared" si="20"/>
        <v>8.5300000000000042E-2</v>
      </c>
      <c r="C202" s="2">
        <f t="shared" si="21"/>
        <v>4.4999999999999997E-3</v>
      </c>
      <c r="D202">
        <f t="shared" ref="D202:D265" si="22">$E$4</f>
        <v>100</v>
      </c>
      <c r="E202">
        <f t="shared" ref="E202:E265" si="23">$F$4</f>
        <v>4.9800000000000004</v>
      </c>
      <c r="F202">
        <f t="shared" ref="F202:F265" si="24">$G$4</f>
        <v>40</v>
      </c>
      <c r="G202">
        <f t="shared" ref="G202:G265" si="25">3*C202*D202*1000/(2*F202*E202^2)</f>
        <v>0.68043257366816645</v>
      </c>
      <c r="H202">
        <f t="shared" ref="H202:H265" si="26">6*B202*E202/(D202^2)</f>
        <v>2.5487640000000015E-4</v>
      </c>
      <c r="I202" s="2">
        <v>0.72060000000000002</v>
      </c>
      <c r="J202" s="2">
        <v>6.4999999999999997E-3</v>
      </c>
      <c r="K202">
        <f t="shared" ref="K202:K265" si="27">(C203+C202)/2*(B203-B202)</f>
        <v>3.2900000000001591E-6</v>
      </c>
    </row>
    <row r="203" spans="1:11" x14ac:dyDescent="0.2">
      <c r="A203" s="4">
        <v>19.399999999999999</v>
      </c>
      <c r="B203" s="2">
        <f t="shared" si="20"/>
        <v>8.6000000000000076E-2</v>
      </c>
      <c r="C203" s="2">
        <f t="shared" si="21"/>
        <v>4.8999999999999998E-3</v>
      </c>
      <c r="D203">
        <f t="shared" si="22"/>
        <v>100</v>
      </c>
      <c r="E203">
        <f t="shared" si="23"/>
        <v>4.9800000000000004</v>
      </c>
      <c r="F203">
        <f t="shared" si="24"/>
        <v>40</v>
      </c>
      <c r="G203">
        <f t="shared" si="25"/>
        <v>0.7409154691053369</v>
      </c>
      <c r="H203">
        <f t="shared" si="26"/>
        <v>2.5696800000000027E-4</v>
      </c>
      <c r="I203" s="2">
        <v>0.72130000000000005</v>
      </c>
      <c r="J203" s="2">
        <v>6.8999999999999999E-3</v>
      </c>
      <c r="K203">
        <f t="shared" si="27"/>
        <v>3.8799999999995732E-6</v>
      </c>
    </row>
    <row r="204" spans="1:11" x14ac:dyDescent="0.2">
      <c r="A204" s="4">
        <v>19.5</v>
      </c>
      <c r="B204" s="2">
        <f t="shared" si="20"/>
        <v>8.6799999999999988E-2</v>
      </c>
      <c r="C204" s="2">
        <f t="shared" si="21"/>
        <v>4.7999999999999996E-3</v>
      </c>
      <c r="D204">
        <f t="shared" si="22"/>
        <v>100</v>
      </c>
      <c r="E204">
        <f t="shared" si="23"/>
        <v>4.9800000000000004</v>
      </c>
      <c r="F204">
        <f t="shared" si="24"/>
        <v>40</v>
      </c>
      <c r="G204">
        <f t="shared" si="25"/>
        <v>0.72579474524604437</v>
      </c>
      <c r="H204">
        <f t="shared" si="26"/>
        <v>2.5935839999999998E-4</v>
      </c>
      <c r="I204" s="2">
        <v>0.72209999999999996</v>
      </c>
      <c r="J204" s="2">
        <v>6.7999999999999996E-3</v>
      </c>
      <c r="K204">
        <f t="shared" si="27"/>
        <v>4.800000000000004E-6</v>
      </c>
    </row>
    <row r="205" spans="1:11" x14ac:dyDescent="0.2">
      <c r="A205" s="4">
        <v>19.600000000000001</v>
      </c>
      <c r="B205" s="2">
        <f t="shared" si="20"/>
        <v>8.7799999999999989E-2</v>
      </c>
      <c r="C205" s="2">
        <f t="shared" si="21"/>
        <v>4.7999999999999996E-3</v>
      </c>
      <c r="D205">
        <f t="shared" si="22"/>
        <v>100</v>
      </c>
      <c r="E205">
        <f t="shared" si="23"/>
        <v>4.9800000000000004</v>
      </c>
      <c r="F205">
        <f t="shared" si="24"/>
        <v>40</v>
      </c>
      <c r="G205">
        <f t="shared" si="25"/>
        <v>0.72579474524604437</v>
      </c>
      <c r="H205">
        <f t="shared" si="26"/>
        <v>2.6234639999999997E-4</v>
      </c>
      <c r="I205" s="2">
        <v>0.72309999999999997</v>
      </c>
      <c r="J205" s="2">
        <v>6.7999999999999996E-3</v>
      </c>
      <c r="K205">
        <f t="shared" si="27"/>
        <v>3.9600000000001129E-6</v>
      </c>
    </row>
    <row r="206" spans="1:11" x14ac:dyDescent="0.2">
      <c r="A206" s="4">
        <v>19.7</v>
      </c>
      <c r="B206" s="2">
        <f t="shared" si="20"/>
        <v>8.8600000000000012E-2</v>
      </c>
      <c r="C206" s="2">
        <f t="shared" si="21"/>
        <v>5.1000000000000004E-3</v>
      </c>
      <c r="D206">
        <f t="shared" si="22"/>
        <v>100</v>
      </c>
      <c r="E206">
        <f t="shared" si="23"/>
        <v>4.9800000000000004</v>
      </c>
      <c r="F206">
        <f t="shared" si="24"/>
        <v>40</v>
      </c>
      <c r="G206">
        <f t="shared" si="25"/>
        <v>0.77115691682392218</v>
      </c>
      <c r="H206">
        <f t="shared" si="26"/>
        <v>2.6473680000000006E-4</v>
      </c>
      <c r="I206" s="2">
        <v>0.72389999999999999</v>
      </c>
      <c r="J206" s="2">
        <v>7.1000000000000004E-3</v>
      </c>
      <c r="K206">
        <f t="shared" si="27"/>
        <v>3.4650000000001676E-6</v>
      </c>
    </row>
    <row r="207" spans="1:11" x14ac:dyDescent="0.2">
      <c r="A207" s="4">
        <v>19.8</v>
      </c>
      <c r="B207" s="2">
        <f t="shared" si="20"/>
        <v>8.9300000000000046E-2</v>
      </c>
      <c r="C207" s="2">
        <f t="shared" si="21"/>
        <v>4.7999999999999996E-3</v>
      </c>
      <c r="D207">
        <f t="shared" si="22"/>
        <v>100</v>
      </c>
      <c r="E207">
        <f t="shared" si="23"/>
        <v>4.9800000000000004</v>
      </c>
      <c r="F207">
        <f t="shared" si="24"/>
        <v>40</v>
      </c>
      <c r="G207">
        <f t="shared" si="25"/>
        <v>0.72579474524604437</v>
      </c>
      <c r="H207">
        <f t="shared" si="26"/>
        <v>2.6682840000000018E-4</v>
      </c>
      <c r="I207" s="2">
        <v>0.72460000000000002</v>
      </c>
      <c r="J207" s="2">
        <v>6.7999999999999996E-3</v>
      </c>
      <c r="K207">
        <f t="shared" si="27"/>
        <v>4.8500000000000044E-6</v>
      </c>
    </row>
    <row r="208" spans="1:11" x14ac:dyDescent="0.2">
      <c r="A208" s="4">
        <v>19.899999999999999</v>
      </c>
      <c r="B208" s="2">
        <f t="shared" si="20"/>
        <v>9.0300000000000047E-2</v>
      </c>
      <c r="C208" s="2">
        <f t="shared" si="21"/>
        <v>4.8999999999999998E-3</v>
      </c>
      <c r="D208">
        <f t="shared" si="22"/>
        <v>100</v>
      </c>
      <c r="E208">
        <f t="shared" si="23"/>
        <v>4.9800000000000004</v>
      </c>
      <c r="F208">
        <f t="shared" si="24"/>
        <v>40</v>
      </c>
      <c r="G208">
        <f t="shared" si="25"/>
        <v>0.7409154691053369</v>
      </c>
      <c r="H208">
        <f t="shared" si="26"/>
        <v>2.6981640000000017E-4</v>
      </c>
      <c r="I208" s="2">
        <v>0.72560000000000002</v>
      </c>
      <c r="J208" s="2">
        <v>6.8999999999999999E-3</v>
      </c>
      <c r="K208">
        <f t="shared" si="27"/>
        <v>4.4100000000000586E-6</v>
      </c>
    </row>
    <row r="209" spans="1:11" x14ac:dyDescent="0.2">
      <c r="A209" s="4">
        <v>20</v>
      </c>
      <c r="B209" s="2">
        <f t="shared" si="20"/>
        <v>9.1200000000000059E-2</v>
      </c>
      <c r="C209" s="2">
        <f t="shared" si="21"/>
        <v>4.8999999999999998E-3</v>
      </c>
      <c r="D209">
        <f t="shared" si="22"/>
        <v>100</v>
      </c>
      <c r="E209">
        <f t="shared" si="23"/>
        <v>4.9800000000000004</v>
      </c>
      <c r="F209">
        <f t="shared" si="24"/>
        <v>40</v>
      </c>
      <c r="G209">
        <f t="shared" si="25"/>
        <v>0.7409154691053369</v>
      </c>
      <c r="H209">
        <f t="shared" si="26"/>
        <v>2.7250560000000024E-4</v>
      </c>
      <c r="I209" s="2">
        <v>0.72650000000000003</v>
      </c>
      <c r="J209" s="2">
        <v>6.8999999999999999E-3</v>
      </c>
      <c r="K209">
        <f t="shared" si="27"/>
        <v>2.9999999999996697E-6</v>
      </c>
    </row>
    <row r="210" spans="1:11" x14ac:dyDescent="0.2">
      <c r="A210" s="4">
        <v>20.100000000000001</v>
      </c>
      <c r="B210" s="2">
        <f t="shared" si="20"/>
        <v>9.1799999999999993E-2</v>
      </c>
      <c r="C210" s="2">
        <f t="shared" si="21"/>
        <v>5.1000000000000004E-3</v>
      </c>
      <c r="D210">
        <f t="shared" si="22"/>
        <v>100</v>
      </c>
      <c r="E210">
        <f t="shared" si="23"/>
        <v>4.9800000000000004</v>
      </c>
      <c r="F210">
        <f t="shared" si="24"/>
        <v>40</v>
      </c>
      <c r="G210">
        <f t="shared" si="25"/>
        <v>0.77115691682392218</v>
      </c>
      <c r="H210">
        <f t="shared" si="26"/>
        <v>2.742984E-4</v>
      </c>
      <c r="I210" s="2">
        <v>0.72709999999999997</v>
      </c>
      <c r="J210" s="2">
        <v>7.1000000000000004E-3</v>
      </c>
      <c r="K210">
        <f t="shared" si="27"/>
        <v>4.1200000000001181E-6</v>
      </c>
    </row>
    <row r="211" spans="1:11" x14ac:dyDescent="0.2">
      <c r="A211" s="4">
        <v>20.2</v>
      </c>
      <c r="B211" s="2">
        <f t="shared" si="20"/>
        <v>9.2600000000000016E-2</v>
      </c>
      <c r="C211" s="2">
        <f t="shared" si="21"/>
        <v>5.1999999999999998E-3</v>
      </c>
      <c r="D211">
        <f t="shared" si="22"/>
        <v>100</v>
      </c>
      <c r="E211">
        <f t="shared" si="23"/>
        <v>4.9800000000000004</v>
      </c>
      <c r="F211">
        <f t="shared" si="24"/>
        <v>40</v>
      </c>
      <c r="G211">
        <f t="shared" si="25"/>
        <v>0.7862776406832146</v>
      </c>
      <c r="H211">
        <f t="shared" si="26"/>
        <v>2.7668880000000009E-4</v>
      </c>
      <c r="I211" s="2">
        <v>0.72789999999999999</v>
      </c>
      <c r="J211" s="2">
        <v>7.1999999999999998E-3</v>
      </c>
      <c r="K211">
        <f t="shared" si="27"/>
        <v>5.2000000000000044E-6</v>
      </c>
    </row>
    <row r="212" spans="1:11" x14ac:dyDescent="0.2">
      <c r="A212" s="4">
        <v>20.3</v>
      </c>
      <c r="B212" s="2">
        <f t="shared" si="20"/>
        <v>9.3600000000000017E-2</v>
      </c>
      <c r="C212" s="2">
        <f t="shared" si="21"/>
        <v>5.1999999999999998E-3</v>
      </c>
      <c r="D212">
        <f t="shared" si="22"/>
        <v>100</v>
      </c>
      <c r="E212">
        <f t="shared" si="23"/>
        <v>4.9800000000000004</v>
      </c>
      <c r="F212">
        <f t="shared" si="24"/>
        <v>40</v>
      </c>
      <c r="G212">
        <f t="shared" si="25"/>
        <v>0.7862776406832146</v>
      </c>
      <c r="H212">
        <f t="shared" si="26"/>
        <v>2.7967680000000008E-4</v>
      </c>
      <c r="I212" s="2">
        <v>0.72889999999999999</v>
      </c>
      <c r="J212" s="2">
        <v>7.1999999999999998E-3</v>
      </c>
      <c r="K212">
        <f t="shared" si="27"/>
        <v>4.7250000000000623E-6</v>
      </c>
    </row>
    <row r="213" spans="1:11" x14ac:dyDescent="0.2">
      <c r="A213" s="4">
        <v>20.399999999999999</v>
      </c>
      <c r="B213" s="2">
        <f t="shared" si="20"/>
        <v>9.4500000000000028E-2</v>
      </c>
      <c r="C213" s="2">
        <f t="shared" si="21"/>
        <v>5.3E-3</v>
      </c>
      <c r="D213">
        <f t="shared" si="22"/>
        <v>100</v>
      </c>
      <c r="E213">
        <f t="shared" si="23"/>
        <v>4.9800000000000004</v>
      </c>
      <c r="F213">
        <f t="shared" si="24"/>
        <v>40</v>
      </c>
      <c r="G213">
        <f t="shared" si="25"/>
        <v>0.80139836454250735</v>
      </c>
      <c r="H213">
        <f t="shared" si="26"/>
        <v>2.8236600000000009E-4</v>
      </c>
      <c r="I213" s="2">
        <v>0.7298</v>
      </c>
      <c r="J213" s="2">
        <v>7.3000000000000001E-3</v>
      </c>
      <c r="K213">
        <f t="shared" si="27"/>
        <v>3.2100000000002407E-6</v>
      </c>
    </row>
    <row r="214" spans="1:11" x14ac:dyDescent="0.2">
      <c r="A214" s="4">
        <v>20.5</v>
      </c>
      <c r="B214" s="2">
        <f t="shared" si="20"/>
        <v>9.5100000000000073E-2</v>
      </c>
      <c r="C214" s="2">
        <f t="shared" si="21"/>
        <v>5.4000000000000003E-3</v>
      </c>
      <c r="D214">
        <f t="shared" si="22"/>
        <v>100</v>
      </c>
      <c r="E214">
        <f t="shared" si="23"/>
        <v>4.9800000000000004</v>
      </c>
      <c r="F214">
        <f t="shared" si="24"/>
        <v>40</v>
      </c>
      <c r="G214">
        <f t="shared" si="25"/>
        <v>0.81651908840179976</v>
      </c>
      <c r="H214">
        <f t="shared" si="26"/>
        <v>2.8415880000000023E-4</v>
      </c>
      <c r="I214" s="2">
        <v>0.73040000000000005</v>
      </c>
      <c r="J214" s="2">
        <v>7.4000000000000003E-3</v>
      </c>
      <c r="K214">
        <f t="shared" si="27"/>
        <v>5.400000000000005E-6</v>
      </c>
    </row>
    <row r="215" spans="1:11" x14ac:dyDescent="0.2">
      <c r="A215" s="4">
        <v>20.6</v>
      </c>
      <c r="B215" s="2">
        <f t="shared" si="20"/>
        <v>9.6100000000000074E-2</v>
      </c>
      <c r="C215" s="2">
        <f t="shared" si="21"/>
        <v>5.4000000000000003E-3</v>
      </c>
      <c r="D215">
        <f t="shared" si="22"/>
        <v>100</v>
      </c>
      <c r="E215">
        <f t="shared" si="23"/>
        <v>4.9800000000000004</v>
      </c>
      <c r="F215">
        <f t="shared" si="24"/>
        <v>40</v>
      </c>
      <c r="G215">
        <f t="shared" si="25"/>
        <v>0.81651908840179976</v>
      </c>
      <c r="H215">
        <f t="shared" si="26"/>
        <v>2.8714680000000022E-4</v>
      </c>
      <c r="I215" s="2">
        <v>0.73140000000000005</v>
      </c>
      <c r="J215" s="2">
        <v>7.4000000000000003E-3</v>
      </c>
      <c r="K215">
        <f t="shared" si="27"/>
        <v>4.8599999999994647E-6</v>
      </c>
    </row>
    <row r="216" spans="1:11" x14ac:dyDescent="0.2">
      <c r="A216" s="4">
        <v>20.7</v>
      </c>
      <c r="B216" s="2">
        <f t="shared" si="20"/>
        <v>9.6999999999999975E-2</v>
      </c>
      <c r="C216" s="2">
        <f t="shared" si="21"/>
        <v>5.4000000000000003E-3</v>
      </c>
      <c r="D216">
        <f t="shared" si="22"/>
        <v>100</v>
      </c>
      <c r="E216">
        <f t="shared" si="23"/>
        <v>4.9800000000000004</v>
      </c>
      <c r="F216">
        <f t="shared" si="24"/>
        <v>40</v>
      </c>
      <c r="G216">
        <f t="shared" si="25"/>
        <v>0.81651908840179976</v>
      </c>
      <c r="H216">
        <f t="shared" si="26"/>
        <v>2.8983599999999991E-4</v>
      </c>
      <c r="I216" s="2">
        <v>0.73229999999999995</v>
      </c>
      <c r="J216" s="2">
        <v>7.4000000000000003E-3</v>
      </c>
      <c r="K216">
        <f t="shared" si="27"/>
        <v>3.8150000000001845E-6</v>
      </c>
    </row>
    <row r="217" spans="1:11" x14ac:dyDescent="0.2">
      <c r="A217" s="4">
        <v>20.8</v>
      </c>
      <c r="B217" s="2">
        <f t="shared" si="20"/>
        <v>9.7700000000000009E-2</v>
      </c>
      <c r="C217" s="2">
        <f t="shared" si="21"/>
        <v>5.4999999999999997E-3</v>
      </c>
      <c r="D217">
        <f t="shared" si="22"/>
        <v>100</v>
      </c>
      <c r="E217">
        <f t="shared" si="23"/>
        <v>4.9800000000000004</v>
      </c>
      <c r="F217">
        <f t="shared" si="24"/>
        <v>40</v>
      </c>
      <c r="G217">
        <f t="shared" si="25"/>
        <v>0.83163981226109263</v>
      </c>
      <c r="H217">
        <f t="shared" si="26"/>
        <v>2.9192760000000003E-4</v>
      </c>
      <c r="I217" s="2">
        <v>0.73299999999999998</v>
      </c>
      <c r="J217" s="2">
        <v>7.4999999999999997E-3</v>
      </c>
      <c r="K217">
        <f t="shared" si="27"/>
        <v>3.8850000000001881E-6</v>
      </c>
    </row>
    <row r="218" spans="1:11" x14ac:dyDescent="0.2">
      <c r="A218" s="4">
        <v>20.9</v>
      </c>
      <c r="B218" s="2">
        <f t="shared" si="20"/>
        <v>9.8400000000000043E-2</v>
      </c>
      <c r="C218" s="2">
        <f t="shared" si="21"/>
        <v>5.5999999999999999E-3</v>
      </c>
      <c r="D218">
        <f t="shared" si="22"/>
        <v>100</v>
      </c>
      <c r="E218">
        <f t="shared" si="23"/>
        <v>4.9800000000000004</v>
      </c>
      <c r="F218">
        <f t="shared" si="24"/>
        <v>40</v>
      </c>
      <c r="G218">
        <f t="shared" si="25"/>
        <v>0.84676053612038504</v>
      </c>
      <c r="H218">
        <f t="shared" si="26"/>
        <v>2.9401920000000014E-4</v>
      </c>
      <c r="I218" s="2">
        <v>0.73370000000000002</v>
      </c>
      <c r="J218" s="2">
        <v>7.6E-3</v>
      </c>
      <c r="K218">
        <f t="shared" si="27"/>
        <v>5.5000000000000049E-6</v>
      </c>
    </row>
    <row r="219" spans="1:11" s="1" customFormat="1" x14ac:dyDescent="0.2">
      <c r="A219" s="8">
        <v>21</v>
      </c>
      <c r="B219" s="2">
        <f t="shared" si="20"/>
        <v>9.9400000000000044E-2</v>
      </c>
      <c r="C219" s="2">
        <f t="shared" si="21"/>
        <v>5.4000000000000003E-3</v>
      </c>
      <c r="D219" s="1">
        <f t="shared" si="22"/>
        <v>100</v>
      </c>
      <c r="E219" s="1">
        <f t="shared" si="23"/>
        <v>4.9800000000000004</v>
      </c>
      <c r="F219" s="1">
        <f t="shared" si="24"/>
        <v>40</v>
      </c>
      <c r="G219" s="1">
        <f t="shared" si="25"/>
        <v>0.81651908840179976</v>
      </c>
      <c r="H219" s="1">
        <f t="shared" si="26"/>
        <v>2.9700720000000013E-4</v>
      </c>
      <c r="I219" s="9">
        <v>0.73470000000000002</v>
      </c>
      <c r="J219" s="9">
        <v>7.4000000000000003E-3</v>
      </c>
      <c r="K219" s="1">
        <f t="shared" si="27"/>
        <v>4.9950000000000665E-6</v>
      </c>
    </row>
    <row r="220" spans="1:11" x14ac:dyDescent="0.2">
      <c r="A220" s="4">
        <v>21.1</v>
      </c>
      <c r="B220" s="2">
        <f t="shared" si="20"/>
        <v>0.10030000000000006</v>
      </c>
      <c r="C220" s="2">
        <f t="shared" si="21"/>
        <v>5.7000000000000002E-3</v>
      </c>
      <c r="D220">
        <f t="shared" si="22"/>
        <v>100</v>
      </c>
      <c r="E220">
        <f t="shared" si="23"/>
        <v>4.9800000000000004</v>
      </c>
      <c r="F220">
        <f t="shared" si="24"/>
        <v>40</v>
      </c>
      <c r="G220">
        <f t="shared" si="25"/>
        <v>0.86188125997967768</v>
      </c>
      <c r="H220">
        <f t="shared" si="26"/>
        <v>2.996964000000002E-4</v>
      </c>
      <c r="I220" s="2">
        <v>0.73560000000000003</v>
      </c>
      <c r="J220" s="2">
        <v>7.7000000000000002E-3</v>
      </c>
      <c r="K220">
        <f t="shared" si="27"/>
        <v>3.9549999999995649E-6</v>
      </c>
    </row>
    <row r="221" spans="1:11" x14ac:dyDescent="0.2">
      <c r="A221" s="4">
        <v>21.2</v>
      </c>
      <c r="B221" s="2">
        <f t="shared" si="20"/>
        <v>0.10099999999999998</v>
      </c>
      <c r="C221" s="2">
        <f t="shared" si="21"/>
        <v>5.5999999999999999E-3</v>
      </c>
      <c r="D221">
        <f t="shared" si="22"/>
        <v>100</v>
      </c>
      <c r="E221">
        <f t="shared" si="23"/>
        <v>4.9800000000000004</v>
      </c>
      <c r="F221">
        <f t="shared" si="24"/>
        <v>40</v>
      </c>
      <c r="G221">
        <f t="shared" si="25"/>
        <v>0.84676053612038504</v>
      </c>
      <c r="H221">
        <f t="shared" si="26"/>
        <v>3.0178799999999994E-4</v>
      </c>
      <c r="I221" s="2">
        <v>0.73629999999999995</v>
      </c>
      <c r="J221" s="2">
        <v>7.6E-3</v>
      </c>
      <c r="K221">
        <f t="shared" si="27"/>
        <v>5.0850000000000674E-6</v>
      </c>
    </row>
    <row r="222" spans="1:11" x14ac:dyDescent="0.2">
      <c r="A222" s="4">
        <v>21.3</v>
      </c>
      <c r="B222" s="2">
        <f t="shared" si="20"/>
        <v>0.10189999999999999</v>
      </c>
      <c r="C222" s="2">
        <f t="shared" si="21"/>
        <v>5.7000000000000002E-3</v>
      </c>
      <c r="D222">
        <f t="shared" si="22"/>
        <v>100</v>
      </c>
      <c r="E222">
        <f t="shared" si="23"/>
        <v>4.9800000000000004</v>
      </c>
      <c r="F222">
        <f t="shared" si="24"/>
        <v>40</v>
      </c>
      <c r="G222">
        <f t="shared" si="25"/>
        <v>0.86188125997967768</v>
      </c>
      <c r="H222">
        <f t="shared" si="26"/>
        <v>3.0447720000000001E-4</v>
      </c>
      <c r="I222" s="2">
        <v>0.73719999999999997</v>
      </c>
      <c r="J222" s="2">
        <v>7.7000000000000002E-3</v>
      </c>
      <c r="K222">
        <f t="shared" si="27"/>
        <v>5.2200000000000695E-6</v>
      </c>
    </row>
    <row r="223" spans="1:11" x14ac:dyDescent="0.2">
      <c r="A223" s="4">
        <v>21.4</v>
      </c>
      <c r="B223" s="2">
        <f t="shared" si="20"/>
        <v>0.1028</v>
      </c>
      <c r="C223" s="2">
        <f t="shared" si="21"/>
        <v>5.9000000000000007E-3</v>
      </c>
      <c r="D223">
        <f t="shared" si="22"/>
        <v>100</v>
      </c>
      <c r="E223">
        <f t="shared" si="23"/>
        <v>4.9800000000000004</v>
      </c>
      <c r="F223">
        <f t="shared" si="24"/>
        <v>40</v>
      </c>
      <c r="G223">
        <f t="shared" si="25"/>
        <v>0.89212270769826285</v>
      </c>
      <c r="H223">
        <f t="shared" si="26"/>
        <v>3.0716640000000002E-4</v>
      </c>
      <c r="I223" s="2">
        <v>0.73809999999999998</v>
      </c>
      <c r="J223" s="2">
        <v>7.9000000000000008E-3</v>
      </c>
      <c r="K223">
        <f t="shared" si="27"/>
        <v>4.7600000000001365E-6</v>
      </c>
    </row>
    <row r="224" spans="1:11" x14ac:dyDescent="0.2">
      <c r="A224" s="4">
        <v>21.5</v>
      </c>
      <c r="B224" s="2">
        <f t="shared" si="20"/>
        <v>0.10360000000000003</v>
      </c>
      <c r="C224" s="2">
        <f t="shared" si="21"/>
        <v>6.0000000000000001E-3</v>
      </c>
      <c r="D224">
        <f t="shared" si="22"/>
        <v>100</v>
      </c>
      <c r="E224">
        <f t="shared" si="23"/>
        <v>4.9800000000000004</v>
      </c>
      <c r="F224">
        <f t="shared" si="24"/>
        <v>40</v>
      </c>
      <c r="G224">
        <f t="shared" si="25"/>
        <v>0.9072434315575556</v>
      </c>
      <c r="H224">
        <f t="shared" si="26"/>
        <v>3.0955680000000011E-4</v>
      </c>
      <c r="I224" s="2">
        <v>0.7389</v>
      </c>
      <c r="J224" s="2">
        <v>8.0000000000000002E-3</v>
      </c>
      <c r="K224">
        <f t="shared" si="27"/>
        <v>4.1300000000002002E-6</v>
      </c>
    </row>
    <row r="225" spans="1:11" x14ac:dyDescent="0.2">
      <c r="A225" s="4">
        <v>21.6</v>
      </c>
      <c r="B225" s="2">
        <f t="shared" si="20"/>
        <v>0.10430000000000006</v>
      </c>
      <c r="C225" s="2">
        <f t="shared" si="21"/>
        <v>5.7999999999999996E-3</v>
      </c>
      <c r="D225">
        <f t="shared" si="22"/>
        <v>100</v>
      </c>
      <c r="E225">
        <f t="shared" si="23"/>
        <v>4.9800000000000004</v>
      </c>
      <c r="F225">
        <f t="shared" si="24"/>
        <v>40</v>
      </c>
      <c r="G225">
        <f t="shared" si="25"/>
        <v>0.87700198383897021</v>
      </c>
      <c r="H225">
        <f t="shared" si="26"/>
        <v>3.1164840000000023E-4</v>
      </c>
      <c r="I225" s="2">
        <v>0.73960000000000004</v>
      </c>
      <c r="J225" s="2">
        <v>7.7999999999999996E-3</v>
      </c>
      <c r="K225">
        <f t="shared" si="27"/>
        <v>5.3550000000000707E-6</v>
      </c>
    </row>
    <row r="226" spans="1:11" x14ac:dyDescent="0.2">
      <c r="A226" s="4">
        <v>21.7</v>
      </c>
      <c r="B226" s="2">
        <f t="shared" si="20"/>
        <v>0.10520000000000007</v>
      </c>
      <c r="C226" s="2">
        <f t="shared" si="21"/>
        <v>6.0999999999999995E-3</v>
      </c>
      <c r="D226">
        <f t="shared" si="22"/>
        <v>100</v>
      </c>
      <c r="E226">
        <f t="shared" si="23"/>
        <v>4.9800000000000004</v>
      </c>
      <c r="F226">
        <f t="shared" si="24"/>
        <v>40</v>
      </c>
      <c r="G226">
        <f t="shared" si="25"/>
        <v>0.9223641554168478</v>
      </c>
      <c r="H226">
        <f t="shared" si="26"/>
        <v>3.1433760000000024E-4</v>
      </c>
      <c r="I226" s="2">
        <v>0.74050000000000005</v>
      </c>
      <c r="J226" s="2">
        <v>8.0999999999999996E-3</v>
      </c>
      <c r="K226">
        <f t="shared" si="27"/>
        <v>5.4449999999993998E-6</v>
      </c>
    </row>
    <row r="227" spans="1:11" x14ac:dyDescent="0.2">
      <c r="A227" s="4">
        <v>21.8</v>
      </c>
      <c r="B227" s="2">
        <f t="shared" si="20"/>
        <v>0.10609999999999997</v>
      </c>
      <c r="C227" s="2">
        <f t="shared" si="21"/>
        <v>6.0000000000000001E-3</v>
      </c>
      <c r="D227">
        <f t="shared" si="22"/>
        <v>100</v>
      </c>
      <c r="E227">
        <f t="shared" si="23"/>
        <v>4.9800000000000004</v>
      </c>
      <c r="F227">
        <f t="shared" si="24"/>
        <v>40</v>
      </c>
      <c r="G227">
        <f t="shared" si="25"/>
        <v>0.9072434315575556</v>
      </c>
      <c r="H227">
        <f t="shared" si="26"/>
        <v>3.1702679999999998E-4</v>
      </c>
      <c r="I227" s="2">
        <v>0.74139999999999995</v>
      </c>
      <c r="J227" s="2">
        <v>8.0000000000000002E-3</v>
      </c>
      <c r="K227">
        <f t="shared" si="27"/>
        <v>4.2000000000002037E-6</v>
      </c>
    </row>
    <row r="228" spans="1:11" x14ac:dyDescent="0.2">
      <c r="A228" s="4">
        <v>21.9</v>
      </c>
      <c r="B228" s="2">
        <f t="shared" si="20"/>
        <v>0.10680000000000001</v>
      </c>
      <c r="C228" s="2">
        <f t="shared" si="21"/>
        <v>6.0000000000000001E-3</v>
      </c>
      <c r="D228">
        <f t="shared" si="22"/>
        <v>100</v>
      </c>
      <c r="E228">
        <f t="shared" si="23"/>
        <v>4.9800000000000004</v>
      </c>
      <c r="F228">
        <f t="shared" si="24"/>
        <v>40</v>
      </c>
      <c r="G228">
        <f t="shared" si="25"/>
        <v>0.9072434315575556</v>
      </c>
      <c r="H228">
        <f t="shared" si="26"/>
        <v>3.1911840000000004E-4</v>
      </c>
      <c r="I228" s="2">
        <v>0.74209999999999998</v>
      </c>
      <c r="J228" s="2">
        <v>8.0000000000000002E-3</v>
      </c>
      <c r="K228">
        <f t="shared" si="27"/>
        <v>4.8400000000001383E-6</v>
      </c>
    </row>
    <row r="229" spans="1:11" x14ac:dyDescent="0.2">
      <c r="A229" s="4">
        <v>22</v>
      </c>
      <c r="B229" s="2">
        <f t="shared" ref="B229:B292" si="28">I229-$I$100</f>
        <v>0.10760000000000003</v>
      </c>
      <c r="C229" s="2">
        <f t="shared" ref="C229:C292" si="29">J229-$J$100</f>
        <v>6.0999999999999995E-3</v>
      </c>
      <c r="D229">
        <f t="shared" si="22"/>
        <v>100</v>
      </c>
      <c r="E229">
        <f t="shared" si="23"/>
        <v>4.9800000000000004</v>
      </c>
      <c r="F229">
        <f t="shared" si="24"/>
        <v>40</v>
      </c>
      <c r="G229">
        <f t="shared" si="25"/>
        <v>0.9223641554168478</v>
      </c>
      <c r="H229">
        <f t="shared" si="26"/>
        <v>3.2150880000000008E-4</v>
      </c>
      <c r="I229" s="2">
        <v>0.7429</v>
      </c>
      <c r="J229" s="2">
        <v>8.0999999999999996E-3</v>
      </c>
      <c r="K229">
        <f t="shared" si="27"/>
        <v>6.1500000000000055E-6</v>
      </c>
    </row>
    <row r="230" spans="1:11" x14ac:dyDescent="0.2">
      <c r="A230" s="4">
        <v>22.1</v>
      </c>
      <c r="B230" s="2">
        <f t="shared" si="28"/>
        <v>0.10860000000000003</v>
      </c>
      <c r="C230" s="2">
        <f t="shared" si="29"/>
        <v>6.2000000000000006E-3</v>
      </c>
      <c r="D230">
        <f t="shared" si="22"/>
        <v>100</v>
      </c>
      <c r="E230">
        <f t="shared" si="23"/>
        <v>4.9800000000000004</v>
      </c>
      <c r="F230">
        <f t="shared" si="24"/>
        <v>40</v>
      </c>
      <c r="G230">
        <f t="shared" si="25"/>
        <v>0.93748487927614066</v>
      </c>
      <c r="H230">
        <f t="shared" si="26"/>
        <v>3.2449680000000007E-4</v>
      </c>
      <c r="I230" s="2">
        <v>0.74390000000000001</v>
      </c>
      <c r="J230" s="2">
        <v>8.2000000000000007E-3</v>
      </c>
      <c r="K230">
        <f t="shared" si="27"/>
        <v>5.040000000000144E-6</v>
      </c>
    </row>
    <row r="231" spans="1:11" x14ac:dyDescent="0.2">
      <c r="A231" s="4">
        <v>22.2</v>
      </c>
      <c r="B231" s="2">
        <f t="shared" si="28"/>
        <v>0.10940000000000005</v>
      </c>
      <c r="C231" s="2">
        <f t="shared" si="29"/>
        <v>6.3999999999999994E-3</v>
      </c>
      <c r="D231">
        <f t="shared" si="22"/>
        <v>100</v>
      </c>
      <c r="E231">
        <f t="shared" si="23"/>
        <v>4.9800000000000004</v>
      </c>
      <c r="F231">
        <f t="shared" si="24"/>
        <v>40</v>
      </c>
      <c r="G231">
        <f t="shared" si="25"/>
        <v>0.96772632699472583</v>
      </c>
      <c r="H231">
        <f t="shared" si="26"/>
        <v>3.2688720000000017E-4</v>
      </c>
      <c r="I231" s="2">
        <v>0.74470000000000003</v>
      </c>
      <c r="J231" s="2">
        <v>8.3999999999999995E-3</v>
      </c>
      <c r="K231">
        <f t="shared" si="27"/>
        <v>4.549999999999499E-6</v>
      </c>
    </row>
    <row r="232" spans="1:11" x14ac:dyDescent="0.2">
      <c r="A232" s="4">
        <v>22.3</v>
      </c>
      <c r="B232" s="2">
        <f t="shared" si="28"/>
        <v>0.11009999999999998</v>
      </c>
      <c r="C232" s="2">
        <f t="shared" si="29"/>
        <v>6.6E-3</v>
      </c>
      <c r="D232">
        <f t="shared" si="22"/>
        <v>100</v>
      </c>
      <c r="E232">
        <f t="shared" si="23"/>
        <v>4.9800000000000004</v>
      </c>
      <c r="F232">
        <f t="shared" si="24"/>
        <v>40</v>
      </c>
      <c r="G232">
        <f t="shared" si="25"/>
        <v>0.99796777471331088</v>
      </c>
      <c r="H232">
        <f t="shared" si="26"/>
        <v>3.2897879999999995E-4</v>
      </c>
      <c r="I232" s="2">
        <v>0.74539999999999995</v>
      </c>
      <c r="J232" s="2">
        <v>8.6E-3</v>
      </c>
      <c r="K232">
        <f t="shared" si="27"/>
        <v>5.8050000000000766E-6</v>
      </c>
    </row>
    <row r="233" spans="1:11" x14ac:dyDescent="0.2">
      <c r="A233" s="4">
        <v>22.4</v>
      </c>
      <c r="B233" s="2">
        <f t="shared" si="28"/>
        <v>0.11099999999999999</v>
      </c>
      <c r="C233" s="2">
        <f t="shared" si="29"/>
        <v>6.3E-3</v>
      </c>
      <c r="D233">
        <f t="shared" si="22"/>
        <v>100</v>
      </c>
      <c r="E233">
        <f t="shared" si="23"/>
        <v>4.9800000000000004</v>
      </c>
      <c r="F233">
        <f t="shared" si="24"/>
        <v>40</v>
      </c>
      <c r="G233">
        <f t="shared" si="25"/>
        <v>0.9526056031354333</v>
      </c>
      <c r="H233">
        <f t="shared" si="26"/>
        <v>3.3166799999999997E-4</v>
      </c>
      <c r="I233" s="2">
        <v>0.74629999999999996</v>
      </c>
      <c r="J233" s="2">
        <v>8.3000000000000001E-3</v>
      </c>
      <c r="K233">
        <f t="shared" si="27"/>
        <v>6.5000000000000055E-6</v>
      </c>
    </row>
    <row r="234" spans="1:11" x14ac:dyDescent="0.2">
      <c r="A234" s="4">
        <v>22.5</v>
      </c>
      <c r="B234" s="2">
        <f t="shared" si="28"/>
        <v>0.11199999999999999</v>
      </c>
      <c r="C234" s="2">
        <f t="shared" si="29"/>
        <v>6.6999999999999994E-3</v>
      </c>
      <c r="D234">
        <f t="shared" si="22"/>
        <v>100</v>
      </c>
      <c r="E234">
        <f t="shared" si="23"/>
        <v>4.9800000000000004</v>
      </c>
      <c r="F234">
        <f t="shared" si="24"/>
        <v>40</v>
      </c>
      <c r="G234">
        <f t="shared" si="25"/>
        <v>1.0130884985726034</v>
      </c>
      <c r="H234">
        <f t="shared" si="26"/>
        <v>3.3465599999999996E-4</v>
      </c>
      <c r="I234" s="2">
        <v>0.74729999999999996</v>
      </c>
      <c r="J234" s="2">
        <v>8.6999999999999994E-3</v>
      </c>
      <c r="K234">
        <f t="shared" si="27"/>
        <v>4.6550000000002256E-6</v>
      </c>
    </row>
    <row r="235" spans="1:11" x14ac:dyDescent="0.2">
      <c r="A235" s="4">
        <v>22.6</v>
      </c>
      <c r="B235" s="2">
        <f t="shared" si="28"/>
        <v>0.11270000000000002</v>
      </c>
      <c r="C235" s="2">
        <f t="shared" si="29"/>
        <v>6.6E-3</v>
      </c>
      <c r="D235">
        <f t="shared" si="22"/>
        <v>100</v>
      </c>
      <c r="E235">
        <f t="shared" si="23"/>
        <v>4.9800000000000004</v>
      </c>
      <c r="F235">
        <f t="shared" si="24"/>
        <v>40</v>
      </c>
      <c r="G235">
        <f t="shared" si="25"/>
        <v>0.99796777471331088</v>
      </c>
      <c r="H235">
        <f t="shared" si="26"/>
        <v>3.3674760000000008E-4</v>
      </c>
      <c r="I235" s="2">
        <v>0.748</v>
      </c>
      <c r="J235" s="2">
        <v>8.6E-3</v>
      </c>
      <c r="K235">
        <f t="shared" si="27"/>
        <v>5.2000000000001484E-6</v>
      </c>
    </row>
    <row r="236" spans="1:11" x14ac:dyDescent="0.2">
      <c r="A236" s="4">
        <v>22.7</v>
      </c>
      <c r="B236" s="2">
        <f t="shared" si="28"/>
        <v>0.11350000000000005</v>
      </c>
      <c r="C236" s="2">
        <f t="shared" si="29"/>
        <v>6.3999999999999994E-3</v>
      </c>
      <c r="D236">
        <f t="shared" si="22"/>
        <v>100</v>
      </c>
      <c r="E236">
        <f t="shared" si="23"/>
        <v>4.9800000000000004</v>
      </c>
      <c r="F236">
        <f t="shared" si="24"/>
        <v>40</v>
      </c>
      <c r="G236">
        <f t="shared" si="25"/>
        <v>0.96772632699472583</v>
      </c>
      <c r="H236">
        <f t="shared" si="26"/>
        <v>3.3913800000000017E-4</v>
      </c>
      <c r="I236" s="2">
        <v>0.74880000000000002</v>
      </c>
      <c r="J236" s="2">
        <v>8.3999999999999995E-3</v>
      </c>
      <c r="K236">
        <f t="shared" si="27"/>
        <v>7.0949999999999346E-6</v>
      </c>
    </row>
    <row r="237" spans="1:11" x14ac:dyDescent="0.2">
      <c r="A237" s="4">
        <v>22.8</v>
      </c>
      <c r="B237" s="2">
        <f t="shared" si="28"/>
        <v>0.11460000000000004</v>
      </c>
      <c r="C237" s="2">
        <f t="shared" si="29"/>
        <v>6.5000000000000006E-3</v>
      </c>
      <c r="D237">
        <f t="shared" si="22"/>
        <v>100</v>
      </c>
      <c r="E237">
        <f t="shared" si="23"/>
        <v>4.9800000000000004</v>
      </c>
      <c r="F237">
        <f t="shared" si="24"/>
        <v>40</v>
      </c>
      <c r="G237">
        <f t="shared" si="25"/>
        <v>0.98284705085401869</v>
      </c>
      <c r="H237">
        <f t="shared" si="26"/>
        <v>3.4242480000000014E-4</v>
      </c>
      <c r="I237" s="2">
        <v>0.74990000000000001</v>
      </c>
      <c r="J237" s="2">
        <v>8.5000000000000006E-3</v>
      </c>
      <c r="K237">
        <f t="shared" si="27"/>
        <v>4.5850000000002221E-6</v>
      </c>
    </row>
    <row r="238" spans="1:11" x14ac:dyDescent="0.2">
      <c r="A238" s="4">
        <v>22.9</v>
      </c>
      <c r="B238" s="2">
        <f t="shared" si="28"/>
        <v>0.11530000000000007</v>
      </c>
      <c r="C238" s="2">
        <f t="shared" si="29"/>
        <v>6.6E-3</v>
      </c>
      <c r="D238">
        <f t="shared" si="22"/>
        <v>100</v>
      </c>
      <c r="E238">
        <f t="shared" si="23"/>
        <v>4.9800000000000004</v>
      </c>
      <c r="F238">
        <f t="shared" si="24"/>
        <v>40</v>
      </c>
      <c r="G238">
        <f t="shared" si="25"/>
        <v>0.99796777471331088</v>
      </c>
      <c r="H238">
        <f t="shared" si="26"/>
        <v>3.4451640000000025E-4</v>
      </c>
      <c r="I238" s="2">
        <v>0.75060000000000004</v>
      </c>
      <c r="J238" s="2">
        <v>8.6E-3</v>
      </c>
      <c r="K238">
        <f t="shared" si="27"/>
        <v>4.6199999999994907E-6</v>
      </c>
    </row>
    <row r="239" spans="1:11" x14ac:dyDescent="0.2">
      <c r="A239" s="4">
        <v>23</v>
      </c>
      <c r="B239" s="2">
        <f t="shared" si="28"/>
        <v>0.11599999999999999</v>
      </c>
      <c r="C239" s="2">
        <f t="shared" si="29"/>
        <v>6.6E-3</v>
      </c>
      <c r="D239">
        <f t="shared" si="22"/>
        <v>100</v>
      </c>
      <c r="E239">
        <f t="shared" si="23"/>
        <v>4.9800000000000004</v>
      </c>
      <c r="F239">
        <f t="shared" si="24"/>
        <v>40</v>
      </c>
      <c r="G239">
        <f t="shared" si="25"/>
        <v>0.99796777471331088</v>
      </c>
      <c r="H239">
        <f t="shared" si="26"/>
        <v>3.4660800000000004E-4</v>
      </c>
      <c r="I239" s="2">
        <v>0.75129999999999997</v>
      </c>
      <c r="J239" s="2">
        <v>8.6E-3</v>
      </c>
      <c r="K239">
        <f t="shared" si="27"/>
        <v>5.280000000000151E-6</v>
      </c>
    </row>
    <row r="240" spans="1:11" x14ac:dyDescent="0.2">
      <c r="A240" s="4">
        <v>23.1</v>
      </c>
      <c r="B240" s="2">
        <f t="shared" si="28"/>
        <v>0.11680000000000001</v>
      </c>
      <c r="C240" s="2">
        <f t="shared" si="29"/>
        <v>6.6E-3</v>
      </c>
      <c r="D240">
        <f t="shared" si="22"/>
        <v>100</v>
      </c>
      <c r="E240">
        <f t="shared" si="23"/>
        <v>4.9800000000000004</v>
      </c>
      <c r="F240">
        <f t="shared" si="24"/>
        <v>40</v>
      </c>
      <c r="G240">
        <f t="shared" si="25"/>
        <v>0.99796777471331088</v>
      </c>
      <c r="H240">
        <f t="shared" si="26"/>
        <v>3.4899840000000008E-4</v>
      </c>
      <c r="I240" s="2">
        <v>0.75209999999999999</v>
      </c>
      <c r="J240" s="2">
        <v>8.6E-3</v>
      </c>
      <c r="K240">
        <f t="shared" si="27"/>
        <v>6.7000000000000062E-6</v>
      </c>
    </row>
    <row r="241" spans="1:11" x14ac:dyDescent="0.2">
      <c r="A241" s="4">
        <v>23.2</v>
      </c>
      <c r="B241" s="2">
        <f t="shared" si="28"/>
        <v>0.11780000000000002</v>
      </c>
      <c r="C241" s="2">
        <f t="shared" si="29"/>
        <v>6.8000000000000005E-3</v>
      </c>
      <c r="D241">
        <f t="shared" si="22"/>
        <v>100</v>
      </c>
      <c r="E241">
        <f t="shared" si="23"/>
        <v>4.9800000000000004</v>
      </c>
      <c r="F241">
        <f t="shared" si="24"/>
        <v>40</v>
      </c>
      <c r="G241">
        <f t="shared" si="25"/>
        <v>1.0282092224318962</v>
      </c>
      <c r="H241">
        <f t="shared" si="26"/>
        <v>3.5198640000000012E-4</v>
      </c>
      <c r="I241" s="2">
        <v>0.75309999999999999</v>
      </c>
      <c r="J241" s="2">
        <v>8.8000000000000005E-3</v>
      </c>
      <c r="K241">
        <f t="shared" si="27"/>
        <v>4.7250000000002292E-6</v>
      </c>
    </row>
    <row r="242" spans="1:11" x14ac:dyDescent="0.2">
      <c r="A242" s="4">
        <v>23.3</v>
      </c>
      <c r="B242" s="2">
        <f t="shared" si="28"/>
        <v>0.11850000000000005</v>
      </c>
      <c r="C242" s="2">
        <f t="shared" si="29"/>
        <v>6.6999999999999994E-3</v>
      </c>
      <c r="D242">
        <f t="shared" si="22"/>
        <v>100</v>
      </c>
      <c r="E242">
        <f t="shared" si="23"/>
        <v>4.9800000000000004</v>
      </c>
      <c r="F242">
        <f t="shared" si="24"/>
        <v>40</v>
      </c>
      <c r="G242">
        <f t="shared" si="25"/>
        <v>1.0130884985726034</v>
      </c>
      <c r="H242">
        <f t="shared" si="26"/>
        <v>3.5407800000000018E-4</v>
      </c>
      <c r="I242" s="2">
        <v>0.75380000000000003</v>
      </c>
      <c r="J242" s="2">
        <v>8.6999999999999994E-3</v>
      </c>
      <c r="K242">
        <f t="shared" si="27"/>
        <v>4.7249999999994796E-6</v>
      </c>
    </row>
    <row r="243" spans="1:11" x14ac:dyDescent="0.2">
      <c r="A243" s="4">
        <v>23.4</v>
      </c>
      <c r="B243" s="2">
        <f t="shared" si="28"/>
        <v>0.11919999999999997</v>
      </c>
      <c r="C243" s="2">
        <f t="shared" si="29"/>
        <v>6.8000000000000005E-3</v>
      </c>
      <c r="D243">
        <f t="shared" si="22"/>
        <v>100</v>
      </c>
      <c r="E243">
        <f t="shared" si="23"/>
        <v>4.9800000000000004</v>
      </c>
      <c r="F243">
        <f t="shared" si="24"/>
        <v>40</v>
      </c>
      <c r="G243">
        <f t="shared" si="25"/>
        <v>1.0282092224318962</v>
      </c>
      <c r="H243">
        <f t="shared" si="26"/>
        <v>3.5616959999999997E-4</v>
      </c>
      <c r="I243" s="2">
        <v>0.75449999999999995</v>
      </c>
      <c r="J243" s="2">
        <v>8.8000000000000005E-3</v>
      </c>
      <c r="K243">
        <f t="shared" si="27"/>
        <v>7.5900000000006964E-6</v>
      </c>
    </row>
    <row r="244" spans="1:11" x14ac:dyDescent="0.2">
      <c r="A244" s="4">
        <v>23.5</v>
      </c>
      <c r="B244" s="2">
        <f t="shared" si="28"/>
        <v>0.12030000000000007</v>
      </c>
      <c r="C244" s="2">
        <f t="shared" si="29"/>
        <v>6.9999999999999993E-3</v>
      </c>
      <c r="D244">
        <f t="shared" si="22"/>
        <v>100</v>
      </c>
      <c r="E244">
        <f t="shared" si="23"/>
        <v>4.9800000000000004</v>
      </c>
      <c r="F244">
        <f t="shared" si="24"/>
        <v>40</v>
      </c>
      <c r="G244">
        <f t="shared" si="25"/>
        <v>1.0584506701504812</v>
      </c>
      <c r="H244">
        <f t="shared" si="26"/>
        <v>3.5945640000000021E-4</v>
      </c>
      <c r="I244" s="2">
        <v>0.75560000000000005</v>
      </c>
      <c r="J244" s="2">
        <v>8.9999999999999993E-3</v>
      </c>
      <c r="K244">
        <f t="shared" si="27"/>
        <v>5.5599999999993877E-6</v>
      </c>
    </row>
    <row r="245" spans="1:11" x14ac:dyDescent="0.2">
      <c r="A245" s="4">
        <v>23.6</v>
      </c>
      <c r="B245" s="2">
        <f t="shared" si="28"/>
        <v>0.12109999999999999</v>
      </c>
      <c r="C245" s="2">
        <f t="shared" si="29"/>
        <v>6.8999999999999999E-3</v>
      </c>
      <c r="D245">
        <f t="shared" si="22"/>
        <v>100</v>
      </c>
      <c r="E245">
        <f t="shared" si="23"/>
        <v>4.9800000000000004</v>
      </c>
      <c r="F245">
        <f t="shared" si="24"/>
        <v>40</v>
      </c>
      <c r="G245">
        <f t="shared" si="25"/>
        <v>1.0433299462911887</v>
      </c>
      <c r="H245">
        <f t="shared" si="26"/>
        <v>3.6184679999999998E-4</v>
      </c>
      <c r="I245" s="2">
        <v>0.75639999999999996</v>
      </c>
      <c r="J245" s="2">
        <v>8.8999999999999999E-3</v>
      </c>
      <c r="K245">
        <f t="shared" si="27"/>
        <v>4.935000000000239E-6</v>
      </c>
    </row>
    <row r="246" spans="1:11" x14ac:dyDescent="0.2">
      <c r="A246" s="4">
        <v>23.7</v>
      </c>
      <c r="B246" s="2">
        <f t="shared" si="28"/>
        <v>0.12180000000000002</v>
      </c>
      <c r="C246" s="2">
        <f t="shared" si="29"/>
        <v>7.1999999999999998E-3</v>
      </c>
      <c r="D246">
        <f t="shared" si="22"/>
        <v>100</v>
      </c>
      <c r="E246">
        <f t="shared" si="23"/>
        <v>4.9800000000000004</v>
      </c>
      <c r="F246">
        <f t="shared" si="24"/>
        <v>40</v>
      </c>
      <c r="G246">
        <f t="shared" si="25"/>
        <v>1.0886921178690665</v>
      </c>
      <c r="H246">
        <f t="shared" si="26"/>
        <v>3.6393840000000009E-4</v>
      </c>
      <c r="I246" s="2">
        <v>0.7571</v>
      </c>
      <c r="J246" s="2">
        <v>9.1999999999999998E-3</v>
      </c>
      <c r="K246">
        <f t="shared" si="27"/>
        <v>5.7200000000001638E-6</v>
      </c>
    </row>
    <row r="247" spans="1:11" x14ac:dyDescent="0.2">
      <c r="A247" s="4">
        <v>23.8</v>
      </c>
      <c r="B247" s="2">
        <f t="shared" si="28"/>
        <v>0.12260000000000004</v>
      </c>
      <c r="C247" s="2">
        <f t="shared" si="29"/>
        <v>7.1000000000000004E-3</v>
      </c>
      <c r="D247">
        <f t="shared" si="22"/>
        <v>100</v>
      </c>
      <c r="E247">
        <f t="shared" si="23"/>
        <v>4.9800000000000004</v>
      </c>
      <c r="F247">
        <f t="shared" si="24"/>
        <v>40</v>
      </c>
      <c r="G247">
        <f t="shared" si="25"/>
        <v>1.073571394009774</v>
      </c>
      <c r="H247">
        <f t="shared" si="26"/>
        <v>3.6632880000000013E-4</v>
      </c>
      <c r="I247" s="2">
        <v>0.75790000000000002</v>
      </c>
      <c r="J247" s="2">
        <v>9.1000000000000004E-3</v>
      </c>
      <c r="K247">
        <f t="shared" si="27"/>
        <v>7.2500000000000068E-6</v>
      </c>
    </row>
    <row r="248" spans="1:11" x14ac:dyDescent="0.2">
      <c r="A248" s="4">
        <v>23.9</v>
      </c>
      <c r="B248" s="2">
        <f t="shared" si="28"/>
        <v>0.12360000000000004</v>
      </c>
      <c r="C248" s="2">
        <f t="shared" si="29"/>
        <v>7.4000000000000003E-3</v>
      </c>
      <c r="D248">
        <f t="shared" si="22"/>
        <v>100</v>
      </c>
      <c r="E248">
        <f t="shared" si="23"/>
        <v>4.9800000000000004</v>
      </c>
      <c r="F248">
        <f t="shared" si="24"/>
        <v>40</v>
      </c>
      <c r="G248">
        <f t="shared" si="25"/>
        <v>1.1189335655876518</v>
      </c>
      <c r="H248">
        <f t="shared" si="26"/>
        <v>3.6931680000000018E-4</v>
      </c>
      <c r="I248" s="2">
        <v>0.75890000000000002</v>
      </c>
      <c r="J248" s="2">
        <v>9.4000000000000004E-3</v>
      </c>
      <c r="K248">
        <f t="shared" si="27"/>
        <v>6.6150000000000874E-6</v>
      </c>
    </row>
    <row r="249" spans="1:11" x14ac:dyDescent="0.2">
      <c r="A249" s="4">
        <v>24</v>
      </c>
      <c r="B249" s="2">
        <f t="shared" si="28"/>
        <v>0.12450000000000006</v>
      </c>
      <c r="C249" s="2">
        <f t="shared" si="29"/>
        <v>7.2999999999999992E-3</v>
      </c>
      <c r="D249">
        <f t="shared" si="22"/>
        <v>100</v>
      </c>
      <c r="E249">
        <f t="shared" si="23"/>
        <v>4.9800000000000004</v>
      </c>
      <c r="F249">
        <f t="shared" si="24"/>
        <v>40</v>
      </c>
      <c r="G249">
        <f t="shared" si="25"/>
        <v>1.1038128417283588</v>
      </c>
      <c r="H249">
        <f t="shared" si="26"/>
        <v>3.7200600000000019E-4</v>
      </c>
      <c r="I249" s="2">
        <v>0.75980000000000003</v>
      </c>
      <c r="J249" s="2">
        <v>9.2999999999999992E-3</v>
      </c>
      <c r="K249">
        <f t="shared" si="27"/>
        <v>5.1799999999994295E-6</v>
      </c>
    </row>
    <row r="250" spans="1:11" x14ac:dyDescent="0.2">
      <c r="A250" s="4">
        <v>24.1</v>
      </c>
      <c r="B250" s="2">
        <f t="shared" si="28"/>
        <v>0.12519999999999998</v>
      </c>
      <c r="C250" s="2">
        <f t="shared" si="29"/>
        <v>7.4999999999999997E-3</v>
      </c>
      <c r="D250">
        <f t="shared" si="22"/>
        <v>100</v>
      </c>
      <c r="E250">
        <f t="shared" si="23"/>
        <v>4.9800000000000004</v>
      </c>
      <c r="F250">
        <f t="shared" si="24"/>
        <v>40</v>
      </c>
      <c r="G250">
        <f t="shared" si="25"/>
        <v>1.1340542894469443</v>
      </c>
      <c r="H250">
        <f t="shared" si="26"/>
        <v>3.7409759999999998E-4</v>
      </c>
      <c r="I250" s="2">
        <v>0.76049999999999995</v>
      </c>
      <c r="J250" s="2">
        <v>9.4999999999999998E-3</v>
      </c>
      <c r="K250">
        <f t="shared" si="27"/>
        <v>7.4500000000000066E-6</v>
      </c>
    </row>
    <row r="251" spans="1:11" x14ac:dyDescent="0.2">
      <c r="A251" s="4">
        <v>24.2</v>
      </c>
      <c r="B251" s="2">
        <f t="shared" si="28"/>
        <v>0.12619999999999998</v>
      </c>
      <c r="C251" s="2">
        <f t="shared" si="29"/>
        <v>7.4000000000000003E-3</v>
      </c>
      <c r="D251">
        <f t="shared" si="22"/>
        <v>100</v>
      </c>
      <c r="E251">
        <f t="shared" si="23"/>
        <v>4.9800000000000004</v>
      </c>
      <c r="F251">
        <f t="shared" si="24"/>
        <v>40</v>
      </c>
      <c r="G251">
        <f t="shared" si="25"/>
        <v>1.1189335655876518</v>
      </c>
      <c r="H251">
        <f t="shared" si="26"/>
        <v>3.7708559999999997E-4</v>
      </c>
      <c r="I251" s="2">
        <v>0.76149999999999995</v>
      </c>
      <c r="J251" s="2">
        <v>9.4000000000000004E-3</v>
      </c>
      <c r="K251">
        <f t="shared" si="27"/>
        <v>6.0000000000001713E-6</v>
      </c>
    </row>
    <row r="252" spans="1:11" x14ac:dyDescent="0.2">
      <c r="A252" s="4">
        <v>24.3</v>
      </c>
      <c r="B252" s="2">
        <f t="shared" si="28"/>
        <v>0.127</v>
      </c>
      <c r="C252" s="2">
        <f t="shared" si="29"/>
        <v>7.5999999999999991E-3</v>
      </c>
      <c r="D252">
        <f t="shared" si="22"/>
        <v>100</v>
      </c>
      <c r="E252">
        <f t="shared" si="23"/>
        <v>4.9800000000000004</v>
      </c>
      <c r="F252">
        <f t="shared" si="24"/>
        <v>40</v>
      </c>
      <c r="G252">
        <f t="shared" si="25"/>
        <v>1.1491750133062368</v>
      </c>
      <c r="H252">
        <f t="shared" si="26"/>
        <v>3.7947600000000006E-4</v>
      </c>
      <c r="I252" s="2">
        <v>0.76229999999999998</v>
      </c>
      <c r="J252" s="2">
        <v>9.5999999999999992E-3</v>
      </c>
      <c r="K252">
        <f t="shared" si="27"/>
        <v>4.5300000000003386E-6</v>
      </c>
    </row>
    <row r="253" spans="1:11" x14ac:dyDescent="0.2">
      <c r="A253" s="4">
        <v>24.4</v>
      </c>
      <c r="B253" s="2">
        <f t="shared" si="28"/>
        <v>0.12760000000000005</v>
      </c>
      <c r="C253" s="2">
        <f t="shared" si="29"/>
        <v>7.4999999999999997E-3</v>
      </c>
      <c r="D253">
        <f t="shared" si="22"/>
        <v>100</v>
      </c>
      <c r="E253">
        <f t="shared" si="23"/>
        <v>4.9800000000000004</v>
      </c>
      <c r="F253">
        <f t="shared" si="24"/>
        <v>40</v>
      </c>
      <c r="G253">
        <f t="shared" si="25"/>
        <v>1.1340542894469443</v>
      </c>
      <c r="H253">
        <f t="shared" si="26"/>
        <v>3.812688000000002E-4</v>
      </c>
      <c r="I253" s="2">
        <v>0.76290000000000002</v>
      </c>
      <c r="J253" s="2">
        <v>9.4999999999999998E-3</v>
      </c>
      <c r="K253">
        <f t="shared" si="27"/>
        <v>6.0800000000001739E-6</v>
      </c>
    </row>
    <row r="254" spans="1:11" x14ac:dyDescent="0.2">
      <c r="A254" s="4">
        <v>24.5</v>
      </c>
      <c r="B254" s="2">
        <f t="shared" si="28"/>
        <v>0.12840000000000007</v>
      </c>
      <c r="C254" s="2">
        <f t="shared" si="29"/>
        <v>7.7000000000000002E-3</v>
      </c>
      <c r="D254">
        <f t="shared" si="22"/>
        <v>100</v>
      </c>
      <c r="E254">
        <f t="shared" si="23"/>
        <v>4.9800000000000004</v>
      </c>
      <c r="F254">
        <f t="shared" si="24"/>
        <v>40</v>
      </c>
      <c r="G254">
        <f t="shared" si="25"/>
        <v>1.1642957371655296</v>
      </c>
      <c r="H254">
        <f t="shared" si="26"/>
        <v>3.8365920000000024E-4</v>
      </c>
      <c r="I254" s="2">
        <v>0.76370000000000005</v>
      </c>
      <c r="J254" s="2">
        <v>9.7000000000000003E-3</v>
      </c>
      <c r="K254">
        <f t="shared" si="27"/>
        <v>8.4699999999999223E-6</v>
      </c>
    </row>
    <row r="255" spans="1:11" x14ac:dyDescent="0.2">
      <c r="A255" s="4">
        <v>24.6</v>
      </c>
      <c r="B255" s="2">
        <f t="shared" si="28"/>
        <v>0.12950000000000006</v>
      </c>
      <c r="C255" s="2">
        <f t="shared" si="29"/>
        <v>7.7000000000000002E-3</v>
      </c>
      <c r="D255">
        <f t="shared" si="22"/>
        <v>100</v>
      </c>
      <c r="E255">
        <f t="shared" si="23"/>
        <v>4.9800000000000004</v>
      </c>
      <c r="F255">
        <f t="shared" si="24"/>
        <v>40</v>
      </c>
      <c r="G255">
        <f t="shared" si="25"/>
        <v>1.1642957371655296</v>
      </c>
      <c r="H255">
        <f t="shared" si="26"/>
        <v>3.8694600000000021E-4</v>
      </c>
      <c r="I255" s="2">
        <v>0.76480000000000004</v>
      </c>
      <c r="J255" s="2">
        <v>9.7000000000000003E-3</v>
      </c>
      <c r="K255">
        <f t="shared" si="27"/>
        <v>5.4599999999993988E-6</v>
      </c>
    </row>
    <row r="256" spans="1:11" x14ac:dyDescent="0.2">
      <c r="A256" s="4">
        <v>24.7</v>
      </c>
      <c r="B256" s="2">
        <f t="shared" si="28"/>
        <v>0.13019999999999998</v>
      </c>
      <c r="C256" s="2">
        <f t="shared" si="29"/>
        <v>7.9000000000000008E-3</v>
      </c>
      <c r="D256">
        <f t="shared" si="22"/>
        <v>100</v>
      </c>
      <c r="E256">
        <f t="shared" si="23"/>
        <v>4.9800000000000004</v>
      </c>
      <c r="F256">
        <f t="shared" si="24"/>
        <v>40</v>
      </c>
      <c r="G256">
        <f t="shared" si="25"/>
        <v>1.1945371848841146</v>
      </c>
      <c r="H256">
        <f t="shared" si="26"/>
        <v>3.890376E-4</v>
      </c>
      <c r="I256" s="2">
        <v>0.76549999999999996</v>
      </c>
      <c r="J256" s="2">
        <v>9.9000000000000008E-3</v>
      </c>
      <c r="K256">
        <f t="shared" si="27"/>
        <v>5.5650000000002703E-6</v>
      </c>
    </row>
    <row r="257" spans="1:11" x14ac:dyDescent="0.2">
      <c r="A257" s="4">
        <v>24.8</v>
      </c>
      <c r="B257" s="2">
        <f t="shared" si="28"/>
        <v>0.13090000000000002</v>
      </c>
      <c r="C257" s="2">
        <f t="shared" si="29"/>
        <v>8.0000000000000002E-3</v>
      </c>
      <c r="D257">
        <f t="shared" si="22"/>
        <v>100</v>
      </c>
      <c r="E257">
        <f t="shared" si="23"/>
        <v>4.9800000000000004</v>
      </c>
      <c r="F257">
        <f t="shared" si="24"/>
        <v>40</v>
      </c>
      <c r="G257">
        <f t="shared" si="25"/>
        <v>1.2096579087434072</v>
      </c>
      <c r="H257">
        <f t="shared" si="26"/>
        <v>3.9112920000000011E-4</v>
      </c>
      <c r="I257" s="2">
        <v>0.76619999999999999</v>
      </c>
      <c r="J257" s="2">
        <v>0.01</v>
      </c>
      <c r="K257">
        <f t="shared" si="27"/>
        <v>8.6899999999999202E-6</v>
      </c>
    </row>
    <row r="258" spans="1:11" x14ac:dyDescent="0.2">
      <c r="A258" s="4">
        <v>24.9</v>
      </c>
      <c r="B258" s="2">
        <f t="shared" si="28"/>
        <v>0.13200000000000001</v>
      </c>
      <c r="C258" s="2">
        <f t="shared" si="29"/>
        <v>7.7999999999999996E-3</v>
      </c>
      <c r="D258">
        <f t="shared" si="22"/>
        <v>100</v>
      </c>
      <c r="E258">
        <f t="shared" si="23"/>
        <v>4.9800000000000004</v>
      </c>
      <c r="F258">
        <f t="shared" si="24"/>
        <v>40</v>
      </c>
      <c r="G258">
        <f t="shared" si="25"/>
        <v>1.1794164610248221</v>
      </c>
      <c r="H258">
        <f t="shared" si="26"/>
        <v>3.9441600000000008E-4</v>
      </c>
      <c r="I258" s="2">
        <v>0.76729999999999998</v>
      </c>
      <c r="J258" s="2">
        <v>9.7999999999999997E-3</v>
      </c>
      <c r="K258">
        <f t="shared" si="27"/>
        <v>6.9300000000000912E-6</v>
      </c>
    </row>
    <row r="259" spans="1:11" x14ac:dyDescent="0.2">
      <c r="A259" s="4">
        <v>25</v>
      </c>
      <c r="B259" s="2">
        <f t="shared" si="28"/>
        <v>0.13290000000000002</v>
      </c>
      <c r="C259" s="2">
        <f t="shared" si="29"/>
        <v>7.5999999999999991E-3</v>
      </c>
      <c r="D259">
        <f t="shared" si="22"/>
        <v>100</v>
      </c>
      <c r="E259">
        <f t="shared" si="23"/>
        <v>4.9800000000000004</v>
      </c>
      <c r="F259">
        <f t="shared" si="24"/>
        <v>40</v>
      </c>
      <c r="G259">
        <f t="shared" si="25"/>
        <v>1.1491750133062368</v>
      </c>
      <c r="H259">
        <f t="shared" si="26"/>
        <v>3.971052000000001E-4</v>
      </c>
      <c r="I259" s="2">
        <v>0.76819999999999999</v>
      </c>
      <c r="J259" s="2">
        <v>9.5999999999999992E-3</v>
      </c>
      <c r="K259">
        <f t="shared" si="27"/>
        <v>4.6800000000003499E-6</v>
      </c>
    </row>
    <row r="260" spans="1:11" x14ac:dyDescent="0.2">
      <c r="A260" s="4">
        <v>25.1</v>
      </c>
      <c r="B260" s="2">
        <f t="shared" si="28"/>
        <v>0.13350000000000006</v>
      </c>
      <c r="C260" s="2">
        <f t="shared" si="29"/>
        <v>8.0000000000000002E-3</v>
      </c>
      <c r="D260">
        <f t="shared" si="22"/>
        <v>100</v>
      </c>
      <c r="E260">
        <f t="shared" si="23"/>
        <v>4.9800000000000004</v>
      </c>
      <c r="F260">
        <f t="shared" si="24"/>
        <v>40</v>
      </c>
      <c r="G260">
        <f t="shared" si="25"/>
        <v>1.2096579087434072</v>
      </c>
      <c r="H260">
        <f t="shared" si="26"/>
        <v>3.9889800000000023E-4</v>
      </c>
      <c r="I260" s="2">
        <v>0.76880000000000004</v>
      </c>
      <c r="J260" s="2">
        <v>0.01</v>
      </c>
      <c r="K260">
        <f t="shared" si="27"/>
        <v>5.6699999999993748E-6</v>
      </c>
    </row>
    <row r="261" spans="1:11" x14ac:dyDescent="0.2">
      <c r="A261" s="4">
        <v>25.2</v>
      </c>
      <c r="B261" s="2">
        <f t="shared" si="28"/>
        <v>0.13419999999999999</v>
      </c>
      <c r="C261" s="2">
        <f t="shared" si="29"/>
        <v>8.2000000000000007E-3</v>
      </c>
      <c r="D261">
        <f t="shared" si="22"/>
        <v>100</v>
      </c>
      <c r="E261">
        <f t="shared" si="23"/>
        <v>4.9800000000000004</v>
      </c>
      <c r="F261">
        <f t="shared" si="24"/>
        <v>40</v>
      </c>
      <c r="G261">
        <f t="shared" si="25"/>
        <v>1.2398993564619927</v>
      </c>
      <c r="H261">
        <f t="shared" si="26"/>
        <v>4.0098960000000002E-4</v>
      </c>
      <c r="I261" s="2">
        <v>0.76949999999999996</v>
      </c>
      <c r="J261" s="2">
        <v>1.0200000000000001E-2</v>
      </c>
      <c r="K261">
        <f t="shared" si="27"/>
        <v>8.9099999999999181E-6</v>
      </c>
    </row>
    <row r="262" spans="1:11" x14ac:dyDescent="0.2">
      <c r="A262" s="4">
        <v>25.3</v>
      </c>
      <c r="B262" s="2">
        <f t="shared" si="28"/>
        <v>0.13529999999999998</v>
      </c>
      <c r="C262" s="2">
        <f t="shared" si="29"/>
        <v>8.0000000000000002E-3</v>
      </c>
      <c r="D262">
        <f t="shared" si="22"/>
        <v>100</v>
      </c>
      <c r="E262">
        <f t="shared" si="23"/>
        <v>4.9800000000000004</v>
      </c>
      <c r="F262">
        <f t="shared" si="24"/>
        <v>40</v>
      </c>
      <c r="G262">
        <f t="shared" si="25"/>
        <v>1.2096579087434072</v>
      </c>
      <c r="H262">
        <f t="shared" si="26"/>
        <v>4.0427639999999999E-4</v>
      </c>
      <c r="I262" s="2">
        <v>0.77059999999999995</v>
      </c>
      <c r="J262" s="2">
        <v>0.01</v>
      </c>
      <c r="K262">
        <f t="shared" si="27"/>
        <v>6.4800000000001853E-6</v>
      </c>
    </row>
    <row r="263" spans="1:11" x14ac:dyDescent="0.2">
      <c r="A263" s="4">
        <v>25.4</v>
      </c>
      <c r="B263" s="2">
        <f t="shared" si="28"/>
        <v>0.1361</v>
      </c>
      <c r="C263" s="2">
        <f t="shared" si="29"/>
        <v>8.2000000000000007E-3</v>
      </c>
      <c r="D263">
        <f t="shared" si="22"/>
        <v>100</v>
      </c>
      <c r="E263">
        <f t="shared" si="23"/>
        <v>4.9800000000000004</v>
      </c>
      <c r="F263">
        <f t="shared" si="24"/>
        <v>40</v>
      </c>
      <c r="G263">
        <f t="shared" si="25"/>
        <v>1.2398993564619927</v>
      </c>
      <c r="H263">
        <f t="shared" si="26"/>
        <v>4.0666679999999997E-4</v>
      </c>
      <c r="I263" s="2">
        <v>0.77139999999999997</v>
      </c>
      <c r="J263" s="2">
        <v>1.0200000000000001E-2</v>
      </c>
      <c r="K263">
        <f t="shared" si="27"/>
        <v>5.7400000000002788E-6</v>
      </c>
    </row>
    <row r="264" spans="1:11" x14ac:dyDescent="0.2">
      <c r="A264" s="4">
        <v>25.5</v>
      </c>
      <c r="B264" s="2">
        <f t="shared" si="28"/>
        <v>0.13680000000000003</v>
      </c>
      <c r="C264" s="2">
        <f t="shared" si="29"/>
        <v>8.2000000000000007E-3</v>
      </c>
      <c r="D264">
        <f t="shared" si="22"/>
        <v>100</v>
      </c>
      <c r="E264">
        <f t="shared" si="23"/>
        <v>4.9800000000000004</v>
      </c>
      <c r="F264">
        <f t="shared" si="24"/>
        <v>40</v>
      </c>
      <c r="G264">
        <f t="shared" si="25"/>
        <v>1.2398993564619927</v>
      </c>
      <c r="H264">
        <f t="shared" si="26"/>
        <v>4.0875840000000014E-4</v>
      </c>
      <c r="I264" s="2">
        <v>0.77210000000000001</v>
      </c>
      <c r="J264" s="2">
        <v>1.0200000000000001E-2</v>
      </c>
      <c r="K264">
        <f t="shared" si="27"/>
        <v>7.5150000000000991E-6</v>
      </c>
    </row>
    <row r="265" spans="1:11" x14ac:dyDescent="0.2">
      <c r="A265" s="4">
        <v>25.6</v>
      </c>
      <c r="B265" s="2">
        <f t="shared" si="28"/>
        <v>0.13770000000000004</v>
      </c>
      <c r="C265" s="2">
        <f t="shared" si="29"/>
        <v>8.5000000000000006E-3</v>
      </c>
      <c r="D265">
        <f t="shared" si="22"/>
        <v>100</v>
      </c>
      <c r="E265">
        <f t="shared" si="23"/>
        <v>4.9800000000000004</v>
      </c>
      <c r="F265">
        <f t="shared" si="24"/>
        <v>40</v>
      </c>
      <c r="G265">
        <f t="shared" si="25"/>
        <v>1.2852615280398705</v>
      </c>
      <c r="H265">
        <f t="shared" si="26"/>
        <v>4.1144760000000016E-4</v>
      </c>
      <c r="I265" s="2">
        <v>0.77300000000000002</v>
      </c>
      <c r="J265" s="2">
        <v>1.0500000000000001E-2</v>
      </c>
      <c r="K265">
        <f t="shared" si="27"/>
        <v>8.5000000000000084E-6</v>
      </c>
    </row>
    <row r="266" spans="1:11" x14ac:dyDescent="0.2">
      <c r="A266" s="4">
        <v>25.7</v>
      </c>
      <c r="B266" s="2">
        <f t="shared" si="28"/>
        <v>0.13870000000000005</v>
      </c>
      <c r="C266" s="2">
        <f t="shared" si="29"/>
        <v>8.5000000000000006E-3</v>
      </c>
      <c r="D266">
        <f t="shared" ref="D266:D329" si="30">$E$4</f>
        <v>100</v>
      </c>
      <c r="E266">
        <f t="shared" ref="E266:E329" si="31">$F$4</f>
        <v>4.9800000000000004</v>
      </c>
      <c r="F266">
        <f t="shared" ref="F266:F329" si="32">$G$4</f>
        <v>40</v>
      </c>
      <c r="G266">
        <f t="shared" ref="G266:G329" si="33">3*C266*D266*1000/(2*F266*E266^2)</f>
        <v>1.2852615280398705</v>
      </c>
      <c r="H266">
        <f t="shared" ref="H266:H329" si="34">6*B266*E266/(D266^2)</f>
        <v>4.144356000000002E-4</v>
      </c>
      <c r="I266" s="2">
        <v>0.77400000000000002</v>
      </c>
      <c r="J266" s="2">
        <v>1.0500000000000001E-2</v>
      </c>
      <c r="K266">
        <f t="shared" ref="K266:K329" si="35">(C267+C266)/2*(B267-B266)</f>
        <v>5.8450000000002829E-6</v>
      </c>
    </row>
    <row r="267" spans="1:11" x14ac:dyDescent="0.2">
      <c r="A267" s="4">
        <v>25.8</v>
      </c>
      <c r="B267" s="2">
        <f t="shared" si="28"/>
        <v>0.13940000000000008</v>
      </c>
      <c r="C267" s="2">
        <f t="shared" si="29"/>
        <v>8.2000000000000007E-3</v>
      </c>
      <c r="D267">
        <f t="shared" si="30"/>
        <v>100</v>
      </c>
      <c r="E267">
        <f t="shared" si="31"/>
        <v>4.9800000000000004</v>
      </c>
      <c r="F267">
        <f t="shared" si="32"/>
        <v>40</v>
      </c>
      <c r="G267">
        <f t="shared" si="33"/>
        <v>1.2398993564619927</v>
      </c>
      <c r="H267">
        <f t="shared" si="34"/>
        <v>4.1652720000000026E-4</v>
      </c>
      <c r="I267" s="2">
        <v>0.77470000000000006</v>
      </c>
      <c r="J267" s="2">
        <v>1.0200000000000001E-2</v>
      </c>
      <c r="K267">
        <f t="shared" si="35"/>
        <v>5.8449999999993562E-6</v>
      </c>
    </row>
    <row r="268" spans="1:11" x14ac:dyDescent="0.2">
      <c r="A268" s="4">
        <v>25.9</v>
      </c>
      <c r="B268" s="2">
        <f t="shared" si="28"/>
        <v>0.1401</v>
      </c>
      <c r="C268" s="2">
        <f t="shared" si="29"/>
        <v>8.5000000000000006E-3</v>
      </c>
      <c r="D268">
        <f t="shared" si="30"/>
        <v>100</v>
      </c>
      <c r="E268">
        <f t="shared" si="31"/>
        <v>4.9800000000000004</v>
      </c>
      <c r="F268">
        <f t="shared" si="32"/>
        <v>40</v>
      </c>
      <c r="G268">
        <f t="shared" si="33"/>
        <v>1.2852615280398705</v>
      </c>
      <c r="H268">
        <f t="shared" si="34"/>
        <v>4.1861880000000005E-4</v>
      </c>
      <c r="I268" s="2">
        <v>0.77539999999999998</v>
      </c>
      <c r="J268" s="2">
        <v>1.0500000000000001E-2</v>
      </c>
      <c r="K268">
        <f t="shared" si="35"/>
        <v>8.6500000000000087E-6</v>
      </c>
    </row>
    <row r="269" spans="1:11" x14ac:dyDescent="0.2">
      <c r="A269" s="4">
        <v>26</v>
      </c>
      <c r="B269" s="2">
        <f t="shared" si="28"/>
        <v>0.1411</v>
      </c>
      <c r="C269" s="2">
        <f t="shared" si="29"/>
        <v>8.8000000000000005E-3</v>
      </c>
      <c r="D269">
        <f t="shared" si="30"/>
        <v>100</v>
      </c>
      <c r="E269">
        <f t="shared" si="31"/>
        <v>4.9800000000000004</v>
      </c>
      <c r="F269">
        <f t="shared" si="32"/>
        <v>40</v>
      </c>
      <c r="G269">
        <f t="shared" si="33"/>
        <v>1.3306236996177481</v>
      </c>
      <c r="H269">
        <f t="shared" si="34"/>
        <v>4.216068000000001E-4</v>
      </c>
      <c r="I269" s="2">
        <v>0.77639999999999998</v>
      </c>
      <c r="J269" s="2">
        <v>1.0800000000000001E-2</v>
      </c>
      <c r="K269">
        <f t="shared" si="35"/>
        <v>7.9200000000001054E-6</v>
      </c>
    </row>
    <row r="270" spans="1:11" x14ac:dyDescent="0.2">
      <c r="A270" s="4">
        <v>26.1</v>
      </c>
      <c r="B270" s="2">
        <f t="shared" si="28"/>
        <v>0.14200000000000002</v>
      </c>
      <c r="C270" s="2">
        <f t="shared" si="29"/>
        <v>8.8000000000000005E-3</v>
      </c>
      <c r="D270">
        <f t="shared" si="30"/>
        <v>100</v>
      </c>
      <c r="E270">
        <f t="shared" si="31"/>
        <v>4.9800000000000004</v>
      </c>
      <c r="F270">
        <f t="shared" si="32"/>
        <v>40</v>
      </c>
      <c r="G270">
        <f t="shared" si="33"/>
        <v>1.3306236996177481</v>
      </c>
      <c r="H270">
        <f t="shared" si="34"/>
        <v>4.2429600000000011E-4</v>
      </c>
      <c r="I270" s="2">
        <v>0.77729999999999999</v>
      </c>
      <c r="J270" s="2">
        <v>1.0800000000000001E-2</v>
      </c>
      <c r="K270">
        <f t="shared" si="35"/>
        <v>5.2800000000003958E-6</v>
      </c>
    </row>
    <row r="271" spans="1:11" x14ac:dyDescent="0.2">
      <c r="A271" s="4">
        <v>26.2</v>
      </c>
      <c r="B271" s="2">
        <f t="shared" si="28"/>
        <v>0.14260000000000006</v>
      </c>
      <c r="C271" s="2">
        <f t="shared" si="29"/>
        <v>8.8000000000000005E-3</v>
      </c>
      <c r="D271">
        <f t="shared" si="30"/>
        <v>100</v>
      </c>
      <c r="E271">
        <f t="shared" si="31"/>
        <v>4.9800000000000004</v>
      </c>
      <c r="F271">
        <f t="shared" si="32"/>
        <v>40</v>
      </c>
      <c r="G271">
        <f t="shared" si="33"/>
        <v>1.3306236996177481</v>
      </c>
      <c r="H271">
        <f t="shared" si="34"/>
        <v>4.2608880000000025E-4</v>
      </c>
      <c r="I271" s="2">
        <v>0.77790000000000004</v>
      </c>
      <c r="J271" s="2">
        <v>1.0800000000000001E-2</v>
      </c>
      <c r="K271">
        <f t="shared" si="35"/>
        <v>7.9200000000001054E-6</v>
      </c>
    </row>
    <row r="272" spans="1:11" x14ac:dyDescent="0.2">
      <c r="A272" s="4">
        <v>26.3</v>
      </c>
      <c r="B272" s="2">
        <f t="shared" si="28"/>
        <v>0.14350000000000007</v>
      </c>
      <c r="C272" s="2">
        <f t="shared" si="29"/>
        <v>8.8000000000000005E-3</v>
      </c>
      <c r="D272">
        <f t="shared" si="30"/>
        <v>100</v>
      </c>
      <c r="E272">
        <f t="shared" si="31"/>
        <v>4.9800000000000004</v>
      </c>
      <c r="F272">
        <f t="shared" si="32"/>
        <v>40</v>
      </c>
      <c r="G272">
        <f t="shared" si="33"/>
        <v>1.3306236996177481</v>
      </c>
      <c r="H272">
        <f t="shared" si="34"/>
        <v>4.2877800000000021E-4</v>
      </c>
      <c r="I272" s="2">
        <v>0.77880000000000005</v>
      </c>
      <c r="J272" s="2">
        <v>1.0800000000000001E-2</v>
      </c>
      <c r="K272">
        <f t="shared" si="35"/>
        <v>9.6799999999999107E-6</v>
      </c>
    </row>
    <row r="273" spans="1:11" s="7" customFormat="1" x14ac:dyDescent="0.2">
      <c r="A273" s="4">
        <v>26.4</v>
      </c>
      <c r="B273" s="2">
        <f t="shared" si="28"/>
        <v>0.14460000000000006</v>
      </c>
      <c r="C273" s="2">
        <f t="shared" si="29"/>
        <v>8.8000000000000005E-3</v>
      </c>
      <c r="D273" s="7">
        <f t="shared" si="30"/>
        <v>100</v>
      </c>
      <c r="E273" s="7">
        <f t="shared" si="31"/>
        <v>4.9800000000000004</v>
      </c>
      <c r="F273" s="7">
        <f t="shared" si="32"/>
        <v>40</v>
      </c>
      <c r="G273" s="7">
        <f t="shared" si="33"/>
        <v>1.3306236996177481</v>
      </c>
      <c r="H273" s="7">
        <f t="shared" si="34"/>
        <v>4.3206480000000018E-4</v>
      </c>
      <c r="I273" s="2">
        <v>0.77990000000000004</v>
      </c>
      <c r="J273" s="2">
        <v>1.0800000000000001E-2</v>
      </c>
      <c r="K273" s="7">
        <f t="shared" si="35"/>
        <v>5.3399999999994119E-6</v>
      </c>
    </row>
    <row r="274" spans="1:11" x14ac:dyDescent="0.2">
      <c r="A274" s="4">
        <v>26.5</v>
      </c>
      <c r="B274" s="2">
        <f t="shared" si="28"/>
        <v>0.1452</v>
      </c>
      <c r="C274" s="2">
        <f t="shared" si="29"/>
        <v>8.9999999999999993E-3</v>
      </c>
      <c r="D274">
        <f t="shared" si="30"/>
        <v>100</v>
      </c>
      <c r="E274">
        <f t="shared" si="31"/>
        <v>4.9800000000000004</v>
      </c>
      <c r="F274">
        <f t="shared" si="32"/>
        <v>40</v>
      </c>
      <c r="G274">
        <f t="shared" si="33"/>
        <v>1.3608651473363329</v>
      </c>
      <c r="H274">
        <f t="shared" si="34"/>
        <v>4.3385760000000005E-4</v>
      </c>
      <c r="I274" s="2">
        <v>0.78049999999999997</v>
      </c>
      <c r="J274" s="2">
        <v>1.0999999999999999E-2</v>
      </c>
      <c r="K274">
        <f t="shared" si="35"/>
        <v>6.3350000000003061E-6</v>
      </c>
    </row>
    <row r="275" spans="1:11" x14ac:dyDescent="0.2">
      <c r="A275" s="4">
        <v>26.6</v>
      </c>
      <c r="B275" s="2">
        <f t="shared" si="28"/>
        <v>0.14590000000000003</v>
      </c>
      <c r="C275" s="2">
        <f t="shared" si="29"/>
        <v>9.1000000000000004E-3</v>
      </c>
      <c r="D275">
        <f t="shared" si="30"/>
        <v>100</v>
      </c>
      <c r="E275">
        <f t="shared" si="31"/>
        <v>4.9800000000000004</v>
      </c>
      <c r="F275">
        <f t="shared" si="32"/>
        <v>40</v>
      </c>
      <c r="G275">
        <f t="shared" si="33"/>
        <v>1.3759858711956259</v>
      </c>
      <c r="H275">
        <f t="shared" si="34"/>
        <v>4.3594920000000011E-4</v>
      </c>
      <c r="I275" s="2">
        <v>0.78120000000000001</v>
      </c>
      <c r="J275" s="2">
        <v>1.11E-2</v>
      </c>
      <c r="K275">
        <f t="shared" si="35"/>
        <v>8.2350000000001083E-6</v>
      </c>
    </row>
    <row r="276" spans="1:11" x14ac:dyDescent="0.2">
      <c r="A276" s="4">
        <v>26.7</v>
      </c>
      <c r="B276" s="2">
        <f t="shared" si="28"/>
        <v>0.14680000000000004</v>
      </c>
      <c r="C276" s="2">
        <f t="shared" si="29"/>
        <v>9.1999999999999998E-3</v>
      </c>
      <c r="D276">
        <f t="shared" si="30"/>
        <v>100</v>
      </c>
      <c r="E276">
        <f t="shared" si="31"/>
        <v>4.9800000000000004</v>
      </c>
      <c r="F276">
        <f t="shared" si="32"/>
        <v>40</v>
      </c>
      <c r="G276">
        <f t="shared" si="33"/>
        <v>1.3911065950549184</v>
      </c>
      <c r="H276">
        <f t="shared" si="34"/>
        <v>4.3863840000000012E-4</v>
      </c>
      <c r="I276" s="2">
        <v>0.78210000000000002</v>
      </c>
      <c r="J276" s="2">
        <v>1.12E-2</v>
      </c>
      <c r="K276">
        <f t="shared" si="35"/>
        <v>9.2000000000000085E-6</v>
      </c>
    </row>
    <row r="277" spans="1:11" x14ac:dyDescent="0.2">
      <c r="A277" s="4">
        <v>26.8</v>
      </c>
      <c r="B277" s="2">
        <f t="shared" si="28"/>
        <v>0.14780000000000004</v>
      </c>
      <c r="C277" s="2">
        <f t="shared" si="29"/>
        <v>9.1999999999999998E-3</v>
      </c>
      <c r="D277">
        <f t="shared" si="30"/>
        <v>100</v>
      </c>
      <c r="E277">
        <f t="shared" si="31"/>
        <v>4.9800000000000004</v>
      </c>
      <c r="F277">
        <f t="shared" si="32"/>
        <v>40</v>
      </c>
      <c r="G277">
        <f t="shared" si="33"/>
        <v>1.3911065950549184</v>
      </c>
      <c r="H277">
        <f t="shared" si="34"/>
        <v>4.4162640000000017E-4</v>
      </c>
      <c r="I277" s="2">
        <v>0.78310000000000002</v>
      </c>
      <c r="J277" s="2">
        <v>1.12E-2</v>
      </c>
      <c r="K277">
        <f t="shared" si="35"/>
        <v>6.4050000000003105E-6</v>
      </c>
    </row>
    <row r="278" spans="1:11" x14ac:dyDescent="0.2">
      <c r="A278" s="4">
        <v>26.9</v>
      </c>
      <c r="B278" s="2">
        <f t="shared" si="28"/>
        <v>0.14850000000000008</v>
      </c>
      <c r="C278" s="2">
        <f t="shared" si="29"/>
        <v>9.1000000000000004E-3</v>
      </c>
      <c r="D278">
        <f t="shared" si="30"/>
        <v>100</v>
      </c>
      <c r="E278">
        <f t="shared" si="31"/>
        <v>4.9800000000000004</v>
      </c>
      <c r="F278">
        <f t="shared" si="32"/>
        <v>40</v>
      </c>
      <c r="G278">
        <f t="shared" si="33"/>
        <v>1.3759858711956259</v>
      </c>
      <c r="H278">
        <f t="shared" si="34"/>
        <v>4.4371800000000023E-4</v>
      </c>
      <c r="I278" s="2">
        <v>0.78380000000000005</v>
      </c>
      <c r="J278" s="2">
        <v>1.11E-2</v>
      </c>
      <c r="K278">
        <f t="shared" si="35"/>
        <v>8.2799999999990872E-6</v>
      </c>
    </row>
    <row r="279" spans="1:11" x14ac:dyDescent="0.2">
      <c r="A279" s="4">
        <v>27</v>
      </c>
      <c r="B279" s="2">
        <f t="shared" si="28"/>
        <v>0.14939999999999998</v>
      </c>
      <c r="C279" s="2">
        <f t="shared" si="29"/>
        <v>9.2999999999999992E-3</v>
      </c>
      <c r="D279">
        <f t="shared" si="30"/>
        <v>100</v>
      </c>
      <c r="E279">
        <f t="shared" si="31"/>
        <v>4.9800000000000004</v>
      </c>
      <c r="F279">
        <f t="shared" si="32"/>
        <v>40</v>
      </c>
      <c r="G279">
        <f t="shared" si="33"/>
        <v>1.4062273189142107</v>
      </c>
      <c r="H279">
        <f t="shared" si="34"/>
        <v>4.4640719999999997E-4</v>
      </c>
      <c r="I279" s="2">
        <v>0.78469999999999995</v>
      </c>
      <c r="J279" s="2">
        <v>1.1299999999999999E-2</v>
      </c>
      <c r="K279">
        <f t="shared" si="35"/>
        <v>9.3500000000000087E-6</v>
      </c>
    </row>
    <row r="280" spans="1:11" x14ac:dyDescent="0.2">
      <c r="A280" s="4">
        <v>27.1</v>
      </c>
      <c r="B280" s="2">
        <f t="shared" si="28"/>
        <v>0.15039999999999998</v>
      </c>
      <c r="C280" s="2">
        <f t="shared" si="29"/>
        <v>9.4000000000000004E-3</v>
      </c>
      <c r="D280">
        <f t="shared" si="30"/>
        <v>100</v>
      </c>
      <c r="E280">
        <f t="shared" si="31"/>
        <v>4.9800000000000004</v>
      </c>
      <c r="F280">
        <f t="shared" si="32"/>
        <v>40</v>
      </c>
      <c r="G280">
        <f t="shared" si="33"/>
        <v>1.4213480427735037</v>
      </c>
      <c r="H280">
        <f t="shared" si="34"/>
        <v>4.4939520000000002E-4</v>
      </c>
      <c r="I280" s="2">
        <v>0.78569999999999995</v>
      </c>
      <c r="J280" s="2">
        <v>1.14E-2</v>
      </c>
      <c r="K280">
        <f t="shared" si="35"/>
        <v>6.6500000000003226E-6</v>
      </c>
    </row>
    <row r="281" spans="1:11" x14ac:dyDescent="0.2">
      <c r="A281" s="4">
        <v>27.2</v>
      </c>
      <c r="B281" s="2">
        <f t="shared" si="28"/>
        <v>0.15110000000000001</v>
      </c>
      <c r="C281" s="2">
        <f t="shared" si="29"/>
        <v>9.5999999999999992E-3</v>
      </c>
      <c r="D281">
        <f t="shared" si="30"/>
        <v>100</v>
      </c>
      <c r="E281">
        <f t="shared" si="31"/>
        <v>4.9800000000000004</v>
      </c>
      <c r="F281">
        <f t="shared" si="32"/>
        <v>40</v>
      </c>
      <c r="G281">
        <f t="shared" si="33"/>
        <v>1.4515894904920887</v>
      </c>
      <c r="H281">
        <f t="shared" si="34"/>
        <v>4.5148680000000008E-4</v>
      </c>
      <c r="I281" s="2">
        <v>0.78639999999999999</v>
      </c>
      <c r="J281" s="2">
        <v>1.1599999999999999E-2</v>
      </c>
      <c r="K281">
        <f t="shared" si="35"/>
        <v>6.6850000000003239E-6</v>
      </c>
    </row>
    <row r="282" spans="1:11" x14ac:dyDescent="0.2">
      <c r="A282" s="4">
        <v>27.3</v>
      </c>
      <c r="B282" s="2">
        <f t="shared" si="28"/>
        <v>0.15180000000000005</v>
      </c>
      <c r="C282" s="2">
        <f t="shared" si="29"/>
        <v>9.4999999999999998E-3</v>
      </c>
      <c r="D282">
        <f t="shared" si="30"/>
        <v>100</v>
      </c>
      <c r="E282">
        <f t="shared" si="31"/>
        <v>4.9800000000000004</v>
      </c>
      <c r="F282">
        <f t="shared" si="32"/>
        <v>40</v>
      </c>
      <c r="G282">
        <f t="shared" si="33"/>
        <v>1.436468766632796</v>
      </c>
      <c r="H282">
        <f t="shared" si="34"/>
        <v>4.5357840000000014E-4</v>
      </c>
      <c r="I282" s="2">
        <v>0.78710000000000002</v>
      </c>
      <c r="J282" s="2">
        <v>1.15E-2</v>
      </c>
      <c r="K282">
        <f t="shared" si="35"/>
        <v>8.550000000000113E-6</v>
      </c>
    </row>
    <row r="283" spans="1:11" x14ac:dyDescent="0.2">
      <c r="A283" s="4">
        <v>27.4</v>
      </c>
      <c r="B283" s="2">
        <f t="shared" si="28"/>
        <v>0.15270000000000006</v>
      </c>
      <c r="C283" s="2">
        <f t="shared" si="29"/>
        <v>9.4999999999999998E-3</v>
      </c>
      <c r="D283">
        <f t="shared" si="30"/>
        <v>100</v>
      </c>
      <c r="E283">
        <f t="shared" si="31"/>
        <v>4.9800000000000004</v>
      </c>
      <c r="F283">
        <f t="shared" si="32"/>
        <v>40</v>
      </c>
      <c r="G283">
        <f t="shared" si="33"/>
        <v>1.436468766632796</v>
      </c>
      <c r="H283">
        <f t="shared" si="34"/>
        <v>4.5626760000000026E-4</v>
      </c>
      <c r="I283" s="2">
        <v>0.78800000000000003</v>
      </c>
      <c r="J283" s="2">
        <v>1.15E-2</v>
      </c>
      <c r="K283">
        <f t="shared" si="35"/>
        <v>8.5950000000001134E-6</v>
      </c>
    </row>
    <row r="284" spans="1:11" x14ac:dyDescent="0.2">
      <c r="A284" s="4">
        <v>27.5</v>
      </c>
      <c r="B284" s="2">
        <f t="shared" si="28"/>
        <v>0.15360000000000007</v>
      </c>
      <c r="C284" s="2">
        <f t="shared" si="29"/>
        <v>9.5999999999999992E-3</v>
      </c>
      <c r="D284">
        <f t="shared" si="30"/>
        <v>100</v>
      </c>
      <c r="E284">
        <f t="shared" si="31"/>
        <v>4.9800000000000004</v>
      </c>
      <c r="F284">
        <f t="shared" si="32"/>
        <v>40</v>
      </c>
      <c r="G284">
        <f t="shared" si="33"/>
        <v>1.4515894904920887</v>
      </c>
      <c r="H284">
        <f t="shared" si="34"/>
        <v>4.5895680000000027E-4</v>
      </c>
      <c r="I284" s="2">
        <v>0.78890000000000005</v>
      </c>
      <c r="J284" s="2">
        <v>1.1599999999999999E-2</v>
      </c>
      <c r="K284">
        <f t="shared" si="35"/>
        <v>6.7549999999992552E-6</v>
      </c>
    </row>
    <row r="285" spans="1:11" x14ac:dyDescent="0.2">
      <c r="A285" s="4">
        <v>27.6</v>
      </c>
      <c r="B285" s="2">
        <f t="shared" si="28"/>
        <v>0.15429999999999999</v>
      </c>
      <c r="C285" s="2">
        <f t="shared" si="29"/>
        <v>9.7000000000000003E-3</v>
      </c>
      <c r="D285">
        <f t="shared" si="30"/>
        <v>100</v>
      </c>
      <c r="E285">
        <f t="shared" si="31"/>
        <v>4.9800000000000004</v>
      </c>
      <c r="F285">
        <f t="shared" si="32"/>
        <v>40</v>
      </c>
      <c r="G285">
        <f t="shared" si="33"/>
        <v>1.4667102143513813</v>
      </c>
      <c r="H285">
        <f t="shared" si="34"/>
        <v>4.6104840000000006E-4</v>
      </c>
      <c r="I285" s="2">
        <v>0.78959999999999997</v>
      </c>
      <c r="J285" s="2">
        <v>1.17E-2</v>
      </c>
      <c r="K285">
        <f t="shared" si="35"/>
        <v>7.7200000000002209E-6</v>
      </c>
    </row>
    <row r="286" spans="1:11" x14ac:dyDescent="0.2">
      <c r="A286" s="4">
        <v>27.7</v>
      </c>
      <c r="B286" s="2">
        <f t="shared" si="28"/>
        <v>0.15510000000000002</v>
      </c>
      <c r="C286" s="2">
        <f t="shared" si="29"/>
        <v>9.5999999999999992E-3</v>
      </c>
      <c r="D286">
        <f t="shared" si="30"/>
        <v>100</v>
      </c>
      <c r="E286">
        <f t="shared" si="31"/>
        <v>4.9800000000000004</v>
      </c>
      <c r="F286">
        <f t="shared" si="32"/>
        <v>40</v>
      </c>
      <c r="G286">
        <f t="shared" si="33"/>
        <v>1.4515894904920887</v>
      </c>
      <c r="H286">
        <f t="shared" si="34"/>
        <v>4.6343880000000015E-4</v>
      </c>
      <c r="I286" s="2">
        <v>0.79039999999999999</v>
      </c>
      <c r="J286" s="2">
        <v>1.1599999999999999E-2</v>
      </c>
      <c r="K286">
        <f t="shared" si="35"/>
        <v>1.0724999999999902E-5</v>
      </c>
    </row>
    <row r="287" spans="1:11" x14ac:dyDescent="0.2">
      <c r="A287" s="4">
        <v>27.8</v>
      </c>
      <c r="B287" s="2">
        <f t="shared" si="28"/>
        <v>0.15620000000000001</v>
      </c>
      <c r="C287" s="2">
        <f t="shared" si="29"/>
        <v>9.9000000000000008E-3</v>
      </c>
      <c r="D287">
        <f t="shared" si="30"/>
        <v>100</v>
      </c>
      <c r="E287">
        <f t="shared" si="31"/>
        <v>4.9800000000000004</v>
      </c>
      <c r="F287">
        <f t="shared" si="32"/>
        <v>40</v>
      </c>
      <c r="G287">
        <f t="shared" si="33"/>
        <v>1.4969516620699668</v>
      </c>
      <c r="H287">
        <f t="shared" si="34"/>
        <v>4.6672560000000007E-4</v>
      </c>
      <c r="I287" s="2">
        <v>0.79149999999999998</v>
      </c>
      <c r="J287" s="2">
        <v>1.1900000000000001E-2</v>
      </c>
      <c r="K287">
        <f t="shared" si="35"/>
        <v>6.9300000000003368E-6</v>
      </c>
    </row>
    <row r="288" spans="1:11" x14ac:dyDescent="0.2">
      <c r="A288" s="4">
        <v>27.9</v>
      </c>
      <c r="B288" s="2">
        <f t="shared" si="28"/>
        <v>0.15690000000000004</v>
      </c>
      <c r="C288" s="2">
        <f t="shared" si="29"/>
        <v>9.9000000000000008E-3</v>
      </c>
      <c r="D288">
        <f t="shared" si="30"/>
        <v>100</v>
      </c>
      <c r="E288">
        <f t="shared" si="31"/>
        <v>4.9800000000000004</v>
      </c>
      <c r="F288">
        <f t="shared" si="32"/>
        <v>40</v>
      </c>
      <c r="G288">
        <f t="shared" si="33"/>
        <v>1.4969516620699668</v>
      </c>
      <c r="H288">
        <f t="shared" si="34"/>
        <v>4.6881720000000013E-4</v>
      </c>
      <c r="I288" s="2">
        <v>0.79220000000000002</v>
      </c>
      <c r="J288" s="2">
        <v>1.1900000000000001E-2</v>
      </c>
      <c r="K288">
        <f t="shared" si="35"/>
        <v>6.9300000000003368E-6</v>
      </c>
    </row>
    <row r="289" spans="1:11" x14ac:dyDescent="0.2">
      <c r="A289" s="4">
        <v>28</v>
      </c>
      <c r="B289" s="2">
        <f t="shared" si="28"/>
        <v>0.15760000000000007</v>
      </c>
      <c r="C289" s="2">
        <f t="shared" si="29"/>
        <v>9.9000000000000008E-3</v>
      </c>
      <c r="D289">
        <f t="shared" si="30"/>
        <v>100</v>
      </c>
      <c r="E289">
        <f t="shared" si="31"/>
        <v>4.9800000000000004</v>
      </c>
      <c r="F289">
        <f t="shared" si="32"/>
        <v>40</v>
      </c>
      <c r="G289">
        <f t="shared" si="33"/>
        <v>1.4969516620699668</v>
      </c>
      <c r="H289">
        <f t="shared" si="34"/>
        <v>4.7090880000000019E-4</v>
      </c>
      <c r="I289" s="2">
        <v>0.79290000000000005</v>
      </c>
      <c r="J289" s="2">
        <v>1.1900000000000001E-2</v>
      </c>
      <c r="K289">
        <f t="shared" si="35"/>
        <v>7.9999999999991187E-6</v>
      </c>
    </row>
    <row r="290" spans="1:11" x14ac:dyDescent="0.2">
      <c r="A290" s="4">
        <v>28.1</v>
      </c>
      <c r="B290" s="2">
        <f t="shared" si="28"/>
        <v>0.15839999999999999</v>
      </c>
      <c r="C290" s="2">
        <f t="shared" si="29"/>
        <v>1.01E-2</v>
      </c>
      <c r="D290">
        <f t="shared" si="30"/>
        <v>100</v>
      </c>
      <c r="E290">
        <f t="shared" si="31"/>
        <v>4.9800000000000004</v>
      </c>
      <c r="F290">
        <f t="shared" si="32"/>
        <v>40</v>
      </c>
      <c r="G290">
        <f t="shared" si="33"/>
        <v>1.5271931097885518</v>
      </c>
      <c r="H290">
        <f t="shared" si="34"/>
        <v>4.7329920000000001E-4</v>
      </c>
      <c r="I290" s="2">
        <v>0.79369999999999996</v>
      </c>
      <c r="J290" s="2">
        <v>1.21E-2</v>
      </c>
      <c r="K290">
        <f t="shared" si="35"/>
        <v>1.2180000000000912E-5</v>
      </c>
    </row>
    <row r="291" spans="1:11" x14ac:dyDescent="0.2">
      <c r="A291" s="4">
        <v>28.2</v>
      </c>
      <c r="B291" s="2">
        <f t="shared" si="28"/>
        <v>0.15960000000000008</v>
      </c>
      <c r="C291" s="2">
        <f t="shared" si="29"/>
        <v>1.0200000000000001E-2</v>
      </c>
      <c r="D291">
        <f t="shared" si="30"/>
        <v>100</v>
      </c>
      <c r="E291">
        <f t="shared" si="31"/>
        <v>4.9800000000000004</v>
      </c>
      <c r="F291">
        <f t="shared" si="32"/>
        <v>40</v>
      </c>
      <c r="G291">
        <f t="shared" si="33"/>
        <v>1.5423138336478444</v>
      </c>
      <c r="H291">
        <f t="shared" si="34"/>
        <v>4.7688480000000028E-4</v>
      </c>
      <c r="I291" s="2">
        <v>0.79490000000000005</v>
      </c>
      <c r="J291" s="2">
        <v>1.2200000000000001E-2</v>
      </c>
      <c r="K291">
        <f t="shared" si="35"/>
        <v>7.1399999999992142E-6</v>
      </c>
    </row>
    <row r="292" spans="1:11" x14ac:dyDescent="0.2">
      <c r="A292" s="4">
        <v>28.3</v>
      </c>
      <c r="B292" s="2">
        <f t="shared" si="28"/>
        <v>0.1603</v>
      </c>
      <c r="C292" s="2">
        <f t="shared" si="29"/>
        <v>1.0200000000000001E-2</v>
      </c>
      <c r="D292">
        <f t="shared" si="30"/>
        <v>100</v>
      </c>
      <c r="E292">
        <f t="shared" si="31"/>
        <v>4.9800000000000004</v>
      </c>
      <c r="F292">
        <f t="shared" si="32"/>
        <v>40</v>
      </c>
      <c r="G292">
        <f t="shared" si="33"/>
        <v>1.5423138336478444</v>
      </c>
      <c r="H292">
        <f t="shared" si="34"/>
        <v>4.7897640000000002E-4</v>
      </c>
      <c r="I292" s="2">
        <v>0.79559999999999997</v>
      </c>
      <c r="J292" s="2">
        <v>1.2200000000000001E-2</v>
      </c>
      <c r="K292">
        <f t="shared" si="35"/>
        <v>7.175000000000348E-6</v>
      </c>
    </row>
    <row r="293" spans="1:11" x14ac:dyDescent="0.2">
      <c r="A293" s="4">
        <v>28.4</v>
      </c>
      <c r="B293" s="2">
        <f t="shared" ref="B293:B356" si="36">I293-$I$100</f>
        <v>0.16100000000000003</v>
      </c>
      <c r="C293" s="2">
        <f t="shared" ref="C293:C356" si="37">J293-$J$100</f>
        <v>1.03E-2</v>
      </c>
      <c r="D293">
        <f t="shared" si="30"/>
        <v>100</v>
      </c>
      <c r="E293">
        <f t="shared" si="31"/>
        <v>4.9800000000000004</v>
      </c>
      <c r="F293">
        <f t="shared" si="32"/>
        <v>40</v>
      </c>
      <c r="G293">
        <f t="shared" si="33"/>
        <v>1.5574345575071369</v>
      </c>
      <c r="H293">
        <f t="shared" si="34"/>
        <v>4.8106800000000013E-4</v>
      </c>
      <c r="I293" s="2">
        <v>0.79630000000000001</v>
      </c>
      <c r="J293" s="2">
        <v>1.23E-2</v>
      </c>
      <c r="K293">
        <f t="shared" si="35"/>
        <v>1.025000000000001E-5</v>
      </c>
    </row>
    <row r="294" spans="1:11" x14ac:dyDescent="0.2">
      <c r="A294" s="4">
        <v>28.5</v>
      </c>
      <c r="B294" s="2">
        <f t="shared" si="36"/>
        <v>0.16200000000000003</v>
      </c>
      <c r="C294" s="2">
        <f t="shared" si="37"/>
        <v>1.0200000000000001E-2</v>
      </c>
      <c r="D294">
        <f t="shared" si="30"/>
        <v>100</v>
      </c>
      <c r="E294">
        <f t="shared" si="31"/>
        <v>4.9800000000000004</v>
      </c>
      <c r="F294">
        <f t="shared" si="32"/>
        <v>40</v>
      </c>
      <c r="G294">
        <f t="shared" si="33"/>
        <v>1.5423138336478444</v>
      </c>
      <c r="H294">
        <f t="shared" si="34"/>
        <v>4.8405600000000018E-4</v>
      </c>
      <c r="I294" s="2">
        <v>0.79730000000000001</v>
      </c>
      <c r="J294" s="2">
        <v>1.2200000000000001E-2</v>
      </c>
      <c r="K294">
        <f t="shared" si="35"/>
        <v>8.2400000000002362E-6</v>
      </c>
    </row>
    <row r="295" spans="1:11" s="7" customFormat="1" x14ac:dyDescent="0.2">
      <c r="A295" s="4">
        <v>28.6</v>
      </c>
      <c r="B295" s="2">
        <f t="shared" si="36"/>
        <v>0.16280000000000006</v>
      </c>
      <c r="C295" s="2">
        <f t="shared" si="37"/>
        <v>1.04E-2</v>
      </c>
      <c r="D295" s="7">
        <f t="shared" si="30"/>
        <v>100</v>
      </c>
      <c r="E295" s="7">
        <f t="shared" si="31"/>
        <v>4.9800000000000004</v>
      </c>
      <c r="F295" s="7">
        <f t="shared" si="32"/>
        <v>40</v>
      </c>
      <c r="G295" s="7">
        <f t="shared" si="33"/>
        <v>1.5725552813664292</v>
      </c>
      <c r="H295" s="7">
        <f t="shared" si="34"/>
        <v>4.8644640000000016E-4</v>
      </c>
      <c r="I295" s="2">
        <v>0.79810000000000003</v>
      </c>
      <c r="J295" s="2">
        <v>1.24E-2</v>
      </c>
      <c r="K295" s="7">
        <f t="shared" si="35"/>
        <v>7.2799999999991976E-6</v>
      </c>
    </row>
    <row r="296" spans="1:11" x14ac:dyDescent="0.2">
      <c r="A296" s="4">
        <v>28.7</v>
      </c>
      <c r="B296" s="2">
        <f t="shared" si="36"/>
        <v>0.16349999999999998</v>
      </c>
      <c r="C296" s="2">
        <f t="shared" si="37"/>
        <v>1.04E-2</v>
      </c>
      <c r="D296">
        <f t="shared" si="30"/>
        <v>100</v>
      </c>
      <c r="E296">
        <f t="shared" si="31"/>
        <v>4.9800000000000004</v>
      </c>
      <c r="F296">
        <f t="shared" si="32"/>
        <v>40</v>
      </c>
      <c r="G296">
        <f t="shared" si="33"/>
        <v>1.5725552813664292</v>
      </c>
      <c r="H296">
        <f t="shared" si="34"/>
        <v>4.8853799999999995E-4</v>
      </c>
      <c r="I296" s="2">
        <v>0.79879999999999995</v>
      </c>
      <c r="J296" s="2">
        <v>1.24E-2</v>
      </c>
      <c r="K296">
        <f t="shared" si="35"/>
        <v>8.4000000000002398E-6</v>
      </c>
    </row>
    <row r="297" spans="1:11" x14ac:dyDescent="0.2">
      <c r="A297" s="4">
        <v>28.8</v>
      </c>
      <c r="B297" s="2">
        <f t="shared" si="36"/>
        <v>0.1643</v>
      </c>
      <c r="C297" s="2">
        <f t="shared" si="37"/>
        <v>1.06E-2</v>
      </c>
      <c r="D297">
        <f t="shared" si="30"/>
        <v>100</v>
      </c>
      <c r="E297">
        <f t="shared" si="31"/>
        <v>4.9800000000000004</v>
      </c>
      <c r="F297">
        <f t="shared" si="32"/>
        <v>40</v>
      </c>
      <c r="G297">
        <f t="shared" si="33"/>
        <v>1.6027967290850147</v>
      </c>
      <c r="H297">
        <f t="shared" si="34"/>
        <v>4.909284000000001E-4</v>
      </c>
      <c r="I297" s="2">
        <v>0.79959999999999998</v>
      </c>
      <c r="J297" s="2">
        <v>1.26E-2</v>
      </c>
      <c r="K297">
        <f t="shared" si="35"/>
        <v>1.065000000000001E-5</v>
      </c>
    </row>
    <row r="298" spans="1:11" x14ac:dyDescent="0.2">
      <c r="A298" s="4">
        <v>28.9</v>
      </c>
      <c r="B298" s="2">
        <f t="shared" si="36"/>
        <v>0.1653</v>
      </c>
      <c r="C298" s="2">
        <f t="shared" si="37"/>
        <v>1.0699999999999999E-2</v>
      </c>
      <c r="D298">
        <f t="shared" si="30"/>
        <v>100</v>
      </c>
      <c r="E298">
        <f t="shared" si="31"/>
        <v>4.9800000000000004</v>
      </c>
      <c r="F298">
        <f t="shared" si="32"/>
        <v>40</v>
      </c>
      <c r="G298">
        <f t="shared" si="33"/>
        <v>1.617917452944307</v>
      </c>
      <c r="H298">
        <f t="shared" si="34"/>
        <v>4.9391640000000009E-4</v>
      </c>
      <c r="I298" s="2">
        <v>0.80059999999999998</v>
      </c>
      <c r="J298" s="2">
        <v>1.2699999999999999E-2</v>
      </c>
      <c r="K298">
        <f t="shared" si="35"/>
        <v>7.4900000000003628E-6</v>
      </c>
    </row>
    <row r="299" spans="1:11" s="7" customFormat="1" x14ac:dyDescent="0.2">
      <c r="A299" s="4">
        <v>29</v>
      </c>
      <c r="B299" s="2">
        <f t="shared" si="36"/>
        <v>0.16600000000000004</v>
      </c>
      <c r="C299" s="2">
        <f t="shared" si="37"/>
        <v>1.0699999999999999E-2</v>
      </c>
      <c r="D299" s="7">
        <f t="shared" si="30"/>
        <v>100</v>
      </c>
      <c r="E299" s="7">
        <f t="shared" si="31"/>
        <v>4.9800000000000004</v>
      </c>
      <c r="F299" s="7">
        <f t="shared" si="32"/>
        <v>40</v>
      </c>
      <c r="G299" s="7">
        <f t="shared" si="33"/>
        <v>1.617917452944307</v>
      </c>
      <c r="H299" s="7">
        <f t="shared" si="34"/>
        <v>4.9600800000000015E-4</v>
      </c>
      <c r="I299" s="2">
        <v>0.80130000000000001</v>
      </c>
      <c r="J299" s="2">
        <v>1.2699999999999999E-2</v>
      </c>
      <c r="K299" s="7">
        <f t="shared" si="35"/>
        <v>8.6800000000002472E-6</v>
      </c>
    </row>
    <row r="300" spans="1:11" x14ac:dyDescent="0.2">
      <c r="A300" s="4">
        <v>29.1</v>
      </c>
      <c r="B300" s="2">
        <f t="shared" si="36"/>
        <v>0.16680000000000006</v>
      </c>
      <c r="C300" s="2">
        <f t="shared" si="37"/>
        <v>1.0999999999999999E-2</v>
      </c>
      <c r="D300">
        <f t="shared" si="30"/>
        <v>100</v>
      </c>
      <c r="E300">
        <f t="shared" si="31"/>
        <v>4.9800000000000004</v>
      </c>
      <c r="F300">
        <f t="shared" si="32"/>
        <v>40</v>
      </c>
      <c r="G300">
        <f t="shared" si="33"/>
        <v>1.6632796245221853</v>
      </c>
      <c r="H300">
        <f t="shared" si="34"/>
        <v>4.9839840000000018E-4</v>
      </c>
      <c r="I300" s="2">
        <v>0.80210000000000004</v>
      </c>
      <c r="J300" s="2">
        <v>1.2999999999999999E-2</v>
      </c>
      <c r="K300">
        <f t="shared" si="35"/>
        <v>1.100000000000001E-5</v>
      </c>
    </row>
    <row r="301" spans="1:11" x14ac:dyDescent="0.2">
      <c r="A301" s="4">
        <v>29.2</v>
      </c>
      <c r="B301" s="2">
        <f t="shared" si="36"/>
        <v>0.16780000000000006</v>
      </c>
      <c r="C301" s="2">
        <f t="shared" si="37"/>
        <v>1.0999999999999999E-2</v>
      </c>
      <c r="D301">
        <f t="shared" si="30"/>
        <v>100</v>
      </c>
      <c r="E301">
        <f t="shared" si="31"/>
        <v>4.9800000000000004</v>
      </c>
      <c r="F301">
        <f t="shared" si="32"/>
        <v>40</v>
      </c>
      <c r="G301">
        <f t="shared" si="33"/>
        <v>1.6632796245221853</v>
      </c>
      <c r="H301">
        <f t="shared" si="34"/>
        <v>5.0138640000000029E-4</v>
      </c>
      <c r="I301" s="2">
        <v>0.80310000000000004</v>
      </c>
      <c r="J301" s="2">
        <v>1.2999999999999999E-2</v>
      </c>
      <c r="K301">
        <f t="shared" si="35"/>
        <v>8.7599999999990352E-6</v>
      </c>
    </row>
    <row r="302" spans="1:11" x14ac:dyDescent="0.2">
      <c r="A302" s="4">
        <v>29.3</v>
      </c>
      <c r="B302" s="2">
        <f t="shared" si="36"/>
        <v>0.16859999999999997</v>
      </c>
      <c r="C302" s="2">
        <f t="shared" si="37"/>
        <v>1.09E-2</v>
      </c>
      <c r="D302">
        <f t="shared" si="30"/>
        <v>100</v>
      </c>
      <c r="E302">
        <f t="shared" si="31"/>
        <v>4.9800000000000004</v>
      </c>
      <c r="F302">
        <f t="shared" si="32"/>
        <v>40</v>
      </c>
      <c r="G302">
        <f t="shared" si="33"/>
        <v>1.6481589006628925</v>
      </c>
      <c r="H302">
        <f t="shared" si="34"/>
        <v>5.037768E-4</v>
      </c>
      <c r="I302" s="2">
        <v>0.80389999999999995</v>
      </c>
      <c r="J302" s="2">
        <v>1.29E-2</v>
      </c>
      <c r="K302">
        <f t="shared" si="35"/>
        <v>7.6650000000003713E-6</v>
      </c>
    </row>
    <row r="303" spans="1:11" x14ac:dyDescent="0.2">
      <c r="A303" s="4">
        <v>29.4</v>
      </c>
      <c r="B303" s="2">
        <f t="shared" si="36"/>
        <v>0.16930000000000001</v>
      </c>
      <c r="C303" s="2">
        <f t="shared" si="37"/>
        <v>1.0999999999999999E-2</v>
      </c>
      <c r="D303">
        <f t="shared" si="30"/>
        <v>100</v>
      </c>
      <c r="E303">
        <f t="shared" si="31"/>
        <v>4.9800000000000004</v>
      </c>
      <c r="F303">
        <f t="shared" si="32"/>
        <v>40</v>
      </c>
      <c r="G303">
        <f t="shared" si="33"/>
        <v>1.6632796245221853</v>
      </c>
      <c r="H303">
        <f t="shared" si="34"/>
        <v>5.0586840000000006E-4</v>
      </c>
      <c r="I303" s="2">
        <v>0.80459999999999998</v>
      </c>
      <c r="J303" s="2">
        <v>1.2999999999999999E-2</v>
      </c>
      <c r="K303">
        <f t="shared" si="35"/>
        <v>8.8000000000002512E-6</v>
      </c>
    </row>
    <row r="304" spans="1:11" x14ac:dyDescent="0.2">
      <c r="A304" s="4">
        <v>29.5</v>
      </c>
      <c r="B304" s="2">
        <f t="shared" si="36"/>
        <v>0.17010000000000003</v>
      </c>
      <c r="C304" s="2">
        <f t="shared" si="37"/>
        <v>1.0999999999999999E-2</v>
      </c>
      <c r="D304">
        <f t="shared" si="30"/>
        <v>100</v>
      </c>
      <c r="E304">
        <f t="shared" si="31"/>
        <v>4.9800000000000004</v>
      </c>
      <c r="F304">
        <f t="shared" si="32"/>
        <v>40</v>
      </c>
      <c r="G304">
        <f t="shared" si="33"/>
        <v>1.6632796245221853</v>
      </c>
      <c r="H304">
        <f t="shared" si="34"/>
        <v>5.0825880000000009E-4</v>
      </c>
      <c r="I304" s="2">
        <v>0.8054</v>
      </c>
      <c r="J304" s="2">
        <v>1.2999999999999999E-2</v>
      </c>
      <c r="K304">
        <f t="shared" si="35"/>
        <v>1.1050000000000011E-5</v>
      </c>
    </row>
    <row r="305" spans="1:11" x14ac:dyDescent="0.2">
      <c r="A305" s="4">
        <v>29.6</v>
      </c>
      <c r="B305" s="2">
        <f t="shared" si="36"/>
        <v>0.17110000000000003</v>
      </c>
      <c r="C305" s="2">
        <f t="shared" si="37"/>
        <v>1.11E-2</v>
      </c>
      <c r="D305">
        <f t="shared" si="30"/>
        <v>100</v>
      </c>
      <c r="E305">
        <f t="shared" si="31"/>
        <v>4.9800000000000004</v>
      </c>
      <c r="F305">
        <f t="shared" si="32"/>
        <v>40</v>
      </c>
      <c r="G305">
        <f t="shared" si="33"/>
        <v>1.6784003483814778</v>
      </c>
      <c r="H305">
        <f t="shared" si="34"/>
        <v>5.112468000000002E-4</v>
      </c>
      <c r="I305" s="2">
        <v>0.80640000000000001</v>
      </c>
      <c r="J305" s="2">
        <v>1.3100000000000001E-2</v>
      </c>
      <c r="K305">
        <f t="shared" si="35"/>
        <v>9.9450000000001326E-6</v>
      </c>
    </row>
    <row r="306" spans="1:11" x14ac:dyDescent="0.2">
      <c r="A306" s="4">
        <v>29.7</v>
      </c>
      <c r="B306" s="2">
        <f t="shared" si="36"/>
        <v>0.17200000000000004</v>
      </c>
      <c r="C306" s="2">
        <f t="shared" si="37"/>
        <v>1.0999999999999999E-2</v>
      </c>
      <c r="D306">
        <f t="shared" si="30"/>
        <v>100</v>
      </c>
      <c r="E306">
        <f t="shared" si="31"/>
        <v>4.9800000000000004</v>
      </c>
      <c r="F306">
        <f t="shared" si="32"/>
        <v>40</v>
      </c>
      <c r="G306">
        <f t="shared" si="33"/>
        <v>1.6632796245221853</v>
      </c>
      <c r="H306">
        <f t="shared" si="34"/>
        <v>5.1393600000000021E-4</v>
      </c>
      <c r="I306" s="2">
        <v>0.80730000000000002</v>
      </c>
      <c r="J306" s="2">
        <v>1.2999999999999999E-2</v>
      </c>
      <c r="K306">
        <f t="shared" si="35"/>
        <v>6.7199999999992597E-6</v>
      </c>
    </row>
    <row r="307" spans="1:11" x14ac:dyDescent="0.2">
      <c r="A307" s="4">
        <v>29.8</v>
      </c>
      <c r="B307" s="2">
        <f t="shared" si="36"/>
        <v>0.17259999999999998</v>
      </c>
      <c r="C307" s="2">
        <f t="shared" si="37"/>
        <v>1.14E-2</v>
      </c>
      <c r="D307">
        <f t="shared" si="30"/>
        <v>100</v>
      </c>
      <c r="E307">
        <f t="shared" si="31"/>
        <v>4.9800000000000004</v>
      </c>
      <c r="F307">
        <f t="shared" si="32"/>
        <v>40</v>
      </c>
      <c r="G307">
        <f t="shared" si="33"/>
        <v>1.7237625199593554</v>
      </c>
      <c r="H307">
        <f t="shared" si="34"/>
        <v>5.1572879999999997E-4</v>
      </c>
      <c r="I307" s="2">
        <v>0.80789999999999995</v>
      </c>
      <c r="J307" s="2">
        <v>1.34E-2</v>
      </c>
      <c r="K307">
        <f t="shared" si="35"/>
        <v>1.1400000000000011E-5</v>
      </c>
    </row>
    <row r="308" spans="1:11" x14ac:dyDescent="0.2">
      <c r="A308" s="4">
        <v>29.9</v>
      </c>
      <c r="B308" s="2">
        <f t="shared" si="36"/>
        <v>0.17359999999999998</v>
      </c>
      <c r="C308" s="2">
        <f t="shared" si="37"/>
        <v>1.14E-2</v>
      </c>
      <c r="D308">
        <f t="shared" si="30"/>
        <v>100</v>
      </c>
      <c r="E308">
        <f t="shared" si="31"/>
        <v>4.9800000000000004</v>
      </c>
      <c r="F308">
        <f t="shared" si="32"/>
        <v>40</v>
      </c>
      <c r="G308">
        <f t="shared" si="33"/>
        <v>1.7237625199593554</v>
      </c>
      <c r="H308">
        <f t="shared" si="34"/>
        <v>5.1871679999999996E-4</v>
      </c>
      <c r="I308" s="2">
        <v>0.80889999999999995</v>
      </c>
      <c r="J308" s="2">
        <v>1.34E-2</v>
      </c>
      <c r="K308">
        <f t="shared" si="35"/>
        <v>1.0350000000000136E-5</v>
      </c>
    </row>
    <row r="309" spans="1:11" x14ac:dyDescent="0.2">
      <c r="A309" s="4">
        <v>30</v>
      </c>
      <c r="B309" s="2">
        <f t="shared" si="36"/>
        <v>0.17449999999999999</v>
      </c>
      <c r="C309" s="2">
        <f t="shared" si="37"/>
        <v>1.1599999999999999E-2</v>
      </c>
      <c r="D309">
        <f t="shared" si="30"/>
        <v>100</v>
      </c>
      <c r="E309">
        <f t="shared" si="31"/>
        <v>4.9800000000000004</v>
      </c>
      <c r="F309">
        <f t="shared" si="32"/>
        <v>40</v>
      </c>
      <c r="G309">
        <f t="shared" si="33"/>
        <v>1.7540039676779404</v>
      </c>
      <c r="H309">
        <f t="shared" si="34"/>
        <v>5.2140599999999997E-4</v>
      </c>
      <c r="I309" s="2">
        <v>0.80979999999999996</v>
      </c>
      <c r="J309" s="2">
        <v>1.3599999999999999E-2</v>
      </c>
      <c r="K309">
        <f t="shared" si="35"/>
        <v>8.085000000000391E-6</v>
      </c>
    </row>
    <row r="310" spans="1:11" x14ac:dyDescent="0.2">
      <c r="A310" s="4">
        <v>30.1</v>
      </c>
      <c r="B310" s="2">
        <f t="shared" si="36"/>
        <v>0.17520000000000002</v>
      </c>
      <c r="C310" s="2">
        <f t="shared" si="37"/>
        <v>1.15E-2</v>
      </c>
      <c r="D310">
        <f t="shared" si="30"/>
        <v>100</v>
      </c>
      <c r="E310">
        <f t="shared" si="31"/>
        <v>4.9800000000000004</v>
      </c>
      <c r="F310">
        <f t="shared" si="32"/>
        <v>40</v>
      </c>
      <c r="G310">
        <f t="shared" si="33"/>
        <v>1.7388832438186479</v>
      </c>
      <c r="H310">
        <f t="shared" si="34"/>
        <v>5.2349760000000014E-4</v>
      </c>
      <c r="I310" s="2">
        <v>0.8105</v>
      </c>
      <c r="J310" s="2">
        <v>1.35E-2</v>
      </c>
      <c r="K310">
        <f t="shared" si="35"/>
        <v>9.160000000000263E-6</v>
      </c>
    </row>
    <row r="311" spans="1:11" x14ac:dyDescent="0.2">
      <c r="A311" s="4">
        <v>30.2</v>
      </c>
      <c r="B311" s="2">
        <f t="shared" si="36"/>
        <v>0.17600000000000005</v>
      </c>
      <c r="C311" s="2">
        <f t="shared" si="37"/>
        <v>1.14E-2</v>
      </c>
      <c r="D311">
        <f t="shared" si="30"/>
        <v>100</v>
      </c>
      <c r="E311">
        <f t="shared" si="31"/>
        <v>4.9800000000000004</v>
      </c>
      <c r="F311">
        <f t="shared" si="32"/>
        <v>40</v>
      </c>
      <c r="G311">
        <f t="shared" si="33"/>
        <v>1.7237625199593554</v>
      </c>
      <c r="H311">
        <f t="shared" si="34"/>
        <v>5.2588800000000018E-4</v>
      </c>
      <c r="I311" s="2">
        <v>0.81130000000000002</v>
      </c>
      <c r="J311" s="2">
        <v>1.34E-2</v>
      </c>
      <c r="K311">
        <f t="shared" si="35"/>
        <v>1.165000000000001E-5</v>
      </c>
    </row>
    <row r="312" spans="1:11" s="7" customFormat="1" x14ac:dyDescent="0.2">
      <c r="A312" s="4">
        <v>30.3</v>
      </c>
      <c r="B312" s="2">
        <f t="shared" si="36"/>
        <v>0.17700000000000005</v>
      </c>
      <c r="C312" s="2">
        <f t="shared" si="37"/>
        <v>1.1899999999999999E-2</v>
      </c>
      <c r="D312" s="7">
        <f t="shared" si="30"/>
        <v>100</v>
      </c>
      <c r="E312" s="7">
        <f t="shared" si="31"/>
        <v>4.9800000000000004</v>
      </c>
      <c r="F312" s="7">
        <f t="shared" si="32"/>
        <v>40</v>
      </c>
      <c r="G312" s="7">
        <f t="shared" si="33"/>
        <v>1.799366139255818</v>
      </c>
      <c r="H312" s="7">
        <f t="shared" si="34"/>
        <v>5.2887600000000017E-4</v>
      </c>
      <c r="I312" s="2">
        <v>0.81230000000000002</v>
      </c>
      <c r="J312" s="2">
        <v>1.3899999999999999E-2</v>
      </c>
      <c r="K312" s="7">
        <f t="shared" si="35"/>
        <v>8.2599999999990908E-6</v>
      </c>
    </row>
    <row r="313" spans="1:11" x14ac:dyDescent="0.2">
      <c r="A313" s="4">
        <v>30.4</v>
      </c>
      <c r="B313" s="2">
        <f t="shared" si="36"/>
        <v>0.17769999999999997</v>
      </c>
      <c r="C313" s="2">
        <f t="shared" si="37"/>
        <v>1.17E-2</v>
      </c>
      <c r="D313">
        <f t="shared" si="30"/>
        <v>100</v>
      </c>
      <c r="E313">
        <f t="shared" si="31"/>
        <v>4.9800000000000004</v>
      </c>
      <c r="F313">
        <f t="shared" si="32"/>
        <v>40</v>
      </c>
      <c r="G313">
        <f t="shared" si="33"/>
        <v>1.7691246915372332</v>
      </c>
      <c r="H313">
        <f t="shared" si="34"/>
        <v>5.3096760000000002E-4</v>
      </c>
      <c r="I313" s="2">
        <v>0.81299999999999994</v>
      </c>
      <c r="J313" s="2">
        <v>1.37E-2</v>
      </c>
      <c r="K313">
        <f t="shared" si="35"/>
        <v>8.2600000000004003E-6</v>
      </c>
    </row>
    <row r="314" spans="1:11" x14ac:dyDescent="0.2">
      <c r="A314" s="4">
        <v>30.5</v>
      </c>
      <c r="B314" s="2">
        <f t="shared" si="36"/>
        <v>0.1784</v>
      </c>
      <c r="C314" s="2">
        <f t="shared" si="37"/>
        <v>1.1899999999999999E-2</v>
      </c>
      <c r="D314">
        <f t="shared" si="30"/>
        <v>100</v>
      </c>
      <c r="E314">
        <f t="shared" si="31"/>
        <v>4.9800000000000004</v>
      </c>
      <c r="F314">
        <f t="shared" si="32"/>
        <v>40</v>
      </c>
      <c r="G314">
        <f t="shared" si="33"/>
        <v>1.799366139255818</v>
      </c>
      <c r="H314">
        <f t="shared" si="34"/>
        <v>5.3305920000000007E-4</v>
      </c>
      <c r="I314" s="2">
        <v>0.81369999999999998</v>
      </c>
      <c r="J314" s="2">
        <v>1.3899999999999999E-2</v>
      </c>
      <c r="K314">
        <f t="shared" si="35"/>
        <v>1.3034999999999879E-5</v>
      </c>
    </row>
    <row r="315" spans="1:11" x14ac:dyDescent="0.2">
      <c r="A315" s="4">
        <v>30.6</v>
      </c>
      <c r="B315" s="2">
        <f t="shared" si="36"/>
        <v>0.17949999999999999</v>
      </c>
      <c r="C315" s="2">
        <f t="shared" si="37"/>
        <v>1.18E-2</v>
      </c>
      <c r="D315">
        <f t="shared" si="30"/>
        <v>100</v>
      </c>
      <c r="E315">
        <f t="shared" si="31"/>
        <v>4.9800000000000004</v>
      </c>
      <c r="F315">
        <f t="shared" si="32"/>
        <v>40</v>
      </c>
      <c r="G315">
        <f t="shared" si="33"/>
        <v>1.7842454153965257</v>
      </c>
      <c r="H315">
        <f t="shared" si="34"/>
        <v>5.3634599999999994E-4</v>
      </c>
      <c r="I315" s="2">
        <v>0.81479999999999997</v>
      </c>
      <c r="J315" s="2">
        <v>1.38E-2</v>
      </c>
      <c r="K315">
        <f t="shared" si="35"/>
        <v>1.0755000000000142E-5</v>
      </c>
    </row>
    <row r="316" spans="1:11" x14ac:dyDescent="0.2">
      <c r="A316" s="4">
        <v>30.7</v>
      </c>
      <c r="B316" s="2">
        <f t="shared" si="36"/>
        <v>0.1804</v>
      </c>
      <c r="C316" s="2">
        <f t="shared" si="37"/>
        <v>1.21E-2</v>
      </c>
      <c r="D316">
        <f t="shared" si="30"/>
        <v>100</v>
      </c>
      <c r="E316">
        <f t="shared" si="31"/>
        <v>4.9800000000000004</v>
      </c>
      <c r="F316">
        <f t="shared" si="32"/>
        <v>40</v>
      </c>
      <c r="G316">
        <f t="shared" si="33"/>
        <v>1.8296075869744035</v>
      </c>
      <c r="H316">
        <f t="shared" si="34"/>
        <v>5.3903520000000006E-4</v>
      </c>
      <c r="I316" s="2">
        <v>0.81569999999999998</v>
      </c>
      <c r="J316" s="2">
        <v>1.41E-2</v>
      </c>
      <c r="K316">
        <f t="shared" si="35"/>
        <v>7.2900000000005468E-6</v>
      </c>
    </row>
    <row r="317" spans="1:11" x14ac:dyDescent="0.2">
      <c r="A317" s="4">
        <v>30.8</v>
      </c>
      <c r="B317" s="2">
        <f t="shared" si="36"/>
        <v>0.18100000000000005</v>
      </c>
      <c r="C317" s="2">
        <f t="shared" si="37"/>
        <v>1.2200000000000001E-2</v>
      </c>
      <c r="D317">
        <f t="shared" si="30"/>
        <v>100</v>
      </c>
      <c r="E317">
        <f t="shared" si="31"/>
        <v>4.9800000000000004</v>
      </c>
      <c r="F317">
        <f t="shared" si="32"/>
        <v>40</v>
      </c>
      <c r="G317">
        <f t="shared" si="33"/>
        <v>1.844728310833696</v>
      </c>
      <c r="H317">
        <f t="shared" si="34"/>
        <v>5.4082800000000025E-4</v>
      </c>
      <c r="I317" s="2">
        <v>0.81630000000000003</v>
      </c>
      <c r="J317" s="2">
        <v>1.4200000000000001E-2</v>
      </c>
      <c r="K317">
        <f t="shared" si="35"/>
        <v>8.3649999999990788E-6</v>
      </c>
    </row>
    <row r="318" spans="1:11" x14ac:dyDescent="0.2">
      <c r="A318" s="4">
        <v>30.9</v>
      </c>
      <c r="B318" s="2">
        <f t="shared" si="36"/>
        <v>0.18169999999999997</v>
      </c>
      <c r="C318" s="2">
        <f t="shared" si="37"/>
        <v>1.17E-2</v>
      </c>
      <c r="D318">
        <f t="shared" si="30"/>
        <v>100</v>
      </c>
      <c r="E318">
        <f t="shared" si="31"/>
        <v>4.9800000000000004</v>
      </c>
      <c r="F318">
        <f t="shared" si="32"/>
        <v>40</v>
      </c>
      <c r="G318">
        <f t="shared" si="33"/>
        <v>1.7691246915372332</v>
      </c>
      <c r="H318">
        <f t="shared" si="34"/>
        <v>5.4291959999999988E-4</v>
      </c>
      <c r="I318" s="2">
        <v>0.81699999999999995</v>
      </c>
      <c r="J318" s="2">
        <v>1.37E-2</v>
      </c>
      <c r="K318">
        <f t="shared" si="35"/>
        <v>1.3035000000001196E-5</v>
      </c>
    </row>
    <row r="319" spans="1:11" x14ac:dyDescent="0.2">
      <c r="A319" s="4">
        <v>31</v>
      </c>
      <c r="B319" s="2">
        <f t="shared" si="36"/>
        <v>0.18280000000000007</v>
      </c>
      <c r="C319" s="2">
        <f t="shared" si="37"/>
        <v>1.2E-2</v>
      </c>
      <c r="D319">
        <f t="shared" si="30"/>
        <v>100</v>
      </c>
      <c r="E319">
        <f t="shared" si="31"/>
        <v>4.9800000000000004</v>
      </c>
      <c r="F319">
        <f t="shared" si="32"/>
        <v>40</v>
      </c>
      <c r="G319">
        <f t="shared" si="33"/>
        <v>1.8144868631151112</v>
      </c>
      <c r="H319">
        <f t="shared" si="34"/>
        <v>5.4620640000000028E-4</v>
      </c>
      <c r="I319" s="2">
        <v>0.81810000000000005</v>
      </c>
      <c r="J319" s="2">
        <v>1.4E-2</v>
      </c>
      <c r="K319">
        <f t="shared" si="35"/>
        <v>9.6799999999989332E-6</v>
      </c>
    </row>
    <row r="320" spans="1:11" x14ac:dyDescent="0.2">
      <c r="A320" s="4">
        <v>31.1</v>
      </c>
      <c r="B320" s="2">
        <f t="shared" si="36"/>
        <v>0.18359999999999999</v>
      </c>
      <c r="C320" s="2">
        <f t="shared" si="37"/>
        <v>1.2200000000000001E-2</v>
      </c>
      <c r="D320">
        <f t="shared" si="30"/>
        <v>100</v>
      </c>
      <c r="E320">
        <f t="shared" si="31"/>
        <v>4.9800000000000004</v>
      </c>
      <c r="F320">
        <f t="shared" si="32"/>
        <v>40</v>
      </c>
      <c r="G320">
        <f t="shared" si="33"/>
        <v>1.844728310833696</v>
      </c>
      <c r="H320">
        <f t="shared" si="34"/>
        <v>5.4859679999999999E-4</v>
      </c>
      <c r="I320" s="2">
        <v>0.81889999999999996</v>
      </c>
      <c r="J320" s="2">
        <v>1.4200000000000001E-2</v>
      </c>
      <c r="K320">
        <f t="shared" si="35"/>
        <v>8.5750000000004151E-6</v>
      </c>
    </row>
    <row r="321" spans="1:11" x14ac:dyDescent="0.2">
      <c r="A321" s="4">
        <v>31.2</v>
      </c>
      <c r="B321" s="2">
        <f t="shared" si="36"/>
        <v>0.18430000000000002</v>
      </c>
      <c r="C321" s="2">
        <f t="shared" si="37"/>
        <v>1.23E-2</v>
      </c>
      <c r="D321">
        <f t="shared" si="30"/>
        <v>100</v>
      </c>
      <c r="E321">
        <f t="shared" si="31"/>
        <v>4.9800000000000004</v>
      </c>
      <c r="F321">
        <f t="shared" si="32"/>
        <v>40</v>
      </c>
      <c r="G321">
        <f t="shared" si="33"/>
        <v>1.859849034692989</v>
      </c>
      <c r="H321">
        <f t="shared" si="34"/>
        <v>5.5068840000000016E-4</v>
      </c>
      <c r="I321" s="2">
        <v>0.8196</v>
      </c>
      <c r="J321" s="2">
        <v>1.43E-2</v>
      </c>
      <c r="K321">
        <f t="shared" si="35"/>
        <v>1.1160000000000149E-5</v>
      </c>
    </row>
    <row r="322" spans="1:11" x14ac:dyDescent="0.2">
      <c r="A322" s="4">
        <v>31.3</v>
      </c>
      <c r="B322" s="2">
        <f t="shared" si="36"/>
        <v>0.18520000000000003</v>
      </c>
      <c r="C322" s="2">
        <f t="shared" si="37"/>
        <v>1.2500000000000001E-2</v>
      </c>
      <c r="D322">
        <f t="shared" si="30"/>
        <v>100</v>
      </c>
      <c r="E322">
        <f t="shared" si="31"/>
        <v>4.9800000000000004</v>
      </c>
      <c r="F322">
        <f t="shared" si="32"/>
        <v>40</v>
      </c>
      <c r="G322">
        <f t="shared" si="33"/>
        <v>1.8900904824115741</v>
      </c>
      <c r="H322">
        <f t="shared" si="34"/>
        <v>5.5337760000000018E-4</v>
      </c>
      <c r="I322" s="2">
        <v>0.82050000000000001</v>
      </c>
      <c r="J322" s="2">
        <v>1.4500000000000001E-2</v>
      </c>
      <c r="K322">
        <f t="shared" si="35"/>
        <v>1.2500000000000012E-5</v>
      </c>
    </row>
    <row r="323" spans="1:11" x14ac:dyDescent="0.2">
      <c r="A323" s="4">
        <v>31.4</v>
      </c>
      <c r="B323" s="2">
        <f t="shared" si="36"/>
        <v>0.18620000000000003</v>
      </c>
      <c r="C323" s="2">
        <f t="shared" si="37"/>
        <v>1.2500000000000001E-2</v>
      </c>
      <c r="D323">
        <f t="shared" si="30"/>
        <v>100</v>
      </c>
      <c r="E323">
        <f t="shared" si="31"/>
        <v>4.9800000000000004</v>
      </c>
      <c r="F323">
        <f t="shared" si="32"/>
        <v>40</v>
      </c>
      <c r="G323">
        <f t="shared" si="33"/>
        <v>1.8900904824115741</v>
      </c>
      <c r="H323">
        <f t="shared" si="34"/>
        <v>5.5636560000000017E-4</v>
      </c>
      <c r="I323" s="2">
        <v>0.82150000000000001</v>
      </c>
      <c r="J323" s="2">
        <v>1.4500000000000001E-2</v>
      </c>
      <c r="K323">
        <f t="shared" si="35"/>
        <v>8.7150000000004222E-6</v>
      </c>
    </row>
    <row r="324" spans="1:11" x14ac:dyDescent="0.2">
      <c r="A324" s="4">
        <v>31.5</v>
      </c>
      <c r="B324" s="2">
        <f t="shared" si="36"/>
        <v>0.18690000000000007</v>
      </c>
      <c r="C324" s="2">
        <f t="shared" si="37"/>
        <v>1.24E-2</v>
      </c>
      <c r="D324">
        <f t="shared" si="30"/>
        <v>100</v>
      </c>
      <c r="E324">
        <f t="shared" si="31"/>
        <v>4.9800000000000004</v>
      </c>
      <c r="F324">
        <f t="shared" si="32"/>
        <v>40</v>
      </c>
      <c r="G324">
        <f t="shared" si="33"/>
        <v>1.8749697585522811</v>
      </c>
      <c r="H324">
        <f t="shared" si="34"/>
        <v>5.5845720000000023E-4</v>
      </c>
      <c r="I324" s="2">
        <v>0.82220000000000004</v>
      </c>
      <c r="J324" s="2">
        <v>1.44E-2</v>
      </c>
      <c r="K324">
        <f t="shared" si="35"/>
        <v>8.749999999999037E-6</v>
      </c>
    </row>
    <row r="325" spans="1:11" x14ac:dyDescent="0.2">
      <c r="A325" s="4">
        <v>31.6</v>
      </c>
      <c r="B325" s="2">
        <f t="shared" si="36"/>
        <v>0.18759999999999999</v>
      </c>
      <c r="C325" s="2">
        <f t="shared" si="37"/>
        <v>1.26E-2</v>
      </c>
      <c r="D325">
        <f t="shared" si="30"/>
        <v>100</v>
      </c>
      <c r="E325">
        <f t="shared" si="31"/>
        <v>4.9800000000000004</v>
      </c>
      <c r="F325">
        <f t="shared" si="32"/>
        <v>40</v>
      </c>
      <c r="G325">
        <f t="shared" si="33"/>
        <v>1.9052112062708666</v>
      </c>
      <c r="H325">
        <f t="shared" si="34"/>
        <v>5.6054880000000007E-4</v>
      </c>
      <c r="I325" s="2">
        <v>0.82289999999999996</v>
      </c>
      <c r="J325" s="2">
        <v>1.46E-2</v>
      </c>
      <c r="K325">
        <f t="shared" si="35"/>
        <v>1.1430000000000151E-5</v>
      </c>
    </row>
    <row r="326" spans="1:11" x14ac:dyDescent="0.2">
      <c r="A326" s="4">
        <v>31.7</v>
      </c>
      <c r="B326" s="2">
        <f t="shared" si="36"/>
        <v>0.1885</v>
      </c>
      <c r="C326" s="2">
        <f t="shared" si="37"/>
        <v>1.2800000000000001E-2</v>
      </c>
      <c r="D326">
        <f t="shared" si="30"/>
        <v>100</v>
      </c>
      <c r="E326">
        <f t="shared" si="31"/>
        <v>4.9800000000000004</v>
      </c>
      <c r="F326">
        <f t="shared" si="32"/>
        <v>40</v>
      </c>
      <c r="G326">
        <f t="shared" si="33"/>
        <v>1.9354526539894519</v>
      </c>
      <c r="H326">
        <f t="shared" si="34"/>
        <v>5.6323800000000008E-4</v>
      </c>
      <c r="I326" s="2">
        <v>0.82379999999999998</v>
      </c>
      <c r="J326" s="2">
        <v>1.4800000000000001E-2</v>
      </c>
      <c r="K326">
        <f t="shared" si="35"/>
        <v>1.2700000000000011E-5</v>
      </c>
    </row>
    <row r="327" spans="1:11" x14ac:dyDescent="0.2">
      <c r="A327" s="4">
        <v>31.8</v>
      </c>
      <c r="B327" s="2">
        <f t="shared" si="36"/>
        <v>0.1895</v>
      </c>
      <c r="C327" s="2">
        <f t="shared" si="37"/>
        <v>1.26E-2</v>
      </c>
      <c r="D327">
        <f t="shared" si="30"/>
        <v>100</v>
      </c>
      <c r="E327">
        <f t="shared" si="31"/>
        <v>4.9800000000000004</v>
      </c>
      <c r="F327">
        <f t="shared" si="32"/>
        <v>40</v>
      </c>
      <c r="G327">
        <f t="shared" si="33"/>
        <v>1.9052112062708666</v>
      </c>
      <c r="H327">
        <f t="shared" si="34"/>
        <v>5.6622600000000008E-4</v>
      </c>
      <c r="I327" s="2">
        <v>0.82479999999999998</v>
      </c>
      <c r="J327" s="2">
        <v>1.46E-2</v>
      </c>
      <c r="K327">
        <f t="shared" si="35"/>
        <v>7.6500000000005739E-6</v>
      </c>
    </row>
    <row r="328" spans="1:11" x14ac:dyDescent="0.2">
      <c r="A328" s="4">
        <v>31.9</v>
      </c>
      <c r="B328" s="2">
        <f t="shared" si="36"/>
        <v>0.19010000000000005</v>
      </c>
      <c r="C328" s="2">
        <f t="shared" si="37"/>
        <v>1.29E-2</v>
      </c>
      <c r="D328">
        <f t="shared" si="30"/>
        <v>100</v>
      </c>
      <c r="E328">
        <f t="shared" si="31"/>
        <v>4.9800000000000004</v>
      </c>
      <c r="F328">
        <f t="shared" si="32"/>
        <v>40</v>
      </c>
      <c r="G328">
        <f t="shared" si="33"/>
        <v>1.950573377848744</v>
      </c>
      <c r="H328">
        <f t="shared" si="34"/>
        <v>5.6801880000000016E-4</v>
      </c>
      <c r="I328" s="2">
        <v>0.82540000000000002</v>
      </c>
      <c r="J328" s="2">
        <v>1.49E-2</v>
      </c>
      <c r="K328">
        <f t="shared" si="35"/>
        <v>1.1610000000000153E-5</v>
      </c>
    </row>
    <row r="329" spans="1:11" x14ac:dyDescent="0.2">
      <c r="A329" s="4">
        <v>32</v>
      </c>
      <c r="B329" s="2">
        <f t="shared" si="36"/>
        <v>0.19100000000000006</v>
      </c>
      <c r="C329" s="2">
        <f t="shared" si="37"/>
        <v>1.29E-2</v>
      </c>
      <c r="D329">
        <f t="shared" si="30"/>
        <v>100</v>
      </c>
      <c r="E329">
        <f t="shared" si="31"/>
        <v>4.9800000000000004</v>
      </c>
      <c r="F329">
        <f t="shared" si="32"/>
        <v>40</v>
      </c>
      <c r="G329">
        <f t="shared" si="33"/>
        <v>1.950573377848744</v>
      </c>
      <c r="H329">
        <f t="shared" si="34"/>
        <v>5.7070800000000017E-4</v>
      </c>
      <c r="I329" s="2">
        <v>0.82630000000000003</v>
      </c>
      <c r="J329" s="2">
        <v>1.49E-2</v>
      </c>
      <c r="K329">
        <f t="shared" si="35"/>
        <v>1.429999999999987E-5</v>
      </c>
    </row>
    <row r="330" spans="1:11" x14ac:dyDescent="0.2">
      <c r="A330" s="4">
        <v>32.1</v>
      </c>
      <c r="B330" s="2">
        <f t="shared" si="36"/>
        <v>0.19210000000000005</v>
      </c>
      <c r="C330" s="2">
        <f t="shared" si="37"/>
        <v>1.3100000000000001E-2</v>
      </c>
      <c r="D330">
        <f t="shared" ref="D330:D393" si="38">$E$4</f>
        <v>100</v>
      </c>
      <c r="E330">
        <f t="shared" ref="E330:E393" si="39">$F$4</f>
        <v>4.9800000000000004</v>
      </c>
      <c r="F330">
        <f t="shared" ref="F330:F393" si="40">$G$4</f>
        <v>40</v>
      </c>
      <c r="G330">
        <f t="shared" ref="G330:G393" si="41">3*C330*D330*1000/(2*F330*E330^2)</f>
        <v>1.9808148255673295</v>
      </c>
      <c r="H330">
        <f t="shared" ref="H330:H393" si="42">6*B330*E330/(D330^2)</f>
        <v>5.7399480000000014E-4</v>
      </c>
      <c r="I330" s="2">
        <v>0.82740000000000002</v>
      </c>
      <c r="J330" s="2">
        <v>1.5100000000000001E-2</v>
      </c>
      <c r="K330">
        <f t="shared" ref="K330:K393" si="43">(C331+C330)/2*(B331-B330)</f>
        <v>7.799999999999141E-6</v>
      </c>
    </row>
    <row r="331" spans="1:11" x14ac:dyDescent="0.2">
      <c r="A331" s="4">
        <v>32.200000000000003</v>
      </c>
      <c r="B331" s="2">
        <f t="shared" si="36"/>
        <v>0.19269999999999998</v>
      </c>
      <c r="C331" s="2">
        <f t="shared" si="37"/>
        <v>1.29E-2</v>
      </c>
      <c r="D331">
        <f t="shared" si="38"/>
        <v>100</v>
      </c>
      <c r="E331">
        <f t="shared" si="39"/>
        <v>4.9800000000000004</v>
      </c>
      <c r="F331">
        <f t="shared" si="40"/>
        <v>40</v>
      </c>
      <c r="G331">
        <f t="shared" si="41"/>
        <v>1.950573377848744</v>
      </c>
      <c r="H331">
        <f t="shared" si="42"/>
        <v>5.757875999999999E-4</v>
      </c>
      <c r="I331" s="2">
        <v>0.82799999999999996</v>
      </c>
      <c r="J331" s="2">
        <v>1.49E-2</v>
      </c>
      <c r="K331">
        <f t="shared" si="43"/>
        <v>9.030000000000437E-6</v>
      </c>
    </row>
    <row r="332" spans="1:11" x14ac:dyDescent="0.2">
      <c r="A332" s="4">
        <v>32.299999999999997</v>
      </c>
      <c r="B332" s="2">
        <f t="shared" si="36"/>
        <v>0.19340000000000002</v>
      </c>
      <c r="C332" s="2">
        <f t="shared" si="37"/>
        <v>1.29E-2</v>
      </c>
      <c r="D332">
        <f t="shared" si="38"/>
        <v>100</v>
      </c>
      <c r="E332">
        <f t="shared" si="39"/>
        <v>4.9800000000000004</v>
      </c>
      <c r="F332">
        <f t="shared" si="40"/>
        <v>40</v>
      </c>
      <c r="G332">
        <f t="shared" si="41"/>
        <v>1.950573377848744</v>
      </c>
      <c r="H332">
        <f t="shared" si="42"/>
        <v>5.7787920000000007E-4</v>
      </c>
      <c r="I332" s="2">
        <v>0.82869999999999999</v>
      </c>
      <c r="J332" s="2">
        <v>1.49E-2</v>
      </c>
      <c r="K332">
        <f t="shared" si="43"/>
        <v>1.1790000000000156E-5</v>
      </c>
    </row>
    <row r="333" spans="1:11" x14ac:dyDescent="0.2">
      <c r="A333" s="4">
        <v>32.4</v>
      </c>
      <c r="B333" s="2">
        <f t="shared" si="36"/>
        <v>0.19430000000000003</v>
      </c>
      <c r="C333" s="2">
        <f t="shared" si="37"/>
        <v>1.3299999999999999E-2</v>
      </c>
      <c r="D333">
        <f t="shared" si="38"/>
        <v>100</v>
      </c>
      <c r="E333">
        <f t="shared" si="39"/>
        <v>4.9800000000000004</v>
      </c>
      <c r="F333">
        <f t="shared" si="40"/>
        <v>40</v>
      </c>
      <c r="G333">
        <f t="shared" si="41"/>
        <v>2.0110562732859143</v>
      </c>
      <c r="H333">
        <f t="shared" si="42"/>
        <v>5.8056840000000008E-4</v>
      </c>
      <c r="I333" s="2">
        <v>0.8296</v>
      </c>
      <c r="J333" s="2">
        <v>1.5299999999999999E-2</v>
      </c>
      <c r="K333">
        <f t="shared" si="43"/>
        <v>1.4574999999999865E-5</v>
      </c>
    </row>
    <row r="334" spans="1:11" x14ac:dyDescent="0.2">
      <c r="A334" s="4">
        <v>32.5</v>
      </c>
      <c r="B334" s="2">
        <f t="shared" si="36"/>
        <v>0.19540000000000002</v>
      </c>
      <c r="C334" s="2">
        <f t="shared" si="37"/>
        <v>1.32E-2</v>
      </c>
      <c r="D334">
        <f t="shared" si="38"/>
        <v>100</v>
      </c>
      <c r="E334">
        <f t="shared" si="39"/>
        <v>4.9800000000000004</v>
      </c>
      <c r="F334">
        <f t="shared" si="40"/>
        <v>40</v>
      </c>
      <c r="G334">
        <f t="shared" si="41"/>
        <v>1.9959355494266218</v>
      </c>
      <c r="H334">
        <f t="shared" si="42"/>
        <v>5.8385520000000005E-4</v>
      </c>
      <c r="I334" s="2">
        <v>0.83069999999999999</v>
      </c>
      <c r="J334" s="2">
        <v>1.52E-2</v>
      </c>
      <c r="K334">
        <f t="shared" si="43"/>
        <v>9.3100000000004513E-6</v>
      </c>
    </row>
    <row r="335" spans="1:11" x14ac:dyDescent="0.2">
      <c r="A335" s="4">
        <v>32.6</v>
      </c>
      <c r="B335" s="2">
        <f t="shared" si="36"/>
        <v>0.19610000000000005</v>
      </c>
      <c r="C335" s="2">
        <f t="shared" si="37"/>
        <v>1.34E-2</v>
      </c>
      <c r="D335">
        <f t="shared" si="38"/>
        <v>100</v>
      </c>
      <c r="E335">
        <f t="shared" si="39"/>
        <v>4.9800000000000004</v>
      </c>
      <c r="F335">
        <f t="shared" si="40"/>
        <v>40</v>
      </c>
      <c r="G335">
        <f t="shared" si="41"/>
        <v>2.0261769971452068</v>
      </c>
      <c r="H335">
        <f t="shared" si="42"/>
        <v>5.8594680000000022E-4</v>
      </c>
      <c r="I335" s="2">
        <v>0.83140000000000003</v>
      </c>
      <c r="J335" s="2">
        <v>1.54E-2</v>
      </c>
      <c r="K335">
        <f t="shared" si="43"/>
        <v>1.0680000000000306E-5</v>
      </c>
    </row>
    <row r="336" spans="1:11" x14ac:dyDescent="0.2">
      <c r="A336" s="4">
        <v>32.700000000000003</v>
      </c>
      <c r="B336" s="2">
        <f t="shared" si="36"/>
        <v>0.19690000000000007</v>
      </c>
      <c r="C336" s="2">
        <f t="shared" si="37"/>
        <v>1.3299999999999999E-2</v>
      </c>
      <c r="D336">
        <f t="shared" si="38"/>
        <v>100</v>
      </c>
      <c r="E336">
        <f t="shared" si="39"/>
        <v>4.9800000000000004</v>
      </c>
      <c r="F336">
        <f t="shared" si="40"/>
        <v>40</v>
      </c>
      <c r="G336">
        <f t="shared" si="41"/>
        <v>2.0110562732859143</v>
      </c>
      <c r="H336">
        <f t="shared" si="42"/>
        <v>5.8833720000000037E-4</v>
      </c>
      <c r="I336" s="2">
        <v>0.83220000000000005</v>
      </c>
      <c r="J336" s="2">
        <v>1.5299999999999999E-2</v>
      </c>
      <c r="K336">
        <f t="shared" si="43"/>
        <v>1.2104999999998667E-5</v>
      </c>
    </row>
    <row r="337" spans="1:11" x14ac:dyDescent="0.2">
      <c r="A337" s="4">
        <v>32.799999999999997</v>
      </c>
      <c r="B337" s="2">
        <f t="shared" si="36"/>
        <v>0.19779999999999998</v>
      </c>
      <c r="C337" s="2">
        <f t="shared" si="37"/>
        <v>1.3599999999999999E-2</v>
      </c>
      <c r="D337">
        <f t="shared" si="38"/>
        <v>100</v>
      </c>
      <c r="E337">
        <f t="shared" si="39"/>
        <v>4.9800000000000004</v>
      </c>
      <c r="F337">
        <f t="shared" si="40"/>
        <v>40</v>
      </c>
      <c r="G337">
        <f t="shared" si="41"/>
        <v>2.0564184448637919</v>
      </c>
      <c r="H337">
        <f t="shared" si="42"/>
        <v>5.9102639999999995E-4</v>
      </c>
      <c r="I337" s="2">
        <v>0.83309999999999995</v>
      </c>
      <c r="J337" s="2">
        <v>1.5599999999999999E-2</v>
      </c>
      <c r="K337">
        <f t="shared" si="43"/>
        <v>1.0920000000000312E-5</v>
      </c>
    </row>
    <row r="338" spans="1:11" x14ac:dyDescent="0.2">
      <c r="A338" s="4">
        <v>32.9</v>
      </c>
      <c r="B338" s="2">
        <f t="shared" si="36"/>
        <v>0.1986</v>
      </c>
      <c r="C338" s="2">
        <f t="shared" si="37"/>
        <v>1.3699999999999999E-2</v>
      </c>
      <c r="D338">
        <f t="shared" si="38"/>
        <v>100</v>
      </c>
      <c r="E338">
        <f t="shared" si="39"/>
        <v>4.9800000000000004</v>
      </c>
      <c r="F338">
        <f t="shared" si="40"/>
        <v>40</v>
      </c>
      <c r="G338">
        <f t="shared" si="41"/>
        <v>2.0715391687230844</v>
      </c>
      <c r="H338">
        <f t="shared" si="42"/>
        <v>5.9341680000000009E-4</v>
      </c>
      <c r="I338" s="2">
        <v>0.83389999999999997</v>
      </c>
      <c r="J338" s="2">
        <v>1.5699999999999999E-2</v>
      </c>
      <c r="K338">
        <f t="shared" si="43"/>
        <v>9.4850000000004589E-6</v>
      </c>
    </row>
    <row r="339" spans="1:11" x14ac:dyDescent="0.2">
      <c r="A339" s="4">
        <v>33</v>
      </c>
      <c r="B339" s="2">
        <f t="shared" si="36"/>
        <v>0.19930000000000003</v>
      </c>
      <c r="C339" s="2">
        <f t="shared" si="37"/>
        <v>1.34E-2</v>
      </c>
      <c r="D339">
        <f t="shared" si="38"/>
        <v>100</v>
      </c>
      <c r="E339">
        <f t="shared" si="39"/>
        <v>4.9800000000000004</v>
      </c>
      <c r="F339">
        <f t="shared" si="40"/>
        <v>40</v>
      </c>
      <c r="G339">
        <f t="shared" si="41"/>
        <v>2.0261769971452068</v>
      </c>
      <c r="H339">
        <f t="shared" si="42"/>
        <v>5.9550840000000015E-4</v>
      </c>
      <c r="I339" s="2">
        <v>0.83460000000000001</v>
      </c>
      <c r="J339" s="2">
        <v>1.54E-2</v>
      </c>
      <c r="K339">
        <f t="shared" si="43"/>
        <v>1.215000000000016E-5</v>
      </c>
    </row>
    <row r="340" spans="1:11" x14ac:dyDescent="0.2">
      <c r="A340" s="4">
        <v>33.1</v>
      </c>
      <c r="B340" s="2">
        <f t="shared" si="36"/>
        <v>0.20020000000000004</v>
      </c>
      <c r="C340" s="2">
        <f t="shared" si="37"/>
        <v>1.3599999999999999E-2</v>
      </c>
      <c r="D340">
        <f t="shared" si="38"/>
        <v>100</v>
      </c>
      <c r="E340">
        <f t="shared" si="39"/>
        <v>4.9800000000000004</v>
      </c>
      <c r="F340">
        <f t="shared" si="40"/>
        <v>40</v>
      </c>
      <c r="G340">
        <f t="shared" si="41"/>
        <v>2.0564184448637919</v>
      </c>
      <c r="H340">
        <f t="shared" si="42"/>
        <v>5.9819760000000017E-4</v>
      </c>
      <c r="I340" s="2">
        <v>0.83550000000000002</v>
      </c>
      <c r="J340" s="2">
        <v>1.5599999999999999E-2</v>
      </c>
      <c r="K340">
        <f t="shared" si="43"/>
        <v>1.2285000000000161E-5</v>
      </c>
    </row>
    <row r="341" spans="1:11" x14ac:dyDescent="0.2">
      <c r="A341" s="4">
        <v>33.200000000000003</v>
      </c>
      <c r="B341" s="2">
        <f t="shared" si="36"/>
        <v>0.20110000000000006</v>
      </c>
      <c r="C341" s="2">
        <f t="shared" si="37"/>
        <v>1.3699999999999999E-2</v>
      </c>
      <c r="D341">
        <f t="shared" si="38"/>
        <v>100</v>
      </c>
      <c r="E341">
        <f t="shared" si="39"/>
        <v>4.9800000000000004</v>
      </c>
      <c r="F341">
        <f t="shared" si="40"/>
        <v>40</v>
      </c>
      <c r="G341">
        <f t="shared" si="41"/>
        <v>2.0715391687230844</v>
      </c>
      <c r="H341">
        <f t="shared" si="42"/>
        <v>6.0088680000000018E-4</v>
      </c>
      <c r="I341" s="2">
        <v>0.83640000000000003</v>
      </c>
      <c r="J341" s="2">
        <v>1.5699999999999999E-2</v>
      </c>
      <c r="K341">
        <f t="shared" si="43"/>
        <v>9.6599999999989351E-6</v>
      </c>
    </row>
    <row r="342" spans="1:11" x14ac:dyDescent="0.2">
      <c r="A342" s="4">
        <v>33.299999999999997</v>
      </c>
      <c r="B342" s="2">
        <f t="shared" si="36"/>
        <v>0.20179999999999998</v>
      </c>
      <c r="C342" s="2">
        <f t="shared" si="37"/>
        <v>1.3900000000000001E-2</v>
      </c>
      <c r="D342">
        <f t="shared" si="38"/>
        <v>100</v>
      </c>
      <c r="E342">
        <f t="shared" si="39"/>
        <v>4.9800000000000004</v>
      </c>
      <c r="F342">
        <f t="shared" si="40"/>
        <v>40</v>
      </c>
      <c r="G342">
        <f t="shared" si="41"/>
        <v>2.1017806164416699</v>
      </c>
      <c r="H342">
        <f t="shared" si="42"/>
        <v>6.0297840000000003E-4</v>
      </c>
      <c r="I342" s="2">
        <v>0.83709999999999996</v>
      </c>
      <c r="J342" s="2">
        <v>1.5900000000000001E-2</v>
      </c>
      <c r="K342">
        <f t="shared" si="43"/>
        <v>1.1120000000000319E-5</v>
      </c>
    </row>
    <row r="343" spans="1:11" x14ac:dyDescent="0.2">
      <c r="A343" s="4">
        <v>33.4</v>
      </c>
      <c r="B343" s="2">
        <f t="shared" si="36"/>
        <v>0.2026</v>
      </c>
      <c r="C343" s="2">
        <f t="shared" si="37"/>
        <v>1.3900000000000001E-2</v>
      </c>
      <c r="D343">
        <f t="shared" si="38"/>
        <v>100</v>
      </c>
      <c r="E343">
        <f t="shared" si="39"/>
        <v>4.9800000000000004</v>
      </c>
      <c r="F343">
        <f t="shared" si="40"/>
        <v>40</v>
      </c>
      <c r="G343">
        <f t="shared" si="41"/>
        <v>2.1017806164416699</v>
      </c>
      <c r="H343">
        <f t="shared" si="42"/>
        <v>6.0536880000000006E-4</v>
      </c>
      <c r="I343" s="2">
        <v>0.83789999999999998</v>
      </c>
      <c r="J343" s="2">
        <v>1.5900000000000001E-2</v>
      </c>
      <c r="K343">
        <f t="shared" si="43"/>
        <v>1.6739999999999704E-5</v>
      </c>
    </row>
    <row r="344" spans="1:11" x14ac:dyDescent="0.2">
      <c r="A344" s="4">
        <v>33.5</v>
      </c>
      <c r="B344" s="2">
        <f t="shared" si="36"/>
        <v>0.20379999999999998</v>
      </c>
      <c r="C344" s="2">
        <f t="shared" si="37"/>
        <v>1.4E-2</v>
      </c>
      <c r="D344">
        <f t="shared" si="38"/>
        <v>100</v>
      </c>
      <c r="E344">
        <f t="shared" si="39"/>
        <v>4.9800000000000004</v>
      </c>
      <c r="F344">
        <f t="shared" si="40"/>
        <v>40</v>
      </c>
      <c r="G344">
        <f t="shared" si="41"/>
        <v>2.1169013403009629</v>
      </c>
      <c r="H344">
        <f t="shared" si="42"/>
        <v>6.0895440000000001E-4</v>
      </c>
      <c r="I344" s="2">
        <v>0.83909999999999996</v>
      </c>
      <c r="J344" s="2">
        <v>1.6E-2</v>
      </c>
      <c r="K344">
        <f t="shared" si="43"/>
        <v>9.8000000000004754E-6</v>
      </c>
    </row>
    <row r="345" spans="1:11" x14ac:dyDescent="0.2">
      <c r="A345" s="4">
        <v>33.6</v>
      </c>
      <c r="B345" s="2">
        <f t="shared" si="36"/>
        <v>0.20450000000000002</v>
      </c>
      <c r="C345" s="2">
        <f t="shared" si="37"/>
        <v>1.4E-2</v>
      </c>
      <c r="D345">
        <f t="shared" si="38"/>
        <v>100</v>
      </c>
      <c r="E345">
        <f t="shared" si="39"/>
        <v>4.9800000000000004</v>
      </c>
      <c r="F345">
        <f t="shared" si="40"/>
        <v>40</v>
      </c>
      <c r="G345">
        <f t="shared" si="41"/>
        <v>2.1169013403009629</v>
      </c>
      <c r="H345">
        <f t="shared" si="42"/>
        <v>6.1104600000000007E-4</v>
      </c>
      <c r="I345" s="2">
        <v>0.83979999999999999</v>
      </c>
      <c r="J345" s="2">
        <v>1.6E-2</v>
      </c>
      <c r="K345">
        <f t="shared" si="43"/>
        <v>8.4600000000006339E-6</v>
      </c>
    </row>
    <row r="346" spans="1:11" x14ac:dyDescent="0.2">
      <c r="A346" s="4">
        <v>33.700000000000003</v>
      </c>
      <c r="B346" s="2">
        <f t="shared" si="36"/>
        <v>0.20510000000000006</v>
      </c>
      <c r="C346" s="2">
        <f t="shared" si="37"/>
        <v>1.4199999999999999E-2</v>
      </c>
      <c r="D346">
        <f t="shared" si="38"/>
        <v>100</v>
      </c>
      <c r="E346">
        <f t="shared" si="39"/>
        <v>4.9800000000000004</v>
      </c>
      <c r="F346">
        <f t="shared" si="40"/>
        <v>40</v>
      </c>
      <c r="G346">
        <f t="shared" si="41"/>
        <v>2.1471427880195479</v>
      </c>
      <c r="H346">
        <f t="shared" si="42"/>
        <v>6.1283880000000015E-4</v>
      </c>
      <c r="I346" s="2">
        <v>0.84040000000000004</v>
      </c>
      <c r="J346" s="2">
        <v>1.6199999999999999E-2</v>
      </c>
      <c r="K346">
        <f t="shared" si="43"/>
        <v>1.1399999999998744E-5</v>
      </c>
    </row>
    <row r="347" spans="1:11" x14ac:dyDescent="0.2">
      <c r="A347" s="4">
        <v>33.799999999999997</v>
      </c>
      <c r="B347" s="2">
        <f t="shared" si="36"/>
        <v>0.20589999999999997</v>
      </c>
      <c r="C347" s="2">
        <f t="shared" si="37"/>
        <v>1.4299999999999998E-2</v>
      </c>
      <c r="D347">
        <f t="shared" si="38"/>
        <v>100</v>
      </c>
      <c r="E347">
        <f t="shared" si="39"/>
        <v>4.9800000000000004</v>
      </c>
      <c r="F347">
        <f t="shared" si="40"/>
        <v>40</v>
      </c>
      <c r="G347">
        <f t="shared" si="41"/>
        <v>2.16226351187884</v>
      </c>
      <c r="H347">
        <f t="shared" si="42"/>
        <v>6.1522919999999997E-4</v>
      </c>
      <c r="I347" s="2">
        <v>0.84119999999999995</v>
      </c>
      <c r="J347" s="2">
        <v>1.6299999999999999E-2</v>
      </c>
      <c r="K347">
        <f t="shared" si="43"/>
        <v>1.7220000000001289E-5</v>
      </c>
    </row>
    <row r="348" spans="1:11" x14ac:dyDescent="0.2">
      <c r="A348" s="4">
        <v>33.9</v>
      </c>
      <c r="B348" s="2">
        <f t="shared" si="36"/>
        <v>0.20710000000000006</v>
      </c>
      <c r="C348" s="2">
        <f t="shared" si="37"/>
        <v>1.4400000000000001E-2</v>
      </c>
      <c r="D348">
        <f t="shared" si="38"/>
        <v>100</v>
      </c>
      <c r="E348">
        <f t="shared" si="39"/>
        <v>4.9800000000000004</v>
      </c>
      <c r="F348">
        <f t="shared" si="40"/>
        <v>40</v>
      </c>
      <c r="G348">
        <f t="shared" si="41"/>
        <v>2.177384235738133</v>
      </c>
      <c r="H348">
        <f t="shared" si="42"/>
        <v>6.1881480000000025E-4</v>
      </c>
      <c r="I348" s="2">
        <v>0.84240000000000004</v>
      </c>
      <c r="J348" s="2">
        <v>1.6400000000000001E-2</v>
      </c>
      <c r="K348">
        <f t="shared" si="43"/>
        <v>1.0044999999998893E-5</v>
      </c>
    </row>
    <row r="349" spans="1:11" x14ac:dyDescent="0.2">
      <c r="A349" s="4">
        <v>34</v>
      </c>
      <c r="B349" s="2">
        <f t="shared" si="36"/>
        <v>0.20779999999999998</v>
      </c>
      <c r="C349" s="2">
        <f t="shared" si="37"/>
        <v>1.4299999999999998E-2</v>
      </c>
      <c r="D349">
        <f t="shared" si="38"/>
        <v>100</v>
      </c>
      <c r="E349">
        <f t="shared" si="39"/>
        <v>4.9800000000000004</v>
      </c>
      <c r="F349">
        <f t="shared" si="40"/>
        <v>40</v>
      </c>
      <c r="G349">
        <f t="shared" si="41"/>
        <v>2.16226351187884</v>
      </c>
      <c r="H349">
        <f t="shared" si="42"/>
        <v>6.2090639999999998E-4</v>
      </c>
      <c r="I349" s="2">
        <v>0.84309999999999996</v>
      </c>
      <c r="J349" s="2">
        <v>1.6299999999999999E-2</v>
      </c>
      <c r="K349">
        <f t="shared" si="43"/>
        <v>1.0080000000000488E-5</v>
      </c>
    </row>
    <row r="350" spans="1:11" x14ac:dyDescent="0.2">
      <c r="A350" s="4">
        <v>34.1</v>
      </c>
      <c r="B350" s="2">
        <f t="shared" si="36"/>
        <v>0.20850000000000002</v>
      </c>
      <c r="C350" s="2">
        <f t="shared" si="37"/>
        <v>1.4500000000000001E-2</v>
      </c>
      <c r="D350">
        <f t="shared" si="38"/>
        <v>100</v>
      </c>
      <c r="E350">
        <f t="shared" si="39"/>
        <v>4.9800000000000004</v>
      </c>
      <c r="F350">
        <f t="shared" si="40"/>
        <v>40</v>
      </c>
      <c r="G350">
        <f t="shared" si="41"/>
        <v>2.192504959597426</v>
      </c>
      <c r="H350">
        <f t="shared" si="42"/>
        <v>6.2299800000000015E-4</v>
      </c>
      <c r="I350" s="2">
        <v>0.84379999999999999</v>
      </c>
      <c r="J350" s="2">
        <v>1.6500000000000001E-2</v>
      </c>
      <c r="K350">
        <f t="shared" si="43"/>
        <v>1.4500000000000014E-5</v>
      </c>
    </row>
    <row r="351" spans="1:11" x14ac:dyDescent="0.2">
      <c r="A351" s="4">
        <v>34.200000000000003</v>
      </c>
      <c r="B351" s="2">
        <f t="shared" si="36"/>
        <v>0.20950000000000002</v>
      </c>
      <c r="C351" s="2">
        <f t="shared" si="37"/>
        <v>1.4500000000000001E-2</v>
      </c>
      <c r="D351">
        <f t="shared" si="38"/>
        <v>100</v>
      </c>
      <c r="E351">
        <f t="shared" si="39"/>
        <v>4.9800000000000004</v>
      </c>
      <c r="F351">
        <f t="shared" si="40"/>
        <v>40</v>
      </c>
      <c r="G351">
        <f t="shared" si="41"/>
        <v>2.192504959597426</v>
      </c>
      <c r="H351">
        <f t="shared" si="42"/>
        <v>6.2598600000000014E-4</v>
      </c>
      <c r="I351" s="2">
        <v>0.8448</v>
      </c>
      <c r="J351" s="2">
        <v>1.6500000000000001E-2</v>
      </c>
      <c r="K351">
        <f t="shared" si="43"/>
        <v>1.1640000000000334E-5</v>
      </c>
    </row>
    <row r="352" spans="1:11" x14ac:dyDescent="0.2">
      <c r="A352" s="4">
        <v>34.299999999999997</v>
      </c>
      <c r="B352" s="2">
        <f t="shared" si="36"/>
        <v>0.21030000000000004</v>
      </c>
      <c r="C352" s="2">
        <f t="shared" si="37"/>
        <v>1.46E-2</v>
      </c>
      <c r="D352">
        <f t="shared" si="38"/>
        <v>100</v>
      </c>
      <c r="E352">
        <f t="shared" si="39"/>
        <v>4.9800000000000004</v>
      </c>
      <c r="F352">
        <f t="shared" si="40"/>
        <v>40</v>
      </c>
      <c r="G352">
        <f t="shared" si="41"/>
        <v>2.2076256834567181</v>
      </c>
      <c r="H352">
        <f t="shared" si="42"/>
        <v>6.2837640000000018E-4</v>
      </c>
      <c r="I352" s="2">
        <v>0.84560000000000002</v>
      </c>
      <c r="J352" s="2">
        <v>1.66E-2</v>
      </c>
      <c r="K352">
        <f t="shared" si="43"/>
        <v>1.0220000000000495E-5</v>
      </c>
    </row>
    <row r="353" spans="1:11" x14ac:dyDescent="0.2">
      <c r="A353" s="4">
        <v>34.4</v>
      </c>
      <c r="B353" s="2">
        <f t="shared" si="36"/>
        <v>0.21100000000000008</v>
      </c>
      <c r="C353" s="2">
        <f t="shared" si="37"/>
        <v>1.46E-2</v>
      </c>
      <c r="D353">
        <f t="shared" si="38"/>
        <v>100</v>
      </c>
      <c r="E353">
        <f t="shared" si="39"/>
        <v>4.9800000000000004</v>
      </c>
      <c r="F353">
        <f t="shared" si="40"/>
        <v>40</v>
      </c>
      <c r="G353">
        <f t="shared" si="41"/>
        <v>2.2076256834567181</v>
      </c>
      <c r="H353">
        <f t="shared" si="42"/>
        <v>6.3046800000000035E-4</v>
      </c>
      <c r="I353" s="2">
        <v>0.84630000000000005</v>
      </c>
      <c r="J353" s="2">
        <v>1.66E-2</v>
      </c>
      <c r="K353">
        <f t="shared" si="43"/>
        <v>1.1759999999998705E-5</v>
      </c>
    </row>
    <row r="354" spans="1:11" x14ac:dyDescent="0.2">
      <c r="A354" s="4">
        <v>34.5</v>
      </c>
      <c r="B354" s="2">
        <f t="shared" si="36"/>
        <v>0.21179999999999999</v>
      </c>
      <c r="C354" s="2">
        <f t="shared" si="37"/>
        <v>1.4799999999999999E-2</v>
      </c>
      <c r="D354">
        <f t="shared" si="38"/>
        <v>100</v>
      </c>
      <c r="E354">
        <f t="shared" si="39"/>
        <v>4.9800000000000004</v>
      </c>
      <c r="F354">
        <f t="shared" si="40"/>
        <v>40</v>
      </c>
      <c r="G354">
        <f t="shared" si="41"/>
        <v>2.2378671311753031</v>
      </c>
      <c r="H354">
        <f t="shared" si="42"/>
        <v>6.3285840000000006E-4</v>
      </c>
      <c r="I354" s="2">
        <v>0.84709999999999996</v>
      </c>
      <c r="J354" s="2">
        <v>1.6799999999999999E-2</v>
      </c>
      <c r="K354">
        <f t="shared" si="43"/>
        <v>1.4900000000000013E-5</v>
      </c>
    </row>
    <row r="355" spans="1:11" x14ac:dyDescent="0.2">
      <c r="A355" s="4">
        <v>34.6</v>
      </c>
      <c r="B355" s="2">
        <f t="shared" si="36"/>
        <v>0.21279999999999999</v>
      </c>
      <c r="C355" s="2">
        <f t="shared" si="37"/>
        <v>1.5000000000000001E-2</v>
      </c>
      <c r="D355">
        <f t="shared" si="38"/>
        <v>100</v>
      </c>
      <c r="E355">
        <f t="shared" si="39"/>
        <v>4.9800000000000004</v>
      </c>
      <c r="F355">
        <f t="shared" si="40"/>
        <v>40</v>
      </c>
      <c r="G355">
        <f t="shared" si="41"/>
        <v>2.2681085788938891</v>
      </c>
      <c r="H355">
        <f t="shared" si="42"/>
        <v>6.3584640000000005E-4</v>
      </c>
      <c r="I355" s="2">
        <v>0.84809999999999997</v>
      </c>
      <c r="J355" s="2">
        <v>1.7000000000000001E-2</v>
      </c>
      <c r="K355">
        <f t="shared" si="43"/>
        <v>1.0465000000000507E-5</v>
      </c>
    </row>
    <row r="356" spans="1:11" x14ac:dyDescent="0.2">
      <c r="A356" s="4">
        <v>34.700000000000003</v>
      </c>
      <c r="B356" s="2">
        <f t="shared" si="36"/>
        <v>0.21350000000000002</v>
      </c>
      <c r="C356" s="2">
        <f t="shared" si="37"/>
        <v>1.4899999999999998E-2</v>
      </c>
      <c r="D356">
        <f t="shared" si="38"/>
        <v>100</v>
      </c>
      <c r="E356">
        <f t="shared" si="39"/>
        <v>4.9800000000000004</v>
      </c>
      <c r="F356">
        <f t="shared" si="40"/>
        <v>40</v>
      </c>
      <c r="G356">
        <f t="shared" si="41"/>
        <v>2.2529878550345961</v>
      </c>
      <c r="H356">
        <f t="shared" si="42"/>
        <v>6.3793800000000011E-4</v>
      </c>
      <c r="I356" s="2">
        <v>0.8488</v>
      </c>
      <c r="J356" s="2">
        <v>1.6899999999999998E-2</v>
      </c>
      <c r="K356">
        <f t="shared" si="43"/>
        <v>1.0465000000000507E-5</v>
      </c>
    </row>
    <row r="357" spans="1:11" x14ac:dyDescent="0.2">
      <c r="A357" s="4">
        <v>34.799999999999997</v>
      </c>
      <c r="B357" s="2">
        <f t="shared" ref="B357:B420" si="44">I357-$I$100</f>
        <v>0.21420000000000006</v>
      </c>
      <c r="C357" s="2">
        <f t="shared" ref="C357:C420" si="45">J357-$J$100</f>
        <v>1.5000000000000001E-2</v>
      </c>
      <c r="D357">
        <f t="shared" si="38"/>
        <v>100</v>
      </c>
      <c r="E357">
        <f t="shared" si="39"/>
        <v>4.9800000000000004</v>
      </c>
      <c r="F357">
        <f t="shared" si="40"/>
        <v>40</v>
      </c>
      <c r="G357">
        <f t="shared" si="41"/>
        <v>2.2681085788938891</v>
      </c>
      <c r="H357">
        <f t="shared" si="42"/>
        <v>6.4002960000000028E-4</v>
      </c>
      <c r="I357" s="2">
        <v>0.84950000000000003</v>
      </c>
      <c r="J357" s="2">
        <v>1.7000000000000001E-2</v>
      </c>
      <c r="K357">
        <f t="shared" si="43"/>
        <v>1.6664999999999848E-5</v>
      </c>
    </row>
    <row r="358" spans="1:11" x14ac:dyDescent="0.2">
      <c r="A358" s="4">
        <v>34.9</v>
      </c>
      <c r="B358" s="2">
        <f t="shared" si="44"/>
        <v>0.21530000000000005</v>
      </c>
      <c r="C358" s="2">
        <f t="shared" si="45"/>
        <v>1.5299999999999999E-2</v>
      </c>
      <c r="D358">
        <f t="shared" si="38"/>
        <v>100</v>
      </c>
      <c r="E358">
        <f t="shared" si="39"/>
        <v>4.9800000000000004</v>
      </c>
      <c r="F358">
        <f t="shared" si="40"/>
        <v>40</v>
      </c>
      <c r="G358">
        <f t="shared" si="41"/>
        <v>2.3134707504717662</v>
      </c>
      <c r="H358">
        <f t="shared" si="42"/>
        <v>6.4331640000000025E-4</v>
      </c>
      <c r="I358" s="2">
        <v>0.85060000000000002</v>
      </c>
      <c r="J358" s="2">
        <v>1.7299999999999999E-2</v>
      </c>
      <c r="K358">
        <f t="shared" si="43"/>
        <v>1.3815000000000182E-5</v>
      </c>
    </row>
    <row r="359" spans="1:11" x14ac:dyDescent="0.2">
      <c r="A359" s="4">
        <v>35</v>
      </c>
      <c r="B359" s="2">
        <f t="shared" si="44"/>
        <v>0.21620000000000006</v>
      </c>
      <c r="C359" s="2">
        <f t="shared" si="45"/>
        <v>1.5399999999999999E-2</v>
      </c>
      <c r="D359">
        <f t="shared" si="38"/>
        <v>100</v>
      </c>
      <c r="E359">
        <f t="shared" si="39"/>
        <v>4.9800000000000004</v>
      </c>
      <c r="F359">
        <f t="shared" si="40"/>
        <v>40</v>
      </c>
      <c r="G359">
        <f t="shared" si="41"/>
        <v>2.3285914743310592</v>
      </c>
      <c r="H359">
        <f t="shared" si="42"/>
        <v>6.4600560000000026E-4</v>
      </c>
      <c r="I359" s="2">
        <v>0.85150000000000003</v>
      </c>
      <c r="J359" s="2">
        <v>1.7399999999999999E-2</v>
      </c>
      <c r="K359">
        <f t="shared" si="43"/>
        <v>9.2099999999989852E-6</v>
      </c>
    </row>
    <row r="360" spans="1:11" x14ac:dyDescent="0.2">
      <c r="A360" s="4">
        <v>35.1</v>
      </c>
      <c r="B360" s="2">
        <f t="shared" si="44"/>
        <v>0.21679999999999999</v>
      </c>
      <c r="C360" s="2">
        <f t="shared" si="45"/>
        <v>1.5299999999999999E-2</v>
      </c>
      <c r="D360">
        <f t="shared" si="38"/>
        <v>100</v>
      </c>
      <c r="E360">
        <f t="shared" si="39"/>
        <v>4.9800000000000004</v>
      </c>
      <c r="F360">
        <f t="shared" si="40"/>
        <v>40</v>
      </c>
      <c r="G360">
        <f t="shared" si="41"/>
        <v>2.3134707504717662</v>
      </c>
      <c r="H360">
        <f t="shared" si="42"/>
        <v>6.4779840000000002E-4</v>
      </c>
      <c r="I360" s="2">
        <v>0.85209999999999997</v>
      </c>
      <c r="J360" s="2">
        <v>1.7299999999999999E-2</v>
      </c>
      <c r="K360">
        <f t="shared" si="43"/>
        <v>1.074500000000052E-5</v>
      </c>
    </row>
    <row r="361" spans="1:11" x14ac:dyDescent="0.2">
      <c r="A361" s="4">
        <v>35.200000000000003</v>
      </c>
      <c r="B361" s="2">
        <f t="shared" si="44"/>
        <v>0.21750000000000003</v>
      </c>
      <c r="C361" s="2">
        <f t="shared" si="45"/>
        <v>1.5399999999999999E-2</v>
      </c>
      <c r="D361">
        <f t="shared" si="38"/>
        <v>100</v>
      </c>
      <c r="E361">
        <f t="shared" si="39"/>
        <v>4.9800000000000004</v>
      </c>
      <c r="F361">
        <f t="shared" si="40"/>
        <v>40</v>
      </c>
      <c r="G361">
        <f t="shared" si="41"/>
        <v>2.3285914743310592</v>
      </c>
      <c r="H361">
        <f t="shared" si="42"/>
        <v>6.4989000000000019E-4</v>
      </c>
      <c r="I361" s="2">
        <v>0.8528</v>
      </c>
      <c r="J361" s="2">
        <v>1.7399999999999999E-2</v>
      </c>
      <c r="K361">
        <f t="shared" si="43"/>
        <v>1.6939999999999841E-5</v>
      </c>
    </row>
    <row r="362" spans="1:11" x14ac:dyDescent="0.2">
      <c r="A362" s="4">
        <v>35.299999999999997</v>
      </c>
      <c r="B362" s="2">
        <f t="shared" si="44"/>
        <v>0.21860000000000002</v>
      </c>
      <c r="C362" s="2">
        <f t="shared" si="45"/>
        <v>1.5399999999999999E-2</v>
      </c>
      <c r="D362">
        <f t="shared" si="38"/>
        <v>100</v>
      </c>
      <c r="E362">
        <f t="shared" si="39"/>
        <v>4.9800000000000004</v>
      </c>
      <c r="F362">
        <f t="shared" si="40"/>
        <v>40</v>
      </c>
      <c r="G362">
        <f t="shared" si="41"/>
        <v>2.3285914743310592</v>
      </c>
      <c r="H362">
        <f t="shared" si="42"/>
        <v>6.5317680000000016E-4</v>
      </c>
      <c r="I362" s="2">
        <v>0.85389999999999999</v>
      </c>
      <c r="J362" s="2">
        <v>1.7399999999999999E-2</v>
      </c>
      <c r="K362">
        <f t="shared" si="43"/>
        <v>1.3905000000000185E-5</v>
      </c>
    </row>
    <row r="363" spans="1:11" x14ac:dyDescent="0.2">
      <c r="A363" s="4">
        <v>35.4</v>
      </c>
      <c r="B363" s="2">
        <f t="shared" si="44"/>
        <v>0.21950000000000003</v>
      </c>
      <c r="C363" s="2">
        <f t="shared" si="45"/>
        <v>1.5500000000000002E-2</v>
      </c>
      <c r="D363">
        <f t="shared" si="38"/>
        <v>100</v>
      </c>
      <c r="E363">
        <f t="shared" si="39"/>
        <v>4.9800000000000004</v>
      </c>
      <c r="F363">
        <f t="shared" si="40"/>
        <v>40</v>
      </c>
      <c r="G363">
        <f t="shared" si="41"/>
        <v>2.3437121981903517</v>
      </c>
      <c r="H363">
        <f t="shared" si="42"/>
        <v>6.5586600000000017E-4</v>
      </c>
      <c r="I363" s="2">
        <v>0.8548</v>
      </c>
      <c r="J363" s="2">
        <v>1.7500000000000002E-2</v>
      </c>
      <c r="K363">
        <f t="shared" si="43"/>
        <v>1.0850000000000526E-5</v>
      </c>
    </row>
    <row r="364" spans="1:11" x14ac:dyDescent="0.2">
      <c r="A364" s="4">
        <v>35.5</v>
      </c>
      <c r="B364" s="2">
        <f t="shared" si="44"/>
        <v>0.22020000000000006</v>
      </c>
      <c r="C364" s="2">
        <f t="shared" si="45"/>
        <v>1.5500000000000002E-2</v>
      </c>
      <c r="D364">
        <f t="shared" si="38"/>
        <v>100</v>
      </c>
      <c r="E364">
        <f t="shared" si="39"/>
        <v>4.9800000000000004</v>
      </c>
      <c r="F364">
        <f t="shared" si="40"/>
        <v>40</v>
      </c>
      <c r="G364">
        <f t="shared" si="41"/>
        <v>2.3437121981903517</v>
      </c>
      <c r="H364">
        <f t="shared" si="42"/>
        <v>6.5795760000000023E-4</v>
      </c>
      <c r="I364" s="2">
        <v>0.85550000000000004</v>
      </c>
      <c r="J364" s="2">
        <v>1.7500000000000002E-2</v>
      </c>
      <c r="K364">
        <f t="shared" si="43"/>
        <v>1.4085000000000186E-5</v>
      </c>
    </row>
    <row r="365" spans="1:11" x14ac:dyDescent="0.2">
      <c r="A365" s="4">
        <v>35.6</v>
      </c>
      <c r="B365" s="2">
        <f t="shared" si="44"/>
        <v>0.22110000000000007</v>
      </c>
      <c r="C365" s="2">
        <f t="shared" si="45"/>
        <v>1.5800000000000002E-2</v>
      </c>
      <c r="D365">
        <f t="shared" si="38"/>
        <v>100</v>
      </c>
      <c r="E365">
        <f t="shared" si="39"/>
        <v>4.9800000000000004</v>
      </c>
      <c r="F365">
        <f t="shared" si="40"/>
        <v>40</v>
      </c>
      <c r="G365">
        <f t="shared" si="41"/>
        <v>2.3890743697682293</v>
      </c>
      <c r="H365">
        <f t="shared" si="42"/>
        <v>6.6064680000000036E-4</v>
      </c>
      <c r="I365" s="2">
        <v>0.85640000000000005</v>
      </c>
      <c r="J365" s="2">
        <v>1.78E-2</v>
      </c>
      <c r="K365">
        <f t="shared" si="43"/>
        <v>1.4174999999998439E-5</v>
      </c>
    </row>
    <row r="366" spans="1:11" x14ac:dyDescent="0.2">
      <c r="A366" s="4">
        <v>35.700000000000003</v>
      </c>
      <c r="B366" s="2">
        <f t="shared" si="44"/>
        <v>0.22199999999999998</v>
      </c>
      <c r="C366" s="2">
        <f t="shared" si="45"/>
        <v>1.5699999999999999E-2</v>
      </c>
      <c r="D366">
        <f t="shared" si="38"/>
        <v>100</v>
      </c>
      <c r="E366">
        <f t="shared" si="39"/>
        <v>4.9800000000000004</v>
      </c>
      <c r="F366">
        <f t="shared" si="40"/>
        <v>40</v>
      </c>
      <c r="G366">
        <f t="shared" si="41"/>
        <v>2.3739536459089368</v>
      </c>
      <c r="H366">
        <f t="shared" si="42"/>
        <v>6.6333599999999994E-4</v>
      </c>
      <c r="I366" s="2">
        <v>0.85729999999999995</v>
      </c>
      <c r="J366" s="2">
        <v>1.77E-2</v>
      </c>
      <c r="K366">
        <f t="shared" si="43"/>
        <v>1.1025000000000534E-5</v>
      </c>
    </row>
    <row r="367" spans="1:11" x14ac:dyDescent="0.2">
      <c r="A367" s="4">
        <v>35.799999999999997</v>
      </c>
      <c r="B367" s="2">
        <f t="shared" si="44"/>
        <v>0.22270000000000001</v>
      </c>
      <c r="C367" s="2">
        <f t="shared" si="45"/>
        <v>1.5800000000000002E-2</v>
      </c>
      <c r="D367">
        <f t="shared" si="38"/>
        <v>100</v>
      </c>
      <c r="E367">
        <f t="shared" si="39"/>
        <v>4.9800000000000004</v>
      </c>
      <c r="F367">
        <f t="shared" si="40"/>
        <v>40</v>
      </c>
      <c r="G367">
        <f t="shared" si="41"/>
        <v>2.3890743697682293</v>
      </c>
      <c r="H367">
        <f t="shared" si="42"/>
        <v>6.6542760000000011E-4</v>
      </c>
      <c r="I367" s="2">
        <v>0.85799999999999998</v>
      </c>
      <c r="J367" s="2">
        <v>1.78E-2</v>
      </c>
      <c r="K367">
        <f t="shared" si="43"/>
        <v>1.1130000000000541E-5</v>
      </c>
    </row>
    <row r="368" spans="1:11" x14ac:dyDescent="0.2">
      <c r="A368" s="4">
        <v>35.9</v>
      </c>
      <c r="B368" s="2">
        <f t="shared" si="44"/>
        <v>0.22340000000000004</v>
      </c>
      <c r="C368" s="2">
        <f t="shared" si="45"/>
        <v>1.6E-2</v>
      </c>
      <c r="D368">
        <f t="shared" si="38"/>
        <v>100</v>
      </c>
      <c r="E368">
        <f t="shared" si="39"/>
        <v>4.9800000000000004</v>
      </c>
      <c r="F368">
        <f t="shared" si="40"/>
        <v>40</v>
      </c>
      <c r="G368">
        <f t="shared" si="41"/>
        <v>2.4193158174868143</v>
      </c>
      <c r="H368">
        <f t="shared" si="42"/>
        <v>6.6751920000000017E-4</v>
      </c>
      <c r="I368" s="2">
        <v>0.85870000000000002</v>
      </c>
      <c r="J368" s="2">
        <v>1.7999999999999999E-2</v>
      </c>
      <c r="K368">
        <f t="shared" si="43"/>
        <v>1.6000000000000016E-5</v>
      </c>
    </row>
    <row r="369" spans="1:11" x14ac:dyDescent="0.2">
      <c r="A369" s="4">
        <v>36</v>
      </c>
      <c r="B369" s="2">
        <f t="shared" si="44"/>
        <v>0.22440000000000004</v>
      </c>
      <c r="C369" s="2">
        <f t="shared" si="45"/>
        <v>1.6E-2</v>
      </c>
      <c r="D369">
        <f t="shared" si="38"/>
        <v>100</v>
      </c>
      <c r="E369">
        <f t="shared" si="39"/>
        <v>4.9800000000000004</v>
      </c>
      <c r="F369">
        <f t="shared" si="40"/>
        <v>40</v>
      </c>
      <c r="G369">
        <f t="shared" si="41"/>
        <v>2.4193158174868143</v>
      </c>
      <c r="H369">
        <f t="shared" si="42"/>
        <v>6.7050720000000027E-4</v>
      </c>
      <c r="I369" s="2">
        <v>0.85970000000000002</v>
      </c>
      <c r="J369" s="2">
        <v>1.7999999999999999E-2</v>
      </c>
      <c r="K369">
        <f t="shared" si="43"/>
        <v>1.1200000000000543E-5</v>
      </c>
    </row>
    <row r="370" spans="1:11" x14ac:dyDescent="0.2">
      <c r="A370" s="4">
        <v>36.1</v>
      </c>
      <c r="B370" s="2">
        <f t="shared" si="44"/>
        <v>0.22510000000000008</v>
      </c>
      <c r="C370" s="2">
        <f t="shared" si="45"/>
        <v>1.6E-2</v>
      </c>
      <c r="D370">
        <f t="shared" si="38"/>
        <v>100</v>
      </c>
      <c r="E370">
        <f t="shared" si="39"/>
        <v>4.9800000000000004</v>
      </c>
      <c r="F370">
        <f t="shared" si="40"/>
        <v>40</v>
      </c>
      <c r="G370">
        <f t="shared" si="41"/>
        <v>2.4193158174868143</v>
      </c>
      <c r="H370">
        <f t="shared" si="42"/>
        <v>6.7259880000000033E-4</v>
      </c>
      <c r="I370" s="2">
        <v>0.86040000000000005</v>
      </c>
      <c r="J370" s="2">
        <v>1.7999999999999999E-2</v>
      </c>
      <c r="K370">
        <f t="shared" si="43"/>
        <v>1.2879999999998581E-5</v>
      </c>
    </row>
    <row r="371" spans="1:11" x14ac:dyDescent="0.2">
      <c r="A371" s="4">
        <v>36.200000000000003</v>
      </c>
      <c r="B371" s="2">
        <f t="shared" si="44"/>
        <v>0.22589999999999999</v>
      </c>
      <c r="C371" s="2">
        <f t="shared" si="45"/>
        <v>1.6199999999999999E-2</v>
      </c>
      <c r="D371">
        <f t="shared" si="38"/>
        <v>100</v>
      </c>
      <c r="E371">
        <f t="shared" si="39"/>
        <v>4.9800000000000004</v>
      </c>
      <c r="F371">
        <f t="shared" si="40"/>
        <v>40</v>
      </c>
      <c r="G371">
        <f t="shared" si="41"/>
        <v>2.4495572652053994</v>
      </c>
      <c r="H371">
        <f t="shared" si="42"/>
        <v>6.7498920000000004E-4</v>
      </c>
      <c r="I371" s="2">
        <v>0.86119999999999997</v>
      </c>
      <c r="J371" s="2">
        <v>1.8200000000000001E-2</v>
      </c>
      <c r="K371">
        <f t="shared" si="43"/>
        <v>1.4580000000000192E-5</v>
      </c>
    </row>
    <row r="372" spans="1:11" x14ac:dyDescent="0.2">
      <c r="A372" s="4">
        <v>36.299999999999997</v>
      </c>
      <c r="B372" s="2">
        <f t="shared" si="44"/>
        <v>0.2268</v>
      </c>
      <c r="C372" s="2">
        <f t="shared" si="45"/>
        <v>1.6199999999999999E-2</v>
      </c>
      <c r="D372">
        <f t="shared" si="38"/>
        <v>100</v>
      </c>
      <c r="E372">
        <f t="shared" si="39"/>
        <v>4.9800000000000004</v>
      </c>
      <c r="F372">
        <f t="shared" si="40"/>
        <v>40</v>
      </c>
      <c r="G372">
        <f t="shared" si="41"/>
        <v>2.4495572652053994</v>
      </c>
      <c r="H372">
        <f t="shared" si="42"/>
        <v>6.7767840000000005E-4</v>
      </c>
      <c r="I372" s="2">
        <v>0.86209999999999998</v>
      </c>
      <c r="J372" s="2">
        <v>1.8200000000000001E-2</v>
      </c>
      <c r="K372">
        <f t="shared" si="43"/>
        <v>1.7929999999999833E-5</v>
      </c>
    </row>
    <row r="373" spans="1:11" x14ac:dyDescent="0.2">
      <c r="A373" s="4">
        <v>36.4</v>
      </c>
      <c r="B373" s="2">
        <f t="shared" si="44"/>
        <v>0.22789999999999999</v>
      </c>
      <c r="C373" s="2">
        <f t="shared" si="45"/>
        <v>1.6399999999999998E-2</v>
      </c>
      <c r="D373">
        <f t="shared" si="38"/>
        <v>100</v>
      </c>
      <c r="E373">
        <f t="shared" si="39"/>
        <v>4.9800000000000004</v>
      </c>
      <c r="F373">
        <f t="shared" si="40"/>
        <v>40</v>
      </c>
      <c r="G373">
        <f t="shared" si="41"/>
        <v>2.4797987129239845</v>
      </c>
      <c r="H373">
        <f t="shared" si="42"/>
        <v>6.8096520000000002E-4</v>
      </c>
      <c r="I373" s="2">
        <v>0.86319999999999997</v>
      </c>
      <c r="J373" s="2">
        <v>1.84E-2</v>
      </c>
      <c r="K373">
        <f t="shared" si="43"/>
        <v>9.870000000000739E-6</v>
      </c>
    </row>
    <row r="374" spans="1:11" x14ac:dyDescent="0.2">
      <c r="A374" s="4">
        <v>36.5</v>
      </c>
      <c r="B374" s="2">
        <f t="shared" si="44"/>
        <v>0.22850000000000004</v>
      </c>
      <c r="C374" s="2">
        <f t="shared" si="45"/>
        <v>1.6500000000000001E-2</v>
      </c>
      <c r="D374">
        <f t="shared" si="38"/>
        <v>100</v>
      </c>
      <c r="E374">
        <f t="shared" si="39"/>
        <v>4.9800000000000004</v>
      </c>
      <c r="F374">
        <f t="shared" si="40"/>
        <v>40</v>
      </c>
      <c r="G374">
        <f t="shared" si="41"/>
        <v>2.4949194367832774</v>
      </c>
      <c r="H374">
        <f t="shared" si="42"/>
        <v>6.8275800000000021E-4</v>
      </c>
      <c r="I374" s="2">
        <v>0.86380000000000001</v>
      </c>
      <c r="J374" s="2">
        <v>1.8499999999999999E-2</v>
      </c>
      <c r="K374">
        <f t="shared" si="43"/>
        <v>1.1515000000000558E-5</v>
      </c>
    </row>
    <row r="375" spans="1:11" x14ac:dyDescent="0.2">
      <c r="A375" s="4">
        <v>36.6</v>
      </c>
      <c r="B375" s="2">
        <f t="shared" si="44"/>
        <v>0.22920000000000007</v>
      </c>
      <c r="C375" s="2">
        <f t="shared" si="45"/>
        <v>1.6399999999999998E-2</v>
      </c>
      <c r="D375">
        <f t="shared" si="38"/>
        <v>100</v>
      </c>
      <c r="E375">
        <f t="shared" si="39"/>
        <v>4.9800000000000004</v>
      </c>
      <c r="F375">
        <f t="shared" si="40"/>
        <v>40</v>
      </c>
      <c r="G375">
        <f t="shared" si="41"/>
        <v>2.4797987129239845</v>
      </c>
      <c r="H375">
        <f t="shared" si="42"/>
        <v>6.8484960000000027E-4</v>
      </c>
      <c r="I375" s="2">
        <v>0.86450000000000005</v>
      </c>
      <c r="J375" s="2">
        <v>1.84E-2</v>
      </c>
      <c r="K375">
        <f t="shared" si="43"/>
        <v>1.820499999999983E-5</v>
      </c>
    </row>
    <row r="376" spans="1:11" x14ac:dyDescent="0.2">
      <c r="A376" s="4">
        <v>36.700000000000003</v>
      </c>
      <c r="B376" s="2">
        <f t="shared" si="44"/>
        <v>0.23030000000000006</v>
      </c>
      <c r="C376" s="2">
        <f t="shared" si="45"/>
        <v>1.67E-2</v>
      </c>
      <c r="D376">
        <f t="shared" si="38"/>
        <v>100</v>
      </c>
      <c r="E376">
        <f t="shared" si="39"/>
        <v>4.9800000000000004</v>
      </c>
      <c r="F376">
        <f t="shared" si="40"/>
        <v>40</v>
      </c>
      <c r="G376">
        <f t="shared" si="41"/>
        <v>2.5251608845018625</v>
      </c>
      <c r="H376">
        <f t="shared" si="42"/>
        <v>6.8813640000000024E-4</v>
      </c>
      <c r="I376" s="2">
        <v>0.86560000000000004</v>
      </c>
      <c r="J376" s="2">
        <v>1.8700000000000001E-2</v>
      </c>
      <c r="K376">
        <f t="shared" si="43"/>
        <v>1.50750000000002E-5</v>
      </c>
    </row>
    <row r="377" spans="1:11" x14ac:dyDescent="0.2">
      <c r="A377" s="4">
        <v>36.799999999999997</v>
      </c>
      <c r="B377" s="2">
        <f t="shared" si="44"/>
        <v>0.23120000000000007</v>
      </c>
      <c r="C377" s="2">
        <f t="shared" si="45"/>
        <v>1.6800000000000002E-2</v>
      </c>
      <c r="D377">
        <f t="shared" si="38"/>
        <v>100</v>
      </c>
      <c r="E377">
        <f t="shared" si="39"/>
        <v>4.9800000000000004</v>
      </c>
      <c r="F377">
        <f t="shared" si="40"/>
        <v>40</v>
      </c>
      <c r="G377">
        <f t="shared" si="41"/>
        <v>2.5402816083611559</v>
      </c>
      <c r="H377">
        <f t="shared" si="42"/>
        <v>6.9082560000000026E-4</v>
      </c>
      <c r="I377" s="2">
        <v>0.86650000000000005</v>
      </c>
      <c r="J377" s="2">
        <v>1.8800000000000001E-2</v>
      </c>
      <c r="K377">
        <f t="shared" si="43"/>
        <v>1.0049999999998894E-5</v>
      </c>
    </row>
    <row r="378" spans="1:11" x14ac:dyDescent="0.2">
      <c r="A378" s="4">
        <v>36.9</v>
      </c>
      <c r="B378" s="2">
        <f t="shared" si="44"/>
        <v>0.23180000000000001</v>
      </c>
      <c r="C378" s="2">
        <f t="shared" si="45"/>
        <v>1.67E-2</v>
      </c>
      <c r="D378">
        <f t="shared" si="38"/>
        <v>100</v>
      </c>
      <c r="E378">
        <f t="shared" si="39"/>
        <v>4.9800000000000004</v>
      </c>
      <c r="F378">
        <f t="shared" si="40"/>
        <v>40</v>
      </c>
      <c r="G378">
        <f t="shared" si="41"/>
        <v>2.5251608845018625</v>
      </c>
      <c r="H378">
        <f t="shared" si="42"/>
        <v>6.9261840000000012E-4</v>
      </c>
      <c r="I378" s="2">
        <v>0.86709999999999998</v>
      </c>
      <c r="J378" s="2">
        <v>1.8700000000000001E-2</v>
      </c>
      <c r="K378">
        <f t="shared" si="43"/>
        <v>1.5120000000000199E-5</v>
      </c>
    </row>
    <row r="379" spans="1:11" x14ac:dyDescent="0.2">
      <c r="A379" s="4">
        <v>37</v>
      </c>
      <c r="B379" s="2">
        <f t="shared" si="44"/>
        <v>0.23270000000000002</v>
      </c>
      <c r="C379" s="2">
        <f t="shared" si="45"/>
        <v>1.6899999999999998E-2</v>
      </c>
      <c r="D379">
        <f t="shared" si="38"/>
        <v>100</v>
      </c>
      <c r="E379">
        <f t="shared" si="39"/>
        <v>4.9800000000000004</v>
      </c>
      <c r="F379">
        <f t="shared" si="40"/>
        <v>40</v>
      </c>
      <c r="G379">
        <f t="shared" si="41"/>
        <v>2.5554023322204475</v>
      </c>
      <c r="H379">
        <f t="shared" si="42"/>
        <v>6.9530760000000014E-4</v>
      </c>
      <c r="I379" s="2">
        <v>0.86799999999999999</v>
      </c>
      <c r="J379" s="2">
        <v>1.89E-2</v>
      </c>
      <c r="K379">
        <f t="shared" si="43"/>
        <v>1.6800000000000015E-5</v>
      </c>
    </row>
    <row r="380" spans="1:11" x14ac:dyDescent="0.2">
      <c r="A380" s="4">
        <v>37.1</v>
      </c>
      <c r="B380" s="2">
        <f t="shared" si="44"/>
        <v>0.23370000000000002</v>
      </c>
      <c r="C380" s="2">
        <f t="shared" si="45"/>
        <v>1.67E-2</v>
      </c>
      <c r="D380">
        <f t="shared" si="38"/>
        <v>100</v>
      </c>
      <c r="E380">
        <f t="shared" si="39"/>
        <v>4.9800000000000004</v>
      </c>
      <c r="F380">
        <f t="shared" si="40"/>
        <v>40</v>
      </c>
      <c r="G380">
        <f t="shared" si="41"/>
        <v>2.5251608845018625</v>
      </c>
      <c r="H380">
        <f t="shared" si="42"/>
        <v>6.9829560000000013E-4</v>
      </c>
      <c r="I380" s="2">
        <v>0.86899999999999999</v>
      </c>
      <c r="J380" s="2">
        <v>1.8700000000000001E-2</v>
      </c>
      <c r="K380">
        <f t="shared" si="43"/>
        <v>1.176000000000057E-5</v>
      </c>
    </row>
    <row r="381" spans="1:11" x14ac:dyDescent="0.2">
      <c r="A381" s="4">
        <v>37.200000000000003</v>
      </c>
      <c r="B381" s="2">
        <f t="shared" si="44"/>
        <v>0.23440000000000005</v>
      </c>
      <c r="C381" s="2">
        <f t="shared" si="45"/>
        <v>1.6899999999999998E-2</v>
      </c>
      <c r="D381">
        <f t="shared" si="38"/>
        <v>100</v>
      </c>
      <c r="E381">
        <f t="shared" si="39"/>
        <v>4.9800000000000004</v>
      </c>
      <c r="F381">
        <f t="shared" si="40"/>
        <v>40</v>
      </c>
      <c r="G381">
        <f t="shared" si="41"/>
        <v>2.5554023322204475</v>
      </c>
      <c r="H381">
        <f t="shared" si="42"/>
        <v>7.0038720000000019E-4</v>
      </c>
      <c r="I381" s="2">
        <v>0.86970000000000003</v>
      </c>
      <c r="J381" s="2">
        <v>1.89E-2</v>
      </c>
      <c r="K381">
        <f t="shared" si="43"/>
        <v>1.1794999999998702E-5</v>
      </c>
    </row>
    <row r="382" spans="1:11" x14ac:dyDescent="0.2">
      <c r="A382" s="4">
        <v>37.299999999999997</v>
      </c>
      <c r="B382" s="2">
        <f t="shared" si="44"/>
        <v>0.23509999999999998</v>
      </c>
      <c r="C382" s="2">
        <f t="shared" si="45"/>
        <v>1.6800000000000002E-2</v>
      </c>
      <c r="D382">
        <f t="shared" si="38"/>
        <v>100</v>
      </c>
      <c r="E382">
        <f t="shared" si="39"/>
        <v>4.9800000000000004</v>
      </c>
      <c r="F382">
        <f t="shared" si="40"/>
        <v>40</v>
      </c>
      <c r="G382">
        <f t="shared" si="41"/>
        <v>2.5402816083611559</v>
      </c>
      <c r="H382">
        <f t="shared" si="42"/>
        <v>7.0247880000000003E-4</v>
      </c>
      <c r="I382" s="2">
        <v>0.87039999999999995</v>
      </c>
      <c r="J382" s="2">
        <v>1.8800000000000001E-2</v>
      </c>
      <c r="K382">
        <f t="shared" si="43"/>
        <v>1.360000000000039E-5</v>
      </c>
    </row>
    <row r="383" spans="1:11" x14ac:dyDescent="0.2">
      <c r="A383" s="4">
        <v>37.4</v>
      </c>
      <c r="B383" s="2">
        <f t="shared" si="44"/>
        <v>0.2359</v>
      </c>
      <c r="C383" s="2">
        <f t="shared" si="45"/>
        <v>1.72E-2</v>
      </c>
      <c r="D383">
        <f t="shared" si="38"/>
        <v>100</v>
      </c>
      <c r="E383">
        <f t="shared" si="39"/>
        <v>4.9800000000000004</v>
      </c>
      <c r="F383">
        <f t="shared" si="40"/>
        <v>40</v>
      </c>
      <c r="G383">
        <f t="shared" si="41"/>
        <v>2.6007645037983256</v>
      </c>
      <c r="H383">
        <f t="shared" si="42"/>
        <v>7.0486920000000007E-4</v>
      </c>
      <c r="I383" s="2">
        <v>0.87119999999999997</v>
      </c>
      <c r="J383" s="2">
        <v>1.9199999999999998E-2</v>
      </c>
      <c r="K383">
        <f t="shared" si="43"/>
        <v>1.8919999999999826E-5</v>
      </c>
    </row>
    <row r="384" spans="1:11" x14ac:dyDescent="0.2">
      <c r="A384" s="4">
        <v>37.5</v>
      </c>
      <c r="B384" s="2">
        <f t="shared" si="44"/>
        <v>0.23699999999999999</v>
      </c>
      <c r="C384" s="2">
        <f t="shared" si="45"/>
        <v>1.72E-2</v>
      </c>
      <c r="D384">
        <f t="shared" si="38"/>
        <v>100</v>
      </c>
      <c r="E384">
        <f t="shared" si="39"/>
        <v>4.9800000000000004</v>
      </c>
      <c r="F384">
        <f t="shared" si="40"/>
        <v>40</v>
      </c>
      <c r="G384">
        <f t="shared" si="41"/>
        <v>2.6007645037983256</v>
      </c>
      <c r="H384">
        <f t="shared" si="42"/>
        <v>7.0815600000000004E-4</v>
      </c>
      <c r="I384" s="2">
        <v>0.87229999999999996</v>
      </c>
      <c r="J384" s="2">
        <v>1.9199999999999998E-2</v>
      </c>
      <c r="K384">
        <f t="shared" si="43"/>
        <v>1.0350000000000777E-5</v>
      </c>
    </row>
    <row r="385" spans="1:11" x14ac:dyDescent="0.2">
      <c r="A385" s="4">
        <v>37.6</v>
      </c>
      <c r="B385" s="2">
        <f t="shared" si="44"/>
        <v>0.23760000000000003</v>
      </c>
      <c r="C385" s="2">
        <f t="shared" si="45"/>
        <v>1.7300000000000003E-2</v>
      </c>
      <c r="D385">
        <f t="shared" si="38"/>
        <v>100</v>
      </c>
      <c r="E385">
        <f t="shared" si="39"/>
        <v>4.9800000000000004</v>
      </c>
      <c r="F385">
        <f t="shared" si="40"/>
        <v>40</v>
      </c>
      <c r="G385">
        <f t="shared" si="41"/>
        <v>2.6158852276576186</v>
      </c>
      <c r="H385">
        <f t="shared" si="42"/>
        <v>7.0994880000000023E-4</v>
      </c>
      <c r="I385" s="2">
        <v>0.87290000000000001</v>
      </c>
      <c r="J385" s="2">
        <v>1.9300000000000001E-2</v>
      </c>
      <c r="K385">
        <f t="shared" si="43"/>
        <v>1.5615000000000209E-5</v>
      </c>
    </row>
    <row r="386" spans="1:11" x14ac:dyDescent="0.2">
      <c r="A386" s="4">
        <v>37.700000000000003</v>
      </c>
      <c r="B386" s="2">
        <f t="shared" si="44"/>
        <v>0.23850000000000005</v>
      </c>
      <c r="C386" s="2">
        <f t="shared" si="45"/>
        <v>1.7399999999999999E-2</v>
      </c>
      <c r="D386">
        <f t="shared" si="38"/>
        <v>100</v>
      </c>
      <c r="E386">
        <f t="shared" si="39"/>
        <v>4.9800000000000004</v>
      </c>
      <c r="F386">
        <f t="shared" si="40"/>
        <v>40</v>
      </c>
      <c r="G386">
        <f t="shared" si="41"/>
        <v>2.6310059515169106</v>
      </c>
      <c r="H386">
        <f t="shared" si="42"/>
        <v>7.1263800000000025E-4</v>
      </c>
      <c r="I386" s="2">
        <v>0.87380000000000002</v>
      </c>
      <c r="J386" s="2">
        <v>1.9400000000000001E-2</v>
      </c>
      <c r="K386">
        <f t="shared" si="43"/>
        <v>1.9194999999999822E-5</v>
      </c>
    </row>
    <row r="387" spans="1:11" x14ac:dyDescent="0.2">
      <c r="A387" s="4">
        <v>37.799999999999997</v>
      </c>
      <c r="B387" s="2">
        <f t="shared" si="44"/>
        <v>0.23960000000000004</v>
      </c>
      <c r="C387" s="2">
        <f t="shared" si="45"/>
        <v>1.7500000000000002E-2</v>
      </c>
      <c r="D387">
        <f t="shared" si="38"/>
        <v>100</v>
      </c>
      <c r="E387">
        <f t="shared" si="39"/>
        <v>4.9800000000000004</v>
      </c>
      <c r="F387">
        <f t="shared" si="40"/>
        <v>40</v>
      </c>
      <c r="G387">
        <f t="shared" si="41"/>
        <v>2.6461266753762041</v>
      </c>
      <c r="H387">
        <f t="shared" si="42"/>
        <v>7.1592480000000011E-4</v>
      </c>
      <c r="I387" s="2">
        <v>0.87490000000000001</v>
      </c>
      <c r="J387" s="2">
        <v>1.95E-2</v>
      </c>
      <c r="K387">
        <f t="shared" si="43"/>
        <v>1.2250000000000594E-5</v>
      </c>
    </row>
    <row r="388" spans="1:11" x14ac:dyDescent="0.2">
      <c r="A388" s="4">
        <v>37.9</v>
      </c>
      <c r="B388" s="2">
        <f t="shared" si="44"/>
        <v>0.24030000000000007</v>
      </c>
      <c r="C388" s="2">
        <f t="shared" si="45"/>
        <v>1.7500000000000002E-2</v>
      </c>
      <c r="D388">
        <f t="shared" si="38"/>
        <v>100</v>
      </c>
      <c r="E388">
        <f t="shared" si="39"/>
        <v>4.9800000000000004</v>
      </c>
      <c r="F388">
        <f t="shared" si="40"/>
        <v>40</v>
      </c>
      <c r="G388">
        <f t="shared" si="41"/>
        <v>2.6461266753762041</v>
      </c>
      <c r="H388">
        <f t="shared" si="42"/>
        <v>7.1801640000000028E-4</v>
      </c>
      <c r="I388" s="2">
        <v>0.87560000000000004</v>
      </c>
      <c r="J388" s="2">
        <v>1.95E-2</v>
      </c>
      <c r="K388">
        <f t="shared" si="43"/>
        <v>1.2354999999998641E-5</v>
      </c>
    </row>
    <row r="389" spans="1:11" x14ac:dyDescent="0.2">
      <c r="A389" s="4">
        <v>38</v>
      </c>
      <c r="B389" s="2">
        <f t="shared" si="44"/>
        <v>0.24099999999999999</v>
      </c>
      <c r="C389" s="2">
        <f t="shared" si="45"/>
        <v>1.7800000000000003E-2</v>
      </c>
      <c r="D389">
        <f t="shared" si="38"/>
        <v>100</v>
      </c>
      <c r="E389">
        <f t="shared" si="39"/>
        <v>4.9800000000000004</v>
      </c>
      <c r="F389">
        <f t="shared" si="40"/>
        <v>40</v>
      </c>
      <c r="G389">
        <f t="shared" si="41"/>
        <v>2.6914888469540816</v>
      </c>
      <c r="H389">
        <f t="shared" si="42"/>
        <v>7.2010800000000001E-4</v>
      </c>
      <c r="I389" s="2">
        <v>0.87629999999999997</v>
      </c>
      <c r="J389" s="2">
        <v>1.9800000000000002E-2</v>
      </c>
      <c r="K389">
        <f t="shared" si="43"/>
        <v>1.4200000000000408E-5</v>
      </c>
    </row>
    <row r="390" spans="1:11" x14ac:dyDescent="0.2">
      <c r="A390" s="4">
        <v>38.1</v>
      </c>
      <c r="B390" s="2">
        <f t="shared" si="44"/>
        <v>0.24180000000000001</v>
      </c>
      <c r="C390" s="2">
        <f t="shared" si="45"/>
        <v>1.77E-2</v>
      </c>
      <c r="D390">
        <f t="shared" si="38"/>
        <v>100</v>
      </c>
      <c r="E390">
        <f t="shared" si="39"/>
        <v>4.9800000000000004</v>
      </c>
      <c r="F390">
        <f t="shared" si="40"/>
        <v>40</v>
      </c>
      <c r="G390">
        <f t="shared" si="41"/>
        <v>2.6763681230947891</v>
      </c>
      <c r="H390">
        <f t="shared" si="42"/>
        <v>7.2249840000000005E-4</v>
      </c>
      <c r="I390" s="2">
        <v>0.87709999999999999</v>
      </c>
      <c r="J390" s="2">
        <v>1.9699999999999999E-2</v>
      </c>
      <c r="K390">
        <f t="shared" si="43"/>
        <v>1.9469999999999822E-5</v>
      </c>
    </row>
    <row r="391" spans="1:11" x14ac:dyDescent="0.2">
      <c r="A391" s="4">
        <v>38.200000000000003</v>
      </c>
      <c r="B391" s="2">
        <f t="shared" si="44"/>
        <v>0.2429</v>
      </c>
      <c r="C391" s="2">
        <f t="shared" si="45"/>
        <v>1.77E-2</v>
      </c>
      <c r="D391">
        <f t="shared" si="38"/>
        <v>100</v>
      </c>
      <c r="E391">
        <f t="shared" si="39"/>
        <v>4.9800000000000004</v>
      </c>
      <c r="F391">
        <f t="shared" si="40"/>
        <v>40</v>
      </c>
      <c r="G391">
        <f t="shared" si="41"/>
        <v>2.6763681230947891</v>
      </c>
      <c r="H391">
        <f t="shared" si="42"/>
        <v>7.2578520000000002E-4</v>
      </c>
      <c r="I391" s="2">
        <v>0.87819999999999998</v>
      </c>
      <c r="J391" s="2">
        <v>1.9699999999999999E-2</v>
      </c>
      <c r="K391">
        <f t="shared" si="43"/>
        <v>1.0620000000000796E-5</v>
      </c>
    </row>
    <row r="392" spans="1:11" x14ac:dyDescent="0.2">
      <c r="A392" s="4">
        <v>38.299999999999997</v>
      </c>
      <c r="B392" s="2">
        <f t="shared" si="44"/>
        <v>0.24350000000000005</v>
      </c>
      <c r="C392" s="2">
        <f t="shared" si="45"/>
        <v>1.77E-2</v>
      </c>
      <c r="D392">
        <f t="shared" si="38"/>
        <v>100</v>
      </c>
      <c r="E392">
        <f t="shared" si="39"/>
        <v>4.9800000000000004</v>
      </c>
      <c r="F392">
        <f t="shared" si="40"/>
        <v>40</v>
      </c>
      <c r="G392">
        <f t="shared" si="41"/>
        <v>2.6763681230947891</v>
      </c>
      <c r="H392">
        <f t="shared" si="42"/>
        <v>7.2757800000000021E-4</v>
      </c>
      <c r="I392" s="2">
        <v>0.87880000000000003</v>
      </c>
      <c r="J392" s="2">
        <v>1.9699999999999999E-2</v>
      </c>
      <c r="K392">
        <f t="shared" si="43"/>
        <v>1.428000000000041E-5</v>
      </c>
    </row>
    <row r="393" spans="1:11" x14ac:dyDescent="0.2">
      <c r="A393" s="4">
        <v>38.4</v>
      </c>
      <c r="B393" s="2">
        <f t="shared" si="44"/>
        <v>0.24430000000000007</v>
      </c>
      <c r="C393" s="2">
        <f t="shared" si="45"/>
        <v>1.8000000000000002E-2</v>
      </c>
      <c r="D393">
        <f t="shared" si="38"/>
        <v>100</v>
      </c>
      <c r="E393">
        <f t="shared" si="39"/>
        <v>4.9800000000000004</v>
      </c>
      <c r="F393">
        <f t="shared" si="40"/>
        <v>40</v>
      </c>
      <c r="G393">
        <f t="shared" si="41"/>
        <v>2.7217302946726663</v>
      </c>
      <c r="H393">
        <f t="shared" si="42"/>
        <v>7.2996840000000025E-4</v>
      </c>
      <c r="I393" s="2">
        <v>0.87960000000000005</v>
      </c>
      <c r="J393" s="2">
        <v>0.02</v>
      </c>
      <c r="K393">
        <f t="shared" si="43"/>
        <v>1.8000000000000017E-5</v>
      </c>
    </row>
    <row r="394" spans="1:11" x14ac:dyDescent="0.2">
      <c r="A394" s="4">
        <v>38.5</v>
      </c>
      <c r="B394" s="2">
        <f t="shared" si="44"/>
        <v>0.24530000000000007</v>
      </c>
      <c r="C394" s="2">
        <f t="shared" si="45"/>
        <v>1.8000000000000002E-2</v>
      </c>
      <c r="D394">
        <f t="shared" ref="D394:D457" si="46">$E$4</f>
        <v>100</v>
      </c>
      <c r="E394">
        <f t="shared" ref="E394:E457" si="47">$F$4</f>
        <v>4.9800000000000004</v>
      </c>
      <c r="F394">
        <f t="shared" ref="F394:F457" si="48">$G$4</f>
        <v>40</v>
      </c>
      <c r="G394">
        <f t="shared" ref="G394:G457" si="49">3*C394*D394*1000/(2*F394*E394^2)</f>
        <v>2.7217302946726663</v>
      </c>
      <c r="H394">
        <f t="shared" ref="H394:H457" si="50">6*B394*E394/(D394^2)</f>
        <v>7.3295640000000035E-4</v>
      </c>
      <c r="I394" s="2">
        <v>0.88060000000000005</v>
      </c>
      <c r="J394" s="2">
        <v>0.02</v>
      </c>
      <c r="K394">
        <f t="shared" ref="K394:K457" si="51">(C395+C394)/2*(B395-B394)</f>
        <v>1.4479999999998406E-5</v>
      </c>
    </row>
    <row r="395" spans="1:11" x14ac:dyDescent="0.2">
      <c r="A395" s="4">
        <v>38.6</v>
      </c>
      <c r="B395" s="2">
        <f t="shared" si="44"/>
        <v>0.24609999999999999</v>
      </c>
      <c r="C395" s="2">
        <f t="shared" si="45"/>
        <v>1.8200000000000001E-2</v>
      </c>
      <c r="D395">
        <f t="shared" si="46"/>
        <v>100</v>
      </c>
      <c r="E395">
        <f t="shared" si="47"/>
        <v>4.9800000000000004</v>
      </c>
      <c r="F395">
        <f t="shared" si="48"/>
        <v>40</v>
      </c>
      <c r="G395">
        <f t="shared" si="49"/>
        <v>2.7519717423912518</v>
      </c>
      <c r="H395">
        <f t="shared" si="50"/>
        <v>7.3534680000000006E-4</v>
      </c>
      <c r="I395" s="2">
        <v>0.88139999999999996</v>
      </c>
      <c r="J395" s="2">
        <v>2.0199999999999999E-2</v>
      </c>
      <c r="K395">
        <f t="shared" si="51"/>
        <v>1.2705000000000616E-5</v>
      </c>
    </row>
    <row r="396" spans="1:11" x14ac:dyDescent="0.2">
      <c r="A396" s="4">
        <v>38.700000000000003</v>
      </c>
      <c r="B396" s="2">
        <f t="shared" si="44"/>
        <v>0.24680000000000002</v>
      </c>
      <c r="C396" s="2">
        <f t="shared" si="45"/>
        <v>1.8099999999999998E-2</v>
      </c>
      <c r="D396">
        <f t="shared" si="46"/>
        <v>100</v>
      </c>
      <c r="E396">
        <f t="shared" si="47"/>
        <v>4.9800000000000004</v>
      </c>
      <c r="F396">
        <f t="shared" si="48"/>
        <v>40</v>
      </c>
      <c r="G396">
        <f t="shared" si="49"/>
        <v>2.7368510185319588</v>
      </c>
      <c r="H396">
        <f t="shared" si="50"/>
        <v>7.3743840000000012E-4</v>
      </c>
      <c r="I396" s="2">
        <v>0.8821</v>
      </c>
      <c r="J396" s="2">
        <v>2.01E-2</v>
      </c>
      <c r="K396">
        <f t="shared" si="51"/>
        <v>1.4560000000000415E-5</v>
      </c>
    </row>
    <row r="397" spans="1:11" x14ac:dyDescent="0.2">
      <c r="A397" s="4">
        <v>38.799999999999997</v>
      </c>
      <c r="B397" s="2">
        <f t="shared" si="44"/>
        <v>0.24760000000000004</v>
      </c>
      <c r="C397" s="2">
        <f t="shared" si="45"/>
        <v>1.8299999999999997E-2</v>
      </c>
      <c r="D397">
        <f t="shared" si="46"/>
        <v>100</v>
      </c>
      <c r="E397">
        <f t="shared" si="47"/>
        <v>4.9800000000000004</v>
      </c>
      <c r="F397">
        <f t="shared" si="48"/>
        <v>40</v>
      </c>
      <c r="G397">
        <f t="shared" si="49"/>
        <v>2.7670924662505438</v>
      </c>
      <c r="H397">
        <f t="shared" si="50"/>
        <v>7.3982880000000016E-4</v>
      </c>
      <c r="I397" s="2">
        <v>0.88290000000000002</v>
      </c>
      <c r="J397" s="2">
        <v>2.0299999999999999E-2</v>
      </c>
      <c r="K397">
        <f t="shared" si="51"/>
        <v>1.8200000000000012E-5</v>
      </c>
    </row>
    <row r="398" spans="1:11" x14ac:dyDescent="0.2">
      <c r="A398" s="4">
        <v>38.9</v>
      </c>
      <c r="B398" s="2">
        <f t="shared" si="44"/>
        <v>0.24860000000000004</v>
      </c>
      <c r="C398" s="2">
        <f t="shared" si="45"/>
        <v>1.8099999999999998E-2</v>
      </c>
      <c r="D398">
        <f t="shared" si="46"/>
        <v>100</v>
      </c>
      <c r="E398">
        <f t="shared" si="47"/>
        <v>4.9800000000000004</v>
      </c>
      <c r="F398">
        <f t="shared" si="48"/>
        <v>40</v>
      </c>
      <c r="G398">
        <f t="shared" si="49"/>
        <v>2.7368510185319588</v>
      </c>
      <c r="H398">
        <f t="shared" si="50"/>
        <v>7.4281680000000026E-4</v>
      </c>
      <c r="I398" s="2">
        <v>0.88390000000000002</v>
      </c>
      <c r="J398" s="2">
        <v>2.01E-2</v>
      </c>
      <c r="K398">
        <f t="shared" si="51"/>
        <v>1.2775000000000619E-5</v>
      </c>
    </row>
    <row r="399" spans="1:11" x14ac:dyDescent="0.2">
      <c r="A399" s="4">
        <v>39</v>
      </c>
      <c r="B399" s="2">
        <f t="shared" si="44"/>
        <v>0.24930000000000008</v>
      </c>
      <c r="C399" s="2">
        <f t="shared" si="45"/>
        <v>1.84E-2</v>
      </c>
      <c r="D399">
        <f t="shared" si="46"/>
        <v>100</v>
      </c>
      <c r="E399">
        <f t="shared" si="47"/>
        <v>4.9800000000000004</v>
      </c>
      <c r="F399">
        <f t="shared" si="48"/>
        <v>40</v>
      </c>
      <c r="G399">
        <f t="shared" si="49"/>
        <v>2.7822131901098368</v>
      </c>
      <c r="H399">
        <f t="shared" si="50"/>
        <v>7.4490840000000032E-4</v>
      </c>
      <c r="I399" s="2">
        <v>0.88460000000000005</v>
      </c>
      <c r="J399" s="2">
        <v>2.0400000000000001E-2</v>
      </c>
      <c r="K399">
        <f t="shared" si="51"/>
        <v>1.4719999999998378E-5</v>
      </c>
    </row>
    <row r="400" spans="1:11" x14ac:dyDescent="0.2">
      <c r="A400" s="4">
        <v>39.1</v>
      </c>
      <c r="B400" s="2">
        <f t="shared" si="44"/>
        <v>0.25009999999999999</v>
      </c>
      <c r="C400" s="2">
        <f t="shared" si="45"/>
        <v>1.84E-2</v>
      </c>
      <c r="D400">
        <f t="shared" si="46"/>
        <v>100</v>
      </c>
      <c r="E400">
        <f t="shared" si="47"/>
        <v>4.9800000000000004</v>
      </c>
      <c r="F400">
        <f t="shared" si="48"/>
        <v>40</v>
      </c>
      <c r="G400">
        <f t="shared" si="49"/>
        <v>2.7822131901098368</v>
      </c>
      <c r="H400">
        <f t="shared" si="50"/>
        <v>7.4729880000000003E-4</v>
      </c>
      <c r="I400" s="2">
        <v>0.88539999999999996</v>
      </c>
      <c r="J400" s="2">
        <v>2.0400000000000001E-2</v>
      </c>
      <c r="K400">
        <f t="shared" si="51"/>
        <v>2.0294999999999815E-5</v>
      </c>
    </row>
    <row r="401" spans="1:11" x14ac:dyDescent="0.2">
      <c r="A401" s="4">
        <v>39.200000000000003</v>
      </c>
      <c r="B401" s="2">
        <f t="shared" si="44"/>
        <v>0.25119999999999998</v>
      </c>
      <c r="C401" s="2">
        <f t="shared" si="45"/>
        <v>1.8500000000000003E-2</v>
      </c>
      <c r="D401">
        <f t="shared" si="46"/>
        <v>100</v>
      </c>
      <c r="E401">
        <f t="shared" si="47"/>
        <v>4.9800000000000004</v>
      </c>
      <c r="F401">
        <f t="shared" si="48"/>
        <v>40</v>
      </c>
      <c r="G401">
        <f t="shared" si="49"/>
        <v>2.7973339139691298</v>
      </c>
      <c r="H401">
        <f t="shared" si="50"/>
        <v>7.505856E-4</v>
      </c>
      <c r="I401" s="2">
        <v>0.88649999999999995</v>
      </c>
      <c r="J401" s="2">
        <v>2.0500000000000001E-2</v>
      </c>
      <c r="K401">
        <f t="shared" si="51"/>
        <v>1.4840000000000425E-5</v>
      </c>
    </row>
    <row r="402" spans="1:11" x14ac:dyDescent="0.2">
      <c r="A402" s="4">
        <v>39.299999999999997</v>
      </c>
      <c r="B402" s="2">
        <f t="shared" si="44"/>
        <v>0.252</v>
      </c>
      <c r="C402" s="2">
        <f t="shared" si="45"/>
        <v>1.8599999999999998E-2</v>
      </c>
      <c r="D402">
        <f t="shared" si="46"/>
        <v>100</v>
      </c>
      <c r="E402">
        <f t="shared" si="47"/>
        <v>4.9800000000000004</v>
      </c>
      <c r="F402">
        <f t="shared" si="48"/>
        <v>40</v>
      </c>
      <c r="G402">
        <f t="shared" si="49"/>
        <v>2.8124546378284214</v>
      </c>
      <c r="H402">
        <f t="shared" si="50"/>
        <v>7.5297600000000004E-4</v>
      </c>
      <c r="I402" s="2">
        <v>0.88729999999999998</v>
      </c>
      <c r="J402" s="2">
        <v>2.06E-2</v>
      </c>
      <c r="K402">
        <f t="shared" si="51"/>
        <v>1.1190000000000838E-5</v>
      </c>
    </row>
    <row r="403" spans="1:11" x14ac:dyDescent="0.2">
      <c r="A403" s="4">
        <v>39.4</v>
      </c>
      <c r="B403" s="2">
        <f t="shared" si="44"/>
        <v>0.25260000000000005</v>
      </c>
      <c r="C403" s="2">
        <f t="shared" si="45"/>
        <v>1.8700000000000001E-2</v>
      </c>
      <c r="D403">
        <f t="shared" si="46"/>
        <v>100</v>
      </c>
      <c r="E403">
        <f t="shared" si="47"/>
        <v>4.9800000000000004</v>
      </c>
      <c r="F403">
        <f t="shared" si="48"/>
        <v>40</v>
      </c>
      <c r="G403">
        <f t="shared" si="49"/>
        <v>2.8275753616877144</v>
      </c>
      <c r="H403">
        <f t="shared" si="50"/>
        <v>7.5476880000000023E-4</v>
      </c>
      <c r="I403" s="2">
        <v>0.88790000000000002</v>
      </c>
      <c r="J403" s="2">
        <v>2.07E-2</v>
      </c>
      <c r="K403">
        <f t="shared" si="51"/>
        <v>1.3054999999998563E-5</v>
      </c>
    </row>
    <row r="404" spans="1:11" x14ac:dyDescent="0.2">
      <c r="A404" s="4">
        <v>39.5</v>
      </c>
      <c r="B404" s="2">
        <f t="shared" si="44"/>
        <v>0.25329999999999997</v>
      </c>
      <c r="C404" s="2">
        <f t="shared" si="45"/>
        <v>1.8599999999999998E-2</v>
      </c>
      <c r="D404">
        <f t="shared" si="46"/>
        <v>100</v>
      </c>
      <c r="E404">
        <f t="shared" si="47"/>
        <v>4.9800000000000004</v>
      </c>
      <c r="F404">
        <f t="shared" si="48"/>
        <v>40</v>
      </c>
      <c r="G404">
        <f t="shared" si="49"/>
        <v>2.8124546378284214</v>
      </c>
      <c r="H404">
        <f t="shared" si="50"/>
        <v>7.5686039999999996E-4</v>
      </c>
      <c r="I404" s="2">
        <v>0.88859999999999995</v>
      </c>
      <c r="J404" s="2">
        <v>2.06E-2</v>
      </c>
      <c r="K404">
        <f t="shared" si="51"/>
        <v>2.2440000000001679E-5</v>
      </c>
    </row>
    <row r="405" spans="1:11" x14ac:dyDescent="0.2">
      <c r="A405" s="4">
        <v>39.6</v>
      </c>
      <c r="B405" s="2">
        <f t="shared" si="44"/>
        <v>0.25450000000000006</v>
      </c>
      <c r="C405" s="2">
        <f t="shared" si="45"/>
        <v>1.8799999999999997E-2</v>
      </c>
      <c r="D405">
        <f t="shared" si="46"/>
        <v>100</v>
      </c>
      <c r="E405">
        <f t="shared" si="47"/>
        <v>4.9800000000000004</v>
      </c>
      <c r="F405">
        <f t="shared" si="48"/>
        <v>40</v>
      </c>
      <c r="G405">
        <f t="shared" si="49"/>
        <v>2.8426960855470065</v>
      </c>
      <c r="H405">
        <f t="shared" si="50"/>
        <v>7.6044600000000023E-4</v>
      </c>
      <c r="I405" s="2">
        <v>0.88980000000000004</v>
      </c>
      <c r="J405" s="2">
        <v>2.0799999999999999E-2</v>
      </c>
      <c r="K405">
        <f t="shared" si="51"/>
        <v>1.5079999999998338E-5</v>
      </c>
    </row>
    <row r="406" spans="1:11" x14ac:dyDescent="0.2">
      <c r="A406" s="4">
        <v>39.700000000000003</v>
      </c>
      <c r="B406" s="2">
        <f t="shared" si="44"/>
        <v>0.25529999999999997</v>
      </c>
      <c r="C406" s="2">
        <f t="shared" si="45"/>
        <v>1.89E-2</v>
      </c>
      <c r="D406">
        <f t="shared" si="46"/>
        <v>100</v>
      </c>
      <c r="E406">
        <f t="shared" si="47"/>
        <v>4.9800000000000004</v>
      </c>
      <c r="F406">
        <f t="shared" si="48"/>
        <v>40</v>
      </c>
      <c r="G406">
        <f t="shared" si="49"/>
        <v>2.8578168094062999</v>
      </c>
      <c r="H406">
        <f t="shared" si="50"/>
        <v>7.6283639999999995E-4</v>
      </c>
      <c r="I406" s="2">
        <v>0.89059999999999995</v>
      </c>
      <c r="J406" s="2">
        <v>2.0899999999999998E-2</v>
      </c>
      <c r="K406">
        <f t="shared" si="51"/>
        <v>1.3300000000000645E-5</v>
      </c>
    </row>
    <row r="407" spans="1:11" x14ac:dyDescent="0.2">
      <c r="A407" s="4">
        <v>39.799999999999997</v>
      </c>
      <c r="B407" s="2">
        <f t="shared" si="44"/>
        <v>0.25600000000000001</v>
      </c>
      <c r="C407" s="2">
        <f t="shared" si="45"/>
        <v>1.9099999999999999E-2</v>
      </c>
      <c r="D407">
        <f t="shared" si="46"/>
        <v>100</v>
      </c>
      <c r="E407">
        <f t="shared" si="47"/>
        <v>4.9800000000000004</v>
      </c>
      <c r="F407">
        <f t="shared" si="48"/>
        <v>40</v>
      </c>
      <c r="G407">
        <f t="shared" si="49"/>
        <v>2.8880582571248845</v>
      </c>
      <c r="H407">
        <f t="shared" si="50"/>
        <v>7.6492800000000011E-4</v>
      </c>
      <c r="I407" s="2">
        <v>0.89129999999999998</v>
      </c>
      <c r="J407" s="2">
        <v>2.1100000000000001E-2</v>
      </c>
      <c r="K407">
        <f t="shared" si="51"/>
        <v>1.9100000000000017E-5</v>
      </c>
    </row>
    <row r="408" spans="1:11" x14ac:dyDescent="0.2">
      <c r="A408" s="4">
        <v>39.9</v>
      </c>
      <c r="B408" s="2">
        <f t="shared" si="44"/>
        <v>0.25700000000000001</v>
      </c>
      <c r="C408" s="2">
        <f t="shared" si="45"/>
        <v>1.9099999999999999E-2</v>
      </c>
      <c r="D408">
        <f t="shared" si="46"/>
        <v>100</v>
      </c>
      <c r="E408">
        <f t="shared" si="47"/>
        <v>4.9800000000000004</v>
      </c>
      <c r="F408">
        <f t="shared" si="48"/>
        <v>40</v>
      </c>
      <c r="G408">
        <f t="shared" si="49"/>
        <v>2.8880582571248845</v>
      </c>
      <c r="H408">
        <f t="shared" si="50"/>
        <v>7.67916E-4</v>
      </c>
      <c r="I408" s="2">
        <v>0.89229999999999998</v>
      </c>
      <c r="J408" s="2">
        <v>2.1100000000000001E-2</v>
      </c>
      <c r="K408">
        <f t="shared" si="51"/>
        <v>1.7190000000000227E-5</v>
      </c>
    </row>
    <row r="409" spans="1:11" x14ac:dyDescent="0.2">
      <c r="A409" s="4">
        <v>40</v>
      </c>
      <c r="B409" s="2">
        <f t="shared" si="44"/>
        <v>0.25790000000000002</v>
      </c>
      <c r="C409" s="2">
        <f t="shared" si="45"/>
        <v>1.9099999999999999E-2</v>
      </c>
      <c r="D409">
        <f t="shared" si="46"/>
        <v>100</v>
      </c>
      <c r="E409">
        <f t="shared" si="47"/>
        <v>4.9800000000000004</v>
      </c>
      <c r="F409">
        <f t="shared" si="48"/>
        <v>40</v>
      </c>
      <c r="G409">
        <f t="shared" si="49"/>
        <v>2.8880582571248845</v>
      </c>
      <c r="H409">
        <f t="shared" si="50"/>
        <v>7.7060520000000012E-4</v>
      </c>
      <c r="I409" s="2">
        <v>0.89319999999999999</v>
      </c>
      <c r="J409" s="2">
        <v>2.1100000000000001E-2</v>
      </c>
      <c r="K409">
        <f t="shared" si="51"/>
        <v>1.3370000000000648E-5</v>
      </c>
    </row>
    <row r="410" spans="1:11" x14ac:dyDescent="0.2">
      <c r="A410" s="4">
        <v>40.1</v>
      </c>
      <c r="B410" s="2">
        <f t="shared" si="44"/>
        <v>0.25860000000000005</v>
      </c>
      <c r="C410" s="2">
        <f t="shared" si="45"/>
        <v>1.9099999999999999E-2</v>
      </c>
      <c r="D410">
        <f t="shared" si="46"/>
        <v>100</v>
      </c>
      <c r="E410">
        <f t="shared" si="47"/>
        <v>4.9800000000000004</v>
      </c>
      <c r="F410">
        <f t="shared" si="48"/>
        <v>40</v>
      </c>
      <c r="G410">
        <f t="shared" si="49"/>
        <v>2.8880582571248845</v>
      </c>
      <c r="H410">
        <f t="shared" si="50"/>
        <v>7.7269680000000018E-4</v>
      </c>
      <c r="I410" s="2">
        <v>0.89390000000000003</v>
      </c>
      <c r="J410" s="2">
        <v>2.1100000000000001E-2</v>
      </c>
      <c r="K410">
        <f t="shared" si="51"/>
        <v>1.350999999999851E-5</v>
      </c>
    </row>
    <row r="411" spans="1:11" x14ac:dyDescent="0.2">
      <c r="A411" s="4">
        <v>40.200000000000003</v>
      </c>
      <c r="B411" s="2">
        <f t="shared" si="44"/>
        <v>0.25929999999999997</v>
      </c>
      <c r="C411" s="2">
        <f t="shared" si="45"/>
        <v>1.9499999999999997E-2</v>
      </c>
      <c r="D411">
        <f t="shared" si="46"/>
        <v>100</v>
      </c>
      <c r="E411">
        <f t="shared" si="47"/>
        <v>4.9800000000000004</v>
      </c>
      <c r="F411">
        <f t="shared" si="48"/>
        <v>40</v>
      </c>
      <c r="G411">
        <f t="shared" si="49"/>
        <v>2.9485411525620546</v>
      </c>
      <c r="H411">
        <f t="shared" si="50"/>
        <v>7.7478840000000002E-4</v>
      </c>
      <c r="I411" s="2">
        <v>0.89459999999999995</v>
      </c>
      <c r="J411" s="2">
        <v>2.1499999999999998E-2</v>
      </c>
      <c r="K411">
        <f t="shared" si="51"/>
        <v>1.9550000000000014E-5</v>
      </c>
    </row>
    <row r="412" spans="1:11" x14ac:dyDescent="0.2">
      <c r="A412" s="4">
        <v>40.299999999999997</v>
      </c>
      <c r="B412" s="2">
        <f t="shared" si="44"/>
        <v>0.26029999999999998</v>
      </c>
      <c r="C412" s="2">
        <f t="shared" si="45"/>
        <v>1.9599999999999999E-2</v>
      </c>
      <c r="D412">
        <f t="shared" si="46"/>
        <v>100</v>
      </c>
      <c r="E412">
        <f t="shared" si="47"/>
        <v>4.9800000000000004</v>
      </c>
      <c r="F412">
        <f t="shared" si="48"/>
        <v>40</v>
      </c>
      <c r="G412">
        <f t="shared" si="49"/>
        <v>2.9636618764213476</v>
      </c>
      <c r="H412">
        <f t="shared" si="50"/>
        <v>7.7777640000000002E-4</v>
      </c>
      <c r="I412" s="2">
        <v>0.89559999999999995</v>
      </c>
      <c r="J412" s="2">
        <v>2.1600000000000001E-2</v>
      </c>
      <c r="K412">
        <f t="shared" si="51"/>
        <v>1.3685000000000663E-5</v>
      </c>
    </row>
    <row r="413" spans="1:11" x14ac:dyDescent="0.2">
      <c r="A413" s="4">
        <v>40.4</v>
      </c>
      <c r="B413" s="2">
        <f t="shared" si="44"/>
        <v>0.26100000000000001</v>
      </c>
      <c r="C413" s="2">
        <f t="shared" si="45"/>
        <v>1.9499999999999997E-2</v>
      </c>
      <c r="D413">
        <f t="shared" si="46"/>
        <v>100</v>
      </c>
      <c r="E413">
        <f t="shared" si="47"/>
        <v>4.9800000000000004</v>
      </c>
      <c r="F413">
        <f t="shared" si="48"/>
        <v>40</v>
      </c>
      <c r="G413">
        <f t="shared" si="49"/>
        <v>2.9485411525620546</v>
      </c>
      <c r="H413">
        <f t="shared" si="50"/>
        <v>7.7986800000000008E-4</v>
      </c>
      <c r="I413" s="2">
        <v>0.89629999999999999</v>
      </c>
      <c r="J413" s="2">
        <v>2.1499999999999998E-2</v>
      </c>
      <c r="K413">
        <f t="shared" si="51"/>
        <v>1.5560000000000444E-5</v>
      </c>
    </row>
    <row r="414" spans="1:11" x14ac:dyDescent="0.2">
      <c r="A414" s="4">
        <v>40.5</v>
      </c>
      <c r="B414" s="2">
        <f t="shared" si="44"/>
        <v>0.26180000000000003</v>
      </c>
      <c r="C414" s="2">
        <f t="shared" si="45"/>
        <v>1.9400000000000001E-2</v>
      </c>
      <c r="D414">
        <f t="shared" si="46"/>
        <v>100</v>
      </c>
      <c r="E414">
        <f t="shared" si="47"/>
        <v>4.9800000000000004</v>
      </c>
      <c r="F414">
        <f t="shared" si="48"/>
        <v>40</v>
      </c>
      <c r="G414">
        <f t="shared" si="49"/>
        <v>2.9334204287027625</v>
      </c>
      <c r="H414">
        <f t="shared" si="50"/>
        <v>7.8225840000000022E-4</v>
      </c>
      <c r="I414" s="2">
        <v>0.89710000000000001</v>
      </c>
      <c r="J414" s="2">
        <v>2.1399999999999999E-2</v>
      </c>
      <c r="K414">
        <f t="shared" si="51"/>
        <v>1.564000000000045E-5</v>
      </c>
    </row>
    <row r="415" spans="1:11" x14ac:dyDescent="0.2">
      <c r="A415" s="4">
        <v>40.6</v>
      </c>
      <c r="B415" s="2">
        <f t="shared" si="44"/>
        <v>0.26260000000000006</v>
      </c>
      <c r="C415" s="2">
        <f t="shared" si="45"/>
        <v>1.9700000000000002E-2</v>
      </c>
      <c r="D415">
        <f t="shared" si="46"/>
        <v>100</v>
      </c>
      <c r="E415">
        <f t="shared" si="47"/>
        <v>4.9800000000000004</v>
      </c>
      <c r="F415">
        <f t="shared" si="48"/>
        <v>40</v>
      </c>
      <c r="G415">
        <f t="shared" si="49"/>
        <v>2.978782600280641</v>
      </c>
      <c r="H415">
        <f t="shared" si="50"/>
        <v>7.8464880000000026E-4</v>
      </c>
      <c r="I415" s="2">
        <v>0.89790000000000003</v>
      </c>
      <c r="J415" s="2">
        <v>2.1700000000000001E-2</v>
      </c>
      <c r="K415">
        <f t="shared" si="51"/>
        <v>2.1669999999999804E-5</v>
      </c>
    </row>
    <row r="416" spans="1:11" x14ac:dyDescent="0.2">
      <c r="A416" s="4">
        <v>40.700000000000003</v>
      </c>
      <c r="B416" s="2">
        <f t="shared" si="44"/>
        <v>0.26370000000000005</v>
      </c>
      <c r="C416" s="2">
        <f t="shared" si="45"/>
        <v>1.9700000000000002E-2</v>
      </c>
      <c r="D416">
        <f t="shared" si="46"/>
        <v>100</v>
      </c>
      <c r="E416">
        <f t="shared" si="47"/>
        <v>4.9800000000000004</v>
      </c>
      <c r="F416">
        <f t="shared" si="48"/>
        <v>40</v>
      </c>
      <c r="G416">
        <f t="shared" si="49"/>
        <v>2.978782600280641</v>
      </c>
      <c r="H416">
        <f t="shared" si="50"/>
        <v>7.8793560000000023E-4</v>
      </c>
      <c r="I416" s="2">
        <v>0.89900000000000002</v>
      </c>
      <c r="J416" s="2">
        <v>2.1700000000000001E-2</v>
      </c>
      <c r="K416">
        <f t="shared" si="51"/>
        <v>1.3790000000000669E-5</v>
      </c>
    </row>
    <row r="417" spans="1:11" x14ac:dyDescent="0.2">
      <c r="A417" s="4">
        <v>40.799999999999997</v>
      </c>
      <c r="B417" s="2">
        <f t="shared" si="44"/>
        <v>0.26440000000000008</v>
      </c>
      <c r="C417" s="2">
        <f t="shared" si="45"/>
        <v>1.9700000000000002E-2</v>
      </c>
      <c r="D417">
        <f t="shared" si="46"/>
        <v>100</v>
      </c>
      <c r="E417">
        <f t="shared" si="47"/>
        <v>4.9800000000000004</v>
      </c>
      <c r="F417">
        <f t="shared" si="48"/>
        <v>40</v>
      </c>
      <c r="G417">
        <f t="shared" si="49"/>
        <v>2.978782600280641</v>
      </c>
      <c r="H417">
        <f t="shared" si="50"/>
        <v>7.9002720000000029E-4</v>
      </c>
      <c r="I417" s="2">
        <v>0.89970000000000006</v>
      </c>
      <c r="J417" s="2">
        <v>2.1700000000000001E-2</v>
      </c>
      <c r="K417">
        <f t="shared" si="51"/>
        <v>1.1879999999998692E-5</v>
      </c>
    </row>
    <row r="418" spans="1:11" x14ac:dyDescent="0.2">
      <c r="A418" s="4">
        <v>40.9</v>
      </c>
      <c r="B418" s="2">
        <f t="shared" si="44"/>
        <v>0.26500000000000001</v>
      </c>
      <c r="C418" s="2">
        <f t="shared" si="45"/>
        <v>1.9900000000000001E-2</v>
      </c>
      <c r="D418">
        <f t="shared" si="46"/>
        <v>100</v>
      </c>
      <c r="E418">
        <f t="shared" si="47"/>
        <v>4.9800000000000004</v>
      </c>
      <c r="F418">
        <f t="shared" si="48"/>
        <v>40</v>
      </c>
      <c r="G418">
        <f t="shared" si="49"/>
        <v>3.0090240479992261</v>
      </c>
      <c r="H418">
        <f t="shared" si="50"/>
        <v>7.9182000000000015E-4</v>
      </c>
      <c r="I418" s="2">
        <v>0.90029999999999999</v>
      </c>
      <c r="J418" s="2">
        <v>2.1899999999999999E-2</v>
      </c>
      <c r="K418">
        <f t="shared" si="51"/>
        <v>2.5934999999999358E-5</v>
      </c>
    </row>
    <row r="419" spans="1:11" x14ac:dyDescent="0.2">
      <c r="A419" s="4">
        <v>41</v>
      </c>
      <c r="B419" s="2">
        <f t="shared" si="44"/>
        <v>0.26629999999999998</v>
      </c>
      <c r="C419" s="2">
        <f t="shared" si="45"/>
        <v>1.9999999999999997E-2</v>
      </c>
      <c r="D419">
        <f t="shared" si="46"/>
        <v>100</v>
      </c>
      <c r="E419">
        <f t="shared" si="47"/>
        <v>4.9800000000000004</v>
      </c>
      <c r="F419">
        <f t="shared" si="48"/>
        <v>40</v>
      </c>
      <c r="G419">
        <f t="shared" si="49"/>
        <v>3.0241447718585177</v>
      </c>
      <c r="H419">
        <f t="shared" si="50"/>
        <v>7.9570439999999997E-4</v>
      </c>
      <c r="I419" s="2">
        <v>0.90159999999999996</v>
      </c>
      <c r="J419" s="2">
        <v>2.1999999999999999E-2</v>
      </c>
      <c r="K419">
        <f t="shared" si="51"/>
        <v>1.6000000000000457E-5</v>
      </c>
    </row>
    <row r="420" spans="1:11" x14ac:dyDescent="0.2">
      <c r="A420" s="4">
        <v>41.1</v>
      </c>
      <c r="B420" s="2">
        <f t="shared" si="44"/>
        <v>0.2671</v>
      </c>
      <c r="C420" s="2">
        <f t="shared" si="45"/>
        <v>1.9999999999999997E-2</v>
      </c>
      <c r="D420">
        <f t="shared" si="46"/>
        <v>100</v>
      </c>
      <c r="E420">
        <f t="shared" si="47"/>
        <v>4.9800000000000004</v>
      </c>
      <c r="F420">
        <f t="shared" si="48"/>
        <v>40</v>
      </c>
      <c r="G420">
        <f t="shared" si="49"/>
        <v>3.0241447718585177</v>
      </c>
      <c r="H420">
        <f t="shared" si="50"/>
        <v>7.9809480000000001E-4</v>
      </c>
      <c r="I420" s="2">
        <v>0.90239999999999998</v>
      </c>
      <c r="J420" s="2">
        <v>2.1999999999999999E-2</v>
      </c>
      <c r="K420">
        <f t="shared" si="51"/>
        <v>1.20300000000009E-5</v>
      </c>
    </row>
    <row r="421" spans="1:11" x14ac:dyDescent="0.2">
      <c r="A421" s="4">
        <v>41.2</v>
      </c>
      <c r="B421" s="2">
        <f t="shared" ref="B421:B484" si="52">I421-$I$100</f>
        <v>0.26770000000000005</v>
      </c>
      <c r="C421" s="2">
        <f t="shared" ref="C421:C484" si="53">J421-$J$100</f>
        <v>2.01E-2</v>
      </c>
      <c r="D421">
        <f t="shared" si="46"/>
        <v>100</v>
      </c>
      <c r="E421">
        <f t="shared" si="47"/>
        <v>4.9800000000000004</v>
      </c>
      <c r="F421">
        <f t="shared" si="48"/>
        <v>40</v>
      </c>
      <c r="G421">
        <f t="shared" si="49"/>
        <v>3.0392654957178107</v>
      </c>
      <c r="H421">
        <f t="shared" si="50"/>
        <v>7.998876000000002E-4</v>
      </c>
      <c r="I421" s="2">
        <v>0.90300000000000002</v>
      </c>
      <c r="J421" s="2">
        <v>2.2100000000000002E-2</v>
      </c>
      <c r="K421">
        <f t="shared" si="51"/>
        <v>1.8090000000000238E-5</v>
      </c>
    </row>
    <row r="422" spans="1:11" x14ac:dyDescent="0.2">
      <c r="A422" s="4">
        <v>41.3</v>
      </c>
      <c r="B422" s="2">
        <f t="shared" si="52"/>
        <v>0.26860000000000006</v>
      </c>
      <c r="C422" s="2">
        <f t="shared" si="53"/>
        <v>2.01E-2</v>
      </c>
      <c r="D422">
        <f t="shared" si="46"/>
        <v>100</v>
      </c>
      <c r="E422">
        <f t="shared" si="47"/>
        <v>4.9800000000000004</v>
      </c>
      <c r="F422">
        <f t="shared" si="48"/>
        <v>40</v>
      </c>
      <c r="G422">
        <f t="shared" si="49"/>
        <v>3.0392654957178107</v>
      </c>
      <c r="H422">
        <f t="shared" si="50"/>
        <v>8.0257680000000032E-4</v>
      </c>
      <c r="I422" s="2">
        <v>0.90390000000000004</v>
      </c>
      <c r="J422" s="2">
        <v>2.2100000000000002E-2</v>
      </c>
      <c r="K422">
        <f t="shared" si="51"/>
        <v>2.0300000000000016E-5</v>
      </c>
    </row>
    <row r="423" spans="1:11" x14ac:dyDescent="0.2">
      <c r="A423" s="4">
        <v>41.4</v>
      </c>
      <c r="B423" s="2">
        <f t="shared" si="52"/>
        <v>0.26960000000000006</v>
      </c>
      <c r="C423" s="2">
        <f t="shared" si="53"/>
        <v>2.0499999999999997E-2</v>
      </c>
      <c r="D423">
        <f t="shared" si="46"/>
        <v>100</v>
      </c>
      <c r="E423">
        <f t="shared" si="47"/>
        <v>4.9800000000000004</v>
      </c>
      <c r="F423">
        <f t="shared" si="48"/>
        <v>40</v>
      </c>
      <c r="G423">
        <f t="shared" si="49"/>
        <v>3.0997483911549808</v>
      </c>
      <c r="H423">
        <f t="shared" si="50"/>
        <v>8.0556480000000031E-4</v>
      </c>
      <c r="I423" s="2">
        <v>0.90490000000000004</v>
      </c>
      <c r="J423" s="2">
        <v>2.2499999999999999E-2</v>
      </c>
      <c r="K423">
        <f t="shared" si="51"/>
        <v>1.2209999999998655E-5</v>
      </c>
    </row>
    <row r="424" spans="1:11" x14ac:dyDescent="0.2">
      <c r="A424" s="4">
        <v>41.5</v>
      </c>
      <c r="B424" s="2">
        <f t="shared" si="52"/>
        <v>0.2702</v>
      </c>
      <c r="C424" s="2">
        <f t="shared" si="53"/>
        <v>2.0200000000000003E-2</v>
      </c>
      <c r="D424">
        <f t="shared" si="46"/>
        <v>100</v>
      </c>
      <c r="E424">
        <f t="shared" si="47"/>
        <v>4.9800000000000004</v>
      </c>
      <c r="F424">
        <f t="shared" si="48"/>
        <v>40</v>
      </c>
      <c r="G424">
        <f t="shared" si="49"/>
        <v>3.0543862195771037</v>
      </c>
      <c r="H424">
        <f t="shared" si="50"/>
        <v>8.0735760000000007E-4</v>
      </c>
      <c r="I424" s="2">
        <v>0.90549999999999997</v>
      </c>
      <c r="J424" s="2">
        <v>2.2200000000000001E-2</v>
      </c>
      <c r="K424">
        <f t="shared" si="51"/>
        <v>1.4140000000000688E-5</v>
      </c>
    </row>
    <row r="425" spans="1:11" x14ac:dyDescent="0.2">
      <c r="A425" s="4">
        <v>41.6</v>
      </c>
      <c r="B425" s="2">
        <f t="shared" si="52"/>
        <v>0.27090000000000003</v>
      </c>
      <c r="C425" s="2">
        <f t="shared" si="53"/>
        <v>2.0200000000000003E-2</v>
      </c>
      <c r="D425">
        <f t="shared" si="46"/>
        <v>100</v>
      </c>
      <c r="E425">
        <f t="shared" si="47"/>
        <v>4.9800000000000004</v>
      </c>
      <c r="F425">
        <f t="shared" si="48"/>
        <v>40</v>
      </c>
      <c r="G425">
        <f t="shared" si="49"/>
        <v>3.0543862195771037</v>
      </c>
      <c r="H425">
        <f t="shared" si="50"/>
        <v>8.0944920000000024E-4</v>
      </c>
      <c r="I425" s="2">
        <v>0.90620000000000001</v>
      </c>
      <c r="J425" s="2">
        <v>2.2200000000000001E-2</v>
      </c>
      <c r="K425">
        <f t="shared" si="51"/>
        <v>1.8270000000000244E-5</v>
      </c>
    </row>
    <row r="426" spans="1:11" x14ac:dyDescent="0.2">
      <c r="A426" s="4">
        <v>41.7</v>
      </c>
      <c r="B426" s="2">
        <f t="shared" si="52"/>
        <v>0.27180000000000004</v>
      </c>
      <c r="C426" s="2">
        <f t="shared" si="53"/>
        <v>2.0400000000000001E-2</v>
      </c>
      <c r="D426">
        <f t="shared" si="46"/>
        <v>100</v>
      </c>
      <c r="E426">
        <f t="shared" si="47"/>
        <v>4.9800000000000004</v>
      </c>
      <c r="F426">
        <f t="shared" si="48"/>
        <v>40</v>
      </c>
      <c r="G426">
        <f t="shared" si="49"/>
        <v>3.0846276672956887</v>
      </c>
      <c r="H426">
        <f t="shared" si="50"/>
        <v>8.1213840000000025E-4</v>
      </c>
      <c r="I426" s="2">
        <v>0.90710000000000002</v>
      </c>
      <c r="J426" s="2">
        <v>2.24E-2</v>
      </c>
      <c r="K426">
        <f t="shared" si="51"/>
        <v>1.8315000000000241E-5</v>
      </c>
    </row>
    <row r="427" spans="1:11" x14ac:dyDescent="0.2">
      <c r="A427" s="4">
        <v>41.8</v>
      </c>
      <c r="B427" s="2">
        <f t="shared" si="52"/>
        <v>0.27270000000000005</v>
      </c>
      <c r="C427" s="2">
        <f t="shared" si="53"/>
        <v>2.0299999999999999E-2</v>
      </c>
      <c r="D427">
        <f t="shared" si="46"/>
        <v>100</v>
      </c>
      <c r="E427">
        <f t="shared" si="47"/>
        <v>4.9800000000000004</v>
      </c>
      <c r="F427">
        <f t="shared" si="48"/>
        <v>40</v>
      </c>
      <c r="G427">
        <f t="shared" si="49"/>
        <v>3.0695069434363957</v>
      </c>
      <c r="H427">
        <f t="shared" si="50"/>
        <v>8.1482760000000027E-4</v>
      </c>
      <c r="I427" s="2">
        <v>0.90800000000000003</v>
      </c>
      <c r="J427" s="2">
        <v>2.23E-2</v>
      </c>
      <c r="K427">
        <f t="shared" si="51"/>
        <v>1.4349999999998421E-5</v>
      </c>
    </row>
    <row r="428" spans="1:11" x14ac:dyDescent="0.2">
      <c r="A428" s="4">
        <v>41.9</v>
      </c>
      <c r="B428" s="2">
        <f t="shared" si="52"/>
        <v>0.27339999999999998</v>
      </c>
      <c r="C428" s="2">
        <f t="shared" si="53"/>
        <v>2.0700000000000003E-2</v>
      </c>
      <c r="D428">
        <f t="shared" si="46"/>
        <v>100</v>
      </c>
      <c r="E428">
        <f t="shared" si="47"/>
        <v>4.9800000000000004</v>
      </c>
      <c r="F428">
        <f t="shared" si="48"/>
        <v>40</v>
      </c>
      <c r="G428">
        <f t="shared" si="49"/>
        <v>3.1299898388735667</v>
      </c>
      <c r="H428">
        <f t="shared" si="50"/>
        <v>8.1691920000000011E-4</v>
      </c>
      <c r="I428" s="2">
        <v>0.90869999999999995</v>
      </c>
      <c r="J428" s="2">
        <v>2.2700000000000001E-2</v>
      </c>
      <c r="K428">
        <f t="shared" si="51"/>
        <v>1.8675000000000247E-5</v>
      </c>
    </row>
    <row r="429" spans="1:11" x14ac:dyDescent="0.2">
      <c r="A429" s="4">
        <v>42</v>
      </c>
      <c r="B429" s="2">
        <f t="shared" si="52"/>
        <v>0.27429999999999999</v>
      </c>
      <c r="C429" s="2">
        <f t="shared" si="53"/>
        <v>2.0799999999999999E-2</v>
      </c>
      <c r="D429">
        <f t="shared" si="46"/>
        <v>100</v>
      </c>
      <c r="E429">
        <f t="shared" si="47"/>
        <v>4.9800000000000004</v>
      </c>
      <c r="F429">
        <f t="shared" si="48"/>
        <v>40</v>
      </c>
      <c r="G429">
        <f t="shared" si="49"/>
        <v>3.1451105627328584</v>
      </c>
      <c r="H429">
        <f t="shared" si="50"/>
        <v>8.1960840000000013E-4</v>
      </c>
      <c r="I429" s="2">
        <v>0.90959999999999996</v>
      </c>
      <c r="J429" s="2">
        <v>2.2800000000000001E-2</v>
      </c>
      <c r="K429">
        <f t="shared" si="51"/>
        <v>2.2879999999999788E-5</v>
      </c>
    </row>
    <row r="430" spans="1:11" x14ac:dyDescent="0.2">
      <c r="A430" s="4">
        <v>42.1</v>
      </c>
      <c r="B430" s="2">
        <f t="shared" si="52"/>
        <v>0.27539999999999998</v>
      </c>
      <c r="C430" s="2">
        <f t="shared" si="53"/>
        <v>2.0799999999999999E-2</v>
      </c>
      <c r="D430">
        <f t="shared" si="46"/>
        <v>100</v>
      </c>
      <c r="E430">
        <f t="shared" si="47"/>
        <v>4.9800000000000004</v>
      </c>
      <c r="F430">
        <f t="shared" si="48"/>
        <v>40</v>
      </c>
      <c r="G430">
        <f t="shared" si="49"/>
        <v>3.1451105627328584</v>
      </c>
      <c r="H430">
        <f t="shared" si="50"/>
        <v>8.2289519999999999E-4</v>
      </c>
      <c r="I430" s="2">
        <v>0.91069999999999995</v>
      </c>
      <c r="J430" s="2">
        <v>2.2800000000000001E-2</v>
      </c>
      <c r="K430">
        <f t="shared" si="51"/>
        <v>1.4595000000000708E-5</v>
      </c>
    </row>
    <row r="431" spans="1:11" x14ac:dyDescent="0.2">
      <c r="A431" s="4">
        <v>42.2</v>
      </c>
      <c r="B431" s="2">
        <f t="shared" si="52"/>
        <v>0.27610000000000001</v>
      </c>
      <c r="C431" s="2">
        <f t="shared" si="53"/>
        <v>2.0900000000000002E-2</v>
      </c>
      <c r="D431">
        <f t="shared" si="46"/>
        <v>100</v>
      </c>
      <c r="E431">
        <f t="shared" si="47"/>
        <v>4.9800000000000004</v>
      </c>
      <c r="F431">
        <f t="shared" si="48"/>
        <v>40</v>
      </c>
      <c r="G431">
        <f t="shared" si="49"/>
        <v>3.1602312865921518</v>
      </c>
      <c r="H431">
        <f t="shared" si="50"/>
        <v>8.2498680000000016E-4</v>
      </c>
      <c r="I431" s="2">
        <v>0.91139999999999999</v>
      </c>
      <c r="J431" s="2">
        <v>2.29E-2</v>
      </c>
      <c r="K431">
        <f t="shared" si="51"/>
        <v>1.463000000000071E-5</v>
      </c>
    </row>
    <row r="432" spans="1:11" x14ac:dyDescent="0.2">
      <c r="A432" s="4">
        <v>42.3</v>
      </c>
      <c r="B432" s="2">
        <f t="shared" si="52"/>
        <v>0.27680000000000005</v>
      </c>
      <c r="C432" s="2">
        <f t="shared" si="53"/>
        <v>2.0900000000000002E-2</v>
      </c>
      <c r="D432">
        <f t="shared" si="46"/>
        <v>100</v>
      </c>
      <c r="E432">
        <f t="shared" si="47"/>
        <v>4.9800000000000004</v>
      </c>
      <c r="F432">
        <f t="shared" si="48"/>
        <v>40</v>
      </c>
      <c r="G432">
        <f t="shared" si="49"/>
        <v>3.1602312865921518</v>
      </c>
      <c r="H432">
        <f t="shared" si="50"/>
        <v>8.2707840000000022E-4</v>
      </c>
      <c r="I432" s="2">
        <v>0.91210000000000002</v>
      </c>
      <c r="J432" s="2">
        <v>2.29E-2</v>
      </c>
      <c r="K432">
        <f t="shared" si="51"/>
        <v>1.676000000000048E-5</v>
      </c>
    </row>
    <row r="433" spans="1:11" x14ac:dyDescent="0.2">
      <c r="A433" s="4">
        <v>42.4</v>
      </c>
      <c r="B433" s="2">
        <f t="shared" si="52"/>
        <v>0.27760000000000007</v>
      </c>
      <c r="C433" s="2">
        <f t="shared" si="53"/>
        <v>2.0999999999999998E-2</v>
      </c>
      <c r="D433">
        <f t="shared" si="46"/>
        <v>100</v>
      </c>
      <c r="E433">
        <f t="shared" si="47"/>
        <v>4.9800000000000004</v>
      </c>
      <c r="F433">
        <f t="shared" si="48"/>
        <v>40</v>
      </c>
      <c r="G433">
        <f t="shared" si="49"/>
        <v>3.1753520104514439</v>
      </c>
      <c r="H433">
        <f t="shared" si="50"/>
        <v>8.2946880000000025E-4</v>
      </c>
      <c r="I433" s="2">
        <v>0.91290000000000004</v>
      </c>
      <c r="J433" s="2">
        <v>2.3E-2</v>
      </c>
      <c r="K433">
        <f t="shared" si="51"/>
        <v>2.3154999999999788E-5</v>
      </c>
    </row>
    <row r="434" spans="1:11" x14ac:dyDescent="0.2">
      <c r="A434" s="4">
        <v>42.5</v>
      </c>
      <c r="B434" s="2">
        <f t="shared" si="52"/>
        <v>0.27870000000000006</v>
      </c>
      <c r="C434" s="2">
        <f t="shared" si="53"/>
        <v>2.1100000000000001E-2</v>
      </c>
      <c r="D434">
        <f t="shared" si="46"/>
        <v>100</v>
      </c>
      <c r="E434">
        <f t="shared" si="47"/>
        <v>4.9800000000000004</v>
      </c>
      <c r="F434">
        <f t="shared" si="48"/>
        <v>40</v>
      </c>
      <c r="G434">
        <f t="shared" si="49"/>
        <v>3.1904727343107364</v>
      </c>
      <c r="H434">
        <f t="shared" si="50"/>
        <v>8.3275560000000033E-4</v>
      </c>
      <c r="I434" s="2">
        <v>0.91400000000000003</v>
      </c>
      <c r="J434" s="2">
        <v>2.3099999999999999E-2</v>
      </c>
      <c r="K434">
        <f t="shared" si="51"/>
        <v>1.2629999999998609E-5</v>
      </c>
    </row>
    <row r="435" spans="1:11" x14ac:dyDescent="0.2">
      <c r="A435" s="4">
        <v>42.6</v>
      </c>
      <c r="B435" s="2">
        <f t="shared" si="52"/>
        <v>0.27929999999999999</v>
      </c>
      <c r="C435" s="2">
        <f t="shared" si="53"/>
        <v>2.0999999999999998E-2</v>
      </c>
      <c r="D435">
        <f t="shared" si="46"/>
        <v>100</v>
      </c>
      <c r="E435">
        <f t="shared" si="47"/>
        <v>4.9800000000000004</v>
      </c>
      <c r="F435">
        <f t="shared" si="48"/>
        <v>40</v>
      </c>
      <c r="G435">
        <f t="shared" si="49"/>
        <v>3.1753520104514439</v>
      </c>
      <c r="H435">
        <f t="shared" si="50"/>
        <v>8.3454840000000009E-4</v>
      </c>
      <c r="I435" s="2">
        <v>0.91459999999999997</v>
      </c>
      <c r="J435" s="2">
        <v>2.3E-2</v>
      </c>
      <c r="K435">
        <f t="shared" si="51"/>
        <v>1.6840000000000483E-5</v>
      </c>
    </row>
    <row r="436" spans="1:11" x14ac:dyDescent="0.2">
      <c r="A436" s="4">
        <v>42.7</v>
      </c>
      <c r="B436" s="2">
        <f t="shared" si="52"/>
        <v>0.28010000000000002</v>
      </c>
      <c r="C436" s="2">
        <f t="shared" si="53"/>
        <v>2.1100000000000001E-2</v>
      </c>
      <c r="D436">
        <f t="shared" si="46"/>
        <v>100</v>
      </c>
      <c r="E436">
        <f t="shared" si="47"/>
        <v>4.9800000000000004</v>
      </c>
      <c r="F436">
        <f t="shared" si="48"/>
        <v>40</v>
      </c>
      <c r="G436">
        <f t="shared" si="49"/>
        <v>3.1904727343107364</v>
      </c>
      <c r="H436">
        <f t="shared" si="50"/>
        <v>8.3693880000000002E-4</v>
      </c>
      <c r="I436" s="2">
        <v>0.91539999999999999</v>
      </c>
      <c r="J436" s="2">
        <v>2.3099999999999999E-2</v>
      </c>
      <c r="K436">
        <f t="shared" si="51"/>
        <v>2.3374999999999786E-5</v>
      </c>
    </row>
    <row r="437" spans="1:11" x14ac:dyDescent="0.2">
      <c r="A437" s="4">
        <v>42.8</v>
      </c>
      <c r="B437" s="2">
        <f t="shared" si="52"/>
        <v>0.28120000000000001</v>
      </c>
      <c r="C437" s="2">
        <f t="shared" si="53"/>
        <v>2.1400000000000002E-2</v>
      </c>
      <c r="D437">
        <f t="shared" si="46"/>
        <v>100</v>
      </c>
      <c r="E437">
        <f t="shared" si="47"/>
        <v>4.9800000000000004</v>
      </c>
      <c r="F437">
        <f t="shared" si="48"/>
        <v>40</v>
      </c>
      <c r="G437">
        <f t="shared" si="49"/>
        <v>3.2358349058886149</v>
      </c>
      <c r="H437">
        <f t="shared" si="50"/>
        <v>8.402256000000001E-4</v>
      </c>
      <c r="I437" s="2">
        <v>0.91649999999999998</v>
      </c>
      <c r="J437" s="2">
        <v>2.3400000000000001E-2</v>
      </c>
      <c r="K437">
        <f t="shared" si="51"/>
        <v>1.7160000000000493E-5</v>
      </c>
    </row>
    <row r="438" spans="1:11" x14ac:dyDescent="0.2">
      <c r="A438" s="4">
        <v>42.9</v>
      </c>
      <c r="B438" s="2">
        <f t="shared" si="52"/>
        <v>0.28200000000000003</v>
      </c>
      <c r="C438" s="2">
        <f t="shared" si="53"/>
        <v>2.1499999999999998E-2</v>
      </c>
      <c r="D438">
        <f t="shared" si="46"/>
        <v>100</v>
      </c>
      <c r="E438">
        <f t="shared" si="47"/>
        <v>4.9800000000000004</v>
      </c>
      <c r="F438">
        <f t="shared" si="48"/>
        <v>40</v>
      </c>
      <c r="G438">
        <f t="shared" si="49"/>
        <v>3.250955629747907</v>
      </c>
      <c r="H438">
        <f t="shared" si="50"/>
        <v>8.4261600000000013E-4</v>
      </c>
      <c r="I438" s="2">
        <v>0.9173</v>
      </c>
      <c r="J438" s="2">
        <v>2.35E-2</v>
      </c>
      <c r="K438">
        <f t="shared" si="51"/>
        <v>1.2870000000000964E-5</v>
      </c>
    </row>
    <row r="439" spans="1:11" x14ac:dyDescent="0.2">
      <c r="A439" s="4">
        <v>43</v>
      </c>
      <c r="B439" s="2">
        <f t="shared" si="52"/>
        <v>0.28260000000000007</v>
      </c>
      <c r="C439" s="2">
        <f t="shared" si="53"/>
        <v>2.1400000000000002E-2</v>
      </c>
      <c r="D439">
        <f t="shared" si="46"/>
        <v>100</v>
      </c>
      <c r="E439">
        <f t="shared" si="47"/>
        <v>4.9800000000000004</v>
      </c>
      <c r="F439">
        <f t="shared" si="48"/>
        <v>40</v>
      </c>
      <c r="G439">
        <f t="shared" si="49"/>
        <v>3.2358349058886149</v>
      </c>
      <c r="H439">
        <f t="shared" si="50"/>
        <v>8.4440880000000022E-4</v>
      </c>
      <c r="I439" s="2">
        <v>0.91790000000000005</v>
      </c>
      <c r="J439" s="2">
        <v>2.3400000000000001E-2</v>
      </c>
      <c r="K439">
        <f t="shared" si="51"/>
        <v>1.7119999999998115E-5</v>
      </c>
    </row>
    <row r="440" spans="1:11" x14ac:dyDescent="0.2">
      <c r="A440" s="4">
        <v>43.1</v>
      </c>
      <c r="B440" s="2">
        <f t="shared" si="52"/>
        <v>0.28339999999999999</v>
      </c>
      <c r="C440" s="2">
        <f t="shared" si="53"/>
        <v>2.1400000000000002E-2</v>
      </c>
      <c r="D440">
        <f t="shared" si="46"/>
        <v>100</v>
      </c>
      <c r="E440">
        <f t="shared" si="47"/>
        <v>4.9800000000000004</v>
      </c>
      <c r="F440">
        <f t="shared" si="48"/>
        <v>40</v>
      </c>
      <c r="G440">
        <f t="shared" si="49"/>
        <v>3.2358349058886149</v>
      </c>
      <c r="H440">
        <f t="shared" si="50"/>
        <v>8.4679920000000004E-4</v>
      </c>
      <c r="I440" s="2">
        <v>0.91869999999999996</v>
      </c>
      <c r="J440" s="2">
        <v>2.3400000000000001E-2</v>
      </c>
      <c r="K440">
        <f t="shared" si="51"/>
        <v>2.3759999999999783E-5</v>
      </c>
    </row>
    <row r="441" spans="1:11" x14ac:dyDescent="0.2">
      <c r="A441" s="4">
        <v>43.2</v>
      </c>
      <c r="B441" s="2">
        <f t="shared" si="52"/>
        <v>0.28449999999999998</v>
      </c>
      <c r="C441" s="2">
        <f t="shared" si="53"/>
        <v>2.18E-2</v>
      </c>
      <c r="D441">
        <f t="shared" si="46"/>
        <v>100</v>
      </c>
      <c r="E441">
        <f t="shared" si="47"/>
        <v>4.9800000000000004</v>
      </c>
      <c r="F441">
        <f t="shared" si="48"/>
        <v>40</v>
      </c>
      <c r="G441">
        <f t="shared" si="49"/>
        <v>3.296317801325785</v>
      </c>
      <c r="H441">
        <f t="shared" si="50"/>
        <v>8.500859999999999E-4</v>
      </c>
      <c r="I441" s="2">
        <v>0.91979999999999995</v>
      </c>
      <c r="J441" s="2">
        <v>2.3800000000000002E-2</v>
      </c>
      <c r="K441">
        <f t="shared" si="51"/>
        <v>1.5190000000000737E-5</v>
      </c>
    </row>
    <row r="442" spans="1:11" x14ac:dyDescent="0.2">
      <c r="A442" s="4">
        <v>43.3</v>
      </c>
      <c r="B442" s="2">
        <f t="shared" si="52"/>
        <v>0.28520000000000001</v>
      </c>
      <c r="C442" s="2">
        <f t="shared" si="53"/>
        <v>2.1600000000000001E-2</v>
      </c>
      <c r="D442">
        <f t="shared" si="46"/>
        <v>100</v>
      </c>
      <c r="E442">
        <f t="shared" si="47"/>
        <v>4.9800000000000004</v>
      </c>
      <c r="F442">
        <f t="shared" si="48"/>
        <v>40</v>
      </c>
      <c r="G442">
        <f t="shared" si="49"/>
        <v>3.2660763536071991</v>
      </c>
      <c r="H442">
        <f t="shared" si="50"/>
        <v>8.5217760000000007E-4</v>
      </c>
      <c r="I442" s="2">
        <v>0.92049999999999998</v>
      </c>
      <c r="J442" s="2">
        <v>2.3599999999999999E-2</v>
      </c>
      <c r="K442">
        <f t="shared" si="51"/>
        <v>1.7320000000000495E-5</v>
      </c>
    </row>
    <row r="443" spans="1:11" x14ac:dyDescent="0.2">
      <c r="A443" s="4">
        <v>43.4</v>
      </c>
      <c r="B443" s="2">
        <f t="shared" si="52"/>
        <v>0.28600000000000003</v>
      </c>
      <c r="C443" s="2">
        <f t="shared" si="53"/>
        <v>2.1699999999999997E-2</v>
      </c>
      <c r="D443">
        <f t="shared" si="46"/>
        <v>100</v>
      </c>
      <c r="E443">
        <f t="shared" si="47"/>
        <v>4.9800000000000004</v>
      </c>
      <c r="F443">
        <f t="shared" si="48"/>
        <v>40</v>
      </c>
      <c r="G443">
        <f t="shared" si="49"/>
        <v>3.2811970774664916</v>
      </c>
      <c r="H443">
        <f t="shared" si="50"/>
        <v>8.545680000000001E-4</v>
      </c>
      <c r="I443" s="2">
        <v>0.92130000000000001</v>
      </c>
      <c r="J443" s="2">
        <v>2.3699999999999999E-2</v>
      </c>
      <c r="K443">
        <f t="shared" si="51"/>
        <v>2.1700000000000016E-5</v>
      </c>
    </row>
    <row r="444" spans="1:11" x14ac:dyDescent="0.2">
      <c r="A444" s="4">
        <v>43.5</v>
      </c>
      <c r="B444" s="2">
        <f t="shared" si="52"/>
        <v>0.28700000000000003</v>
      </c>
      <c r="C444" s="2">
        <f t="shared" si="53"/>
        <v>2.1699999999999997E-2</v>
      </c>
      <c r="D444">
        <f t="shared" si="46"/>
        <v>100</v>
      </c>
      <c r="E444">
        <f t="shared" si="47"/>
        <v>4.9800000000000004</v>
      </c>
      <c r="F444">
        <f t="shared" si="48"/>
        <v>40</v>
      </c>
      <c r="G444">
        <f t="shared" si="49"/>
        <v>3.2811970774664916</v>
      </c>
      <c r="H444">
        <f t="shared" si="50"/>
        <v>8.575560000000001E-4</v>
      </c>
      <c r="I444" s="2">
        <v>0.92230000000000001</v>
      </c>
      <c r="J444" s="2">
        <v>2.3699999999999999E-2</v>
      </c>
      <c r="K444">
        <f t="shared" si="51"/>
        <v>1.74400000000005E-5</v>
      </c>
    </row>
    <row r="445" spans="1:11" x14ac:dyDescent="0.2">
      <c r="A445" s="4">
        <v>43.6</v>
      </c>
      <c r="B445" s="2">
        <f t="shared" si="52"/>
        <v>0.28780000000000006</v>
      </c>
      <c r="C445" s="2">
        <f t="shared" si="53"/>
        <v>2.1900000000000003E-2</v>
      </c>
      <c r="D445">
        <f t="shared" si="46"/>
        <v>100</v>
      </c>
      <c r="E445">
        <f t="shared" si="47"/>
        <v>4.9800000000000004</v>
      </c>
      <c r="F445">
        <f t="shared" si="48"/>
        <v>40</v>
      </c>
      <c r="G445">
        <f t="shared" si="49"/>
        <v>3.311438525185078</v>
      </c>
      <c r="H445">
        <f t="shared" si="50"/>
        <v>8.5994640000000024E-4</v>
      </c>
      <c r="I445" s="2">
        <v>0.92310000000000003</v>
      </c>
      <c r="J445" s="2">
        <v>2.3900000000000001E-2</v>
      </c>
      <c r="K445">
        <f t="shared" si="51"/>
        <v>1.5329999999998313E-5</v>
      </c>
    </row>
    <row r="446" spans="1:11" x14ac:dyDescent="0.2">
      <c r="A446" s="4">
        <v>43.7</v>
      </c>
      <c r="B446" s="2">
        <f t="shared" si="52"/>
        <v>0.28849999999999998</v>
      </c>
      <c r="C446" s="2">
        <f t="shared" si="53"/>
        <v>2.1900000000000003E-2</v>
      </c>
      <c r="D446">
        <f t="shared" si="46"/>
        <v>100</v>
      </c>
      <c r="E446">
        <f t="shared" si="47"/>
        <v>4.9800000000000004</v>
      </c>
      <c r="F446">
        <f t="shared" si="48"/>
        <v>40</v>
      </c>
      <c r="G446">
        <f t="shared" si="49"/>
        <v>3.311438525185078</v>
      </c>
      <c r="H446">
        <f t="shared" si="50"/>
        <v>8.6203800000000008E-4</v>
      </c>
      <c r="I446" s="2">
        <v>0.92379999999999995</v>
      </c>
      <c r="J446" s="2">
        <v>2.3900000000000001E-2</v>
      </c>
      <c r="K446">
        <f t="shared" si="51"/>
        <v>1.74800000000005E-5</v>
      </c>
    </row>
    <row r="447" spans="1:11" x14ac:dyDescent="0.2">
      <c r="A447" s="4">
        <v>43.8</v>
      </c>
      <c r="B447" s="2">
        <f t="shared" si="52"/>
        <v>0.2893</v>
      </c>
      <c r="C447" s="2">
        <f t="shared" si="53"/>
        <v>2.18E-2</v>
      </c>
      <c r="D447">
        <f t="shared" si="46"/>
        <v>100</v>
      </c>
      <c r="E447">
        <f t="shared" si="47"/>
        <v>4.9800000000000004</v>
      </c>
      <c r="F447">
        <f t="shared" si="48"/>
        <v>40</v>
      </c>
      <c r="G447">
        <f t="shared" si="49"/>
        <v>3.296317801325785</v>
      </c>
      <c r="H447">
        <f t="shared" si="50"/>
        <v>8.6442840000000012E-4</v>
      </c>
      <c r="I447" s="2">
        <v>0.92459999999999998</v>
      </c>
      <c r="J447" s="2">
        <v>2.3800000000000002E-2</v>
      </c>
      <c r="K447">
        <f t="shared" si="51"/>
        <v>2.414499999999978E-5</v>
      </c>
    </row>
    <row r="448" spans="1:11" x14ac:dyDescent="0.2">
      <c r="A448" s="4">
        <v>43.9</v>
      </c>
      <c r="B448" s="2">
        <f t="shared" si="52"/>
        <v>0.29039999999999999</v>
      </c>
      <c r="C448" s="2">
        <f t="shared" si="53"/>
        <v>2.2100000000000002E-2</v>
      </c>
      <c r="D448">
        <f t="shared" si="46"/>
        <v>100</v>
      </c>
      <c r="E448">
        <f t="shared" si="47"/>
        <v>4.9800000000000004</v>
      </c>
      <c r="F448">
        <f t="shared" si="48"/>
        <v>40</v>
      </c>
      <c r="G448">
        <f t="shared" si="49"/>
        <v>3.3416799729036626</v>
      </c>
      <c r="H448">
        <f t="shared" si="50"/>
        <v>8.6771520000000009E-4</v>
      </c>
      <c r="I448" s="2">
        <v>0.92569999999999997</v>
      </c>
      <c r="J448" s="2">
        <v>2.41E-2</v>
      </c>
      <c r="K448">
        <f t="shared" si="51"/>
        <v>1.5470000000000751E-5</v>
      </c>
    </row>
    <row r="449" spans="1:11" x14ac:dyDescent="0.2">
      <c r="A449" s="4">
        <v>44</v>
      </c>
      <c r="B449" s="2">
        <f t="shared" si="52"/>
        <v>0.29110000000000003</v>
      </c>
      <c r="C449" s="2">
        <f t="shared" si="53"/>
        <v>2.2100000000000002E-2</v>
      </c>
      <c r="D449">
        <f t="shared" si="46"/>
        <v>100</v>
      </c>
      <c r="E449">
        <f t="shared" si="47"/>
        <v>4.9800000000000004</v>
      </c>
      <c r="F449">
        <f t="shared" si="48"/>
        <v>40</v>
      </c>
      <c r="G449">
        <f t="shared" si="49"/>
        <v>3.3416799729036626</v>
      </c>
      <c r="H449">
        <f t="shared" si="50"/>
        <v>8.6980680000000015E-4</v>
      </c>
      <c r="I449" s="2">
        <v>0.9264</v>
      </c>
      <c r="J449" s="2">
        <v>2.41E-2</v>
      </c>
      <c r="K449">
        <f t="shared" si="51"/>
        <v>1.5540000000000752E-5</v>
      </c>
    </row>
    <row r="450" spans="1:11" x14ac:dyDescent="0.2">
      <c r="A450" s="4">
        <v>44.1</v>
      </c>
      <c r="B450" s="2">
        <f t="shared" si="52"/>
        <v>0.29180000000000006</v>
      </c>
      <c r="C450" s="2">
        <f t="shared" si="53"/>
        <v>2.23E-2</v>
      </c>
      <c r="D450">
        <f t="shared" si="46"/>
        <v>100</v>
      </c>
      <c r="E450">
        <f t="shared" si="47"/>
        <v>4.9800000000000004</v>
      </c>
      <c r="F450">
        <f t="shared" si="48"/>
        <v>40</v>
      </c>
      <c r="G450">
        <f t="shared" si="49"/>
        <v>3.3719214206222476</v>
      </c>
      <c r="H450">
        <f t="shared" si="50"/>
        <v>8.7189840000000021E-4</v>
      </c>
      <c r="I450" s="2">
        <v>0.92710000000000004</v>
      </c>
      <c r="J450" s="2">
        <v>2.4299999999999999E-2</v>
      </c>
      <c r="K450">
        <f t="shared" si="51"/>
        <v>2.230000000000002E-5</v>
      </c>
    </row>
    <row r="451" spans="1:11" x14ac:dyDescent="0.2">
      <c r="A451" s="4">
        <v>44.2</v>
      </c>
      <c r="B451" s="2">
        <f t="shared" si="52"/>
        <v>0.29280000000000006</v>
      </c>
      <c r="C451" s="2">
        <f t="shared" si="53"/>
        <v>2.23E-2</v>
      </c>
      <c r="D451">
        <f t="shared" si="46"/>
        <v>100</v>
      </c>
      <c r="E451">
        <f t="shared" si="47"/>
        <v>4.9800000000000004</v>
      </c>
      <c r="F451">
        <f t="shared" si="48"/>
        <v>40</v>
      </c>
      <c r="G451">
        <f t="shared" si="49"/>
        <v>3.3719214206222476</v>
      </c>
      <c r="H451">
        <f t="shared" si="50"/>
        <v>8.7488640000000031E-4</v>
      </c>
      <c r="I451" s="2">
        <v>0.92810000000000004</v>
      </c>
      <c r="J451" s="2">
        <v>2.4299999999999999E-2</v>
      </c>
      <c r="K451">
        <f t="shared" si="51"/>
        <v>2.0205000000000268E-5</v>
      </c>
    </row>
    <row r="452" spans="1:11" x14ac:dyDescent="0.2">
      <c r="A452" s="4">
        <v>44.3</v>
      </c>
      <c r="B452" s="2">
        <f t="shared" si="52"/>
        <v>0.29370000000000007</v>
      </c>
      <c r="C452" s="2">
        <f t="shared" si="53"/>
        <v>2.2600000000000002E-2</v>
      </c>
      <c r="D452">
        <f t="shared" si="46"/>
        <v>100</v>
      </c>
      <c r="E452">
        <f t="shared" si="47"/>
        <v>4.9800000000000004</v>
      </c>
      <c r="F452">
        <f t="shared" si="48"/>
        <v>40</v>
      </c>
      <c r="G452">
        <f t="shared" si="49"/>
        <v>3.4172835922001257</v>
      </c>
      <c r="H452">
        <f t="shared" si="50"/>
        <v>8.7757560000000033E-4</v>
      </c>
      <c r="I452" s="2">
        <v>0.92900000000000005</v>
      </c>
      <c r="J452" s="2">
        <v>2.46E-2</v>
      </c>
      <c r="K452">
        <f t="shared" si="51"/>
        <v>1.5749999999998269E-5</v>
      </c>
    </row>
    <row r="453" spans="1:11" x14ac:dyDescent="0.2">
      <c r="A453" s="4">
        <v>44.4</v>
      </c>
      <c r="B453" s="2">
        <f t="shared" si="52"/>
        <v>0.2944</v>
      </c>
      <c r="C453" s="2">
        <f t="shared" si="53"/>
        <v>2.2400000000000003E-2</v>
      </c>
      <c r="D453">
        <f t="shared" si="46"/>
        <v>100</v>
      </c>
      <c r="E453">
        <f t="shared" si="47"/>
        <v>4.9800000000000004</v>
      </c>
      <c r="F453">
        <f t="shared" si="48"/>
        <v>40</v>
      </c>
      <c r="G453">
        <f t="shared" si="49"/>
        <v>3.3870421444815406</v>
      </c>
      <c r="H453">
        <f t="shared" si="50"/>
        <v>8.7966720000000006E-4</v>
      </c>
      <c r="I453" s="2">
        <v>0.92969999999999997</v>
      </c>
      <c r="J453" s="2">
        <v>2.4400000000000002E-2</v>
      </c>
      <c r="K453">
        <f t="shared" si="51"/>
        <v>1.5680000000000761E-5</v>
      </c>
    </row>
    <row r="454" spans="1:11" x14ac:dyDescent="0.2">
      <c r="A454" s="4">
        <v>44.5</v>
      </c>
      <c r="B454" s="2">
        <f t="shared" si="52"/>
        <v>0.29510000000000003</v>
      </c>
      <c r="C454" s="2">
        <f t="shared" si="53"/>
        <v>2.2400000000000003E-2</v>
      </c>
      <c r="D454">
        <f t="shared" si="46"/>
        <v>100</v>
      </c>
      <c r="E454">
        <f t="shared" si="47"/>
        <v>4.9800000000000004</v>
      </c>
      <c r="F454">
        <f t="shared" si="48"/>
        <v>40</v>
      </c>
      <c r="G454">
        <f t="shared" si="49"/>
        <v>3.3870421444815406</v>
      </c>
      <c r="H454">
        <f t="shared" si="50"/>
        <v>8.8175880000000023E-4</v>
      </c>
      <c r="I454" s="2">
        <v>0.9304</v>
      </c>
      <c r="J454" s="2">
        <v>2.4400000000000002E-2</v>
      </c>
      <c r="K454">
        <f t="shared" si="51"/>
        <v>2.0295000000000269E-5</v>
      </c>
    </row>
    <row r="455" spans="1:11" x14ac:dyDescent="0.2">
      <c r="A455" s="4">
        <v>44.6</v>
      </c>
      <c r="B455" s="2">
        <f t="shared" si="52"/>
        <v>0.29600000000000004</v>
      </c>
      <c r="C455" s="2">
        <f t="shared" si="53"/>
        <v>2.2699999999999998E-2</v>
      </c>
      <c r="D455">
        <f t="shared" si="46"/>
        <v>100</v>
      </c>
      <c r="E455">
        <f t="shared" si="47"/>
        <v>4.9800000000000004</v>
      </c>
      <c r="F455">
        <f t="shared" si="48"/>
        <v>40</v>
      </c>
      <c r="G455">
        <f t="shared" si="49"/>
        <v>3.4324043160594182</v>
      </c>
      <c r="H455">
        <f t="shared" si="50"/>
        <v>8.8444800000000024E-4</v>
      </c>
      <c r="I455" s="2">
        <v>0.93130000000000002</v>
      </c>
      <c r="J455" s="2">
        <v>2.47E-2</v>
      </c>
      <c r="K455">
        <f t="shared" si="51"/>
        <v>1.824000000000052E-5</v>
      </c>
    </row>
    <row r="456" spans="1:11" x14ac:dyDescent="0.2">
      <c r="A456" s="4">
        <v>44.7</v>
      </c>
      <c r="B456" s="2">
        <f t="shared" si="52"/>
        <v>0.29680000000000006</v>
      </c>
      <c r="C456" s="2">
        <f t="shared" si="53"/>
        <v>2.2899999999999997E-2</v>
      </c>
      <c r="D456">
        <f t="shared" si="46"/>
        <v>100</v>
      </c>
      <c r="E456">
        <f t="shared" si="47"/>
        <v>4.9800000000000004</v>
      </c>
      <c r="F456">
        <f t="shared" si="48"/>
        <v>40</v>
      </c>
      <c r="G456">
        <f t="shared" si="49"/>
        <v>3.4626457637780024</v>
      </c>
      <c r="H456">
        <f t="shared" si="50"/>
        <v>8.8683840000000028E-4</v>
      </c>
      <c r="I456" s="2">
        <v>0.93210000000000004</v>
      </c>
      <c r="J456" s="2">
        <v>2.4899999999999999E-2</v>
      </c>
      <c r="K456">
        <f t="shared" si="51"/>
        <v>1.3679999999998492E-5</v>
      </c>
    </row>
    <row r="457" spans="1:11" x14ac:dyDescent="0.2">
      <c r="A457" s="4">
        <v>44.8</v>
      </c>
      <c r="B457" s="2">
        <f t="shared" si="52"/>
        <v>0.2974</v>
      </c>
      <c r="C457" s="2">
        <f t="shared" si="53"/>
        <v>2.2699999999999998E-2</v>
      </c>
      <c r="D457">
        <f t="shared" si="46"/>
        <v>100</v>
      </c>
      <c r="E457">
        <f t="shared" si="47"/>
        <v>4.9800000000000004</v>
      </c>
      <c r="F457">
        <f t="shared" si="48"/>
        <v>40</v>
      </c>
      <c r="G457">
        <f t="shared" si="49"/>
        <v>3.4324043160594182</v>
      </c>
      <c r="H457">
        <f t="shared" si="50"/>
        <v>8.8863120000000004E-4</v>
      </c>
      <c r="I457" s="2">
        <v>0.93269999999999997</v>
      </c>
      <c r="J457" s="2">
        <v>2.47E-2</v>
      </c>
      <c r="K457">
        <f t="shared" si="51"/>
        <v>2.5079999999999767E-5</v>
      </c>
    </row>
    <row r="458" spans="1:11" x14ac:dyDescent="0.2">
      <c r="A458" s="4">
        <v>44.9</v>
      </c>
      <c r="B458" s="2">
        <f t="shared" si="52"/>
        <v>0.29849999999999999</v>
      </c>
      <c r="C458" s="2">
        <f t="shared" si="53"/>
        <v>2.2899999999999997E-2</v>
      </c>
      <c r="D458">
        <f t="shared" ref="D458:D521" si="54">$E$4</f>
        <v>100</v>
      </c>
      <c r="E458">
        <f t="shared" ref="E458:E521" si="55">$F$4</f>
        <v>4.9800000000000004</v>
      </c>
      <c r="F458">
        <f t="shared" ref="F458:F521" si="56">$G$4</f>
        <v>40</v>
      </c>
      <c r="G458">
        <f t="shared" ref="G458:G521" si="57">3*C458*D458*1000/(2*F458*E458^2)</f>
        <v>3.4626457637780024</v>
      </c>
      <c r="H458">
        <f t="shared" ref="H458:H521" si="58">6*B458*E458/(D458^2)</f>
        <v>8.9191800000000012E-4</v>
      </c>
      <c r="I458" s="2">
        <v>0.93379999999999996</v>
      </c>
      <c r="J458" s="2">
        <v>2.4899999999999999E-2</v>
      </c>
      <c r="K458">
        <f t="shared" ref="K458:K521" si="59">(C459+C458)/2*(B459-B458)</f>
        <v>2.2900000000000018E-5</v>
      </c>
    </row>
    <row r="459" spans="1:11" x14ac:dyDescent="0.2">
      <c r="A459" s="4">
        <v>45</v>
      </c>
      <c r="B459" s="2">
        <f t="shared" si="52"/>
        <v>0.29949999999999999</v>
      </c>
      <c r="C459" s="2">
        <f t="shared" si="53"/>
        <v>2.2899999999999997E-2</v>
      </c>
      <c r="D459">
        <f t="shared" si="54"/>
        <v>100</v>
      </c>
      <c r="E459">
        <f t="shared" si="55"/>
        <v>4.9800000000000004</v>
      </c>
      <c r="F459">
        <f t="shared" si="56"/>
        <v>40</v>
      </c>
      <c r="G459">
        <f t="shared" si="57"/>
        <v>3.4626457637780024</v>
      </c>
      <c r="H459">
        <f t="shared" si="58"/>
        <v>8.9490600000000011E-4</v>
      </c>
      <c r="I459" s="2">
        <v>0.93479999999999996</v>
      </c>
      <c r="J459" s="2">
        <v>2.4899999999999999E-2</v>
      </c>
      <c r="K459">
        <f t="shared" si="59"/>
        <v>1.3860000000001038E-5</v>
      </c>
    </row>
    <row r="460" spans="1:11" x14ac:dyDescent="0.2">
      <c r="A460" s="4">
        <v>45.1</v>
      </c>
      <c r="B460" s="2">
        <f t="shared" si="52"/>
        <v>0.30010000000000003</v>
      </c>
      <c r="C460" s="2">
        <f t="shared" si="53"/>
        <v>2.3300000000000001E-2</v>
      </c>
      <c r="D460">
        <f t="shared" si="54"/>
        <v>100</v>
      </c>
      <c r="E460">
        <f t="shared" si="55"/>
        <v>4.9800000000000004</v>
      </c>
      <c r="F460">
        <f t="shared" si="56"/>
        <v>40</v>
      </c>
      <c r="G460">
        <f t="shared" si="57"/>
        <v>3.5231286592151738</v>
      </c>
      <c r="H460">
        <f t="shared" si="58"/>
        <v>8.9669880000000019E-4</v>
      </c>
      <c r="I460" s="2">
        <v>0.93540000000000001</v>
      </c>
      <c r="J460" s="2">
        <v>2.53E-2</v>
      </c>
      <c r="K460">
        <f t="shared" si="59"/>
        <v>1.8600000000000533E-5</v>
      </c>
    </row>
    <row r="461" spans="1:11" x14ac:dyDescent="0.2">
      <c r="A461" s="4">
        <v>45.2</v>
      </c>
      <c r="B461" s="2">
        <f t="shared" si="52"/>
        <v>0.30090000000000006</v>
      </c>
      <c r="C461" s="2">
        <f t="shared" si="53"/>
        <v>2.3199999999999998E-2</v>
      </c>
      <c r="D461">
        <f t="shared" si="54"/>
        <v>100</v>
      </c>
      <c r="E461">
        <f t="shared" si="55"/>
        <v>4.9800000000000004</v>
      </c>
      <c r="F461">
        <f t="shared" si="56"/>
        <v>40</v>
      </c>
      <c r="G461">
        <f t="shared" si="57"/>
        <v>3.5080079353558808</v>
      </c>
      <c r="H461">
        <f t="shared" si="58"/>
        <v>8.9908920000000023E-4</v>
      </c>
      <c r="I461" s="2">
        <v>0.93620000000000003</v>
      </c>
      <c r="J461" s="2">
        <v>2.52E-2</v>
      </c>
      <c r="K461">
        <f t="shared" si="59"/>
        <v>2.5519999999999762E-5</v>
      </c>
    </row>
    <row r="462" spans="1:11" x14ac:dyDescent="0.2">
      <c r="A462" s="4">
        <v>45.3</v>
      </c>
      <c r="B462" s="2">
        <f t="shared" si="52"/>
        <v>0.30200000000000005</v>
      </c>
      <c r="C462" s="2">
        <f t="shared" si="53"/>
        <v>2.3199999999999998E-2</v>
      </c>
      <c r="D462">
        <f t="shared" si="54"/>
        <v>100</v>
      </c>
      <c r="E462">
        <f t="shared" si="55"/>
        <v>4.9800000000000004</v>
      </c>
      <c r="F462">
        <f t="shared" si="56"/>
        <v>40</v>
      </c>
      <c r="G462">
        <f t="shared" si="57"/>
        <v>3.5080079353558808</v>
      </c>
      <c r="H462">
        <f t="shared" si="58"/>
        <v>9.0237600000000031E-4</v>
      </c>
      <c r="I462" s="2">
        <v>0.93730000000000002</v>
      </c>
      <c r="J462" s="2">
        <v>2.52E-2</v>
      </c>
      <c r="K462">
        <f t="shared" si="59"/>
        <v>1.8640000000000533E-5</v>
      </c>
    </row>
    <row r="463" spans="1:11" x14ac:dyDescent="0.2">
      <c r="A463" s="4">
        <v>45.4</v>
      </c>
      <c r="B463" s="2">
        <f t="shared" si="52"/>
        <v>0.30280000000000007</v>
      </c>
      <c r="C463" s="2">
        <f t="shared" si="53"/>
        <v>2.3399999999999997E-2</v>
      </c>
      <c r="D463">
        <f t="shared" si="54"/>
        <v>100</v>
      </c>
      <c r="E463">
        <f t="shared" si="55"/>
        <v>4.9800000000000004</v>
      </c>
      <c r="F463">
        <f t="shared" si="56"/>
        <v>40</v>
      </c>
      <c r="G463">
        <f t="shared" si="57"/>
        <v>3.5382493830744659</v>
      </c>
      <c r="H463">
        <f t="shared" si="58"/>
        <v>9.0476640000000024E-4</v>
      </c>
      <c r="I463" s="2">
        <v>0.93810000000000004</v>
      </c>
      <c r="J463" s="2">
        <v>2.5399999999999999E-2</v>
      </c>
      <c r="K463">
        <f t="shared" si="59"/>
        <v>1.6379999999998193E-5</v>
      </c>
    </row>
    <row r="464" spans="1:11" x14ac:dyDescent="0.2">
      <c r="A464" s="4">
        <v>45.5</v>
      </c>
      <c r="B464" s="2">
        <f t="shared" si="52"/>
        <v>0.30349999999999999</v>
      </c>
      <c r="C464" s="2">
        <f t="shared" si="53"/>
        <v>2.3399999999999997E-2</v>
      </c>
      <c r="D464">
        <f t="shared" si="54"/>
        <v>100</v>
      </c>
      <c r="E464">
        <f t="shared" si="55"/>
        <v>4.9800000000000004</v>
      </c>
      <c r="F464">
        <f t="shared" si="56"/>
        <v>40</v>
      </c>
      <c r="G464">
        <f t="shared" si="57"/>
        <v>3.5382493830744659</v>
      </c>
      <c r="H464">
        <f t="shared" si="58"/>
        <v>9.0685800000000008E-4</v>
      </c>
      <c r="I464" s="2">
        <v>0.93879999999999997</v>
      </c>
      <c r="J464" s="2">
        <v>2.5399999999999999E-2</v>
      </c>
      <c r="K464">
        <f t="shared" si="59"/>
        <v>2.3450000000000021E-5</v>
      </c>
    </row>
    <row r="465" spans="1:11" x14ac:dyDescent="0.2">
      <c r="A465" s="4">
        <v>45.6</v>
      </c>
      <c r="B465" s="2">
        <f t="shared" si="52"/>
        <v>0.30449999999999999</v>
      </c>
      <c r="C465" s="2">
        <f t="shared" si="53"/>
        <v>2.35E-2</v>
      </c>
      <c r="D465">
        <f t="shared" si="54"/>
        <v>100</v>
      </c>
      <c r="E465">
        <f t="shared" si="55"/>
        <v>4.9800000000000004</v>
      </c>
      <c r="F465">
        <f t="shared" si="56"/>
        <v>40</v>
      </c>
      <c r="G465">
        <f t="shared" si="57"/>
        <v>3.5533701069337593</v>
      </c>
      <c r="H465">
        <f t="shared" si="58"/>
        <v>9.0984600000000007E-4</v>
      </c>
      <c r="I465" s="2">
        <v>0.93979999999999997</v>
      </c>
      <c r="J465" s="2">
        <v>2.5499999999999998E-2</v>
      </c>
      <c r="K465">
        <f t="shared" si="59"/>
        <v>2.115000000000028E-5</v>
      </c>
    </row>
    <row r="466" spans="1:11" x14ac:dyDescent="0.2">
      <c r="A466" s="4">
        <v>45.7</v>
      </c>
      <c r="B466" s="2">
        <f t="shared" si="52"/>
        <v>0.3054</v>
      </c>
      <c r="C466" s="2">
        <f t="shared" si="53"/>
        <v>2.35E-2</v>
      </c>
      <c r="D466">
        <f t="shared" si="54"/>
        <v>100</v>
      </c>
      <c r="E466">
        <f t="shared" si="55"/>
        <v>4.9800000000000004</v>
      </c>
      <c r="F466">
        <f t="shared" si="56"/>
        <v>40</v>
      </c>
      <c r="G466">
        <f t="shared" si="57"/>
        <v>3.5533701069337593</v>
      </c>
      <c r="H466">
        <f t="shared" si="58"/>
        <v>9.1253520000000009E-4</v>
      </c>
      <c r="I466" s="2">
        <v>0.94069999999999998</v>
      </c>
      <c r="J466" s="2">
        <v>2.5499999999999998E-2</v>
      </c>
      <c r="K466">
        <f t="shared" si="59"/>
        <v>1.4190000000001064E-5</v>
      </c>
    </row>
    <row r="467" spans="1:11" x14ac:dyDescent="0.2">
      <c r="A467" s="4">
        <v>45.8</v>
      </c>
      <c r="B467" s="2">
        <f t="shared" si="52"/>
        <v>0.30600000000000005</v>
      </c>
      <c r="C467" s="2">
        <f t="shared" si="53"/>
        <v>2.3800000000000002E-2</v>
      </c>
      <c r="D467">
        <f t="shared" si="54"/>
        <v>100</v>
      </c>
      <c r="E467">
        <f t="shared" si="55"/>
        <v>4.9800000000000004</v>
      </c>
      <c r="F467">
        <f t="shared" si="56"/>
        <v>40</v>
      </c>
      <c r="G467">
        <f t="shared" si="57"/>
        <v>3.5987322785116369</v>
      </c>
      <c r="H467">
        <f t="shared" si="58"/>
        <v>9.1432800000000028E-4</v>
      </c>
      <c r="I467" s="2">
        <v>0.94130000000000003</v>
      </c>
      <c r="J467" s="2">
        <v>2.58E-2</v>
      </c>
      <c r="K467">
        <f t="shared" si="59"/>
        <v>1.8920000000000544E-5</v>
      </c>
    </row>
    <row r="468" spans="1:11" x14ac:dyDescent="0.2">
      <c r="A468" s="4">
        <v>45.9</v>
      </c>
      <c r="B468" s="2">
        <f t="shared" si="52"/>
        <v>0.30680000000000007</v>
      </c>
      <c r="C468" s="2">
        <f t="shared" si="53"/>
        <v>2.35E-2</v>
      </c>
      <c r="D468">
        <f t="shared" si="54"/>
        <v>100</v>
      </c>
      <c r="E468">
        <f t="shared" si="55"/>
        <v>4.9800000000000004</v>
      </c>
      <c r="F468">
        <f t="shared" si="56"/>
        <v>40</v>
      </c>
      <c r="G468">
        <f t="shared" si="57"/>
        <v>3.5533701069337593</v>
      </c>
      <c r="H468">
        <f t="shared" si="58"/>
        <v>9.167184000000002E-4</v>
      </c>
      <c r="I468" s="2">
        <v>0.94210000000000005</v>
      </c>
      <c r="J468" s="2">
        <v>2.5499999999999998E-2</v>
      </c>
      <c r="K468">
        <f t="shared" si="59"/>
        <v>2.1194999999997668E-5</v>
      </c>
    </row>
    <row r="469" spans="1:11" x14ac:dyDescent="0.2">
      <c r="A469" s="4">
        <v>46</v>
      </c>
      <c r="B469" s="2">
        <f t="shared" si="52"/>
        <v>0.30769999999999997</v>
      </c>
      <c r="C469" s="2">
        <f t="shared" si="53"/>
        <v>2.3600000000000003E-2</v>
      </c>
      <c r="D469">
        <f t="shared" si="54"/>
        <v>100</v>
      </c>
      <c r="E469">
        <f t="shared" si="55"/>
        <v>4.9800000000000004</v>
      </c>
      <c r="F469">
        <f t="shared" si="56"/>
        <v>40</v>
      </c>
      <c r="G469">
        <f t="shared" si="57"/>
        <v>3.5684908307930514</v>
      </c>
      <c r="H469">
        <f t="shared" si="58"/>
        <v>9.1940760000000011E-4</v>
      </c>
      <c r="I469" s="2">
        <v>0.94299999999999995</v>
      </c>
      <c r="J469" s="2">
        <v>2.5600000000000001E-2</v>
      </c>
      <c r="K469">
        <f t="shared" si="59"/>
        <v>2.1330000000000285E-5</v>
      </c>
    </row>
    <row r="470" spans="1:11" x14ac:dyDescent="0.2">
      <c r="A470" s="4">
        <v>46.1</v>
      </c>
      <c r="B470" s="2">
        <f t="shared" si="52"/>
        <v>0.30859999999999999</v>
      </c>
      <c r="C470" s="2">
        <f t="shared" si="53"/>
        <v>2.3800000000000002E-2</v>
      </c>
      <c r="D470">
        <f t="shared" si="54"/>
        <v>100</v>
      </c>
      <c r="E470">
        <f t="shared" si="55"/>
        <v>4.9800000000000004</v>
      </c>
      <c r="F470">
        <f t="shared" si="56"/>
        <v>40</v>
      </c>
      <c r="G470">
        <f t="shared" si="57"/>
        <v>3.5987322785116369</v>
      </c>
      <c r="H470">
        <f t="shared" si="58"/>
        <v>9.2209680000000013E-4</v>
      </c>
      <c r="I470" s="2">
        <v>0.94389999999999996</v>
      </c>
      <c r="J470" s="2">
        <v>2.58E-2</v>
      </c>
      <c r="K470">
        <f t="shared" si="59"/>
        <v>1.6730000000000811E-5</v>
      </c>
    </row>
    <row r="471" spans="1:11" x14ac:dyDescent="0.2">
      <c r="A471" s="4">
        <v>46.2</v>
      </c>
      <c r="B471" s="2">
        <f t="shared" si="52"/>
        <v>0.30930000000000002</v>
      </c>
      <c r="C471" s="2">
        <f t="shared" si="53"/>
        <v>2.4E-2</v>
      </c>
      <c r="D471">
        <f t="shared" si="54"/>
        <v>100</v>
      </c>
      <c r="E471">
        <f t="shared" si="55"/>
        <v>4.9800000000000004</v>
      </c>
      <c r="F471">
        <f t="shared" si="56"/>
        <v>40</v>
      </c>
      <c r="G471">
        <f t="shared" si="57"/>
        <v>3.6289737262302224</v>
      </c>
      <c r="H471">
        <f t="shared" si="58"/>
        <v>9.2418840000000008E-4</v>
      </c>
      <c r="I471" s="2">
        <v>0.9446</v>
      </c>
      <c r="J471" s="2">
        <v>2.5999999999999999E-2</v>
      </c>
      <c r="K471">
        <f t="shared" si="59"/>
        <v>1.9120000000000549E-5</v>
      </c>
    </row>
    <row r="472" spans="1:11" x14ac:dyDescent="0.2">
      <c r="A472" s="4">
        <v>46.3</v>
      </c>
      <c r="B472" s="2">
        <f t="shared" si="52"/>
        <v>0.31010000000000004</v>
      </c>
      <c r="C472" s="2">
        <f t="shared" si="53"/>
        <v>2.3800000000000002E-2</v>
      </c>
      <c r="D472">
        <f t="shared" si="54"/>
        <v>100</v>
      </c>
      <c r="E472">
        <f t="shared" si="55"/>
        <v>4.9800000000000004</v>
      </c>
      <c r="F472">
        <f t="shared" si="56"/>
        <v>40</v>
      </c>
      <c r="G472">
        <f t="shared" si="57"/>
        <v>3.5987322785116369</v>
      </c>
      <c r="H472">
        <f t="shared" si="58"/>
        <v>9.2657880000000022E-4</v>
      </c>
      <c r="I472" s="2">
        <v>0.94540000000000002</v>
      </c>
      <c r="J472" s="2">
        <v>2.58E-2</v>
      </c>
      <c r="K472">
        <f t="shared" si="59"/>
        <v>2.628999999999976E-5</v>
      </c>
    </row>
    <row r="473" spans="1:11" x14ac:dyDescent="0.2">
      <c r="A473" s="4">
        <v>46.4</v>
      </c>
      <c r="B473" s="2">
        <f t="shared" si="52"/>
        <v>0.31120000000000003</v>
      </c>
      <c r="C473" s="2">
        <f t="shared" si="53"/>
        <v>2.4E-2</v>
      </c>
      <c r="D473">
        <f t="shared" si="54"/>
        <v>100</v>
      </c>
      <c r="E473">
        <f t="shared" si="55"/>
        <v>4.9800000000000004</v>
      </c>
      <c r="F473">
        <f t="shared" si="56"/>
        <v>40</v>
      </c>
      <c r="G473">
        <f t="shared" si="57"/>
        <v>3.6289737262302224</v>
      </c>
      <c r="H473">
        <f t="shared" si="58"/>
        <v>9.2986560000000008E-4</v>
      </c>
      <c r="I473" s="2">
        <v>0.94650000000000001</v>
      </c>
      <c r="J473" s="2">
        <v>2.5999999999999999E-2</v>
      </c>
      <c r="K473">
        <f t="shared" si="59"/>
        <v>1.6835000000000817E-5</v>
      </c>
    </row>
    <row r="474" spans="1:11" x14ac:dyDescent="0.2">
      <c r="A474" s="4">
        <v>46.5</v>
      </c>
      <c r="B474" s="2">
        <f t="shared" si="52"/>
        <v>0.31190000000000007</v>
      </c>
      <c r="C474" s="2">
        <f t="shared" si="53"/>
        <v>2.4100000000000003E-2</v>
      </c>
      <c r="D474">
        <f t="shared" si="54"/>
        <v>100</v>
      </c>
      <c r="E474">
        <f t="shared" si="55"/>
        <v>4.9800000000000004</v>
      </c>
      <c r="F474">
        <f t="shared" si="56"/>
        <v>40</v>
      </c>
      <c r="G474">
        <f t="shared" si="57"/>
        <v>3.6440944500895145</v>
      </c>
      <c r="H474">
        <f t="shared" si="58"/>
        <v>9.3195720000000025E-4</v>
      </c>
      <c r="I474" s="2">
        <v>0.94720000000000004</v>
      </c>
      <c r="J474" s="2">
        <v>2.6100000000000002E-2</v>
      </c>
      <c r="K474">
        <f t="shared" si="59"/>
        <v>1.6799999999998148E-5</v>
      </c>
    </row>
    <row r="475" spans="1:11" x14ac:dyDescent="0.2">
      <c r="A475" s="4">
        <v>46.6</v>
      </c>
      <c r="B475" s="2">
        <f t="shared" si="52"/>
        <v>0.31259999999999999</v>
      </c>
      <c r="C475" s="2">
        <f t="shared" si="53"/>
        <v>2.3899999999999998E-2</v>
      </c>
      <c r="D475">
        <f t="shared" si="54"/>
        <v>100</v>
      </c>
      <c r="E475">
        <f t="shared" si="55"/>
        <v>4.9800000000000004</v>
      </c>
      <c r="F475">
        <f t="shared" si="56"/>
        <v>40</v>
      </c>
      <c r="G475">
        <f t="shared" si="57"/>
        <v>3.6138530023709281</v>
      </c>
      <c r="H475">
        <f t="shared" si="58"/>
        <v>9.340488000000001E-4</v>
      </c>
      <c r="I475" s="2">
        <v>0.94789999999999996</v>
      </c>
      <c r="J475" s="2">
        <v>2.5899999999999999E-2</v>
      </c>
      <c r="K475">
        <f t="shared" si="59"/>
        <v>2.4050000000000019E-5</v>
      </c>
    </row>
    <row r="476" spans="1:11" x14ac:dyDescent="0.2">
      <c r="A476" s="4">
        <v>46.7</v>
      </c>
      <c r="B476" s="2">
        <f t="shared" si="52"/>
        <v>0.31359999999999999</v>
      </c>
      <c r="C476" s="2">
        <f t="shared" si="53"/>
        <v>2.4199999999999999E-2</v>
      </c>
      <c r="D476">
        <f t="shared" si="54"/>
        <v>100</v>
      </c>
      <c r="E476">
        <f t="shared" si="55"/>
        <v>4.9800000000000004</v>
      </c>
      <c r="F476">
        <f t="shared" si="56"/>
        <v>40</v>
      </c>
      <c r="G476">
        <f t="shared" si="57"/>
        <v>3.659215173948807</v>
      </c>
      <c r="H476">
        <f t="shared" si="58"/>
        <v>9.3703680000000009E-4</v>
      </c>
      <c r="I476" s="2">
        <v>0.94889999999999997</v>
      </c>
      <c r="J476" s="2">
        <v>2.6200000000000001E-2</v>
      </c>
      <c r="K476">
        <f t="shared" si="59"/>
        <v>2.1870000000000287E-5</v>
      </c>
    </row>
    <row r="477" spans="1:11" x14ac:dyDescent="0.2">
      <c r="A477" s="4">
        <v>46.8</v>
      </c>
      <c r="B477" s="2">
        <f t="shared" si="52"/>
        <v>0.3145</v>
      </c>
      <c r="C477" s="2">
        <f t="shared" si="53"/>
        <v>2.4399999999999998E-2</v>
      </c>
      <c r="D477">
        <f t="shared" si="54"/>
        <v>100</v>
      </c>
      <c r="E477">
        <f t="shared" si="55"/>
        <v>4.9800000000000004</v>
      </c>
      <c r="F477">
        <f t="shared" si="56"/>
        <v>40</v>
      </c>
      <c r="G477">
        <f t="shared" si="57"/>
        <v>3.6894566216673912</v>
      </c>
      <c r="H477">
        <f t="shared" si="58"/>
        <v>9.397260000000001E-4</v>
      </c>
      <c r="I477" s="2">
        <v>0.94979999999999998</v>
      </c>
      <c r="J477" s="2">
        <v>2.64E-2</v>
      </c>
      <c r="K477">
        <f t="shared" si="59"/>
        <v>1.7080000000000826E-5</v>
      </c>
    </row>
    <row r="478" spans="1:11" x14ac:dyDescent="0.2">
      <c r="A478" s="4">
        <v>46.9</v>
      </c>
      <c r="B478" s="2">
        <f t="shared" si="52"/>
        <v>0.31520000000000004</v>
      </c>
      <c r="C478" s="2">
        <f t="shared" si="53"/>
        <v>2.4399999999999998E-2</v>
      </c>
      <c r="D478">
        <f t="shared" si="54"/>
        <v>100</v>
      </c>
      <c r="E478">
        <f t="shared" si="55"/>
        <v>4.9800000000000004</v>
      </c>
      <c r="F478">
        <f t="shared" si="56"/>
        <v>40</v>
      </c>
      <c r="G478">
        <f t="shared" si="57"/>
        <v>3.6894566216673912</v>
      </c>
      <c r="H478">
        <f t="shared" si="58"/>
        <v>9.4181760000000027E-4</v>
      </c>
      <c r="I478" s="2">
        <v>0.95050000000000001</v>
      </c>
      <c r="J478" s="2">
        <v>2.64E-2</v>
      </c>
      <c r="K478">
        <f t="shared" si="59"/>
        <v>1.9520000000000558E-5</v>
      </c>
    </row>
    <row r="479" spans="1:11" x14ac:dyDescent="0.2">
      <c r="A479" s="4">
        <v>47</v>
      </c>
      <c r="B479" s="2">
        <f t="shared" si="52"/>
        <v>0.31600000000000006</v>
      </c>
      <c r="C479" s="2">
        <f t="shared" si="53"/>
        <v>2.4399999999999998E-2</v>
      </c>
      <c r="D479">
        <f t="shared" si="54"/>
        <v>100</v>
      </c>
      <c r="E479">
        <f t="shared" si="55"/>
        <v>4.9800000000000004</v>
      </c>
      <c r="F479">
        <f t="shared" si="56"/>
        <v>40</v>
      </c>
      <c r="G479">
        <f t="shared" si="57"/>
        <v>3.6894566216673912</v>
      </c>
      <c r="H479">
        <f t="shared" si="58"/>
        <v>9.442080000000002E-4</v>
      </c>
      <c r="I479" s="2">
        <v>0.95130000000000003</v>
      </c>
      <c r="J479" s="2">
        <v>2.64E-2</v>
      </c>
      <c r="K479">
        <f t="shared" si="59"/>
        <v>2.450000000000002E-5</v>
      </c>
    </row>
    <row r="480" spans="1:11" x14ac:dyDescent="0.2">
      <c r="A480" s="4">
        <v>47.1</v>
      </c>
      <c r="B480" s="2">
        <f t="shared" si="52"/>
        <v>0.31700000000000006</v>
      </c>
      <c r="C480" s="2">
        <f t="shared" si="53"/>
        <v>2.4599999999999997E-2</v>
      </c>
      <c r="D480">
        <f t="shared" si="54"/>
        <v>100</v>
      </c>
      <c r="E480">
        <f t="shared" si="55"/>
        <v>4.9800000000000004</v>
      </c>
      <c r="F480">
        <f t="shared" si="56"/>
        <v>40</v>
      </c>
      <c r="G480">
        <f t="shared" si="57"/>
        <v>3.7196980693859767</v>
      </c>
      <c r="H480">
        <f t="shared" si="58"/>
        <v>9.471960000000003E-4</v>
      </c>
      <c r="I480" s="2">
        <v>0.95230000000000004</v>
      </c>
      <c r="J480" s="2">
        <v>2.6599999999999999E-2</v>
      </c>
      <c r="K480">
        <f t="shared" si="59"/>
        <v>1.9639999999997837E-5</v>
      </c>
    </row>
    <row r="481" spans="1:11" x14ac:dyDescent="0.2">
      <c r="A481" s="4">
        <v>47.2</v>
      </c>
      <c r="B481" s="2">
        <f t="shared" si="52"/>
        <v>0.31779999999999997</v>
      </c>
      <c r="C481" s="2">
        <f t="shared" si="53"/>
        <v>2.4500000000000001E-2</v>
      </c>
      <c r="D481">
        <f t="shared" si="54"/>
        <v>100</v>
      </c>
      <c r="E481">
        <f t="shared" si="55"/>
        <v>4.9800000000000004</v>
      </c>
      <c r="F481">
        <f t="shared" si="56"/>
        <v>40</v>
      </c>
      <c r="G481">
        <f t="shared" si="57"/>
        <v>3.7045773455266855</v>
      </c>
      <c r="H481">
        <f t="shared" si="58"/>
        <v>9.495863999999999E-4</v>
      </c>
      <c r="I481" s="2">
        <v>0.95309999999999995</v>
      </c>
      <c r="J481" s="2">
        <v>2.6499999999999999E-2</v>
      </c>
      <c r="K481">
        <f t="shared" si="59"/>
        <v>1.7290000000000839E-5</v>
      </c>
    </row>
    <row r="482" spans="1:11" x14ac:dyDescent="0.2">
      <c r="A482" s="4">
        <v>47.3</v>
      </c>
      <c r="B482" s="2">
        <f t="shared" si="52"/>
        <v>0.31850000000000001</v>
      </c>
      <c r="C482" s="2">
        <f t="shared" si="53"/>
        <v>2.4899999999999999E-2</v>
      </c>
      <c r="D482">
        <f t="shared" si="54"/>
        <v>100</v>
      </c>
      <c r="E482">
        <f t="shared" si="55"/>
        <v>4.9800000000000004</v>
      </c>
      <c r="F482">
        <f t="shared" si="56"/>
        <v>40</v>
      </c>
      <c r="G482">
        <f t="shared" si="57"/>
        <v>3.7650602409638547</v>
      </c>
      <c r="H482">
        <f t="shared" si="58"/>
        <v>9.5167800000000007E-4</v>
      </c>
      <c r="I482" s="2">
        <v>0.95379999999999998</v>
      </c>
      <c r="J482" s="2">
        <v>2.69E-2</v>
      </c>
      <c r="K482">
        <f t="shared" si="59"/>
        <v>1.9880000000000569E-5</v>
      </c>
    </row>
    <row r="483" spans="1:11" s="7" customFormat="1" x14ac:dyDescent="0.2">
      <c r="A483" s="4">
        <v>47.4</v>
      </c>
      <c r="B483" s="2">
        <f t="shared" si="52"/>
        <v>0.31930000000000003</v>
      </c>
      <c r="C483" s="2">
        <f t="shared" si="53"/>
        <v>2.4800000000000003E-2</v>
      </c>
      <c r="D483" s="7">
        <f t="shared" si="54"/>
        <v>100</v>
      </c>
      <c r="E483" s="7">
        <f t="shared" si="55"/>
        <v>4.9800000000000004</v>
      </c>
      <c r="F483" s="7">
        <f t="shared" si="56"/>
        <v>40</v>
      </c>
      <c r="G483" s="7">
        <f t="shared" si="57"/>
        <v>3.7499395171045626</v>
      </c>
      <c r="H483" s="7">
        <f t="shared" si="58"/>
        <v>9.5406840000000022E-4</v>
      </c>
      <c r="I483" s="2">
        <v>0.9546</v>
      </c>
      <c r="J483" s="2">
        <v>2.6800000000000001E-2</v>
      </c>
      <c r="K483" s="7">
        <f t="shared" si="59"/>
        <v>2.4950000000000024E-5</v>
      </c>
    </row>
    <row r="484" spans="1:11" x14ac:dyDescent="0.2">
      <c r="A484" s="4">
        <v>47.5</v>
      </c>
      <c r="B484" s="2">
        <f t="shared" si="52"/>
        <v>0.32030000000000003</v>
      </c>
      <c r="C484" s="2">
        <f t="shared" si="53"/>
        <v>2.5099999999999997E-2</v>
      </c>
      <c r="D484">
        <f t="shared" si="54"/>
        <v>100</v>
      </c>
      <c r="E484">
        <f t="shared" si="55"/>
        <v>4.9800000000000004</v>
      </c>
      <c r="F484">
        <f t="shared" si="56"/>
        <v>40</v>
      </c>
      <c r="G484">
        <f t="shared" si="57"/>
        <v>3.7953016886824398</v>
      </c>
      <c r="H484">
        <f t="shared" si="58"/>
        <v>9.570564000000001E-4</v>
      </c>
      <c r="I484" s="2">
        <v>0.9556</v>
      </c>
      <c r="J484" s="2">
        <v>2.7099999999999999E-2</v>
      </c>
      <c r="K484">
        <f t="shared" si="59"/>
        <v>1.7535000000000851E-5</v>
      </c>
    </row>
    <row r="485" spans="1:11" x14ac:dyDescent="0.2">
      <c r="A485" s="4">
        <v>47.6</v>
      </c>
      <c r="B485" s="2">
        <f t="shared" ref="B485:B548" si="60">I485-$I$100</f>
        <v>0.32100000000000006</v>
      </c>
      <c r="C485" s="2">
        <f t="shared" ref="C485:C548" si="61">J485-$J$100</f>
        <v>2.5000000000000001E-2</v>
      </c>
      <c r="D485">
        <f t="shared" si="54"/>
        <v>100</v>
      </c>
      <c r="E485">
        <f t="shared" si="55"/>
        <v>4.9800000000000004</v>
      </c>
      <c r="F485">
        <f t="shared" si="56"/>
        <v>40</v>
      </c>
      <c r="G485">
        <f t="shared" si="57"/>
        <v>3.7801809648231481</v>
      </c>
      <c r="H485">
        <f t="shared" si="58"/>
        <v>9.5914800000000027E-4</v>
      </c>
      <c r="I485" s="2">
        <v>0.95630000000000004</v>
      </c>
      <c r="J485" s="2">
        <v>2.7E-2</v>
      </c>
      <c r="K485">
        <f t="shared" si="59"/>
        <v>2.0079999999997788E-5</v>
      </c>
    </row>
    <row r="486" spans="1:11" x14ac:dyDescent="0.2">
      <c r="A486" s="4">
        <v>47.7</v>
      </c>
      <c r="B486" s="2">
        <f t="shared" si="60"/>
        <v>0.32179999999999997</v>
      </c>
      <c r="C486" s="2">
        <f t="shared" si="61"/>
        <v>2.52E-2</v>
      </c>
      <c r="D486">
        <f t="shared" si="54"/>
        <v>100</v>
      </c>
      <c r="E486">
        <f t="shared" si="55"/>
        <v>4.9800000000000004</v>
      </c>
      <c r="F486">
        <f t="shared" si="56"/>
        <v>40</v>
      </c>
      <c r="G486">
        <f t="shared" si="57"/>
        <v>3.8104224125417332</v>
      </c>
      <c r="H486">
        <f t="shared" si="58"/>
        <v>9.6153840000000009E-4</v>
      </c>
      <c r="I486" s="2">
        <v>0.95709999999999995</v>
      </c>
      <c r="J486" s="2">
        <v>2.7199999999999998E-2</v>
      </c>
      <c r="K486">
        <f t="shared" si="59"/>
        <v>2.5200000000000023E-5</v>
      </c>
    </row>
    <row r="487" spans="1:11" x14ac:dyDescent="0.2">
      <c r="A487" s="4">
        <v>47.8</v>
      </c>
      <c r="B487" s="2">
        <f t="shared" si="60"/>
        <v>0.32279999999999998</v>
      </c>
      <c r="C487" s="2">
        <f t="shared" si="61"/>
        <v>2.52E-2</v>
      </c>
      <c r="D487">
        <f t="shared" si="54"/>
        <v>100</v>
      </c>
      <c r="E487">
        <f t="shared" si="55"/>
        <v>4.9800000000000004</v>
      </c>
      <c r="F487">
        <f t="shared" si="56"/>
        <v>40</v>
      </c>
      <c r="G487">
        <f t="shared" si="57"/>
        <v>3.8104224125417332</v>
      </c>
      <c r="H487">
        <f t="shared" si="58"/>
        <v>9.6452640000000008E-4</v>
      </c>
      <c r="I487" s="2">
        <v>0.95809999999999995</v>
      </c>
      <c r="J487" s="2">
        <v>2.7199999999999998E-2</v>
      </c>
      <c r="K487">
        <f t="shared" si="59"/>
        <v>2.0240000000000579E-5</v>
      </c>
    </row>
    <row r="488" spans="1:11" x14ac:dyDescent="0.2">
      <c r="A488" s="4">
        <v>47.9</v>
      </c>
      <c r="B488" s="2">
        <f t="shared" si="60"/>
        <v>0.3236</v>
      </c>
      <c r="C488" s="2">
        <f t="shared" si="61"/>
        <v>2.5399999999999999E-2</v>
      </c>
      <c r="D488">
        <f t="shared" si="54"/>
        <v>100</v>
      </c>
      <c r="E488">
        <f t="shared" si="55"/>
        <v>4.9800000000000004</v>
      </c>
      <c r="F488">
        <f t="shared" si="56"/>
        <v>40</v>
      </c>
      <c r="G488">
        <f t="shared" si="57"/>
        <v>3.8406638602603178</v>
      </c>
      <c r="H488">
        <f t="shared" si="58"/>
        <v>9.6691680000000012E-4</v>
      </c>
      <c r="I488" s="2">
        <v>0.95889999999999997</v>
      </c>
      <c r="J488" s="2">
        <v>2.7400000000000001E-2</v>
      </c>
      <c r="K488">
        <f t="shared" si="59"/>
        <v>1.7710000000000859E-5</v>
      </c>
    </row>
    <row r="489" spans="1:11" x14ac:dyDescent="0.2">
      <c r="A489" s="4">
        <v>48</v>
      </c>
      <c r="B489" s="2">
        <f t="shared" si="60"/>
        <v>0.32430000000000003</v>
      </c>
      <c r="C489" s="2">
        <f t="shared" si="61"/>
        <v>2.52E-2</v>
      </c>
      <c r="D489">
        <f t="shared" si="54"/>
        <v>100</v>
      </c>
      <c r="E489">
        <f t="shared" si="55"/>
        <v>4.9800000000000004</v>
      </c>
      <c r="F489">
        <f t="shared" si="56"/>
        <v>40</v>
      </c>
      <c r="G489">
        <f t="shared" si="57"/>
        <v>3.8104224125417332</v>
      </c>
      <c r="H489">
        <f t="shared" si="58"/>
        <v>9.6900840000000029E-4</v>
      </c>
      <c r="I489" s="2">
        <v>0.95960000000000001</v>
      </c>
      <c r="J489" s="2">
        <v>2.7199999999999998E-2</v>
      </c>
      <c r="K489">
        <f t="shared" si="59"/>
        <v>2.0200000000000579E-5</v>
      </c>
    </row>
    <row r="490" spans="1:11" x14ac:dyDescent="0.2">
      <c r="A490" s="4">
        <v>48.1</v>
      </c>
      <c r="B490" s="2">
        <f t="shared" si="60"/>
        <v>0.32510000000000006</v>
      </c>
      <c r="C490" s="2">
        <f t="shared" si="61"/>
        <v>2.5300000000000003E-2</v>
      </c>
      <c r="D490">
        <f t="shared" si="54"/>
        <v>100</v>
      </c>
      <c r="E490">
        <f t="shared" si="55"/>
        <v>4.9800000000000004</v>
      </c>
      <c r="F490">
        <f t="shared" si="56"/>
        <v>40</v>
      </c>
      <c r="G490">
        <f t="shared" si="57"/>
        <v>3.8255431364010262</v>
      </c>
      <c r="H490">
        <f t="shared" si="58"/>
        <v>9.7139880000000022E-4</v>
      </c>
      <c r="I490" s="2">
        <v>0.96040000000000003</v>
      </c>
      <c r="J490" s="2">
        <v>2.7300000000000001E-2</v>
      </c>
      <c r="K490">
        <f t="shared" si="59"/>
        <v>2.5400000000000024E-5</v>
      </c>
    </row>
    <row r="491" spans="1:11" x14ac:dyDescent="0.2">
      <c r="A491" s="4">
        <v>48.2</v>
      </c>
      <c r="B491" s="2">
        <f t="shared" si="60"/>
        <v>0.32610000000000006</v>
      </c>
      <c r="C491" s="2">
        <f t="shared" si="61"/>
        <v>2.5500000000000002E-2</v>
      </c>
      <c r="D491">
        <f t="shared" si="54"/>
        <v>100</v>
      </c>
      <c r="E491">
        <f t="shared" si="55"/>
        <v>4.9800000000000004</v>
      </c>
      <c r="F491">
        <f t="shared" si="56"/>
        <v>40</v>
      </c>
      <c r="G491">
        <f t="shared" si="57"/>
        <v>3.8557845841196112</v>
      </c>
      <c r="H491">
        <f t="shared" si="58"/>
        <v>9.7438680000000021E-4</v>
      </c>
      <c r="I491" s="2">
        <v>0.96140000000000003</v>
      </c>
      <c r="J491" s="2">
        <v>2.75E-2</v>
      </c>
      <c r="K491">
        <f t="shared" si="59"/>
        <v>2.0400000000000587E-5</v>
      </c>
    </row>
    <row r="492" spans="1:11" x14ac:dyDescent="0.2">
      <c r="A492" s="4">
        <v>48.3</v>
      </c>
      <c r="B492" s="2">
        <f t="shared" si="60"/>
        <v>0.32690000000000008</v>
      </c>
      <c r="C492" s="2">
        <f t="shared" si="61"/>
        <v>2.5500000000000002E-2</v>
      </c>
      <c r="D492">
        <f t="shared" si="54"/>
        <v>100</v>
      </c>
      <c r="E492">
        <f t="shared" si="55"/>
        <v>4.9800000000000004</v>
      </c>
      <c r="F492">
        <f t="shared" si="56"/>
        <v>40</v>
      </c>
      <c r="G492">
        <f t="shared" si="57"/>
        <v>3.8557845841196112</v>
      </c>
      <c r="H492">
        <f t="shared" si="58"/>
        <v>9.7677720000000036E-4</v>
      </c>
      <c r="I492" s="2">
        <v>0.96220000000000006</v>
      </c>
      <c r="J492" s="2">
        <v>2.75E-2</v>
      </c>
      <c r="K492">
        <f t="shared" si="59"/>
        <v>2.0399999999997755E-5</v>
      </c>
    </row>
    <row r="493" spans="1:11" x14ac:dyDescent="0.2">
      <c r="A493" s="4">
        <v>48.4</v>
      </c>
      <c r="B493" s="2">
        <f t="shared" si="60"/>
        <v>0.32769999999999999</v>
      </c>
      <c r="C493" s="2">
        <f t="shared" si="61"/>
        <v>2.5500000000000002E-2</v>
      </c>
      <c r="D493">
        <f t="shared" si="54"/>
        <v>100</v>
      </c>
      <c r="E493">
        <f t="shared" si="55"/>
        <v>4.9800000000000004</v>
      </c>
      <c r="F493">
        <f t="shared" si="56"/>
        <v>40</v>
      </c>
      <c r="G493">
        <f t="shared" si="57"/>
        <v>3.8557845841196112</v>
      </c>
      <c r="H493">
        <f t="shared" si="58"/>
        <v>9.7916760000000018E-4</v>
      </c>
      <c r="I493" s="2">
        <v>0.96299999999999997</v>
      </c>
      <c r="J493" s="2">
        <v>2.75E-2</v>
      </c>
      <c r="K493">
        <f t="shared" si="59"/>
        <v>2.8104999999999742E-5</v>
      </c>
    </row>
    <row r="494" spans="1:11" x14ac:dyDescent="0.2">
      <c r="A494" s="4">
        <v>48.5</v>
      </c>
      <c r="B494" s="2">
        <f t="shared" si="60"/>
        <v>0.32879999999999998</v>
      </c>
      <c r="C494" s="2">
        <f t="shared" si="61"/>
        <v>2.5599999999999998E-2</v>
      </c>
      <c r="D494">
        <f t="shared" si="54"/>
        <v>100</v>
      </c>
      <c r="E494">
        <f t="shared" si="55"/>
        <v>4.9800000000000004</v>
      </c>
      <c r="F494">
        <f t="shared" si="56"/>
        <v>40</v>
      </c>
      <c r="G494">
        <f t="shared" si="57"/>
        <v>3.8709053079789033</v>
      </c>
      <c r="H494">
        <f t="shared" si="58"/>
        <v>9.8245439999999993E-4</v>
      </c>
      <c r="I494" s="2">
        <v>0.96409999999999996</v>
      </c>
      <c r="J494" s="2">
        <v>2.76E-2</v>
      </c>
      <c r="K494">
        <f t="shared" si="59"/>
        <v>1.7955000000000871E-5</v>
      </c>
    </row>
    <row r="495" spans="1:11" x14ac:dyDescent="0.2">
      <c r="A495" s="4">
        <v>48.6</v>
      </c>
      <c r="B495" s="2">
        <f t="shared" si="60"/>
        <v>0.32950000000000002</v>
      </c>
      <c r="C495" s="2">
        <f t="shared" si="61"/>
        <v>2.5700000000000001E-2</v>
      </c>
      <c r="D495">
        <f t="shared" si="54"/>
        <v>100</v>
      </c>
      <c r="E495">
        <f t="shared" si="55"/>
        <v>4.9800000000000004</v>
      </c>
      <c r="F495">
        <f t="shared" si="56"/>
        <v>40</v>
      </c>
      <c r="G495">
        <f t="shared" si="57"/>
        <v>3.8860260318381958</v>
      </c>
      <c r="H495">
        <f t="shared" si="58"/>
        <v>9.8454600000000021E-4</v>
      </c>
      <c r="I495" s="2">
        <v>0.96479999999999999</v>
      </c>
      <c r="J495" s="2">
        <v>2.7699999999999999E-2</v>
      </c>
      <c r="K495">
        <f t="shared" si="59"/>
        <v>1.7990000000000873E-5</v>
      </c>
    </row>
    <row r="496" spans="1:11" x14ac:dyDescent="0.2">
      <c r="A496" s="4">
        <v>48.7</v>
      </c>
      <c r="B496" s="2">
        <f t="shared" si="60"/>
        <v>0.33020000000000005</v>
      </c>
      <c r="C496" s="2">
        <f t="shared" si="61"/>
        <v>2.5700000000000001E-2</v>
      </c>
      <c r="D496">
        <f t="shared" si="54"/>
        <v>100</v>
      </c>
      <c r="E496">
        <f t="shared" si="55"/>
        <v>4.9800000000000004</v>
      </c>
      <c r="F496">
        <f t="shared" si="56"/>
        <v>40</v>
      </c>
      <c r="G496">
        <f t="shared" si="57"/>
        <v>3.8860260318381958</v>
      </c>
      <c r="H496">
        <f t="shared" si="58"/>
        <v>9.8663760000000027E-4</v>
      </c>
      <c r="I496" s="2">
        <v>0.96550000000000002</v>
      </c>
      <c r="J496" s="2">
        <v>2.7699999999999999E-2</v>
      </c>
      <c r="K496">
        <f t="shared" si="59"/>
        <v>2.0640000000000592E-5</v>
      </c>
    </row>
    <row r="497" spans="1:11" x14ac:dyDescent="0.2">
      <c r="A497" s="4">
        <v>48.8</v>
      </c>
      <c r="B497" s="2">
        <f t="shared" si="60"/>
        <v>0.33100000000000007</v>
      </c>
      <c r="C497" s="2">
        <f t="shared" si="61"/>
        <v>2.5899999999999999E-2</v>
      </c>
      <c r="D497">
        <f t="shared" si="54"/>
        <v>100</v>
      </c>
      <c r="E497">
        <f t="shared" si="55"/>
        <v>4.9800000000000004</v>
      </c>
      <c r="F497">
        <f t="shared" si="56"/>
        <v>40</v>
      </c>
      <c r="G497">
        <f t="shared" si="57"/>
        <v>3.9162674795567809</v>
      </c>
      <c r="H497">
        <f t="shared" si="58"/>
        <v>9.890280000000003E-4</v>
      </c>
      <c r="I497" s="2">
        <v>0.96630000000000005</v>
      </c>
      <c r="J497" s="2">
        <v>2.7900000000000001E-2</v>
      </c>
      <c r="K497">
        <f t="shared" si="59"/>
        <v>2.5950000000000024E-5</v>
      </c>
    </row>
    <row r="498" spans="1:11" x14ac:dyDescent="0.2">
      <c r="A498" s="4">
        <v>48.9</v>
      </c>
      <c r="B498" s="2">
        <f t="shared" si="60"/>
        <v>0.33200000000000007</v>
      </c>
      <c r="C498" s="2">
        <f t="shared" si="61"/>
        <v>2.6000000000000002E-2</v>
      </c>
      <c r="D498">
        <f t="shared" si="54"/>
        <v>100</v>
      </c>
      <c r="E498">
        <f t="shared" si="55"/>
        <v>4.9800000000000004</v>
      </c>
      <c r="F498">
        <f t="shared" si="56"/>
        <v>40</v>
      </c>
      <c r="G498">
        <f t="shared" si="57"/>
        <v>3.9313882034160748</v>
      </c>
      <c r="H498">
        <f t="shared" si="58"/>
        <v>9.920160000000003E-4</v>
      </c>
      <c r="I498" s="2">
        <v>0.96730000000000005</v>
      </c>
      <c r="J498" s="2">
        <v>2.8000000000000001E-2</v>
      </c>
      <c r="K498">
        <f t="shared" si="59"/>
        <v>1.5569999999998287E-5</v>
      </c>
    </row>
    <row r="499" spans="1:11" x14ac:dyDescent="0.2">
      <c r="A499" s="4">
        <v>49</v>
      </c>
      <c r="B499" s="2">
        <f t="shared" si="60"/>
        <v>0.33260000000000001</v>
      </c>
      <c r="C499" s="2">
        <f t="shared" si="61"/>
        <v>2.5899999999999999E-2</v>
      </c>
      <c r="D499">
        <f t="shared" si="54"/>
        <v>100</v>
      </c>
      <c r="E499">
        <f t="shared" si="55"/>
        <v>4.9800000000000004</v>
      </c>
      <c r="F499">
        <f t="shared" si="56"/>
        <v>40</v>
      </c>
      <c r="G499">
        <f t="shared" si="57"/>
        <v>3.9162674795567809</v>
      </c>
      <c r="H499">
        <f t="shared" si="58"/>
        <v>9.9380879999999994E-4</v>
      </c>
      <c r="I499" s="2">
        <v>0.96789999999999998</v>
      </c>
      <c r="J499" s="2">
        <v>2.7900000000000001E-2</v>
      </c>
      <c r="K499">
        <f t="shared" si="59"/>
        <v>2.0840000000000597E-5</v>
      </c>
    </row>
    <row r="500" spans="1:11" x14ac:dyDescent="0.2">
      <c r="A500" s="4">
        <v>49.1</v>
      </c>
      <c r="B500" s="2">
        <f t="shared" si="60"/>
        <v>0.33340000000000003</v>
      </c>
      <c r="C500" s="2">
        <f t="shared" si="61"/>
        <v>2.6200000000000001E-2</v>
      </c>
      <c r="D500">
        <f t="shared" si="54"/>
        <v>100</v>
      </c>
      <c r="E500">
        <f t="shared" si="55"/>
        <v>4.9800000000000004</v>
      </c>
      <c r="F500">
        <f t="shared" si="56"/>
        <v>40</v>
      </c>
      <c r="G500">
        <f t="shared" si="57"/>
        <v>3.9616296511346589</v>
      </c>
      <c r="H500">
        <f t="shared" si="58"/>
        <v>9.9619919999999998E-4</v>
      </c>
      <c r="I500" s="2">
        <v>0.96870000000000001</v>
      </c>
      <c r="J500" s="2">
        <v>2.8199999999999999E-2</v>
      </c>
      <c r="K500">
        <f t="shared" si="59"/>
        <v>2.6050000000000023E-5</v>
      </c>
    </row>
    <row r="501" spans="1:11" x14ac:dyDescent="0.2">
      <c r="A501" s="4">
        <v>49.2</v>
      </c>
      <c r="B501" s="2">
        <f t="shared" si="60"/>
        <v>0.33440000000000003</v>
      </c>
      <c r="C501" s="2">
        <f t="shared" si="61"/>
        <v>2.5899999999999999E-2</v>
      </c>
      <c r="D501">
        <f t="shared" si="54"/>
        <v>100</v>
      </c>
      <c r="E501">
        <f t="shared" si="55"/>
        <v>4.9800000000000004</v>
      </c>
      <c r="F501">
        <f t="shared" si="56"/>
        <v>40</v>
      </c>
      <c r="G501">
        <f t="shared" si="57"/>
        <v>3.9162674795567809</v>
      </c>
      <c r="H501">
        <f t="shared" si="58"/>
        <v>9.9918720000000019E-4</v>
      </c>
      <c r="I501" s="2">
        <v>0.96970000000000001</v>
      </c>
      <c r="J501" s="2">
        <v>2.7900000000000001E-2</v>
      </c>
      <c r="K501">
        <f t="shared" si="59"/>
        <v>2.3490000000000309E-5</v>
      </c>
    </row>
    <row r="502" spans="1:11" x14ac:dyDescent="0.2">
      <c r="A502" s="4">
        <v>49.3</v>
      </c>
      <c r="B502" s="2">
        <f t="shared" si="60"/>
        <v>0.33530000000000004</v>
      </c>
      <c r="C502" s="2">
        <f t="shared" si="61"/>
        <v>2.6299999999999997E-2</v>
      </c>
      <c r="D502">
        <f t="shared" si="54"/>
        <v>100</v>
      </c>
      <c r="E502">
        <f t="shared" si="55"/>
        <v>4.9800000000000004</v>
      </c>
      <c r="F502">
        <f t="shared" si="56"/>
        <v>40</v>
      </c>
      <c r="G502">
        <f t="shared" si="57"/>
        <v>3.9767503749939515</v>
      </c>
      <c r="H502">
        <f t="shared" si="58"/>
        <v>1.0018764E-3</v>
      </c>
      <c r="I502" s="2">
        <v>0.97060000000000002</v>
      </c>
      <c r="J502" s="2">
        <v>2.8299999999999999E-2</v>
      </c>
      <c r="K502">
        <f t="shared" si="59"/>
        <v>1.5749999999998265E-5</v>
      </c>
    </row>
    <row r="503" spans="1:11" x14ac:dyDescent="0.2">
      <c r="A503" s="4">
        <v>49.4</v>
      </c>
      <c r="B503" s="2">
        <f t="shared" si="60"/>
        <v>0.33589999999999998</v>
      </c>
      <c r="C503" s="2">
        <f t="shared" si="61"/>
        <v>2.6200000000000001E-2</v>
      </c>
      <c r="D503">
        <f t="shared" si="54"/>
        <v>100</v>
      </c>
      <c r="E503">
        <f t="shared" si="55"/>
        <v>4.9800000000000004</v>
      </c>
      <c r="F503">
        <f t="shared" si="56"/>
        <v>40</v>
      </c>
      <c r="G503">
        <f t="shared" si="57"/>
        <v>3.9616296511346589</v>
      </c>
      <c r="H503">
        <f t="shared" si="58"/>
        <v>1.0036691999999999E-3</v>
      </c>
      <c r="I503" s="2">
        <v>0.97119999999999995</v>
      </c>
      <c r="J503" s="2">
        <v>2.8199999999999999E-2</v>
      </c>
      <c r="K503">
        <f t="shared" si="59"/>
        <v>2.3670000000000314E-5</v>
      </c>
    </row>
    <row r="504" spans="1:11" x14ac:dyDescent="0.2">
      <c r="A504" s="4">
        <v>49.5</v>
      </c>
      <c r="B504" s="2">
        <f t="shared" si="60"/>
        <v>0.33679999999999999</v>
      </c>
      <c r="C504" s="2">
        <f t="shared" si="61"/>
        <v>2.64E-2</v>
      </c>
      <c r="D504">
        <f t="shared" si="54"/>
        <v>100</v>
      </c>
      <c r="E504">
        <f t="shared" si="55"/>
        <v>4.9800000000000004</v>
      </c>
      <c r="F504">
        <f t="shared" si="56"/>
        <v>40</v>
      </c>
      <c r="G504">
        <f t="shared" si="57"/>
        <v>3.9918710988532435</v>
      </c>
      <c r="H504">
        <f t="shared" si="58"/>
        <v>1.0063584000000001E-3</v>
      </c>
      <c r="I504" s="2">
        <v>0.97209999999999996</v>
      </c>
      <c r="J504" s="2">
        <v>2.8400000000000002E-2</v>
      </c>
      <c r="K504">
        <f t="shared" si="59"/>
        <v>2.6450000000000026E-5</v>
      </c>
    </row>
    <row r="505" spans="1:11" x14ac:dyDescent="0.2">
      <c r="A505" s="4">
        <v>49.6</v>
      </c>
      <c r="B505" s="2">
        <f t="shared" si="60"/>
        <v>0.33779999999999999</v>
      </c>
      <c r="C505" s="2">
        <f t="shared" si="61"/>
        <v>2.6500000000000003E-2</v>
      </c>
      <c r="D505">
        <f t="shared" si="54"/>
        <v>100</v>
      </c>
      <c r="E505">
        <f t="shared" si="55"/>
        <v>4.9800000000000004</v>
      </c>
      <c r="F505">
        <f t="shared" si="56"/>
        <v>40</v>
      </c>
      <c r="G505">
        <f t="shared" si="57"/>
        <v>4.0069918227125374</v>
      </c>
      <c r="H505">
        <f t="shared" si="58"/>
        <v>1.0093463999999999E-3</v>
      </c>
      <c r="I505" s="2">
        <v>0.97309999999999997</v>
      </c>
      <c r="J505" s="2">
        <v>2.8500000000000001E-2</v>
      </c>
      <c r="K505">
        <f t="shared" si="59"/>
        <v>2.1160000000000607E-5</v>
      </c>
    </row>
    <row r="506" spans="1:11" x14ac:dyDescent="0.2">
      <c r="A506" s="4">
        <v>49.7</v>
      </c>
      <c r="B506" s="2">
        <f t="shared" si="60"/>
        <v>0.33860000000000001</v>
      </c>
      <c r="C506" s="2">
        <f t="shared" si="61"/>
        <v>2.64E-2</v>
      </c>
      <c r="D506">
        <f t="shared" si="54"/>
        <v>100</v>
      </c>
      <c r="E506">
        <f t="shared" si="55"/>
        <v>4.9800000000000004</v>
      </c>
      <c r="F506">
        <f t="shared" si="56"/>
        <v>40</v>
      </c>
      <c r="G506">
        <f t="shared" si="57"/>
        <v>3.9918710988532435</v>
      </c>
      <c r="H506">
        <f t="shared" si="58"/>
        <v>1.0117368000000001E-3</v>
      </c>
      <c r="I506" s="2">
        <v>0.97389999999999999</v>
      </c>
      <c r="J506" s="2">
        <v>2.8400000000000002E-2</v>
      </c>
      <c r="K506">
        <f t="shared" si="59"/>
        <v>1.8550000000000898E-5</v>
      </c>
    </row>
    <row r="507" spans="1:11" x14ac:dyDescent="0.2">
      <c r="A507" s="4">
        <v>49.8</v>
      </c>
      <c r="B507" s="2">
        <f t="shared" si="60"/>
        <v>0.33930000000000005</v>
      </c>
      <c r="C507" s="2">
        <f t="shared" si="61"/>
        <v>2.6599999999999999E-2</v>
      </c>
      <c r="D507">
        <f t="shared" si="54"/>
        <v>100</v>
      </c>
      <c r="E507">
        <f t="shared" si="55"/>
        <v>4.9800000000000004</v>
      </c>
      <c r="F507">
        <f t="shared" si="56"/>
        <v>40</v>
      </c>
      <c r="G507">
        <f t="shared" si="57"/>
        <v>4.0221125465718286</v>
      </c>
      <c r="H507">
        <f t="shared" si="58"/>
        <v>1.0138284E-3</v>
      </c>
      <c r="I507" s="2">
        <v>0.97460000000000002</v>
      </c>
      <c r="J507" s="2">
        <v>2.86E-2</v>
      </c>
      <c r="K507">
        <f t="shared" si="59"/>
        <v>2.6650000000000024E-5</v>
      </c>
    </row>
    <row r="508" spans="1:11" x14ac:dyDescent="0.2">
      <c r="A508" s="4">
        <v>49.9</v>
      </c>
      <c r="B508" s="2">
        <f t="shared" si="60"/>
        <v>0.34030000000000005</v>
      </c>
      <c r="C508" s="2">
        <f t="shared" si="61"/>
        <v>2.6700000000000002E-2</v>
      </c>
      <c r="D508">
        <f t="shared" si="54"/>
        <v>100</v>
      </c>
      <c r="E508">
        <f t="shared" si="55"/>
        <v>4.9800000000000004</v>
      </c>
      <c r="F508">
        <f t="shared" si="56"/>
        <v>40</v>
      </c>
      <c r="G508">
        <f t="shared" si="57"/>
        <v>4.0372332704311216</v>
      </c>
      <c r="H508">
        <f t="shared" si="58"/>
        <v>1.0168164000000002E-3</v>
      </c>
      <c r="I508" s="2">
        <v>0.97560000000000002</v>
      </c>
      <c r="J508" s="2">
        <v>2.87E-2</v>
      </c>
      <c r="K508">
        <f t="shared" si="59"/>
        <v>2.4165000000000322E-5</v>
      </c>
    </row>
    <row r="509" spans="1:11" x14ac:dyDescent="0.2">
      <c r="A509" s="4">
        <v>50</v>
      </c>
      <c r="B509" s="2">
        <f t="shared" si="60"/>
        <v>0.34120000000000006</v>
      </c>
      <c r="C509" s="2">
        <f t="shared" si="61"/>
        <v>2.7000000000000003E-2</v>
      </c>
      <c r="D509">
        <f t="shared" si="54"/>
        <v>100</v>
      </c>
      <c r="E509">
        <f t="shared" si="55"/>
        <v>4.9800000000000004</v>
      </c>
      <c r="F509">
        <f t="shared" si="56"/>
        <v>40</v>
      </c>
      <c r="G509">
        <f t="shared" si="57"/>
        <v>4.0825954420090005</v>
      </c>
      <c r="H509">
        <f t="shared" si="58"/>
        <v>1.0195056000000002E-3</v>
      </c>
      <c r="I509" s="2">
        <v>0.97650000000000003</v>
      </c>
      <c r="J509" s="2">
        <v>2.9000000000000001E-2</v>
      </c>
      <c r="K509">
        <f t="shared" si="59"/>
        <v>1.6139999999998223E-5</v>
      </c>
    </row>
    <row r="510" spans="1:11" x14ac:dyDescent="0.2">
      <c r="A510" s="4">
        <v>50.1</v>
      </c>
      <c r="B510" s="2">
        <f t="shared" si="60"/>
        <v>0.34179999999999999</v>
      </c>
      <c r="C510" s="2">
        <f t="shared" si="61"/>
        <v>2.6799999999999997E-2</v>
      </c>
      <c r="D510">
        <f t="shared" si="54"/>
        <v>100</v>
      </c>
      <c r="E510">
        <f t="shared" si="55"/>
        <v>4.9800000000000004</v>
      </c>
      <c r="F510">
        <f t="shared" si="56"/>
        <v>40</v>
      </c>
      <c r="G510">
        <f t="shared" si="57"/>
        <v>4.0523539942904137</v>
      </c>
      <c r="H510">
        <f t="shared" si="58"/>
        <v>1.0212983999999998E-3</v>
      </c>
      <c r="I510" s="2">
        <v>0.97709999999999997</v>
      </c>
      <c r="J510" s="2">
        <v>2.8799999999999999E-2</v>
      </c>
      <c r="K510">
        <f t="shared" si="59"/>
        <v>2.1480000000000614E-5</v>
      </c>
    </row>
    <row r="511" spans="1:11" x14ac:dyDescent="0.2">
      <c r="A511" s="4">
        <v>50.2</v>
      </c>
      <c r="B511" s="2">
        <f t="shared" si="60"/>
        <v>0.34260000000000002</v>
      </c>
      <c r="C511" s="2">
        <f t="shared" si="61"/>
        <v>2.69E-2</v>
      </c>
      <c r="D511">
        <f t="shared" si="54"/>
        <v>100</v>
      </c>
      <c r="E511">
        <f t="shared" si="55"/>
        <v>4.9800000000000004</v>
      </c>
      <c r="F511">
        <f t="shared" si="56"/>
        <v>40</v>
      </c>
      <c r="G511">
        <f t="shared" si="57"/>
        <v>4.0674747181497066</v>
      </c>
      <c r="H511">
        <f t="shared" si="58"/>
        <v>1.0236888000000003E-3</v>
      </c>
      <c r="I511" s="2">
        <v>0.97789999999999999</v>
      </c>
      <c r="J511" s="2">
        <v>2.8899999999999999E-2</v>
      </c>
      <c r="K511">
        <f t="shared" si="59"/>
        <v>2.6900000000000024E-5</v>
      </c>
    </row>
    <row r="512" spans="1:11" x14ac:dyDescent="0.2">
      <c r="A512" s="4">
        <v>50.3</v>
      </c>
      <c r="B512" s="2">
        <f t="shared" si="60"/>
        <v>0.34360000000000002</v>
      </c>
      <c r="C512" s="2">
        <f t="shared" si="61"/>
        <v>2.69E-2</v>
      </c>
      <c r="D512">
        <f t="shared" si="54"/>
        <v>100</v>
      </c>
      <c r="E512">
        <f t="shared" si="55"/>
        <v>4.9800000000000004</v>
      </c>
      <c r="F512">
        <f t="shared" si="56"/>
        <v>40</v>
      </c>
      <c r="G512">
        <f t="shared" si="57"/>
        <v>4.0674747181497066</v>
      </c>
      <c r="H512">
        <f t="shared" si="58"/>
        <v>1.0266768000000003E-3</v>
      </c>
      <c r="I512" s="2">
        <v>0.97889999999999999</v>
      </c>
      <c r="J512" s="2">
        <v>2.8899999999999999E-2</v>
      </c>
      <c r="K512">
        <f t="shared" si="59"/>
        <v>2.4345000000000323E-5</v>
      </c>
    </row>
    <row r="513" spans="1:11" x14ac:dyDescent="0.2">
      <c r="A513" s="4">
        <v>50.4</v>
      </c>
      <c r="B513" s="2">
        <f t="shared" si="60"/>
        <v>0.34450000000000003</v>
      </c>
      <c r="C513" s="2">
        <f t="shared" si="61"/>
        <v>2.7200000000000002E-2</v>
      </c>
      <c r="D513">
        <f t="shared" si="54"/>
        <v>100</v>
      </c>
      <c r="E513">
        <f t="shared" si="55"/>
        <v>4.9800000000000004</v>
      </c>
      <c r="F513">
        <f t="shared" si="56"/>
        <v>40</v>
      </c>
      <c r="G513">
        <f t="shared" si="57"/>
        <v>4.1128368897275847</v>
      </c>
      <c r="H513">
        <f t="shared" si="58"/>
        <v>1.0293660000000001E-3</v>
      </c>
      <c r="I513" s="2">
        <v>0.9798</v>
      </c>
      <c r="J513" s="2">
        <v>2.92E-2</v>
      </c>
      <c r="K513">
        <f t="shared" si="59"/>
        <v>1.6320000000001223E-5</v>
      </c>
    </row>
    <row r="514" spans="1:11" x14ac:dyDescent="0.2">
      <c r="A514" s="4">
        <v>50.5</v>
      </c>
      <c r="B514" s="2">
        <f t="shared" si="60"/>
        <v>0.34510000000000007</v>
      </c>
      <c r="C514" s="2">
        <f t="shared" si="61"/>
        <v>2.7200000000000002E-2</v>
      </c>
      <c r="D514">
        <f t="shared" si="54"/>
        <v>100</v>
      </c>
      <c r="E514">
        <f t="shared" si="55"/>
        <v>4.9800000000000004</v>
      </c>
      <c r="F514">
        <f t="shared" si="56"/>
        <v>40</v>
      </c>
      <c r="G514">
        <f t="shared" si="57"/>
        <v>4.1128368897275847</v>
      </c>
      <c r="H514">
        <f t="shared" si="58"/>
        <v>1.0311588000000004E-3</v>
      </c>
      <c r="I514" s="2">
        <v>0.98040000000000005</v>
      </c>
      <c r="J514" s="2">
        <v>2.92E-2</v>
      </c>
      <c r="K514">
        <f t="shared" si="59"/>
        <v>2.7300000000000027E-5</v>
      </c>
    </row>
    <row r="515" spans="1:11" x14ac:dyDescent="0.2">
      <c r="A515" s="4">
        <v>50.6</v>
      </c>
      <c r="B515" s="2">
        <f t="shared" si="60"/>
        <v>0.34610000000000007</v>
      </c>
      <c r="C515" s="2">
        <f t="shared" si="61"/>
        <v>2.7400000000000001E-2</v>
      </c>
      <c r="D515">
        <f t="shared" si="54"/>
        <v>100</v>
      </c>
      <c r="E515">
        <f t="shared" si="55"/>
        <v>4.9800000000000004</v>
      </c>
      <c r="F515">
        <f t="shared" si="56"/>
        <v>40</v>
      </c>
      <c r="G515">
        <f t="shared" si="57"/>
        <v>4.1430783374461688</v>
      </c>
      <c r="H515">
        <f t="shared" si="58"/>
        <v>1.0341468000000002E-3</v>
      </c>
      <c r="I515" s="2">
        <v>0.98140000000000005</v>
      </c>
      <c r="J515" s="2">
        <v>2.9399999999999999E-2</v>
      </c>
      <c r="K515">
        <f t="shared" si="59"/>
        <v>2.7350000000000024E-5</v>
      </c>
    </row>
    <row r="516" spans="1:11" x14ac:dyDescent="0.2">
      <c r="A516" s="4">
        <v>50.7</v>
      </c>
      <c r="B516" s="2">
        <f t="shared" si="60"/>
        <v>0.34710000000000008</v>
      </c>
      <c r="C516" s="2">
        <f t="shared" si="61"/>
        <v>2.7299999999999998E-2</v>
      </c>
      <c r="D516">
        <f t="shared" si="54"/>
        <v>100</v>
      </c>
      <c r="E516">
        <f t="shared" si="55"/>
        <v>4.9800000000000004</v>
      </c>
      <c r="F516">
        <f t="shared" si="56"/>
        <v>40</v>
      </c>
      <c r="G516">
        <f t="shared" si="57"/>
        <v>4.1279576135868767</v>
      </c>
      <c r="H516">
        <f t="shared" si="58"/>
        <v>1.0371348000000004E-3</v>
      </c>
      <c r="I516" s="2">
        <v>0.98240000000000005</v>
      </c>
      <c r="J516" s="2">
        <v>2.93E-2</v>
      </c>
      <c r="K516">
        <f t="shared" si="59"/>
        <v>1.6439999999998189E-5</v>
      </c>
    </row>
    <row r="517" spans="1:11" x14ac:dyDescent="0.2">
      <c r="A517" s="4">
        <v>50.8</v>
      </c>
      <c r="B517" s="2">
        <f t="shared" si="60"/>
        <v>0.34770000000000001</v>
      </c>
      <c r="C517" s="2">
        <f t="shared" si="61"/>
        <v>2.7499999999999997E-2</v>
      </c>
      <c r="D517">
        <f t="shared" si="54"/>
        <v>100</v>
      </c>
      <c r="E517">
        <f t="shared" si="55"/>
        <v>4.9800000000000004</v>
      </c>
      <c r="F517">
        <f t="shared" si="56"/>
        <v>40</v>
      </c>
      <c r="G517">
        <f t="shared" si="57"/>
        <v>4.1581990613054618</v>
      </c>
      <c r="H517">
        <f t="shared" si="58"/>
        <v>1.0389276E-3</v>
      </c>
      <c r="I517" s="2">
        <v>0.98299999999999998</v>
      </c>
      <c r="J517" s="2">
        <v>2.9499999999999998E-2</v>
      </c>
      <c r="K517">
        <f t="shared" si="59"/>
        <v>1.9250000000000932E-5</v>
      </c>
    </row>
    <row r="518" spans="1:11" x14ac:dyDescent="0.2">
      <c r="A518" s="4">
        <v>50.9</v>
      </c>
      <c r="B518" s="2">
        <f t="shared" si="60"/>
        <v>0.34840000000000004</v>
      </c>
      <c r="C518" s="2">
        <f t="shared" si="61"/>
        <v>2.7499999999999997E-2</v>
      </c>
      <c r="D518">
        <f t="shared" si="54"/>
        <v>100</v>
      </c>
      <c r="E518">
        <f t="shared" si="55"/>
        <v>4.9800000000000004</v>
      </c>
      <c r="F518">
        <f t="shared" si="56"/>
        <v>40</v>
      </c>
      <c r="G518">
        <f t="shared" si="57"/>
        <v>4.1581990613054618</v>
      </c>
      <c r="H518">
        <f t="shared" si="58"/>
        <v>1.0410192000000003E-3</v>
      </c>
      <c r="I518" s="2">
        <v>0.98370000000000002</v>
      </c>
      <c r="J518" s="2">
        <v>2.9499999999999998E-2</v>
      </c>
      <c r="K518">
        <f t="shared" si="59"/>
        <v>2.7500000000000021E-5</v>
      </c>
    </row>
    <row r="519" spans="1:11" x14ac:dyDescent="0.2">
      <c r="A519" s="4">
        <v>51</v>
      </c>
      <c r="B519" s="2">
        <f t="shared" si="60"/>
        <v>0.34940000000000004</v>
      </c>
      <c r="C519" s="2">
        <f t="shared" si="61"/>
        <v>2.7499999999999997E-2</v>
      </c>
      <c r="D519">
        <f t="shared" si="54"/>
        <v>100</v>
      </c>
      <c r="E519">
        <f t="shared" si="55"/>
        <v>4.9800000000000004</v>
      </c>
      <c r="F519">
        <f t="shared" si="56"/>
        <v>40</v>
      </c>
      <c r="G519">
        <f t="shared" si="57"/>
        <v>4.1581990613054618</v>
      </c>
      <c r="H519">
        <f t="shared" si="58"/>
        <v>1.0440072000000001E-3</v>
      </c>
      <c r="I519" s="2">
        <v>0.98470000000000002</v>
      </c>
      <c r="J519" s="2">
        <v>2.9499999999999998E-2</v>
      </c>
      <c r="K519">
        <f t="shared" si="59"/>
        <v>2.4840000000000328E-5</v>
      </c>
    </row>
    <row r="520" spans="1:11" x14ac:dyDescent="0.2">
      <c r="A520" s="4">
        <v>51.1</v>
      </c>
      <c r="B520" s="2">
        <f t="shared" si="60"/>
        <v>0.35030000000000006</v>
      </c>
      <c r="C520" s="2">
        <f t="shared" si="61"/>
        <v>2.7700000000000002E-2</v>
      </c>
      <c r="D520">
        <f t="shared" si="54"/>
        <v>100</v>
      </c>
      <c r="E520">
        <f t="shared" si="55"/>
        <v>4.9800000000000004</v>
      </c>
      <c r="F520">
        <f t="shared" si="56"/>
        <v>40</v>
      </c>
      <c r="G520">
        <f t="shared" si="57"/>
        <v>4.1884405090240477</v>
      </c>
      <c r="H520">
        <f t="shared" si="58"/>
        <v>1.0466964000000003E-3</v>
      </c>
      <c r="I520" s="2">
        <v>0.98560000000000003</v>
      </c>
      <c r="J520" s="2">
        <v>2.9700000000000001E-2</v>
      </c>
      <c r="K520">
        <f t="shared" si="59"/>
        <v>1.6589999999998173E-5</v>
      </c>
    </row>
    <row r="521" spans="1:11" x14ac:dyDescent="0.2">
      <c r="A521" s="4">
        <v>51.2</v>
      </c>
      <c r="B521" s="2">
        <f t="shared" si="60"/>
        <v>0.35089999999999999</v>
      </c>
      <c r="C521" s="2">
        <f t="shared" si="61"/>
        <v>2.76E-2</v>
      </c>
      <c r="D521">
        <f t="shared" si="54"/>
        <v>100</v>
      </c>
      <c r="E521">
        <f t="shared" si="55"/>
        <v>4.9800000000000004</v>
      </c>
      <c r="F521">
        <f t="shared" si="56"/>
        <v>40</v>
      </c>
      <c r="G521">
        <f t="shared" si="57"/>
        <v>4.1733197851647548</v>
      </c>
      <c r="H521">
        <f t="shared" si="58"/>
        <v>1.0484892E-3</v>
      </c>
      <c r="I521" s="2">
        <v>0.98619999999999997</v>
      </c>
      <c r="J521" s="2">
        <v>2.9600000000000001E-2</v>
      </c>
      <c r="K521">
        <f t="shared" si="59"/>
        <v>2.7600000000000024E-5</v>
      </c>
    </row>
    <row r="522" spans="1:11" x14ac:dyDescent="0.2">
      <c r="A522" s="4">
        <v>51.3</v>
      </c>
      <c r="B522" s="2">
        <f t="shared" si="60"/>
        <v>0.35189999999999999</v>
      </c>
      <c r="C522" s="2">
        <f t="shared" si="61"/>
        <v>2.76E-2</v>
      </c>
      <c r="D522">
        <f t="shared" ref="D522:D585" si="62">$E$4</f>
        <v>100</v>
      </c>
      <c r="E522">
        <f t="shared" ref="E522:E585" si="63">$F$4</f>
        <v>4.9800000000000004</v>
      </c>
      <c r="F522">
        <f t="shared" ref="F522:F585" si="64">$G$4</f>
        <v>40</v>
      </c>
      <c r="G522">
        <f t="shared" ref="G522:G535" si="65">3*C522*D522*1000/(2*F522*E522^2)</f>
        <v>4.1733197851647548</v>
      </c>
      <c r="H522">
        <f t="shared" ref="H522:H536" si="66">6*B522*E522/(D522^2)</f>
        <v>1.0514771999999999E-3</v>
      </c>
      <c r="I522" s="2">
        <v>0.98719999999999997</v>
      </c>
      <c r="J522" s="2">
        <v>2.9600000000000001E-2</v>
      </c>
      <c r="K522">
        <f t="shared" ref="K522:K535" si="67">(C523+C522)/2*(B523-B522)</f>
        <v>2.7800000000000022E-5</v>
      </c>
    </row>
    <row r="523" spans="1:11" x14ac:dyDescent="0.2">
      <c r="A523" s="4">
        <v>51.4</v>
      </c>
      <c r="B523" s="2">
        <f t="shared" si="60"/>
        <v>0.35289999999999999</v>
      </c>
      <c r="C523" s="2">
        <f t="shared" si="61"/>
        <v>2.7999999999999997E-2</v>
      </c>
      <c r="D523">
        <f t="shared" si="62"/>
        <v>100</v>
      </c>
      <c r="E523">
        <f t="shared" si="63"/>
        <v>4.9800000000000004</v>
      </c>
      <c r="F523">
        <f t="shared" si="64"/>
        <v>40</v>
      </c>
      <c r="G523">
        <f t="shared" si="65"/>
        <v>4.2338026806019249</v>
      </c>
      <c r="H523">
        <f t="shared" si="66"/>
        <v>1.0544652000000002E-3</v>
      </c>
      <c r="I523" s="2">
        <v>0.98819999999999997</v>
      </c>
      <c r="J523" s="2">
        <v>0.03</v>
      </c>
      <c r="K523">
        <f t="shared" si="67"/>
        <v>1.9600000000000947E-5</v>
      </c>
    </row>
    <row r="524" spans="1:11" x14ac:dyDescent="0.2">
      <c r="A524" s="4">
        <v>51.5</v>
      </c>
      <c r="B524" s="2">
        <f t="shared" si="60"/>
        <v>0.35360000000000003</v>
      </c>
      <c r="C524" s="2">
        <f t="shared" si="61"/>
        <v>2.7999999999999997E-2</v>
      </c>
      <c r="D524">
        <f t="shared" si="62"/>
        <v>100</v>
      </c>
      <c r="E524">
        <f t="shared" si="63"/>
        <v>4.9800000000000004</v>
      </c>
      <c r="F524">
        <f t="shared" si="64"/>
        <v>40</v>
      </c>
      <c r="G524">
        <f t="shared" si="65"/>
        <v>4.2338026806019249</v>
      </c>
      <c r="H524">
        <f t="shared" si="66"/>
        <v>1.0565568E-3</v>
      </c>
      <c r="I524" s="2">
        <v>0.9889</v>
      </c>
      <c r="J524" s="2">
        <v>0.03</v>
      </c>
      <c r="K524">
        <f t="shared" si="67"/>
        <v>1.963500000000095E-5</v>
      </c>
    </row>
    <row r="525" spans="1:11" x14ac:dyDescent="0.2">
      <c r="A525" s="4">
        <v>51.6</v>
      </c>
      <c r="B525" s="2">
        <f t="shared" si="60"/>
        <v>0.35430000000000006</v>
      </c>
      <c r="C525" s="2">
        <f t="shared" si="61"/>
        <v>2.81E-2</v>
      </c>
      <c r="D525">
        <f t="shared" si="62"/>
        <v>100</v>
      </c>
      <c r="E525">
        <f t="shared" si="63"/>
        <v>4.9800000000000004</v>
      </c>
      <c r="F525">
        <f t="shared" si="64"/>
        <v>40</v>
      </c>
      <c r="G525">
        <f t="shared" si="65"/>
        <v>4.2489234044612179</v>
      </c>
      <c r="H525">
        <f t="shared" si="66"/>
        <v>1.0586484000000003E-3</v>
      </c>
      <c r="I525" s="2">
        <v>0.98960000000000004</v>
      </c>
      <c r="J525" s="2">
        <v>3.0099999999999998E-2</v>
      </c>
      <c r="K525">
        <f t="shared" si="67"/>
        <v>2.8100000000000026E-5</v>
      </c>
    </row>
    <row r="526" spans="1:11" x14ac:dyDescent="0.2">
      <c r="A526" s="4">
        <v>51.7</v>
      </c>
      <c r="B526" s="2">
        <f t="shared" si="60"/>
        <v>0.35530000000000006</v>
      </c>
      <c r="C526" s="2">
        <f t="shared" si="61"/>
        <v>2.81E-2</v>
      </c>
      <c r="D526">
        <f t="shared" si="62"/>
        <v>100</v>
      </c>
      <c r="E526">
        <f t="shared" si="63"/>
        <v>4.9800000000000004</v>
      </c>
      <c r="F526">
        <f t="shared" si="64"/>
        <v>40</v>
      </c>
      <c r="G526">
        <f t="shared" si="65"/>
        <v>4.2489234044612179</v>
      </c>
      <c r="H526">
        <f t="shared" si="66"/>
        <v>1.0616364000000001E-3</v>
      </c>
      <c r="I526" s="2">
        <v>0.99060000000000004</v>
      </c>
      <c r="J526" s="2">
        <v>3.0099999999999998E-2</v>
      </c>
      <c r="K526">
        <f t="shared" si="67"/>
        <v>2.2519999999997521E-5</v>
      </c>
    </row>
    <row r="527" spans="1:11" x14ac:dyDescent="0.2">
      <c r="A527" s="4">
        <v>51.8</v>
      </c>
      <c r="B527" s="2">
        <f t="shared" si="60"/>
        <v>0.35609999999999997</v>
      </c>
      <c r="C527" s="2">
        <f t="shared" si="61"/>
        <v>2.8200000000000003E-2</v>
      </c>
      <c r="D527">
        <f t="shared" si="62"/>
        <v>100</v>
      </c>
      <c r="E527">
        <f t="shared" si="63"/>
        <v>4.9800000000000004</v>
      </c>
      <c r="F527">
        <f t="shared" si="64"/>
        <v>40</v>
      </c>
      <c r="G527">
        <f t="shared" si="65"/>
        <v>4.2640441283205108</v>
      </c>
      <c r="H527">
        <f t="shared" si="66"/>
        <v>1.0640267999999999E-3</v>
      </c>
      <c r="I527" s="2">
        <v>0.99139999999999995</v>
      </c>
      <c r="J527" s="2">
        <v>3.0200000000000001E-2</v>
      </c>
      <c r="K527">
        <f t="shared" si="67"/>
        <v>1.9705000000000957E-5</v>
      </c>
    </row>
    <row r="528" spans="1:11" x14ac:dyDescent="0.2">
      <c r="A528" s="4">
        <v>51.9</v>
      </c>
      <c r="B528" s="2">
        <f t="shared" si="60"/>
        <v>0.35680000000000001</v>
      </c>
      <c r="C528" s="2">
        <f t="shared" si="61"/>
        <v>2.81E-2</v>
      </c>
      <c r="D528">
        <f t="shared" si="62"/>
        <v>100</v>
      </c>
      <c r="E528">
        <f t="shared" si="63"/>
        <v>4.9800000000000004</v>
      </c>
      <c r="F528">
        <f t="shared" si="64"/>
        <v>40</v>
      </c>
      <c r="G528">
        <f t="shared" si="65"/>
        <v>4.2489234044612179</v>
      </c>
      <c r="H528">
        <f t="shared" si="66"/>
        <v>1.0661184000000001E-3</v>
      </c>
      <c r="I528" s="2">
        <v>0.99209999999999998</v>
      </c>
      <c r="J528" s="2">
        <v>3.0099999999999998E-2</v>
      </c>
      <c r="K528">
        <f t="shared" si="67"/>
        <v>2.2600000000000648E-5</v>
      </c>
    </row>
    <row r="529" spans="1:11" x14ac:dyDescent="0.2">
      <c r="A529" s="4">
        <v>52</v>
      </c>
      <c r="B529" s="2">
        <f t="shared" si="60"/>
        <v>0.35760000000000003</v>
      </c>
      <c r="C529" s="2">
        <f t="shared" si="61"/>
        <v>2.8400000000000002E-2</v>
      </c>
      <c r="D529">
        <f t="shared" si="62"/>
        <v>100</v>
      </c>
      <c r="E529">
        <f t="shared" si="63"/>
        <v>4.9800000000000004</v>
      </c>
      <c r="F529">
        <f t="shared" si="64"/>
        <v>40</v>
      </c>
      <c r="G529">
        <f t="shared" si="65"/>
        <v>4.2942855760390959</v>
      </c>
      <c r="H529">
        <f t="shared" si="66"/>
        <v>1.0685088E-3</v>
      </c>
      <c r="I529" s="2">
        <v>0.9929</v>
      </c>
      <c r="J529" s="2">
        <v>3.04E-2</v>
      </c>
      <c r="K529">
        <f t="shared" si="67"/>
        <v>2.8450000000000024E-5</v>
      </c>
    </row>
    <row r="530" spans="1:11" x14ac:dyDescent="0.2">
      <c r="A530" s="4">
        <v>52.1</v>
      </c>
      <c r="B530" s="2">
        <f t="shared" si="60"/>
        <v>0.35860000000000003</v>
      </c>
      <c r="C530" s="2">
        <f t="shared" si="61"/>
        <v>2.8499999999999998E-2</v>
      </c>
      <c r="D530">
        <f t="shared" si="62"/>
        <v>100</v>
      </c>
      <c r="E530">
        <f t="shared" si="63"/>
        <v>4.9800000000000004</v>
      </c>
      <c r="F530">
        <f t="shared" si="64"/>
        <v>40</v>
      </c>
      <c r="G530">
        <f t="shared" si="65"/>
        <v>4.3094062998983871</v>
      </c>
      <c r="H530">
        <f t="shared" si="66"/>
        <v>1.0714968000000002E-3</v>
      </c>
      <c r="I530" s="2">
        <v>0.99390000000000001</v>
      </c>
      <c r="J530" s="2">
        <v>3.0499999999999999E-2</v>
      </c>
      <c r="K530">
        <f t="shared" si="67"/>
        <v>2.2840000000000652E-5</v>
      </c>
    </row>
    <row r="531" spans="1:11" x14ac:dyDescent="0.2">
      <c r="A531" s="4">
        <v>52.2</v>
      </c>
      <c r="B531" s="2">
        <f t="shared" si="60"/>
        <v>0.35940000000000005</v>
      </c>
      <c r="C531" s="2">
        <f t="shared" si="61"/>
        <v>2.86E-2</v>
      </c>
      <c r="D531">
        <f t="shared" si="62"/>
        <v>100</v>
      </c>
      <c r="E531">
        <f t="shared" si="63"/>
        <v>4.9800000000000004</v>
      </c>
      <c r="F531">
        <f t="shared" si="64"/>
        <v>40</v>
      </c>
      <c r="G531">
        <f t="shared" si="65"/>
        <v>4.3245270237576809</v>
      </c>
      <c r="H531">
        <f t="shared" si="66"/>
        <v>1.0738872000000004E-3</v>
      </c>
      <c r="I531" s="2">
        <v>0.99470000000000003</v>
      </c>
      <c r="J531" s="2">
        <v>3.0599999999999999E-2</v>
      </c>
      <c r="K531">
        <f t="shared" si="67"/>
        <v>1.7129999999998113E-5</v>
      </c>
    </row>
    <row r="532" spans="1:11" x14ac:dyDescent="0.2">
      <c r="A532" s="4">
        <v>52.3</v>
      </c>
      <c r="B532" s="2">
        <f t="shared" si="60"/>
        <v>0.36</v>
      </c>
      <c r="C532" s="2">
        <f t="shared" si="61"/>
        <v>2.8499999999999998E-2</v>
      </c>
      <c r="D532">
        <f t="shared" si="62"/>
        <v>100</v>
      </c>
      <c r="E532">
        <f t="shared" si="63"/>
        <v>4.9800000000000004</v>
      </c>
      <c r="F532">
        <f t="shared" si="64"/>
        <v>40</v>
      </c>
      <c r="G532">
        <f t="shared" si="65"/>
        <v>4.3094062998983871</v>
      </c>
      <c r="H532">
        <f t="shared" si="66"/>
        <v>1.0756800000000003E-3</v>
      </c>
      <c r="I532" s="2">
        <v>0.99529999999999996</v>
      </c>
      <c r="J532" s="2">
        <v>3.0499999999999999E-2</v>
      </c>
      <c r="K532">
        <f t="shared" si="67"/>
        <v>2.574000000000034E-5</v>
      </c>
    </row>
    <row r="533" spans="1:11" x14ac:dyDescent="0.2">
      <c r="A533" s="4">
        <v>52.4</v>
      </c>
      <c r="B533" s="2">
        <f t="shared" si="60"/>
        <v>0.3609</v>
      </c>
      <c r="C533" s="2">
        <f t="shared" si="61"/>
        <v>2.8700000000000003E-2</v>
      </c>
      <c r="D533">
        <f t="shared" si="62"/>
        <v>100</v>
      </c>
      <c r="E533">
        <f t="shared" si="63"/>
        <v>4.9800000000000004</v>
      </c>
      <c r="F533">
        <f t="shared" si="64"/>
        <v>40</v>
      </c>
      <c r="G533">
        <f t="shared" si="65"/>
        <v>4.3396477476169748</v>
      </c>
      <c r="H533">
        <f t="shared" si="66"/>
        <v>1.0783692000000001E-3</v>
      </c>
      <c r="I533" s="2">
        <v>0.99619999999999997</v>
      </c>
      <c r="J533" s="2">
        <v>3.0700000000000002E-2</v>
      </c>
      <c r="K533">
        <f t="shared" si="67"/>
        <v>3.1624999999999712E-5</v>
      </c>
    </row>
    <row r="534" spans="1:11" x14ac:dyDescent="0.2">
      <c r="A534" s="4">
        <v>52.5</v>
      </c>
      <c r="B534" s="2">
        <f t="shared" si="60"/>
        <v>0.36199999999999999</v>
      </c>
      <c r="C534" s="2">
        <f t="shared" si="61"/>
        <v>2.8799999999999999E-2</v>
      </c>
      <c r="D534">
        <f t="shared" si="62"/>
        <v>100</v>
      </c>
      <c r="E534">
        <f t="shared" si="63"/>
        <v>4.9800000000000004</v>
      </c>
      <c r="F534">
        <f t="shared" si="64"/>
        <v>40</v>
      </c>
      <c r="G534">
        <f t="shared" si="65"/>
        <v>4.354768471476266</v>
      </c>
      <c r="H534">
        <f t="shared" si="66"/>
        <v>1.0816559999999999E-3</v>
      </c>
      <c r="I534" s="2">
        <v>0.99729999999999996</v>
      </c>
      <c r="J534" s="2">
        <v>3.0800000000000001E-2</v>
      </c>
      <c r="K534">
        <f t="shared" si="67"/>
        <v>2.0125000000000977E-5</v>
      </c>
    </row>
    <row r="535" spans="1:11" s="1" customFormat="1" x14ac:dyDescent="0.2">
      <c r="A535" s="8">
        <v>52.6</v>
      </c>
      <c r="B535" s="2">
        <f t="shared" si="60"/>
        <v>0.36270000000000002</v>
      </c>
      <c r="C535" s="2">
        <f t="shared" si="61"/>
        <v>2.8700000000000003E-2</v>
      </c>
      <c r="D535" s="1">
        <f t="shared" si="62"/>
        <v>100</v>
      </c>
      <c r="E535" s="1">
        <f t="shared" si="63"/>
        <v>4.9800000000000004</v>
      </c>
      <c r="F535" s="1">
        <f t="shared" si="64"/>
        <v>40</v>
      </c>
      <c r="G535" s="1">
        <f t="shared" si="65"/>
        <v>4.3396477476169748</v>
      </c>
      <c r="H535" s="1">
        <f t="shared" si="66"/>
        <v>1.0837476000000001E-3</v>
      </c>
      <c r="I535" s="9">
        <v>0.998</v>
      </c>
      <c r="J535" s="9">
        <v>3.0700000000000002E-2</v>
      </c>
      <c r="K535" s="1">
        <f t="shared" si="67"/>
        <v>1.0600000000000305E-5</v>
      </c>
    </row>
    <row r="536" spans="1:11" x14ac:dyDescent="0.2">
      <c r="A536" s="4">
        <v>52.7</v>
      </c>
      <c r="B536" s="2">
        <f t="shared" si="60"/>
        <v>0.36350000000000005</v>
      </c>
      <c r="C536" s="2">
        <f t="shared" si="61"/>
        <v>-2.2000000000000001E-3</v>
      </c>
      <c r="D536">
        <f t="shared" si="62"/>
        <v>100</v>
      </c>
      <c r="E536">
        <f t="shared" si="63"/>
        <v>4.9800000000000004</v>
      </c>
      <c r="F536">
        <f t="shared" si="64"/>
        <v>40</v>
      </c>
      <c r="G536">
        <v>0</v>
      </c>
      <c r="H536">
        <f t="shared" si="66"/>
        <v>1.0861379999999999E-3</v>
      </c>
      <c r="I536" s="2">
        <v>0.99880000000000002</v>
      </c>
      <c r="J536" s="2">
        <v>-2.0000000000000001E-4</v>
      </c>
    </row>
    <row r="537" spans="1:11" x14ac:dyDescent="0.2">
      <c r="A537" s="4">
        <v>52.8</v>
      </c>
      <c r="B537" s="2">
        <f t="shared" si="60"/>
        <v>0.36460000000000004</v>
      </c>
      <c r="C537" s="2">
        <f t="shared" si="61"/>
        <v>-2E-3</v>
      </c>
      <c r="D537">
        <f t="shared" si="62"/>
        <v>100</v>
      </c>
      <c r="E537">
        <f t="shared" si="63"/>
        <v>4.9800000000000004</v>
      </c>
      <c r="F537">
        <f t="shared" si="64"/>
        <v>40</v>
      </c>
      <c r="I537" s="2">
        <v>0.99990000000000001</v>
      </c>
      <c r="J537" s="2">
        <v>0</v>
      </c>
    </row>
    <row r="538" spans="1:11" x14ac:dyDescent="0.2">
      <c r="A538" s="4">
        <v>52.9</v>
      </c>
      <c r="B538" s="2">
        <f t="shared" si="60"/>
        <v>0.36529999999999996</v>
      </c>
      <c r="C538" s="2">
        <f t="shared" si="61"/>
        <v>-2E-3</v>
      </c>
      <c r="D538">
        <f t="shared" si="62"/>
        <v>100</v>
      </c>
      <c r="E538">
        <f t="shared" si="63"/>
        <v>4.9800000000000004</v>
      </c>
      <c r="F538">
        <f t="shared" si="64"/>
        <v>40</v>
      </c>
      <c r="G538">
        <f>MAX(G9:G536)</f>
        <v>4.354768471476266</v>
      </c>
      <c r="I538" s="2">
        <v>1.0005999999999999</v>
      </c>
      <c r="J538" s="2">
        <v>0</v>
      </c>
      <c r="K538">
        <f>SUM(K9:K536)</f>
        <v>4.6833099999999978E-3</v>
      </c>
    </row>
    <row r="539" spans="1:11" x14ac:dyDescent="0.2">
      <c r="A539" s="4">
        <v>53</v>
      </c>
      <c r="B539" s="2">
        <f t="shared" si="60"/>
        <v>0.3660000000000001</v>
      </c>
      <c r="C539" s="2">
        <f t="shared" si="61"/>
        <v>-2.2000000000000001E-3</v>
      </c>
      <c r="D539">
        <f t="shared" si="62"/>
        <v>100</v>
      </c>
      <c r="E539">
        <f t="shared" si="63"/>
        <v>4.9800000000000004</v>
      </c>
      <c r="F539">
        <f t="shared" si="64"/>
        <v>40</v>
      </c>
      <c r="I539" s="2">
        <v>1.0013000000000001</v>
      </c>
      <c r="J539" s="2">
        <v>-2.0000000000000001E-4</v>
      </c>
    </row>
    <row r="540" spans="1:11" x14ac:dyDescent="0.2">
      <c r="A540" s="4">
        <v>53.1</v>
      </c>
      <c r="B540" s="2">
        <f t="shared" si="60"/>
        <v>0.36680000000000001</v>
      </c>
      <c r="C540" s="2">
        <f t="shared" si="61"/>
        <v>-2E-3</v>
      </c>
      <c r="D540">
        <f t="shared" si="62"/>
        <v>100</v>
      </c>
      <c r="E540">
        <f t="shared" si="63"/>
        <v>4.9800000000000004</v>
      </c>
      <c r="F540">
        <f t="shared" si="64"/>
        <v>40</v>
      </c>
      <c r="I540" s="2">
        <v>1.0021</v>
      </c>
      <c r="J540" s="2">
        <v>0</v>
      </c>
    </row>
    <row r="541" spans="1:11" x14ac:dyDescent="0.2">
      <c r="A541" s="4">
        <v>53.2</v>
      </c>
      <c r="B541" s="2">
        <f t="shared" si="60"/>
        <v>0.36780000000000013</v>
      </c>
      <c r="C541" s="2">
        <f t="shared" si="61"/>
        <v>-2.0999999999999999E-3</v>
      </c>
      <c r="D541">
        <f t="shared" si="62"/>
        <v>100</v>
      </c>
      <c r="E541">
        <f t="shared" si="63"/>
        <v>4.9800000000000004</v>
      </c>
      <c r="F541">
        <f t="shared" si="64"/>
        <v>40</v>
      </c>
      <c r="I541" s="2">
        <v>1.0031000000000001</v>
      </c>
      <c r="J541" s="2">
        <v>-1E-4</v>
      </c>
    </row>
    <row r="542" spans="1:11" x14ac:dyDescent="0.2">
      <c r="A542" s="4">
        <v>53.3</v>
      </c>
      <c r="B542" s="2">
        <f t="shared" si="60"/>
        <v>0.36850000000000005</v>
      </c>
      <c r="C542" s="2">
        <f t="shared" si="61"/>
        <v>-2.2000000000000001E-3</v>
      </c>
      <c r="D542">
        <f t="shared" si="62"/>
        <v>100</v>
      </c>
      <c r="E542">
        <f t="shared" si="63"/>
        <v>4.9800000000000004</v>
      </c>
      <c r="F542">
        <f t="shared" si="64"/>
        <v>40</v>
      </c>
      <c r="I542" s="2">
        <v>1.0038</v>
      </c>
      <c r="J542" s="2">
        <v>-2.0000000000000001E-4</v>
      </c>
    </row>
    <row r="543" spans="1:11" x14ac:dyDescent="0.2">
      <c r="A543" s="4">
        <v>53.4</v>
      </c>
      <c r="B543" s="2">
        <f t="shared" si="60"/>
        <v>0.36919999999999997</v>
      </c>
      <c r="C543" s="2">
        <f t="shared" si="61"/>
        <v>-1.9E-3</v>
      </c>
      <c r="D543">
        <f t="shared" si="62"/>
        <v>100</v>
      </c>
      <c r="E543">
        <f t="shared" si="63"/>
        <v>4.9800000000000004</v>
      </c>
      <c r="F543">
        <f t="shared" si="64"/>
        <v>40</v>
      </c>
      <c r="I543" s="2">
        <v>1.0044999999999999</v>
      </c>
      <c r="J543" s="2">
        <v>1E-4</v>
      </c>
    </row>
    <row r="544" spans="1:11" x14ac:dyDescent="0.2">
      <c r="A544" s="4">
        <v>53.5</v>
      </c>
      <c r="B544" s="2">
        <f t="shared" si="60"/>
        <v>0.37030000000000007</v>
      </c>
      <c r="C544" s="2">
        <f t="shared" si="61"/>
        <v>-2.2000000000000001E-3</v>
      </c>
      <c r="D544">
        <f t="shared" si="62"/>
        <v>100</v>
      </c>
      <c r="E544">
        <f t="shared" si="63"/>
        <v>4.9800000000000004</v>
      </c>
      <c r="F544">
        <f t="shared" si="64"/>
        <v>40</v>
      </c>
      <c r="I544" s="2">
        <v>1.0056</v>
      </c>
      <c r="J544" s="2">
        <v>-2.0000000000000001E-4</v>
      </c>
    </row>
    <row r="545" spans="1:10" x14ac:dyDescent="0.2">
      <c r="A545" s="4">
        <v>53.6</v>
      </c>
      <c r="B545" s="2">
        <f t="shared" si="60"/>
        <v>0.37109999999999999</v>
      </c>
      <c r="C545" s="2">
        <f t="shared" si="61"/>
        <v>-2.2000000000000001E-3</v>
      </c>
      <c r="D545">
        <f t="shared" si="62"/>
        <v>100</v>
      </c>
      <c r="E545">
        <f t="shared" si="63"/>
        <v>4.9800000000000004</v>
      </c>
      <c r="F545">
        <f t="shared" si="64"/>
        <v>40</v>
      </c>
      <c r="I545" s="2">
        <v>1.0064</v>
      </c>
      <c r="J545" s="2">
        <v>-2.0000000000000001E-4</v>
      </c>
    </row>
    <row r="546" spans="1:10" x14ac:dyDescent="0.2">
      <c r="A546" s="4">
        <v>53.7</v>
      </c>
      <c r="B546" s="2">
        <f t="shared" si="60"/>
        <v>0.37180000000000013</v>
      </c>
      <c r="C546" s="2">
        <f t="shared" si="61"/>
        <v>-1.9E-3</v>
      </c>
      <c r="D546">
        <f t="shared" si="62"/>
        <v>100</v>
      </c>
      <c r="E546">
        <f t="shared" si="63"/>
        <v>4.9800000000000004</v>
      </c>
      <c r="F546">
        <f t="shared" si="64"/>
        <v>40</v>
      </c>
      <c r="I546" s="2">
        <v>1.0071000000000001</v>
      </c>
      <c r="J546" s="2">
        <v>1E-4</v>
      </c>
    </row>
    <row r="547" spans="1:10" x14ac:dyDescent="0.2">
      <c r="A547" s="4">
        <v>53.8</v>
      </c>
      <c r="B547" s="2">
        <f t="shared" si="60"/>
        <v>0.37260000000000004</v>
      </c>
      <c r="C547" s="2">
        <f t="shared" si="61"/>
        <v>-1.8E-3</v>
      </c>
      <c r="D547">
        <f t="shared" si="62"/>
        <v>100</v>
      </c>
      <c r="E547">
        <f t="shared" si="63"/>
        <v>4.9800000000000004</v>
      </c>
      <c r="F547">
        <f t="shared" si="64"/>
        <v>40</v>
      </c>
      <c r="I547" s="2">
        <v>1.0079</v>
      </c>
      <c r="J547" s="2">
        <v>2.0000000000000001E-4</v>
      </c>
    </row>
    <row r="548" spans="1:10" x14ac:dyDescent="0.2">
      <c r="A548" s="4">
        <v>53.9</v>
      </c>
      <c r="B548" s="2">
        <f t="shared" si="60"/>
        <v>0.37359999999999993</v>
      </c>
      <c r="C548" s="2">
        <f t="shared" si="61"/>
        <v>-2E-3</v>
      </c>
      <c r="D548">
        <f t="shared" si="62"/>
        <v>100</v>
      </c>
      <c r="E548">
        <f t="shared" si="63"/>
        <v>4.9800000000000004</v>
      </c>
      <c r="F548">
        <f t="shared" si="64"/>
        <v>40</v>
      </c>
      <c r="I548" s="2">
        <v>1.0088999999999999</v>
      </c>
      <c r="J548" s="2">
        <v>0</v>
      </c>
    </row>
    <row r="549" spans="1:10" x14ac:dyDescent="0.2">
      <c r="A549" s="4">
        <v>54</v>
      </c>
      <c r="B549" s="2">
        <f t="shared" ref="B549:B612" si="68">I549-$I$100</f>
        <v>0.37450000000000006</v>
      </c>
      <c r="C549" s="2">
        <f t="shared" ref="C549:C612" si="69">J549-$J$100</f>
        <v>-2.3E-3</v>
      </c>
      <c r="D549">
        <f t="shared" si="62"/>
        <v>100</v>
      </c>
      <c r="E549">
        <f t="shared" si="63"/>
        <v>4.9800000000000004</v>
      </c>
      <c r="F549">
        <f t="shared" si="64"/>
        <v>40</v>
      </c>
      <c r="I549" s="2">
        <v>1.0098</v>
      </c>
      <c r="J549" s="2">
        <v>-2.9999999999999997E-4</v>
      </c>
    </row>
    <row r="550" spans="1:10" x14ac:dyDescent="0.2">
      <c r="A550" s="4">
        <v>54.1</v>
      </c>
      <c r="B550" s="2">
        <f t="shared" si="68"/>
        <v>0.37519999999999998</v>
      </c>
      <c r="C550" s="2">
        <f t="shared" si="69"/>
        <v>-2E-3</v>
      </c>
      <c r="D550">
        <f t="shared" si="62"/>
        <v>100</v>
      </c>
      <c r="E550">
        <f t="shared" si="63"/>
        <v>4.9800000000000004</v>
      </c>
      <c r="F550">
        <f t="shared" si="64"/>
        <v>40</v>
      </c>
      <c r="I550" s="2">
        <v>1.0105</v>
      </c>
      <c r="J550" s="2">
        <v>0</v>
      </c>
    </row>
    <row r="551" spans="1:10" x14ac:dyDescent="0.2">
      <c r="A551" s="4">
        <v>54.2</v>
      </c>
      <c r="B551" s="2">
        <f t="shared" si="68"/>
        <v>0.3761000000000001</v>
      </c>
      <c r="C551" s="2">
        <f t="shared" si="69"/>
        <v>-2.2000000000000001E-3</v>
      </c>
      <c r="D551">
        <f t="shared" si="62"/>
        <v>100</v>
      </c>
      <c r="E551">
        <f t="shared" si="63"/>
        <v>4.9800000000000004</v>
      </c>
      <c r="F551">
        <f t="shared" si="64"/>
        <v>40</v>
      </c>
      <c r="I551" s="2">
        <v>1.0114000000000001</v>
      </c>
      <c r="J551" s="2">
        <v>-2.0000000000000001E-4</v>
      </c>
    </row>
    <row r="552" spans="1:10" x14ac:dyDescent="0.2">
      <c r="A552" s="4">
        <v>54.3</v>
      </c>
      <c r="B552" s="2">
        <f t="shared" si="68"/>
        <v>0.377</v>
      </c>
      <c r="C552" s="2">
        <f t="shared" si="69"/>
        <v>-2.0999999999999999E-3</v>
      </c>
      <c r="D552">
        <f t="shared" si="62"/>
        <v>100</v>
      </c>
      <c r="E552">
        <f t="shared" si="63"/>
        <v>4.9800000000000004</v>
      </c>
      <c r="F552">
        <f t="shared" si="64"/>
        <v>40</v>
      </c>
      <c r="I552" s="2">
        <v>1.0123</v>
      </c>
      <c r="J552" s="2">
        <v>-1E-4</v>
      </c>
    </row>
    <row r="553" spans="1:10" x14ac:dyDescent="0.2">
      <c r="A553" s="4">
        <v>54.4</v>
      </c>
      <c r="B553" s="2">
        <f t="shared" si="68"/>
        <v>0.37759999999999994</v>
      </c>
      <c r="C553" s="2">
        <f t="shared" si="69"/>
        <v>-2.0999999999999999E-3</v>
      </c>
      <c r="D553">
        <f t="shared" si="62"/>
        <v>100</v>
      </c>
      <c r="E553">
        <f t="shared" si="63"/>
        <v>4.9800000000000004</v>
      </c>
      <c r="F553">
        <f t="shared" si="64"/>
        <v>40</v>
      </c>
      <c r="I553" s="2">
        <v>1.0128999999999999</v>
      </c>
      <c r="J553" s="2">
        <v>-1E-4</v>
      </c>
    </row>
    <row r="554" spans="1:10" x14ac:dyDescent="0.2">
      <c r="A554" s="4">
        <v>54.5</v>
      </c>
      <c r="B554" s="2">
        <f t="shared" si="68"/>
        <v>0.37840000000000007</v>
      </c>
      <c r="C554" s="2">
        <f t="shared" si="69"/>
        <v>-2.2000000000000001E-3</v>
      </c>
      <c r="D554">
        <f t="shared" si="62"/>
        <v>100</v>
      </c>
      <c r="E554">
        <f t="shared" si="63"/>
        <v>4.9800000000000004</v>
      </c>
      <c r="F554">
        <f t="shared" si="64"/>
        <v>40</v>
      </c>
      <c r="I554" s="2">
        <v>1.0137</v>
      </c>
      <c r="J554" s="2">
        <v>-2.0000000000000001E-4</v>
      </c>
    </row>
    <row r="555" spans="1:10" x14ac:dyDescent="0.2">
      <c r="A555" s="4">
        <v>54.6</v>
      </c>
      <c r="B555" s="2">
        <f t="shared" si="68"/>
        <v>0.37949999999999995</v>
      </c>
      <c r="C555" s="2">
        <f t="shared" si="69"/>
        <v>-2.0999999999999999E-3</v>
      </c>
      <c r="D555">
        <f t="shared" si="62"/>
        <v>100</v>
      </c>
      <c r="E555">
        <f t="shared" si="63"/>
        <v>4.9800000000000004</v>
      </c>
      <c r="F555">
        <f t="shared" si="64"/>
        <v>40</v>
      </c>
      <c r="I555" s="2">
        <v>1.0147999999999999</v>
      </c>
      <c r="J555" s="2">
        <v>-1E-4</v>
      </c>
    </row>
    <row r="556" spans="1:10" x14ac:dyDescent="0.2">
      <c r="A556" s="4">
        <v>54.7</v>
      </c>
      <c r="B556" s="2">
        <f t="shared" si="68"/>
        <v>0.38020000000000009</v>
      </c>
      <c r="C556" s="2">
        <f t="shared" si="69"/>
        <v>-1.7000000000000001E-3</v>
      </c>
      <c r="D556">
        <f t="shared" si="62"/>
        <v>100</v>
      </c>
      <c r="E556">
        <f t="shared" si="63"/>
        <v>4.9800000000000004</v>
      </c>
      <c r="F556">
        <f t="shared" si="64"/>
        <v>40</v>
      </c>
      <c r="I556" s="2">
        <v>1.0155000000000001</v>
      </c>
      <c r="J556" s="2">
        <v>2.9999999999999997E-4</v>
      </c>
    </row>
    <row r="557" spans="1:10" x14ac:dyDescent="0.2">
      <c r="A557" s="4">
        <v>54.8</v>
      </c>
      <c r="B557" s="2">
        <f t="shared" si="68"/>
        <v>0.38090000000000002</v>
      </c>
      <c r="C557" s="2">
        <f t="shared" si="69"/>
        <v>-2E-3</v>
      </c>
      <c r="D557">
        <f t="shared" si="62"/>
        <v>100</v>
      </c>
      <c r="E557">
        <f t="shared" si="63"/>
        <v>4.9800000000000004</v>
      </c>
      <c r="F557">
        <f t="shared" si="64"/>
        <v>40</v>
      </c>
      <c r="I557" s="2">
        <v>1.0162</v>
      </c>
      <c r="J557" s="2">
        <v>0</v>
      </c>
    </row>
    <row r="558" spans="1:10" x14ac:dyDescent="0.2">
      <c r="A558" s="4">
        <v>54.9</v>
      </c>
      <c r="B558" s="2">
        <f t="shared" si="68"/>
        <v>0.38200000000000012</v>
      </c>
      <c r="C558" s="2">
        <f t="shared" si="69"/>
        <v>-2E-3</v>
      </c>
      <c r="D558">
        <f t="shared" si="62"/>
        <v>100</v>
      </c>
      <c r="E558">
        <f t="shared" si="63"/>
        <v>4.9800000000000004</v>
      </c>
      <c r="F558">
        <f t="shared" si="64"/>
        <v>40</v>
      </c>
      <c r="I558" s="2">
        <v>1.0173000000000001</v>
      </c>
      <c r="J558" s="2">
        <v>0</v>
      </c>
    </row>
    <row r="559" spans="1:10" x14ac:dyDescent="0.2">
      <c r="A559" s="4">
        <v>55</v>
      </c>
      <c r="B559" s="2">
        <f t="shared" si="68"/>
        <v>0.38290000000000002</v>
      </c>
      <c r="C559" s="2">
        <f t="shared" si="69"/>
        <v>-2.0999999999999999E-3</v>
      </c>
      <c r="D559">
        <f t="shared" si="62"/>
        <v>100</v>
      </c>
      <c r="E559">
        <f t="shared" si="63"/>
        <v>4.9800000000000004</v>
      </c>
      <c r="F559">
        <f t="shared" si="64"/>
        <v>40</v>
      </c>
      <c r="I559" s="2">
        <v>1.0182</v>
      </c>
      <c r="J559" s="2">
        <v>-1E-4</v>
      </c>
    </row>
    <row r="560" spans="1:10" x14ac:dyDescent="0.2">
      <c r="A560" s="4">
        <v>55.1</v>
      </c>
      <c r="B560" s="2">
        <f t="shared" si="68"/>
        <v>0.38349999999999995</v>
      </c>
      <c r="C560" s="2">
        <f t="shared" si="69"/>
        <v>-2E-3</v>
      </c>
      <c r="D560">
        <f t="shared" si="62"/>
        <v>100</v>
      </c>
      <c r="E560">
        <f t="shared" si="63"/>
        <v>4.9800000000000004</v>
      </c>
      <c r="F560">
        <f t="shared" si="64"/>
        <v>40</v>
      </c>
      <c r="I560" s="2">
        <v>1.0187999999999999</v>
      </c>
      <c r="J560" s="2">
        <v>0</v>
      </c>
    </row>
    <row r="561" spans="1:10" x14ac:dyDescent="0.2">
      <c r="A561" s="4">
        <v>55.2</v>
      </c>
      <c r="B561" s="2">
        <f t="shared" si="68"/>
        <v>0.3842000000000001</v>
      </c>
      <c r="C561" s="2">
        <f t="shared" si="69"/>
        <v>-2.0999999999999999E-3</v>
      </c>
      <c r="D561">
        <f t="shared" si="62"/>
        <v>100</v>
      </c>
      <c r="E561">
        <f t="shared" si="63"/>
        <v>4.9800000000000004</v>
      </c>
      <c r="F561">
        <f t="shared" si="64"/>
        <v>40</v>
      </c>
      <c r="I561" s="2">
        <v>1.0195000000000001</v>
      </c>
      <c r="J561" s="2">
        <v>-1E-4</v>
      </c>
    </row>
    <row r="562" spans="1:10" x14ac:dyDescent="0.2">
      <c r="A562" s="4">
        <v>55.3</v>
      </c>
      <c r="B562" s="2">
        <f t="shared" si="68"/>
        <v>0.38529999999999998</v>
      </c>
      <c r="C562" s="2">
        <f t="shared" si="69"/>
        <v>-2.0999999999999999E-3</v>
      </c>
      <c r="D562">
        <f t="shared" si="62"/>
        <v>100</v>
      </c>
      <c r="E562">
        <f t="shared" si="63"/>
        <v>4.9800000000000004</v>
      </c>
      <c r="F562">
        <f t="shared" si="64"/>
        <v>40</v>
      </c>
      <c r="I562" s="2">
        <v>1.0206</v>
      </c>
      <c r="J562" s="2">
        <v>-1E-4</v>
      </c>
    </row>
    <row r="563" spans="1:10" x14ac:dyDescent="0.2">
      <c r="A563" s="4">
        <v>55.4</v>
      </c>
      <c r="B563" s="2">
        <f t="shared" si="68"/>
        <v>0.38610000000000011</v>
      </c>
      <c r="C563" s="2">
        <f t="shared" si="69"/>
        <v>-2E-3</v>
      </c>
      <c r="D563">
        <f t="shared" si="62"/>
        <v>100</v>
      </c>
      <c r="E563">
        <f t="shared" si="63"/>
        <v>4.9800000000000004</v>
      </c>
      <c r="F563">
        <f t="shared" si="64"/>
        <v>40</v>
      </c>
      <c r="I563" s="2">
        <v>1.0214000000000001</v>
      </c>
      <c r="J563" s="2">
        <v>0</v>
      </c>
    </row>
    <row r="564" spans="1:10" x14ac:dyDescent="0.2">
      <c r="A564" s="4">
        <v>55.5</v>
      </c>
      <c r="B564" s="2">
        <f t="shared" si="68"/>
        <v>0.38680000000000003</v>
      </c>
      <c r="C564" s="2">
        <f t="shared" si="69"/>
        <v>-1.8E-3</v>
      </c>
      <c r="D564">
        <f t="shared" si="62"/>
        <v>100</v>
      </c>
      <c r="E564">
        <f t="shared" si="63"/>
        <v>4.9800000000000004</v>
      </c>
      <c r="F564">
        <f t="shared" si="64"/>
        <v>40</v>
      </c>
      <c r="I564" s="2">
        <v>1.0221</v>
      </c>
      <c r="J564" s="2">
        <v>2.0000000000000001E-4</v>
      </c>
    </row>
    <row r="565" spans="1:10" x14ac:dyDescent="0.2">
      <c r="A565" s="4">
        <v>55.6</v>
      </c>
      <c r="B565" s="2">
        <f t="shared" si="68"/>
        <v>0.38769999999999993</v>
      </c>
      <c r="C565" s="2">
        <f t="shared" si="69"/>
        <v>-2.0999999999999999E-3</v>
      </c>
      <c r="D565">
        <f t="shared" si="62"/>
        <v>100</v>
      </c>
      <c r="E565">
        <f t="shared" si="63"/>
        <v>4.9800000000000004</v>
      </c>
      <c r="F565">
        <f t="shared" si="64"/>
        <v>40</v>
      </c>
      <c r="I565" s="2">
        <v>1.0229999999999999</v>
      </c>
      <c r="J565" s="2">
        <v>-1E-4</v>
      </c>
    </row>
    <row r="566" spans="1:10" x14ac:dyDescent="0.2">
      <c r="A566" s="4">
        <v>55.7</v>
      </c>
      <c r="B566" s="2">
        <f t="shared" si="68"/>
        <v>0.38870000000000005</v>
      </c>
      <c r="C566" s="2">
        <f t="shared" si="69"/>
        <v>-2E-3</v>
      </c>
      <c r="D566">
        <f t="shared" si="62"/>
        <v>100</v>
      </c>
      <c r="E566">
        <f t="shared" si="63"/>
        <v>4.9800000000000004</v>
      </c>
      <c r="F566">
        <f t="shared" si="64"/>
        <v>40</v>
      </c>
      <c r="I566" s="2">
        <v>1.024</v>
      </c>
      <c r="J566" s="2">
        <v>0</v>
      </c>
    </row>
    <row r="567" spans="1:10" x14ac:dyDescent="0.2">
      <c r="A567" s="4">
        <v>55.8</v>
      </c>
      <c r="B567" s="2">
        <f t="shared" si="68"/>
        <v>0.38939999999999997</v>
      </c>
      <c r="C567" s="2">
        <f t="shared" si="69"/>
        <v>-1.9E-3</v>
      </c>
      <c r="D567">
        <f t="shared" si="62"/>
        <v>100</v>
      </c>
      <c r="E567">
        <f t="shared" si="63"/>
        <v>4.9800000000000004</v>
      </c>
      <c r="F567">
        <f t="shared" si="64"/>
        <v>40</v>
      </c>
      <c r="I567" s="2">
        <v>1.0246999999999999</v>
      </c>
      <c r="J567" s="2">
        <v>1E-4</v>
      </c>
    </row>
    <row r="568" spans="1:10" x14ac:dyDescent="0.2">
      <c r="A568" s="4">
        <v>55.9</v>
      </c>
      <c r="B568" s="2">
        <f t="shared" si="68"/>
        <v>0.39010000000000011</v>
      </c>
      <c r="C568" s="2">
        <f t="shared" si="69"/>
        <v>-1.9E-3</v>
      </c>
      <c r="D568">
        <f t="shared" si="62"/>
        <v>100</v>
      </c>
      <c r="E568">
        <f t="shared" si="63"/>
        <v>4.9800000000000004</v>
      </c>
      <c r="F568">
        <f t="shared" si="64"/>
        <v>40</v>
      </c>
      <c r="I568" s="2">
        <v>1.0254000000000001</v>
      </c>
      <c r="J568" s="2">
        <v>1E-4</v>
      </c>
    </row>
    <row r="569" spans="1:10" x14ac:dyDescent="0.2">
      <c r="A569" s="4">
        <v>56</v>
      </c>
      <c r="B569" s="2">
        <f t="shared" si="68"/>
        <v>0.3911</v>
      </c>
      <c r="C569" s="2">
        <f t="shared" si="69"/>
        <v>-2E-3</v>
      </c>
      <c r="D569">
        <f t="shared" si="62"/>
        <v>100</v>
      </c>
      <c r="E569">
        <f t="shared" si="63"/>
        <v>4.9800000000000004</v>
      </c>
      <c r="F569">
        <f t="shared" si="64"/>
        <v>40</v>
      </c>
      <c r="I569" s="2">
        <v>1.0264</v>
      </c>
      <c r="J569" s="2">
        <v>0</v>
      </c>
    </row>
    <row r="570" spans="1:10" x14ac:dyDescent="0.2">
      <c r="A570" s="4">
        <v>56.1</v>
      </c>
      <c r="B570" s="2">
        <f t="shared" si="68"/>
        <v>0.39200000000000013</v>
      </c>
      <c r="C570" s="2">
        <f t="shared" si="69"/>
        <v>-2E-3</v>
      </c>
      <c r="D570">
        <f t="shared" si="62"/>
        <v>100</v>
      </c>
      <c r="E570">
        <f t="shared" si="63"/>
        <v>4.9800000000000004</v>
      </c>
      <c r="F570">
        <f t="shared" si="64"/>
        <v>40</v>
      </c>
      <c r="I570" s="2">
        <v>1.0273000000000001</v>
      </c>
      <c r="J570" s="2">
        <v>0</v>
      </c>
    </row>
    <row r="571" spans="1:10" x14ac:dyDescent="0.2">
      <c r="A571" s="4">
        <v>56.2</v>
      </c>
      <c r="B571" s="2">
        <f t="shared" si="68"/>
        <v>0.39260000000000006</v>
      </c>
      <c r="C571" s="2">
        <f t="shared" si="69"/>
        <v>-2E-3</v>
      </c>
      <c r="D571">
        <f t="shared" si="62"/>
        <v>100</v>
      </c>
      <c r="E571">
        <f t="shared" si="63"/>
        <v>4.9800000000000004</v>
      </c>
      <c r="F571">
        <f t="shared" si="64"/>
        <v>40</v>
      </c>
      <c r="I571" s="2">
        <v>1.0279</v>
      </c>
      <c r="J571" s="2">
        <v>0</v>
      </c>
    </row>
    <row r="572" spans="1:10" s="7" customFormat="1" x14ac:dyDescent="0.2">
      <c r="A572" s="4">
        <v>56.3</v>
      </c>
      <c r="B572" s="2">
        <f t="shared" si="68"/>
        <v>0.39349999999999996</v>
      </c>
      <c r="C572" s="2">
        <f t="shared" si="69"/>
        <v>-2E-3</v>
      </c>
      <c r="D572" s="7">
        <f t="shared" si="62"/>
        <v>100</v>
      </c>
      <c r="E572" s="7">
        <f t="shared" si="63"/>
        <v>4.9800000000000004</v>
      </c>
      <c r="F572" s="7">
        <f t="shared" si="64"/>
        <v>40</v>
      </c>
      <c r="I572" s="2">
        <v>1.0287999999999999</v>
      </c>
      <c r="J572" s="2">
        <v>0</v>
      </c>
    </row>
    <row r="573" spans="1:10" x14ac:dyDescent="0.2">
      <c r="A573" s="4">
        <v>56.4</v>
      </c>
      <c r="B573" s="2">
        <f t="shared" si="68"/>
        <v>0.39460000000000006</v>
      </c>
      <c r="C573" s="2">
        <f t="shared" si="69"/>
        <v>-1.9E-3</v>
      </c>
      <c r="D573">
        <f t="shared" si="62"/>
        <v>100</v>
      </c>
      <c r="E573">
        <f t="shared" si="63"/>
        <v>4.9800000000000004</v>
      </c>
      <c r="F573">
        <f t="shared" si="64"/>
        <v>40</v>
      </c>
      <c r="I573" s="2">
        <v>1.0299</v>
      </c>
      <c r="J573" s="2">
        <v>1E-4</v>
      </c>
    </row>
    <row r="574" spans="1:10" x14ac:dyDescent="0.2">
      <c r="A574" s="4">
        <v>56.5</v>
      </c>
      <c r="B574" s="2">
        <f t="shared" si="68"/>
        <v>0.3952</v>
      </c>
      <c r="C574" s="2">
        <f t="shared" si="69"/>
        <v>-1.9E-3</v>
      </c>
      <c r="D574">
        <f t="shared" si="62"/>
        <v>100</v>
      </c>
      <c r="E574">
        <f t="shared" si="63"/>
        <v>4.9800000000000004</v>
      </c>
      <c r="F574">
        <f t="shared" si="64"/>
        <v>40</v>
      </c>
      <c r="I574" s="2">
        <v>1.0305</v>
      </c>
      <c r="J574" s="2">
        <v>1E-4</v>
      </c>
    </row>
    <row r="575" spans="1:10" x14ac:dyDescent="0.2">
      <c r="A575" s="4">
        <v>56.6</v>
      </c>
      <c r="B575" s="2">
        <f t="shared" si="68"/>
        <v>0.39589999999999992</v>
      </c>
      <c r="C575" s="2">
        <f t="shared" si="69"/>
        <v>-2.2000000000000001E-3</v>
      </c>
      <c r="D575">
        <f t="shared" si="62"/>
        <v>100</v>
      </c>
      <c r="E575">
        <f t="shared" si="63"/>
        <v>4.9800000000000004</v>
      </c>
      <c r="F575">
        <f t="shared" si="64"/>
        <v>40</v>
      </c>
      <c r="I575" s="2">
        <v>1.0311999999999999</v>
      </c>
      <c r="J575" s="2">
        <v>-2.0000000000000001E-4</v>
      </c>
    </row>
    <row r="576" spans="1:10" x14ac:dyDescent="0.2">
      <c r="A576" s="4">
        <v>56.7</v>
      </c>
      <c r="B576" s="2">
        <f t="shared" si="68"/>
        <v>0.39680000000000004</v>
      </c>
      <c r="C576" s="2">
        <f t="shared" si="69"/>
        <v>-2.0999999999999999E-3</v>
      </c>
      <c r="D576">
        <f t="shared" si="62"/>
        <v>100</v>
      </c>
      <c r="E576">
        <f t="shared" si="63"/>
        <v>4.9800000000000004</v>
      </c>
      <c r="F576">
        <f t="shared" si="64"/>
        <v>40</v>
      </c>
      <c r="I576" s="2">
        <v>1.0321</v>
      </c>
      <c r="J576" s="2">
        <v>-1E-4</v>
      </c>
    </row>
    <row r="577" spans="1:11" x14ac:dyDescent="0.2">
      <c r="A577" s="4">
        <v>56.8</v>
      </c>
      <c r="B577" s="2">
        <f t="shared" si="68"/>
        <v>0.39779999999999993</v>
      </c>
      <c r="C577" s="2">
        <f t="shared" si="69"/>
        <v>-2.0999999999999999E-3</v>
      </c>
      <c r="D577">
        <f t="shared" si="62"/>
        <v>100</v>
      </c>
      <c r="E577">
        <f t="shared" si="63"/>
        <v>4.9800000000000004</v>
      </c>
      <c r="F577">
        <f t="shared" si="64"/>
        <v>40</v>
      </c>
      <c r="I577" s="2">
        <v>1.0330999999999999</v>
      </c>
      <c r="J577" s="2">
        <v>-1E-4</v>
      </c>
    </row>
    <row r="578" spans="1:11" x14ac:dyDescent="0.2">
      <c r="A578" s="4">
        <v>56.9</v>
      </c>
      <c r="B578" s="2">
        <f t="shared" si="68"/>
        <v>0.39850000000000008</v>
      </c>
      <c r="C578" s="2">
        <f t="shared" si="69"/>
        <v>-2E-3</v>
      </c>
      <c r="D578">
        <f t="shared" si="62"/>
        <v>100</v>
      </c>
      <c r="E578">
        <f t="shared" si="63"/>
        <v>4.9800000000000004</v>
      </c>
      <c r="F578">
        <f t="shared" si="64"/>
        <v>40</v>
      </c>
      <c r="I578" s="2">
        <v>1.0338000000000001</v>
      </c>
      <c r="J578" s="2">
        <v>0</v>
      </c>
    </row>
    <row r="579" spans="1:11" x14ac:dyDescent="0.2">
      <c r="A579" s="4">
        <v>57</v>
      </c>
      <c r="B579" s="2">
        <f t="shared" si="68"/>
        <v>0.39939999999999998</v>
      </c>
      <c r="C579" s="2">
        <f t="shared" si="69"/>
        <v>-2.2000000000000001E-3</v>
      </c>
      <c r="D579">
        <f t="shared" si="62"/>
        <v>100</v>
      </c>
      <c r="E579">
        <f t="shared" si="63"/>
        <v>4.9800000000000004</v>
      </c>
      <c r="F579">
        <f t="shared" si="64"/>
        <v>40</v>
      </c>
      <c r="I579" s="2">
        <v>1.0347</v>
      </c>
      <c r="J579" s="2">
        <v>-2.0000000000000001E-4</v>
      </c>
    </row>
    <row r="580" spans="1:11" s="7" customFormat="1" x14ac:dyDescent="0.2">
      <c r="A580" s="4">
        <v>57.1</v>
      </c>
      <c r="B580" s="2">
        <f t="shared" si="68"/>
        <v>0.40040000000000009</v>
      </c>
      <c r="C580" s="2">
        <f t="shared" si="69"/>
        <v>-2.0999999999999999E-3</v>
      </c>
      <c r="D580" s="7">
        <f t="shared" si="62"/>
        <v>100</v>
      </c>
      <c r="E580" s="7">
        <f t="shared" si="63"/>
        <v>4.9800000000000004</v>
      </c>
      <c r="F580" s="7">
        <f t="shared" si="64"/>
        <v>40</v>
      </c>
      <c r="I580" s="2">
        <v>1.0357000000000001</v>
      </c>
      <c r="J580" s="2">
        <v>-1E-4</v>
      </c>
      <c r="K580"/>
    </row>
    <row r="581" spans="1:11" x14ac:dyDescent="0.2">
      <c r="A581" s="4">
        <v>57.2</v>
      </c>
      <c r="B581" s="2">
        <f t="shared" si="68"/>
        <v>0.40110000000000001</v>
      </c>
      <c r="C581" s="2">
        <f t="shared" si="69"/>
        <v>-2E-3</v>
      </c>
      <c r="D581">
        <f t="shared" si="62"/>
        <v>100</v>
      </c>
      <c r="E581">
        <f t="shared" si="63"/>
        <v>4.9800000000000004</v>
      </c>
      <c r="F581">
        <f t="shared" si="64"/>
        <v>40</v>
      </c>
      <c r="I581" s="2">
        <v>1.0364</v>
      </c>
      <c r="J581" s="2">
        <v>0</v>
      </c>
    </row>
    <row r="582" spans="1:11" x14ac:dyDescent="0.2">
      <c r="A582" s="4">
        <v>57.3</v>
      </c>
      <c r="B582" s="2">
        <f t="shared" si="68"/>
        <v>0.40179999999999993</v>
      </c>
      <c r="C582" s="2">
        <f t="shared" si="69"/>
        <v>-1.9E-3</v>
      </c>
      <c r="D582">
        <f t="shared" si="62"/>
        <v>100</v>
      </c>
      <c r="E582">
        <f t="shared" si="63"/>
        <v>4.9800000000000004</v>
      </c>
      <c r="F582">
        <f t="shared" si="64"/>
        <v>40</v>
      </c>
      <c r="I582" s="2">
        <v>1.0370999999999999</v>
      </c>
      <c r="J582" s="2">
        <v>1E-4</v>
      </c>
    </row>
    <row r="583" spans="1:11" x14ac:dyDescent="0.2">
      <c r="A583" s="4">
        <v>57.4</v>
      </c>
      <c r="B583" s="2">
        <f t="shared" si="68"/>
        <v>0.40270000000000006</v>
      </c>
      <c r="C583" s="2">
        <f t="shared" si="69"/>
        <v>-1.8E-3</v>
      </c>
      <c r="D583">
        <f t="shared" si="62"/>
        <v>100</v>
      </c>
      <c r="E583">
        <f t="shared" si="63"/>
        <v>4.9800000000000004</v>
      </c>
      <c r="F583">
        <f t="shared" si="64"/>
        <v>40</v>
      </c>
      <c r="I583" s="2">
        <v>1.038</v>
      </c>
      <c r="J583" s="2">
        <v>2.0000000000000001E-4</v>
      </c>
    </row>
    <row r="584" spans="1:11" x14ac:dyDescent="0.2">
      <c r="A584" s="4">
        <v>57.5</v>
      </c>
      <c r="B584" s="2">
        <f t="shared" si="68"/>
        <v>0.40359999999999996</v>
      </c>
      <c r="C584" s="2">
        <f t="shared" si="69"/>
        <v>-1.9E-3</v>
      </c>
      <c r="D584">
        <f t="shared" si="62"/>
        <v>100</v>
      </c>
      <c r="E584">
        <f t="shared" si="63"/>
        <v>4.9800000000000004</v>
      </c>
      <c r="F584">
        <f t="shared" si="64"/>
        <v>40</v>
      </c>
      <c r="I584" s="2">
        <v>1.0388999999999999</v>
      </c>
      <c r="J584" s="2">
        <v>1E-4</v>
      </c>
    </row>
    <row r="585" spans="1:11" x14ac:dyDescent="0.2">
      <c r="A585" s="4">
        <v>57.6</v>
      </c>
      <c r="B585" s="2">
        <f t="shared" si="68"/>
        <v>0.4043000000000001</v>
      </c>
      <c r="C585" s="2">
        <f t="shared" si="69"/>
        <v>-1.9E-3</v>
      </c>
      <c r="D585">
        <f t="shared" si="62"/>
        <v>100</v>
      </c>
      <c r="E585">
        <f t="shared" si="63"/>
        <v>4.9800000000000004</v>
      </c>
      <c r="F585">
        <f t="shared" si="64"/>
        <v>40</v>
      </c>
      <c r="I585" s="2">
        <v>1.0396000000000001</v>
      </c>
      <c r="J585" s="2">
        <v>1E-4</v>
      </c>
    </row>
    <row r="586" spans="1:11" x14ac:dyDescent="0.2">
      <c r="A586" s="4">
        <v>57.7</v>
      </c>
      <c r="B586" s="2">
        <f t="shared" si="68"/>
        <v>0.40510000000000002</v>
      </c>
      <c r="C586" s="2">
        <f t="shared" si="69"/>
        <v>-2E-3</v>
      </c>
      <c r="D586">
        <f t="shared" ref="D586:D649" si="70">$E$4</f>
        <v>100</v>
      </c>
      <c r="E586">
        <f t="shared" ref="E586:E649" si="71">$F$4</f>
        <v>4.9800000000000004</v>
      </c>
      <c r="F586">
        <f t="shared" ref="F586:F649" si="72">$G$4</f>
        <v>40</v>
      </c>
      <c r="I586" s="2">
        <v>1.0404</v>
      </c>
      <c r="J586" s="2">
        <v>0</v>
      </c>
    </row>
    <row r="587" spans="1:11" x14ac:dyDescent="0.2">
      <c r="A587" s="4">
        <v>57.8</v>
      </c>
      <c r="B587" s="2">
        <f t="shared" si="68"/>
        <v>0.40620000000000012</v>
      </c>
      <c r="C587" s="2">
        <f t="shared" si="69"/>
        <v>-1.9E-3</v>
      </c>
      <c r="D587">
        <f t="shared" si="70"/>
        <v>100</v>
      </c>
      <c r="E587">
        <f t="shared" si="71"/>
        <v>4.9800000000000004</v>
      </c>
      <c r="F587">
        <f t="shared" si="72"/>
        <v>40</v>
      </c>
      <c r="I587" s="2">
        <v>1.0415000000000001</v>
      </c>
      <c r="J587" s="2">
        <v>1E-4</v>
      </c>
    </row>
    <row r="588" spans="1:11" x14ac:dyDescent="0.2">
      <c r="A588" s="4">
        <v>57.9</v>
      </c>
      <c r="B588" s="2">
        <f t="shared" si="68"/>
        <v>0.40700000000000003</v>
      </c>
      <c r="C588" s="2">
        <f t="shared" si="69"/>
        <v>-1.9E-3</v>
      </c>
      <c r="D588">
        <f t="shared" si="70"/>
        <v>100</v>
      </c>
      <c r="E588">
        <f t="shared" si="71"/>
        <v>4.9800000000000004</v>
      </c>
      <c r="F588">
        <f t="shared" si="72"/>
        <v>40</v>
      </c>
      <c r="I588" s="2">
        <v>1.0423</v>
      </c>
      <c r="J588" s="2">
        <v>1E-4</v>
      </c>
    </row>
    <row r="589" spans="1:11" x14ac:dyDescent="0.2">
      <c r="A589" s="4">
        <v>58</v>
      </c>
      <c r="B589" s="2">
        <f t="shared" si="68"/>
        <v>0.40759999999999996</v>
      </c>
      <c r="C589" s="2">
        <f t="shared" si="69"/>
        <v>-2E-3</v>
      </c>
      <c r="D589">
        <f t="shared" si="70"/>
        <v>100</v>
      </c>
      <c r="E589">
        <f t="shared" si="71"/>
        <v>4.9800000000000004</v>
      </c>
      <c r="F589">
        <f t="shared" si="72"/>
        <v>40</v>
      </c>
      <c r="I589" s="2">
        <v>1.0428999999999999</v>
      </c>
      <c r="J589" s="2">
        <v>0</v>
      </c>
    </row>
    <row r="590" spans="1:11" x14ac:dyDescent="0.2">
      <c r="A590" s="4">
        <v>58.1</v>
      </c>
      <c r="B590" s="2">
        <f t="shared" si="68"/>
        <v>0.40850000000000009</v>
      </c>
      <c r="C590" s="2">
        <f t="shared" si="69"/>
        <v>-2E-3</v>
      </c>
      <c r="D590">
        <f t="shared" si="70"/>
        <v>100</v>
      </c>
      <c r="E590">
        <f t="shared" si="71"/>
        <v>4.9800000000000004</v>
      </c>
      <c r="F590">
        <f t="shared" si="72"/>
        <v>40</v>
      </c>
      <c r="I590" s="2">
        <v>1.0438000000000001</v>
      </c>
      <c r="J590" s="2">
        <v>0</v>
      </c>
    </row>
    <row r="591" spans="1:11" x14ac:dyDescent="0.2">
      <c r="A591" s="4">
        <v>58.2</v>
      </c>
      <c r="B591" s="2">
        <f t="shared" si="68"/>
        <v>0.40959999999999996</v>
      </c>
      <c r="C591" s="2">
        <f t="shared" si="69"/>
        <v>-2E-3</v>
      </c>
      <c r="D591">
        <f t="shared" si="70"/>
        <v>100</v>
      </c>
      <c r="E591">
        <f t="shared" si="71"/>
        <v>4.9800000000000004</v>
      </c>
      <c r="F591">
        <f t="shared" si="72"/>
        <v>40</v>
      </c>
      <c r="I591" s="2">
        <v>1.0448999999999999</v>
      </c>
      <c r="J591" s="2">
        <v>0</v>
      </c>
    </row>
    <row r="592" spans="1:11" x14ac:dyDescent="0.2">
      <c r="A592" s="4">
        <v>58.3</v>
      </c>
      <c r="B592" s="2">
        <f t="shared" si="68"/>
        <v>0.41030000000000011</v>
      </c>
      <c r="C592" s="2">
        <f t="shared" si="69"/>
        <v>-2E-3</v>
      </c>
      <c r="D592">
        <f t="shared" si="70"/>
        <v>100</v>
      </c>
      <c r="E592">
        <f t="shared" si="71"/>
        <v>4.9800000000000004</v>
      </c>
      <c r="F592">
        <f t="shared" si="72"/>
        <v>40</v>
      </c>
      <c r="I592" s="2">
        <v>1.0456000000000001</v>
      </c>
      <c r="J592" s="2">
        <v>0</v>
      </c>
    </row>
    <row r="593" spans="1:10" x14ac:dyDescent="0.2">
      <c r="A593" s="4">
        <v>58.4</v>
      </c>
      <c r="B593" s="2">
        <f t="shared" si="68"/>
        <v>0.41100000000000003</v>
      </c>
      <c r="C593" s="2">
        <f t="shared" si="69"/>
        <v>-2.0999999999999999E-3</v>
      </c>
      <c r="D593">
        <f t="shared" si="70"/>
        <v>100</v>
      </c>
      <c r="E593">
        <f t="shared" si="71"/>
        <v>4.9800000000000004</v>
      </c>
      <c r="F593">
        <f t="shared" si="72"/>
        <v>40</v>
      </c>
      <c r="I593" s="2">
        <v>1.0463</v>
      </c>
      <c r="J593" s="2">
        <v>-1E-4</v>
      </c>
    </row>
    <row r="594" spans="1:10" x14ac:dyDescent="0.2">
      <c r="A594" s="4">
        <v>58.5</v>
      </c>
      <c r="B594" s="2">
        <f t="shared" si="68"/>
        <v>0.41199999999999992</v>
      </c>
      <c r="C594" s="2">
        <f t="shared" si="69"/>
        <v>-2E-3</v>
      </c>
      <c r="D594">
        <f t="shared" si="70"/>
        <v>100</v>
      </c>
      <c r="E594">
        <f t="shared" si="71"/>
        <v>4.9800000000000004</v>
      </c>
      <c r="F594">
        <f t="shared" si="72"/>
        <v>40</v>
      </c>
      <c r="I594" s="2">
        <v>1.0472999999999999</v>
      </c>
      <c r="J594" s="2">
        <v>0</v>
      </c>
    </row>
    <row r="595" spans="1:10" x14ac:dyDescent="0.2">
      <c r="A595" s="4">
        <v>58.6</v>
      </c>
      <c r="B595" s="2">
        <f t="shared" si="68"/>
        <v>0.41280000000000006</v>
      </c>
      <c r="C595" s="2">
        <f t="shared" si="69"/>
        <v>-2.0999999999999999E-3</v>
      </c>
      <c r="D595">
        <f t="shared" si="70"/>
        <v>100</v>
      </c>
      <c r="E595">
        <f t="shared" si="71"/>
        <v>4.9800000000000004</v>
      </c>
      <c r="F595">
        <f t="shared" si="72"/>
        <v>40</v>
      </c>
      <c r="I595" s="2">
        <v>1.0481</v>
      </c>
      <c r="J595" s="2">
        <v>-1E-4</v>
      </c>
    </row>
    <row r="596" spans="1:10" x14ac:dyDescent="0.2">
      <c r="A596" s="4">
        <v>58.7</v>
      </c>
      <c r="B596" s="2">
        <f t="shared" si="68"/>
        <v>0.41349999999999998</v>
      </c>
      <c r="C596" s="2">
        <f t="shared" si="69"/>
        <v>-2.0999999999999999E-3</v>
      </c>
      <c r="D596">
        <f t="shared" si="70"/>
        <v>100</v>
      </c>
      <c r="E596">
        <f t="shared" si="71"/>
        <v>4.9800000000000004</v>
      </c>
      <c r="F596">
        <f t="shared" si="72"/>
        <v>40</v>
      </c>
      <c r="I596" s="2">
        <v>1.0488</v>
      </c>
      <c r="J596" s="2">
        <v>-1E-4</v>
      </c>
    </row>
    <row r="597" spans="1:10" x14ac:dyDescent="0.2">
      <c r="A597" s="4">
        <v>58.8</v>
      </c>
      <c r="B597" s="2">
        <f t="shared" si="68"/>
        <v>0.41430000000000011</v>
      </c>
      <c r="C597" s="2">
        <f t="shared" si="69"/>
        <v>-2E-3</v>
      </c>
      <c r="D597">
        <f t="shared" si="70"/>
        <v>100</v>
      </c>
      <c r="E597">
        <f t="shared" si="71"/>
        <v>4.9800000000000004</v>
      </c>
      <c r="F597">
        <f t="shared" si="72"/>
        <v>40</v>
      </c>
      <c r="I597" s="2">
        <v>1.0496000000000001</v>
      </c>
      <c r="J597" s="2">
        <v>0</v>
      </c>
    </row>
    <row r="598" spans="1:10" x14ac:dyDescent="0.2">
      <c r="A598" s="4">
        <v>58.9</v>
      </c>
      <c r="B598" s="2">
        <f t="shared" si="68"/>
        <v>0.4153</v>
      </c>
      <c r="C598" s="2">
        <f t="shared" si="69"/>
        <v>-2.0999999999999999E-3</v>
      </c>
      <c r="D598">
        <f t="shared" si="70"/>
        <v>100</v>
      </c>
      <c r="E598">
        <f t="shared" si="71"/>
        <v>4.9800000000000004</v>
      </c>
      <c r="F598">
        <f t="shared" si="72"/>
        <v>40</v>
      </c>
      <c r="I598" s="2">
        <v>1.0506</v>
      </c>
      <c r="J598" s="2">
        <v>-1E-4</v>
      </c>
    </row>
    <row r="599" spans="1:10" x14ac:dyDescent="0.2">
      <c r="A599" s="4">
        <v>59</v>
      </c>
      <c r="B599" s="2">
        <f t="shared" si="68"/>
        <v>0.41599999999999993</v>
      </c>
      <c r="C599" s="2">
        <f t="shared" si="69"/>
        <v>-2.0999999999999999E-3</v>
      </c>
      <c r="D599">
        <f t="shared" si="70"/>
        <v>100</v>
      </c>
      <c r="E599">
        <f t="shared" si="71"/>
        <v>4.9800000000000004</v>
      </c>
      <c r="F599">
        <f t="shared" si="72"/>
        <v>40</v>
      </c>
      <c r="I599" s="2">
        <v>1.0512999999999999</v>
      </c>
      <c r="J599" s="2">
        <v>-1E-4</v>
      </c>
    </row>
    <row r="600" spans="1:10" x14ac:dyDescent="0.2">
      <c r="A600" s="4">
        <v>59.1</v>
      </c>
      <c r="B600" s="2">
        <f t="shared" si="68"/>
        <v>0.41680000000000006</v>
      </c>
      <c r="C600" s="2">
        <f t="shared" si="69"/>
        <v>-2.0999999999999999E-3</v>
      </c>
      <c r="D600">
        <f t="shared" si="70"/>
        <v>100</v>
      </c>
      <c r="E600">
        <f t="shared" si="71"/>
        <v>4.9800000000000004</v>
      </c>
      <c r="F600">
        <f t="shared" si="72"/>
        <v>40</v>
      </c>
      <c r="I600" s="2">
        <v>1.0521</v>
      </c>
      <c r="J600" s="2">
        <v>-1E-4</v>
      </c>
    </row>
    <row r="601" spans="1:10" x14ac:dyDescent="0.2">
      <c r="A601" s="4">
        <v>59.2</v>
      </c>
      <c r="B601" s="2">
        <f t="shared" si="68"/>
        <v>0.41789999999999994</v>
      </c>
      <c r="C601" s="2">
        <f t="shared" si="69"/>
        <v>-1.9E-3</v>
      </c>
      <c r="D601">
        <f t="shared" si="70"/>
        <v>100</v>
      </c>
      <c r="E601">
        <f t="shared" si="71"/>
        <v>4.9800000000000004</v>
      </c>
      <c r="F601">
        <f t="shared" si="72"/>
        <v>40</v>
      </c>
      <c r="I601" s="2">
        <v>1.0531999999999999</v>
      </c>
      <c r="J601" s="2">
        <v>1E-4</v>
      </c>
    </row>
    <row r="602" spans="1:10" x14ac:dyDescent="0.2">
      <c r="A602" s="4">
        <v>59.3</v>
      </c>
      <c r="B602" s="2">
        <f t="shared" si="68"/>
        <v>0.41870000000000007</v>
      </c>
      <c r="C602" s="2">
        <f t="shared" si="69"/>
        <v>-2.0999999999999999E-3</v>
      </c>
      <c r="D602">
        <f t="shared" si="70"/>
        <v>100</v>
      </c>
      <c r="E602">
        <f t="shared" si="71"/>
        <v>4.9800000000000004</v>
      </c>
      <c r="F602">
        <f t="shared" si="72"/>
        <v>40</v>
      </c>
      <c r="I602" s="2">
        <v>1.054</v>
      </c>
      <c r="J602" s="2">
        <v>-1E-4</v>
      </c>
    </row>
    <row r="603" spans="1:10" x14ac:dyDescent="0.2">
      <c r="A603" s="4">
        <v>59.4</v>
      </c>
      <c r="B603" s="2">
        <f t="shared" si="68"/>
        <v>0.41930000000000001</v>
      </c>
      <c r="C603" s="2">
        <f t="shared" si="69"/>
        <v>-2E-3</v>
      </c>
      <c r="D603">
        <f t="shared" si="70"/>
        <v>100</v>
      </c>
      <c r="E603">
        <f t="shared" si="71"/>
        <v>4.9800000000000004</v>
      </c>
      <c r="F603">
        <f t="shared" si="72"/>
        <v>40</v>
      </c>
      <c r="I603" s="2">
        <v>1.0546</v>
      </c>
      <c r="J603" s="2">
        <v>0</v>
      </c>
    </row>
    <row r="604" spans="1:10" x14ac:dyDescent="0.2">
      <c r="A604" s="4">
        <v>59.5</v>
      </c>
      <c r="B604" s="2">
        <f t="shared" si="68"/>
        <v>0.42009999999999992</v>
      </c>
      <c r="C604" s="2">
        <f t="shared" si="69"/>
        <v>-1.9E-3</v>
      </c>
      <c r="D604">
        <f t="shared" si="70"/>
        <v>100</v>
      </c>
      <c r="E604">
        <f t="shared" si="71"/>
        <v>4.9800000000000004</v>
      </c>
      <c r="F604">
        <f t="shared" si="72"/>
        <v>40</v>
      </c>
      <c r="I604" s="2">
        <v>1.0553999999999999</v>
      </c>
      <c r="J604" s="2">
        <v>1E-4</v>
      </c>
    </row>
    <row r="605" spans="1:10" x14ac:dyDescent="0.2">
      <c r="A605" s="4">
        <v>59.6</v>
      </c>
      <c r="B605" s="2">
        <f t="shared" si="68"/>
        <v>0.42110000000000003</v>
      </c>
      <c r="C605" s="2">
        <f t="shared" si="69"/>
        <v>-1.9E-3</v>
      </c>
      <c r="D605">
        <f t="shared" si="70"/>
        <v>100</v>
      </c>
      <c r="E605">
        <f t="shared" si="71"/>
        <v>4.9800000000000004</v>
      </c>
      <c r="F605">
        <f t="shared" si="72"/>
        <v>40</v>
      </c>
      <c r="I605" s="2">
        <v>1.0564</v>
      </c>
      <c r="J605" s="2">
        <v>1E-4</v>
      </c>
    </row>
    <row r="606" spans="1:10" x14ac:dyDescent="0.2">
      <c r="A606" s="4">
        <v>59.7</v>
      </c>
      <c r="B606" s="2">
        <f t="shared" si="68"/>
        <v>0.42199999999999993</v>
      </c>
      <c r="C606" s="2">
        <f t="shared" si="69"/>
        <v>-1.8E-3</v>
      </c>
      <c r="D606">
        <f t="shared" si="70"/>
        <v>100</v>
      </c>
      <c r="E606">
        <f t="shared" si="71"/>
        <v>4.9800000000000004</v>
      </c>
      <c r="F606">
        <f t="shared" si="72"/>
        <v>40</v>
      </c>
      <c r="I606" s="2">
        <v>1.0572999999999999</v>
      </c>
      <c r="J606" s="2">
        <v>2.0000000000000001E-4</v>
      </c>
    </row>
    <row r="607" spans="1:10" x14ac:dyDescent="0.2">
      <c r="A607" s="4">
        <v>59.8</v>
      </c>
      <c r="B607" s="2">
        <f t="shared" si="68"/>
        <v>0.42260000000000009</v>
      </c>
      <c r="C607" s="2">
        <f t="shared" si="69"/>
        <v>-2E-3</v>
      </c>
      <c r="D607">
        <f t="shared" si="70"/>
        <v>100</v>
      </c>
      <c r="E607">
        <f t="shared" si="71"/>
        <v>4.9800000000000004</v>
      </c>
      <c r="F607">
        <f t="shared" si="72"/>
        <v>40</v>
      </c>
      <c r="I607" s="2">
        <v>1.0579000000000001</v>
      </c>
      <c r="J607" s="2">
        <v>0</v>
      </c>
    </row>
    <row r="608" spans="1:10" x14ac:dyDescent="0.2">
      <c r="A608" s="4">
        <v>59.9</v>
      </c>
      <c r="B608" s="2">
        <f t="shared" si="68"/>
        <v>0.42359999999999998</v>
      </c>
      <c r="C608" s="2">
        <f t="shared" si="69"/>
        <v>-2.0999999999999999E-3</v>
      </c>
      <c r="D608">
        <f t="shared" si="70"/>
        <v>100</v>
      </c>
      <c r="E608">
        <f t="shared" si="71"/>
        <v>4.9800000000000004</v>
      </c>
      <c r="F608">
        <f t="shared" si="72"/>
        <v>40</v>
      </c>
      <c r="I608" s="2">
        <v>1.0589</v>
      </c>
      <c r="J608" s="2">
        <v>-1E-4</v>
      </c>
    </row>
    <row r="609" spans="1:10" x14ac:dyDescent="0.2">
      <c r="A609" s="4">
        <v>60</v>
      </c>
      <c r="B609" s="2">
        <f t="shared" si="68"/>
        <v>0.4245000000000001</v>
      </c>
      <c r="C609" s="2">
        <f t="shared" si="69"/>
        <v>-2.0999999999999999E-3</v>
      </c>
      <c r="D609">
        <f t="shared" si="70"/>
        <v>100</v>
      </c>
      <c r="E609">
        <f t="shared" si="71"/>
        <v>4.9800000000000004</v>
      </c>
      <c r="F609">
        <f t="shared" si="72"/>
        <v>40</v>
      </c>
      <c r="I609" s="2">
        <v>1.0598000000000001</v>
      </c>
      <c r="J609" s="2">
        <v>-1E-4</v>
      </c>
    </row>
    <row r="610" spans="1:10" x14ac:dyDescent="0.2">
      <c r="A610" s="4">
        <v>60.1</v>
      </c>
      <c r="B610" s="2">
        <f t="shared" si="68"/>
        <v>0.42520000000000002</v>
      </c>
      <c r="C610" s="2">
        <f t="shared" si="69"/>
        <v>-1.9E-3</v>
      </c>
      <c r="D610">
        <f t="shared" si="70"/>
        <v>100</v>
      </c>
      <c r="E610">
        <f t="shared" si="71"/>
        <v>4.9800000000000004</v>
      </c>
      <c r="F610">
        <f t="shared" si="72"/>
        <v>40</v>
      </c>
      <c r="I610" s="2">
        <v>1.0605</v>
      </c>
      <c r="J610" s="2">
        <v>1E-4</v>
      </c>
    </row>
    <row r="611" spans="1:10" x14ac:dyDescent="0.2">
      <c r="A611" s="4">
        <v>60.2</v>
      </c>
      <c r="B611" s="2">
        <f t="shared" si="68"/>
        <v>0.42599999999999993</v>
      </c>
      <c r="C611" s="2">
        <f t="shared" si="69"/>
        <v>-2.0999999999999999E-3</v>
      </c>
      <c r="D611">
        <f t="shared" si="70"/>
        <v>100</v>
      </c>
      <c r="E611">
        <f t="shared" si="71"/>
        <v>4.9800000000000004</v>
      </c>
      <c r="F611">
        <f t="shared" si="72"/>
        <v>40</v>
      </c>
      <c r="I611" s="2">
        <v>1.0612999999999999</v>
      </c>
      <c r="J611" s="2">
        <v>-1E-4</v>
      </c>
    </row>
    <row r="612" spans="1:10" x14ac:dyDescent="0.2">
      <c r="A612" s="4">
        <v>60.3</v>
      </c>
      <c r="B612" s="2">
        <f t="shared" si="68"/>
        <v>0.42700000000000005</v>
      </c>
      <c r="C612" s="2">
        <f t="shared" si="69"/>
        <v>-2E-3</v>
      </c>
      <c r="D612">
        <f t="shared" si="70"/>
        <v>100</v>
      </c>
      <c r="E612">
        <f t="shared" si="71"/>
        <v>4.9800000000000004</v>
      </c>
      <c r="F612">
        <f t="shared" si="72"/>
        <v>40</v>
      </c>
      <c r="I612" s="2">
        <v>1.0623</v>
      </c>
      <c r="J612" s="2">
        <v>0</v>
      </c>
    </row>
    <row r="613" spans="1:10" x14ac:dyDescent="0.2">
      <c r="A613" s="4">
        <v>60.4</v>
      </c>
      <c r="B613" s="2">
        <f t="shared" ref="B613:B676" si="73">I613-$I$100</f>
        <v>0.42779999999999996</v>
      </c>
      <c r="C613" s="2">
        <f t="shared" ref="C613:C676" si="74">J613-$J$100</f>
        <v>-2.0999999999999999E-3</v>
      </c>
      <c r="D613">
        <f t="shared" si="70"/>
        <v>100</v>
      </c>
      <c r="E613">
        <f t="shared" si="71"/>
        <v>4.9800000000000004</v>
      </c>
      <c r="F613">
        <f t="shared" si="72"/>
        <v>40</v>
      </c>
      <c r="I613" s="2">
        <v>1.0630999999999999</v>
      </c>
      <c r="J613" s="2">
        <v>-1E-4</v>
      </c>
    </row>
    <row r="614" spans="1:10" x14ac:dyDescent="0.2">
      <c r="A614" s="4">
        <v>60.5</v>
      </c>
      <c r="B614" s="2">
        <f t="shared" si="73"/>
        <v>0.42840000000000011</v>
      </c>
      <c r="C614" s="2">
        <f t="shared" si="74"/>
        <v>-2.3E-3</v>
      </c>
      <c r="D614">
        <f t="shared" si="70"/>
        <v>100</v>
      </c>
      <c r="E614">
        <f t="shared" si="71"/>
        <v>4.9800000000000004</v>
      </c>
      <c r="F614">
        <f t="shared" si="72"/>
        <v>40</v>
      </c>
      <c r="I614" s="2">
        <v>1.0637000000000001</v>
      </c>
      <c r="J614" s="2">
        <v>-2.9999999999999997E-4</v>
      </c>
    </row>
    <row r="615" spans="1:10" x14ac:dyDescent="0.2">
      <c r="A615" s="4">
        <v>60.6</v>
      </c>
      <c r="B615" s="2">
        <f t="shared" si="73"/>
        <v>0.4294</v>
      </c>
      <c r="C615" s="2">
        <f t="shared" si="74"/>
        <v>-2E-3</v>
      </c>
      <c r="D615">
        <f t="shared" si="70"/>
        <v>100</v>
      </c>
      <c r="E615">
        <f t="shared" si="71"/>
        <v>4.9800000000000004</v>
      </c>
      <c r="F615">
        <f t="shared" si="72"/>
        <v>40</v>
      </c>
      <c r="I615" s="2">
        <v>1.0647</v>
      </c>
      <c r="J615" s="2">
        <v>0</v>
      </c>
    </row>
    <row r="616" spans="1:10" x14ac:dyDescent="0.2">
      <c r="A616" s="4">
        <v>60.7</v>
      </c>
      <c r="B616" s="2">
        <f t="shared" si="73"/>
        <v>0.43040000000000012</v>
      </c>
      <c r="C616" s="2">
        <f t="shared" si="74"/>
        <v>-2E-3</v>
      </c>
      <c r="D616">
        <f t="shared" si="70"/>
        <v>100</v>
      </c>
      <c r="E616">
        <f t="shared" si="71"/>
        <v>4.9800000000000004</v>
      </c>
      <c r="F616">
        <f t="shared" si="72"/>
        <v>40</v>
      </c>
      <c r="I616" s="2">
        <v>1.0657000000000001</v>
      </c>
      <c r="J616" s="2">
        <v>0</v>
      </c>
    </row>
    <row r="617" spans="1:10" x14ac:dyDescent="0.2">
      <c r="A617" s="4">
        <v>60.8</v>
      </c>
      <c r="B617" s="2">
        <f t="shared" si="73"/>
        <v>0.43100000000000005</v>
      </c>
      <c r="C617" s="2">
        <f t="shared" si="74"/>
        <v>-2.0999999999999999E-3</v>
      </c>
      <c r="D617">
        <f t="shared" si="70"/>
        <v>100</v>
      </c>
      <c r="E617">
        <f t="shared" si="71"/>
        <v>4.9800000000000004</v>
      </c>
      <c r="F617">
        <f t="shared" si="72"/>
        <v>40</v>
      </c>
      <c r="I617" s="2">
        <v>1.0663</v>
      </c>
      <c r="J617" s="2">
        <v>-1E-4</v>
      </c>
    </row>
    <row r="618" spans="1:10" x14ac:dyDescent="0.2">
      <c r="A618" s="4">
        <v>60.9</v>
      </c>
      <c r="B618" s="2">
        <f t="shared" si="73"/>
        <v>0.43159999999999998</v>
      </c>
      <c r="C618" s="2">
        <f t="shared" si="74"/>
        <v>-1.9E-3</v>
      </c>
      <c r="D618">
        <f t="shared" si="70"/>
        <v>100</v>
      </c>
      <c r="E618">
        <f t="shared" si="71"/>
        <v>4.9800000000000004</v>
      </c>
      <c r="F618">
        <f t="shared" si="72"/>
        <v>40</v>
      </c>
      <c r="I618" s="2">
        <v>1.0669</v>
      </c>
      <c r="J618" s="2">
        <v>1E-4</v>
      </c>
    </row>
    <row r="619" spans="1:10" x14ac:dyDescent="0.2">
      <c r="A619" s="4">
        <v>61</v>
      </c>
      <c r="B619" s="2">
        <f t="shared" si="73"/>
        <v>0.43280000000000007</v>
      </c>
      <c r="C619" s="2">
        <f t="shared" si="74"/>
        <v>-2E-3</v>
      </c>
      <c r="D619">
        <f t="shared" si="70"/>
        <v>100</v>
      </c>
      <c r="E619">
        <f t="shared" si="71"/>
        <v>4.9800000000000004</v>
      </c>
      <c r="F619">
        <f t="shared" si="72"/>
        <v>40</v>
      </c>
      <c r="I619" s="2">
        <v>1.0681</v>
      </c>
      <c r="J619" s="2">
        <v>0</v>
      </c>
    </row>
    <row r="620" spans="1:10" x14ac:dyDescent="0.2">
      <c r="A620" s="4">
        <v>61.1</v>
      </c>
      <c r="B620" s="2">
        <f t="shared" si="73"/>
        <v>0.43369999999999997</v>
      </c>
      <c r="C620" s="2">
        <f t="shared" si="74"/>
        <v>-1.9E-3</v>
      </c>
      <c r="D620">
        <f t="shared" si="70"/>
        <v>100</v>
      </c>
      <c r="E620">
        <f t="shared" si="71"/>
        <v>4.9800000000000004</v>
      </c>
      <c r="F620">
        <f t="shared" si="72"/>
        <v>40</v>
      </c>
      <c r="I620" s="2">
        <v>1.069</v>
      </c>
      <c r="J620" s="2">
        <v>1E-4</v>
      </c>
    </row>
    <row r="621" spans="1:10" x14ac:dyDescent="0.2">
      <c r="A621" s="4">
        <v>61.2</v>
      </c>
      <c r="B621" s="2">
        <f t="shared" si="73"/>
        <v>0.43430000000000013</v>
      </c>
      <c r="C621" s="2">
        <f t="shared" si="74"/>
        <v>-2.0999999999999999E-3</v>
      </c>
      <c r="D621">
        <f t="shared" si="70"/>
        <v>100</v>
      </c>
      <c r="E621">
        <f t="shared" si="71"/>
        <v>4.9800000000000004</v>
      </c>
      <c r="F621">
        <f t="shared" si="72"/>
        <v>40</v>
      </c>
      <c r="I621" s="2">
        <v>1.0696000000000001</v>
      </c>
      <c r="J621" s="2">
        <v>-1E-4</v>
      </c>
    </row>
    <row r="622" spans="1:10" x14ac:dyDescent="0.2">
      <c r="A622" s="4">
        <v>61.3</v>
      </c>
      <c r="B622" s="2">
        <f t="shared" si="73"/>
        <v>0.43520000000000003</v>
      </c>
      <c r="C622" s="2">
        <f t="shared" si="74"/>
        <v>-2.0999999999999999E-3</v>
      </c>
      <c r="D622">
        <f t="shared" si="70"/>
        <v>100</v>
      </c>
      <c r="E622">
        <f t="shared" si="71"/>
        <v>4.9800000000000004</v>
      </c>
      <c r="F622">
        <f t="shared" si="72"/>
        <v>40</v>
      </c>
      <c r="I622" s="2">
        <v>1.0705</v>
      </c>
      <c r="J622" s="2">
        <v>-1E-4</v>
      </c>
    </row>
    <row r="623" spans="1:10" x14ac:dyDescent="0.2">
      <c r="A623" s="4">
        <v>61.4</v>
      </c>
      <c r="B623" s="2">
        <f t="shared" si="73"/>
        <v>0.43619999999999992</v>
      </c>
      <c r="C623" s="2">
        <f t="shared" si="74"/>
        <v>-1.9E-3</v>
      </c>
      <c r="D623">
        <f t="shared" si="70"/>
        <v>100</v>
      </c>
      <c r="E623">
        <f t="shared" si="71"/>
        <v>4.9800000000000004</v>
      </c>
      <c r="F623">
        <f t="shared" si="72"/>
        <v>40</v>
      </c>
      <c r="I623" s="2">
        <v>1.0714999999999999</v>
      </c>
      <c r="J623" s="2">
        <v>1E-4</v>
      </c>
    </row>
    <row r="624" spans="1:10" x14ac:dyDescent="0.2">
      <c r="A624" s="4">
        <v>61.5</v>
      </c>
      <c r="B624" s="2">
        <f t="shared" si="73"/>
        <v>0.43690000000000007</v>
      </c>
      <c r="C624" s="2">
        <f t="shared" si="74"/>
        <v>-1.8E-3</v>
      </c>
      <c r="D624">
        <f t="shared" si="70"/>
        <v>100</v>
      </c>
      <c r="E624">
        <f t="shared" si="71"/>
        <v>4.9800000000000004</v>
      </c>
      <c r="F624">
        <f t="shared" si="72"/>
        <v>40</v>
      </c>
      <c r="I624" s="2">
        <v>1.0722</v>
      </c>
      <c r="J624" s="2">
        <v>2.0000000000000001E-4</v>
      </c>
    </row>
    <row r="625" spans="1:10" x14ac:dyDescent="0.2">
      <c r="A625" s="4">
        <v>61.6</v>
      </c>
      <c r="B625" s="2">
        <f t="shared" si="73"/>
        <v>0.43759999999999999</v>
      </c>
      <c r="C625" s="2">
        <f t="shared" si="74"/>
        <v>-2E-3</v>
      </c>
      <c r="D625">
        <f t="shared" si="70"/>
        <v>100</v>
      </c>
      <c r="E625">
        <f t="shared" si="71"/>
        <v>4.9800000000000004</v>
      </c>
      <c r="F625">
        <f t="shared" si="72"/>
        <v>40</v>
      </c>
      <c r="I625" s="2">
        <v>1.0729</v>
      </c>
      <c r="J625" s="2">
        <v>0</v>
      </c>
    </row>
    <row r="626" spans="1:10" x14ac:dyDescent="0.2">
      <c r="A626" s="4">
        <v>61.7</v>
      </c>
      <c r="B626" s="2">
        <f t="shared" si="73"/>
        <v>0.43850000000000011</v>
      </c>
      <c r="C626" s="2">
        <f t="shared" si="74"/>
        <v>-1.9E-3</v>
      </c>
      <c r="D626">
        <f t="shared" si="70"/>
        <v>100</v>
      </c>
      <c r="E626">
        <f t="shared" si="71"/>
        <v>4.9800000000000004</v>
      </c>
      <c r="F626">
        <f t="shared" si="72"/>
        <v>40</v>
      </c>
      <c r="I626" s="2">
        <v>1.0738000000000001</v>
      </c>
      <c r="J626" s="2">
        <v>1E-4</v>
      </c>
    </row>
    <row r="627" spans="1:10" x14ac:dyDescent="0.2">
      <c r="A627" s="4">
        <v>61.8</v>
      </c>
      <c r="B627" s="2">
        <f t="shared" si="73"/>
        <v>0.43940000000000001</v>
      </c>
      <c r="C627" s="2">
        <f t="shared" si="74"/>
        <v>-1.9E-3</v>
      </c>
      <c r="D627">
        <f t="shared" si="70"/>
        <v>100</v>
      </c>
      <c r="E627">
        <f t="shared" si="71"/>
        <v>4.9800000000000004</v>
      </c>
      <c r="F627">
        <f t="shared" si="72"/>
        <v>40</v>
      </c>
      <c r="I627" s="2">
        <v>1.0747</v>
      </c>
      <c r="J627" s="2">
        <v>1E-4</v>
      </c>
    </row>
    <row r="628" spans="1:10" x14ac:dyDescent="0.2">
      <c r="A628" s="4">
        <v>61.9</v>
      </c>
      <c r="B628" s="2">
        <f t="shared" si="73"/>
        <v>0.44009999999999994</v>
      </c>
      <c r="C628" s="2">
        <f t="shared" si="74"/>
        <v>-2.0999999999999999E-3</v>
      </c>
      <c r="D628">
        <f t="shared" si="70"/>
        <v>100</v>
      </c>
      <c r="E628">
        <f t="shared" si="71"/>
        <v>4.9800000000000004</v>
      </c>
      <c r="F628">
        <f t="shared" si="72"/>
        <v>40</v>
      </c>
      <c r="I628" s="2">
        <v>1.0753999999999999</v>
      </c>
      <c r="J628" s="2">
        <v>-1E-4</v>
      </c>
    </row>
    <row r="629" spans="1:10" x14ac:dyDescent="0.2">
      <c r="A629" s="4">
        <v>62</v>
      </c>
      <c r="B629" s="2">
        <f t="shared" si="73"/>
        <v>0.44100000000000006</v>
      </c>
      <c r="C629" s="2">
        <f t="shared" si="74"/>
        <v>-2E-3</v>
      </c>
      <c r="D629">
        <f t="shared" si="70"/>
        <v>100</v>
      </c>
      <c r="E629">
        <f t="shared" si="71"/>
        <v>4.9800000000000004</v>
      </c>
      <c r="F629">
        <f t="shared" si="72"/>
        <v>40</v>
      </c>
      <c r="I629" s="2">
        <v>1.0763</v>
      </c>
      <c r="J629" s="2">
        <v>0</v>
      </c>
    </row>
    <row r="630" spans="1:10" x14ac:dyDescent="0.2">
      <c r="A630" s="4">
        <v>62.1</v>
      </c>
      <c r="B630" s="2">
        <f t="shared" si="73"/>
        <v>0.44209999999999994</v>
      </c>
      <c r="C630" s="2">
        <f t="shared" si="74"/>
        <v>-1.9E-3</v>
      </c>
      <c r="D630">
        <f t="shared" si="70"/>
        <v>100</v>
      </c>
      <c r="E630">
        <f t="shared" si="71"/>
        <v>4.9800000000000004</v>
      </c>
      <c r="F630">
        <f t="shared" si="72"/>
        <v>40</v>
      </c>
      <c r="I630" s="2">
        <v>1.0773999999999999</v>
      </c>
      <c r="J630" s="2">
        <v>1E-4</v>
      </c>
    </row>
    <row r="631" spans="1:10" x14ac:dyDescent="0.2">
      <c r="A631" s="4">
        <v>62.2</v>
      </c>
      <c r="B631" s="2">
        <f t="shared" si="73"/>
        <v>0.44270000000000009</v>
      </c>
      <c r="C631" s="2">
        <f t="shared" si="74"/>
        <v>-1.9E-3</v>
      </c>
      <c r="D631">
        <f t="shared" si="70"/>
        <v>100</v>
      </c>
      <c r="E631">
        <f t="shared" si="71"/>
        <v>4.9800000000000004</v>
      </c>
      <c r="F631">
        <f t="shared" si="72"/>
        <v>40</v>
      </c>
      <c r="I631" s="2">
        <v>1.0780000000000001</v>
      </c>
      <c r="J631" s="2">
        <v>1E-4</v>
      </c>
    </row>
    <row r="632" spans="1:10" x14ac:dyDescent="0.2">
      <c r="A632" s="4">
        <v>62.3</v>
      </c>
      <c r="B632" s="2">
        <f t="shared" si="73"/>
        <v>0.44340000000000002</v>
      </c>
      <c r="C632" s="2">
        <f t="shared" si="74"/>
        <v>-1.9E-3</v>
      </c>
      <c r="D632">
        <f t="shared" si="70"/>
        <v>100</v>
      </c>
      <c r="E632">
        <f t="shared" si="71"/>
        <v>4.9800000000000004</v>
      </c>
      <c r="F632">
        <f t="shared" si="72"/>
        <v>40</v>
      </c>
      <c r="I632" s="2">
        <v>1.0787</v>
      </c>
      <c r="J632" s="2">
        <v>1E-4</v>
      </c>
    </row>
    <row r="633" spans="1:10" x14ac:dyDescent="0.2">
      <c r="A633" s="4">
        <v>62.4</v>
      </c>
      <c r="B633" s="2">
        <f t="shared" si="73"/>
        <v>0.44429999999999992</v>
      </c>
      <c r="C633" s="2">
        <f t="shared" si="74"/>
        <v>-1.8E-3</v>
      </c>
      <c r="D633">
        <f t="shared" si="70"/>
        <v>100</v>
      </c>
      <c r="E633">
        <f t="shared" si="71"/>
        <v>4.9800000000000004</v>
      </c>
      <c r="F633">
        <f t="shared" si="72"/>
        <v>40</v>
      </c>
      <c r="I633" s="2">
        <v>1.0795999999999999</v>
      </c>
      <c r="J633" s="2">
        <v>2.0000000000000001E-4</v>
      </c>
    </row>
    <row r="634" spans="1:10" x14ac:dyDescent="0.2">
      <c r="A634" s="4">
        <v>62.5</v>
      </c>
      <c r="B634" s="2">
        <f t="shared" si="73"/>
        <v>0.44540000000000002</v>
      </c>
      <c r="C634" s="2">
        <f t="shared" si="74"/>
        <v>-1.9E-3</v>
      </c>
      <c r="D634">
        <f t="shared" si="70"/>
        <v>100</v>
      </c>
      <c r="E634">
        <f t="shared" si="71"/>
        <v>4.9800000000000004</v>
      </c>
      <c r="F634">
        <f t="shared" si="72"/>
        <v>40</v>
      </c>
      <c r="I634" s="2">
        <v>1.0807</v>
      </c>
      <c r="J634" s="2">
        <v>1E-4</v>
      </c>
    </row>
    <row r="635" spans="1:10" x14ac:dyDescent="0.2">
      <c r="A635" s="4">
        <v>62.6</v>
      </c>
      <c r="B635" s="2">
        <f t="shared" si="73"/>
        <v>0.44609999999999994</v>
      </c>
      <c r="C635" s="2">
        <f t="shared" si="74"/>
        <v>-2.0999999999999999E-3</v>
      </c>
      <c r="D635">
        <f t="shared" si="70"/>
        <v>100</v>
      </c>
      <c r="E635">
        <f t="shared" si="71"/>
        <v>4.9800000000000004</v>
      </c>
      <c r="F635">
        <f t="shared" si="72"/>
        <v>40</v>
      </c>
      <c r="I635" s="2">
        <v>1.0813999999999999</v>
      </c>
      <c r="J635" s="2">
        <v>-1E-4</v>
      </c>
    </row>
    <row r="636" spans="1:10" x14ac:dyDescent="0.2">
      <c r="A636" s="4">
        <v>62.7</v>
      </c>
      <c r="B636" s="2">
        <f t="shared" si="73"/>
        <v>0.44680000000000009</v>
      </c>
      <c r="C636" s="2">
        <f t="shared" si="74"/>
        <v>-2.2000000000000001E-3</v>
      </c>
      <c r="D636">
        <f t="shared" si="70"/>
        <v>100</v>
      </c>
      <c r="E636">
        <f t="shared" si="71"/>
        <v>4.9800000000000004</v>
      </c>
      <c r="F636">
        <f t="shared" si="72"/>
        <v>40</v>
      </c>
      <c r="I636" s="2">
        <v>1.0821000000000001</v>
      </c>
      <c r="J636" s="2">
        <v>-2.0000000000000001E-4</v>
      </c>
    </row>
    <row r="637" spans="1:10" x14ac:dyDescent="0.2">
      <c r="A637" s="4">
        <v>62.8</v>
      </c>
      <c r="B637" s="2">
        <f t="shared" si="73"/>
        <v>0.44779999999999998</v>
      </c>
      <c r="C637" s="2">
        <f t="shared" si="74"/>
        <v>-2.2000000000000001E-3</v>
      </c>
      <c r="D637">
        <f t="shared" si="70"/>
        <v>100</v>
      </c>
      <c r="E637">
        <f t="shared" si="71"/>
        <v>4.9800000000000004</v>
      </c>
      <c r="F637">
        <f t="shared" si="72"/>
        <v>40</v>
      </c>
      <c r="I637" s="2">
        <v>1.0831</v>
      </c>
      <c r="J637" s="2">
        <v>-2.0000000000000001E-4</v>
      </c>
    </row>
    <row r="638" spans="1:10" x14ac:dyDescent="0.2">
      <c r="A638" s="4">
        <v>62.9</v>
      </c>
      <c r="B638" s="2">
        <f t="shared" si="73"/>
        <v>0.44860000000000011</v>
      </c>
      <c r="C638" s="2">
        <f t="shared" si="74"/>
        <v>-2E-3</v>
      </c>
      <c r="D638">
        <f t="shared" si="70"/>
        <v>100</v>
      </c>
      <c r="E638">
        <f t="shared" si="71"/>
        <v>4.9800000000000004</v>
      </c>
      <c r="F638">
        <f t="shared" si="72"/>
        <v>40</v>
      </c>
      <c r="I638" s="2">
        <v>1.0839000000000001</v>
      </c>
      <c r="J638" s="2">
        <v>0</v>
      </c>
    </row>
    <row r="639" spans="1:10" x14ac:dyDescent="0.2">
      <c r="A639" s="4">
        <v>63</v>
      </c>
      <c r="B639" s="2">
        <f t="shared" si="73"/>
        <v>0.44930000000000003</v>
      </c>
      <c r="C639" s="2">
        <f t="shared" si="74"/>
        <v>-2.0999999999999999E-3</v>
      </c>
      <c r="D639">
        <f t="shared" si="70"/>
        <v>100</v>
      </c>
      <c r="E639">
        <f t="shared" si="71"/>
        <v>4.9800000000000004</v>
      </c>
      <c r="F639">
        <f t="shared" si="72"/>
        <v>40</v>
      </c>
      <c r="I639" s="2">
        <v>1.0846</v>
      </c>
      <c r="J639" s="2">
        <v>-1E-4</v>
      </c>
    </row>
    <row r="640" spans="1:10" x14ac:dyDescent="0.2">
      <c r="A640" s="4">
        <v>63.1</v>
      </c>
      <c r="B640" s="2">
        <f t="shared" si="73"/>
        <v>0.45009999999999994</v>
      </c>
      <c r="C640" s="2">
        <f t="shared" si="74"/>
        <v>-2E-3</v>
      </c>
      <c r="D640">
        <f t="shared" si="70"/>
        <v>100</v>
      </c>
      <c r="E640">
        <f t="shared" si="71"/>
        <v>4.9800000000000004</v>
      </c>
      <c r="F640">
        <f t="shared" si="72"/>
        <v>40</v>
      </c>
      <c r="I640" s="2">
        <v>1.0853999999999999</v>
      </c>
      <c r="J640" s="2">
        <v>0</v>
      </c>
    </row>
    <row r="641" spans="1:10" x14ac:dyDescent="0.2">
      <c r="A641" s="4">
        <v>63.2</v>
      </c>
      <c r="B641" s="2">
        <f t="shared" si="73"/>
        <v>0.45110000000000006</v>
      </c>
      <c r="C641" s="2">
        <f t="shared" si="74"/>
        <v>-2E-3</v>
      </c>
      <c r="D641">
        <f t="shared" si="70"/>
        <v>100</v>
      </c>
      <c r="E641">
        <f t="shared" si="71"/>
        <v>4.9800000000000004</v>
      </c>
      <c r="F641">
        <f t="shared" si="72"/>
        <v>40</v>
      </c>
      <c r="I641" s="2">
        <v>1.0864</v>
      </c>
      <c r="J641" s="2">
        <v>0</v>
      </c>
    </row>
    <row r="642" spans="1:10" x14ac:dyDescent="0.2">
      <c r="A642" s="4">
        <v>63.3</v>
      </c>
      <c r="B642" s="2">
        <f t="shared" si="73"/>
        <v>0.45179999999999998</v>
      </c>
      <c r="C642" s="2">
        <f t="shared" si="74"/>
        <v>-2E-3</v>
      </c>
      <c r="D642">
        <f t="shared" si="70"/>
        <v>100</v>
      </c>
      <c r="E642">
        <f t="shared" si="71"/>
        <v>4.9800000000000004</v>
      </c>
      <c r="F642">
        <f t="shared" si="72"/>
        <v>40</v>
      </c>
      <c r="I642" s="2">
        <v>1.0871</v>
      </c>
      <c r="J642" s="2">
        <v>0</v>
      </c>
    </row>
    <row r="643" spans="1:10" x14ac:dyDescent="0.2">
      <c r="A643" s="4">
        <v>63.4</v>
      </c>
      <c r="B643" s="2">
        <f t="shared" si="73"/>
        <v>0.45260000000000011</v>
      </c>
      <c r="C643" s="2">
        <f t="shared" si="74"/>
        <v>-2E-3</v>
      </c>
      <c r="D643">
        <f t="shared" si="70"/>
        <v>100</v>
      </c>
      <c r="E643">
        <f t="shared" si="71"/>
        <v>4.9800000000000004</v>
      </c>
      <c r="F643">
        <f t="shared" si="72"/>
        <v>40</v>
      </c>
      <c r="I643" s="2">
        <v>1.0879000000000001</v>
      </c>
      <c r="J643" s="2">
        <v>0</v>
      </c>
    </row>
    <row r="644" spans="1:10" x14ac:dyDescent="0.2">
      <c r="A644" s="4">
        <v>63.5</v>
      </c>
      <c r="B644" s="2">
        <f t="shared" si="73"/>
        <v>0.45379999999999998</v>
      </c>
      <c r="C644" s="2">
        <f t="shared" si="74"/>
        <v>-1.9E-3</v>
      </c>
      <c r="D644">
        <f t="shared" si="70"/>
        <v>100</v>
      </c>
      <c r="E644">
        <f t="shared" si="71"/>
        <v>4.9800000000000004</v>
      </c>
      <c r="F644">
        <f t="shared" si="72"/>
        <v>40</v>
      </c>
      <c r="I644" s="2">
        <v>1.0891</v>
      </c>
      <c r="J644" s="2">
        <v>1E-4</v>
      </c>
    </row>
    <row r="645" spans="1:10" x14ac:dyDescent="0.2">
      <c r="A645" s="4">
        <v>63.6</v>
      </c>
      <c r="B645" s="2">
        <f t="shared" si="73"/>
        <v>0.45450000000000013</v>
      </c>
      <c r="C645" s="2">
        <f t="shared" si="74"/>
        <v>-2.0999999999999999E-3</v>
      </c>
      <c r="D645">
        <f t="shared" si="70"/>
        <v>100</v>
      </c>
      <c r="E645">
        <f t="shared" si="71"/>
        <v>4.9800000000000004</v>
      </c>
      <c r="F645">
        <f t="shared" si="72"/>
        <v>40</v>
      </c>
      <c r="I645" s="2">
        <v>1.0898000000000001</v>
      </c>
      <c r="J645" s="2">
        <v>-1E-4</v>
      </c>
    </row>
    <row r="646" spans="1:10" x14ac:dyDescent="0.2">
      <c r="A646" s="4">
        <v>63.7</v>
      </c>
      <c r="B646" s="2">
        <f t="shared" si="73"/>
        <v>0.45510000000000006</v>
      </c>
      <c r="C646" s="2">
        <f t="shared" si="74"/>
        <v>-1.9E-3</v>
      </c>
      <c r="D646">
        <f t="shared" si="70"/>
        <v>100</v>
      </c>
      <c r="E646">
        <f t="shared" si="71"/>
        <v>4.9800000000000004</v>
      </c>
      <c r="F646">
        <f t="shared" si="72"/>
        <v>40</v>
      </c>
      <c r="I646" s="2">
        <v>1.0904</v>
      </c>
      <c r="J646" s="2">
        <v>1E-4</v>
      </c>
    </row>
    <row r="647" spans="1:10" x14ac:dyDescent="0.2">
      <c r="A647" s="4">
        <v>63.8</v>
      </c>
      <c r="B647" s="2">
        <f t="shared" si="73"/>
        <v>0.45589999999999997</v>
      </c>
      <c r="C647" s="2">
        <f t="shared" si="74"/>
        <v>-2E-3</v>
      </c>
      <c r="D647">
        <f t="shared" si="70"/>
        <v>100</v>
      </c>
      <c r="E647">
        <f t="shared" si="71"/>
        <v>4.9800000000000004</v>
      </c>
      <c r="F647">
        <f t="shared" si="72"/>
        <v>40</v>
      </c>
      <c r="I647" s="2">
        <v>1.0911999999999999</v>
      </c>
      <c r="J647" s="2">
        <v>0</v>
      </c>
    </row>
    <row r="648" spans="1:10" x14ac:dyDescent="0.2">
      <c r="A648" s="4">
        <v>63.9</v>
      </c>
      <c r="B648" s="2">
        <f t="shared" si="73"/>
        <v>0.45700000000000007</v>
      </c>
      <c r="C648" s="2">
        <f t="shared" si="74"/>
        <v>-2.0999999999999999E-3</v>
      </c>
      <c r="D648">
        <f t="shared" si="70"/>
        <v>100</v>
      </c>
      <c r="E648">
        <f t="shared" si="71"/>
        <v>4.9800000000000004</v>
      </c>
      <c r="F648">
        <f t="shared" si="72"/>
        <v>40</v>
      </c>
      <c r="I648" s="2">
        <v>1.0923</v>
      </c>
      <c r="J648" s="2">
        <v>-1E-4</v>
      </c>
    </row>
    <row r="649" spans="1:10" x14ac:dyDescent="0.2">
      <c r="A649" s="4">
        <v>64</v>
      </c>
      <c r="B649" s="2">
        <f t="shared" si="73"/>
        <v>0.45779999999999998</v>
      </c>
      <c r="C649" s="2">
        <f t="shared" si="74"/>
        <v>-1.9E-3</v>
      </c>
      <c r="D649">
        <f t="shared" si="70"/>
        <v>100</v>
      </c>
      <c r="E649">
        <f t="shared" si="71"/>
        <v>4.9800000000000004</v>
      </c>
      <c r="F649">
        <f t="shared" si="72"/>
        <v>40</v>
      </c>
      <c r="I649" s="2">
        <v>1.0931</v>
      </c>
      <c r="J649" s="2">
        <v>1E-4</v>
      </c>
    </row>
    <row r="650" spans="1:10" x14ac:dyDescent="0.2">
      <c r="A650" s="4">
        <v>64.099999999999994</v>
      </c>
      <c r="B650" s="2">
        <f t="shared" si="73"/>
        <v>0.45850000000000013</v>
      </c>
      <c r="C650" s="2">
        <f t="shared" si="74"/>
        <v>-1.8E-3</v>
      </c>
      <c r="D650">
        <f t="shared" ref="D650:D713" si="75">$E$4</f>
        <v>100</v>
      </c>
      <c r="E650">
        <f t="shared" ref="E650:E713" si="76">$F$4</f>
        <v>4.9800000000000004</v>
      </c>
      <c r="F650">
        <f t="shared" ref="F650:F713" si="77">$G$4</f>
        <v>40</v>
      </c>
      <c r="I650" s="2">
        <v>1.0938000000000001</v>
      </c>
      <c r="J650" s="2">
        <v>2.0000000000000001E-4</v>
      </c>
    </row>
    <row r="651" spans="1:10" x14ac:dyDescent="0.2">
      <c r="A651" s="4">
        <v>64.2</v>
      </c>
      <c r="B651" s="2">
        <f t="shared" si="73"/>
        <v>0.45950000000000002</v>
      </c>
      <c r="C651" s="2">
        <f t="shared" si="74"/>
        <v>-2E-3</v>
      </c>
      <c r="D651">
        <f t="shared" si="75"/>
        <v>100</v>
      </c>
      <c r="E651">
        <f t="shared" si="76"/>
        <v>4.9800000000000004</v>
      </c>
      <c r="F651">
        <f t="shared" si="77"/>
        <v>40</v>
      </c>
      <c r="I651" s="2">
        <v>1.0948</v>
      </c>
      <c r="J651" s="2">
        <v>0</v>
      </c>
    </row>
    <row r="652" spans="1:10" x14ac:dyDescent="0.2">
      <c r="A652" s="4">
        <v>64.3</v>
      </c>
      <c r="B652" s="2">
        <f t="shared" si="73"/>
        <v>0.46029999999999993</v>
      </c>
      <c r="C652" s="2">
        <f t="shared" si="74"/>
        <v>-2E-3</v>
      </c>
      <c r="D652">
        <f t="shared" si="75"/>
        <v>100</v>
      </c>
      <c r="E652">
        <f t="shared" si="76"/>
        <v>4.9800000000000004</v>
      </c>
      <c r="F652">
        <f t="shared" si="77"/>
        <v>40</v>
      </c>
      <c r="I652" s="2">
        <v>1.0955999999999999</v>
      </c>
      <c r="J652" s="2">
        <v>0</v>
      </c>
    </row>
    <row r="653" spans="1:10" x14ac:dyDescent="0.2">
      <c r="A653" s="4">
        <v>64.400000000000006</v>
      </c>
      <c r="B653" s="2">
        <f t="shared" si="73"/>
        <v>0.46100000000000008</v>
      </c>
      <c r="C653" s="2">
        <f t="shared" si="74"/>
        <v>-1.9E-3</v>
      </c>
      <c r="D653">
        <f t="shared" si="75"/>
        <v>100</v>
      </c>
      <c r="E653">
        <f t="shared" si="76"/>
        <v>4.9800000000000004</v>
      </c>
      <c r="F653">
        <f t="shared" si="77"/>
        <v>40</v>
      </c>
      <c r="I653" s="2">
        <v>1.0963000000000001</v>
      </c>
      <c r="J653" s="2">
        <v>1E-4</v>
      </c>
    </row>
    <row r="654" spans="1:10" x14ac:dyDescent="0.2">
      <c r="A654" s="4">
        <v>64.5</v>
      </c>
      <c r="B654" s="2">
        <f t="shared" si="73"/>
        <v>0.46179999999999999</v>
      </c>
      <c r="C654" s="2">
        <f t="shared" si="74"/>
        <v>-2E-3</v>
      </c>
      <c r="D654">
        <f t="shared" si="75"/>
        <v>100</v>
      </c>
      <c r="E654">
        <f t="shared" si="76"/>
        <v>4.9800000000000004</v>
      </c>
      <c r="F654">
        <f t="shared" si="77"/>
        <v>40</v>
      </c>
      <c r="I654" s="2">
        <v>1.0971</v>
      </c>
      <c r="J654" s="2">
        <v>0</v>
      </c>
    </row>
    <row r="655" spans="1:10" x14ac:dyDescent="0.2">
      <c r="A655" s="4">
        <v>64.599999999999994</v>
      </c>
      <c r="B655" s="2">
        <f t="shared" si="73"/>
        <v>0.4628000000000001</v>
      </c>
      <c r="C655" s="2">
        <f t="shared" si="74"/>
        <v>-1.9E-3</v>
      </c>
      <c r="D655">
        <f t="shared" si="75"/>
        <v>100</v>
      </c>
      <c r="E655">
        <f t="shared" si="76"/>
        <v>4.9800000000000004</v>
      </c>
      <c r="F655">
        <f t="shared" si="77"/>
        <v>40</v>
      </c>
      <c r="I655" s="2">
        <v>1.0981000000000001</v>
      </c>
      <c r="J655" s="2">
        <v>1E-4</v>
      </c>
    </row>
    <row r="656" spans="1:10" x14ac:dyDescent="0.2">
      <c r="A656" s="4">
        <v>64.7</v>
      </c>
      <c r="B656" s="2">
        <f t="shared" si="73"/>
        <v>0.46360000000000001</v>
      </c>
      <c r="C656" s="2">
        <f t="shared" si="74"/>
        <v>-2E-3</v>
      </c>
      <c r="D656">
        <f t="shared" si="75"/>
        <v>100</v>
      </c>
      <c r="E656">
        <f t="shared" si="76"/>
        <v>4.9800000000000004</v>
      </c>
      <c r="F656">
        <f t="shared" si="77"/>
        <v>40</v>
      </c>
      <c r="I656" s="2">
        <v>1.0989</v>
      </c>
      <c r="J656" s="2">
        <v>0</v>
      </c>
    </row>
    <row r="657" spans="1:10" x14ac:dyDescent="0.2">
      <c r="A657" s="4">
        <v>64.8</v>
      </c>
      <c r="B657" s="2">
        <f t="shared" si="73"/>
        <v>0.46429999999999993</v>
      </c>
      <c r="C657" s="2">
        <f t="shared" si="74"/>
        <v>-1.8E-3</v>
      </c>
      <c r="D657">
        <f t="shared" si="75"/>
        <v>100</v>
      </c>
      <c r="E657">
        <f t="shared" si="76"/>
        <v>4.9800000000000004</v>
      </c>
      <c r="F657">
        <f t="shared" si="77"/>
        <v>40</v>
      </c>
      <c r="I657" s="2">
        <v>1.0995999999999999</v>
      </c>
      <c r="J657" s="2">
        <v>2.0000000000000001E-4</v>
      </c>
    </row>
    <row r="658" spans="1:10" x14ac:dyDescent="0.2">
      <c r="A658" s="4">
        <v>64.900000000000006</v>
      </c>
      <c r="B658" s="2">
        <f t="shared" si="73"/>
        <v>0.46530000000000005</v>
      </c>
      <c r="C658" s="2">
        <f t="shared" si="74"/>
        <v>-1.9E-3</v>
      </c>
      <c r="D658">
        <f t="shared" si="75"/>
        <v>100</v>
      </c>
      <c r="E658">
        <f t="shared" si="76"/>
        <v>4.9800000000000004</v>
      </c>
      <c r="F658">
        <f t="shared" si="77"/>
        <v>40</v>
      </c>
      <c r="I658" s="2">
        <v>1.1006</v>
      </c>
      <c r="J658" s="2">
        <v>1E-4</v>
      </c>
    </row>
    <row r="659" spans="1:10" x14ac:dyDescent="0.2">
      <c r="A659" s="4">
        <v>65</v>
      </c>
      <c r="B659" s="2">
        <f t="shared" si="73"/>
        <v>0.46619999999999995</v>
      </c>
      <c r="C659" s="2">
        <f t="shared" si="74"/>
        <v>-2.0999999999999999E-3</v>
      </c>
      <c r="D659">
        <f t="shared" si="75"/>
        <v>100</v>
      </c>
      <c r="E659">
        <f t="shared" si="76"/>
        <v>4.9800000000000004</v>
      </c>
      <c r="F659">
        <f t="shared" si="77"/>
        <v>40</v>
      </c>
      <c r="I659" s="2">
        <v>1.1014999999999999</v>
      </c>
      <c r="J659" s="2">
        <v>-1E-4</v>
      </c>
    </row>
    <row r="660" spans="1:10" x14ac:dyDescent="0.2">
      <c r="A660" s="4">
        <v>65.099999999999994</v>
      </c>
      <c r="B660" s="2">
        <f t="shared" si="73"/>
        <v>0.4668000000000001</v>
      </c>
      <c r="C660" s="2">
        <f t="shared" si="74"/>
        <v>-1.9E-3</v>
      </c>
      <c r="D660">
        <f t="shared" si="75"/>
        <v>100</v>
      </c>
      <c r="E660">
        <f t="shared" si="76"/>
        <v>4.9800000000000004</v>
      </c>
      <c r="F660">
        <f t="shared" si="77"/>
        <v>40</v>
      </c>
      <c r="I660" s="2">
        <v>1.1021000000000001</v>
      </c>
      <c r="J660" s="2">
        <v>1E-4</v>
      </c>
    </row>
    <row r="661" spans="1:10" x14ac:dyDescent="0.2">
      <c r="A661" s="4">
        <v>65.2</v>
      </c>
      <c r="B661" s="2">
        <f t="shared" si="73"/>
        <v>0.46750000000000003</v>
      </c>
      <c r="C661" s="2">
        <f t="shared" si="74"/>
        <v>-2E-3</v>
      </c>
      <c r="D661">
        <f t="shared" si="75"/>
        <v>100</v>
      </c>
      <c r="E661">
        <f t="shared" si="76"/>
        <v>4.9800000000000004</v>
      </c>
      <c r="F661">
        <f t="shared" si="77"/>
        <v>40</v>
      </c>
      <c r="I661" s="2">
        <v>1.1028</v>
      </c>
      <c r="J661" s="2">
        <v>0</v>
      </c>
    </row>
    <row r="662" spans="1:10" x14ac:dyDescent="0.2">
      <c r="A662" s="4">
        <v>65.3</v>
      </c>
      <c r="B662" s="2">
        <f t="shared" si="73"/>
        <v>0.46860000000000013</v>
      </c>
      <c r="C662" s="2">
        <f t="shared" si="74"/>
        <v>-2.0999999999999999E-3</v>
      </c>
      <c r="D662">
        <f t="shared" si="75"/>
        <v>100</v>
      </c>
      <c r="E662">
        <f t="shared" si="76"/>
        <v>4.9800000000000004</v>
      </c>
      <c r="F662">
        <f t="shared" si="77"/>
        <v>40</v>
      </c>
      <c r="I662" s="2">
        <v>1.1039000000000001</v>
      </c>
      <c r="J662" s="2">
        <v>-1E-4</v>
      </c>
    </row>
    <row r="663" spans="1:10" x14ac:dyDescent="0.2">
      <c r="A663" s="4">
        <v>65.400000000000006</v>
      </c>
      <c r="B663" s="2">
        <f t="shared" si="73"/>
        <v>0.46950000000000003</v>
      </c>
      <c r="C663" s="2">
        <f t="shared" si="74"/>
        <v>-2E-3</v>
      </c>
      <c r="D663">
        <f t="shared" si="75"/>
        <v>100</v>
      </c>
      <c r="E663">
        <f t="shared" si="76"/>
        <v>4.9800000000000004</v>
      </c>
      <c r="F663">
        <f t="shared" si="77"/>
        <v>40</v>
      </c>
      <c r="I663" s="2">
        <v>1.1048</v>
      </c>
      <c r="J663" s="2">
        <v>0</v>
      </c>
    </row>
    <row r="664" spans="1:10" x14ac:dyDescent="0.2">
      <c r="A664" s="4">
        <v>65.5</v>
      </c>
      <c r="B664" s="2">
        <f t="shared" si="73"/>
        <v>0.47019999999999995</v>
      </c>
      <c r="C664" s="2">
        <f t="shared" si="74"/>
        <v>-2E-3</v>
      </c>
      <c r="D664">
        <f t="shared" si="75"/>
        <v>100</v>
      </c>
      <c r="E664">
        <f t="shared" si="76"/>
        <v>4.9800000000000004</v>
      </c>
      <c r="F664">
        <f t="shared" si="77"/>
        <v>40</v>
      </c>
      <c r="I664" s="2">
        <v>1.1054999999999999</v>
      </c>
      <c r="J664" s="2">
        <v>0</v>
      </c>
    </row>
    <row r="665" spans="1:10" x14ac:dyDescent="0.2">
      <c r="A665" s="4">
        <v>65.599999999999994</v>
      </c>
      <c r="B665" s="2">
        <f t="shared" si="73"/>
        <v>0.47110000000000007</v>
      </c>
      <c r="C665" s="2">
        <f t="shared" si="74"/>
        <v>-1.9E-3</v>
      </c>
      <c r="D665">
        <f t="shared" si="75"/>
        <v>100</v>
      </c>
      <c r="E665">
        <f t="shared" si="76"/>
        <v>4.9800000000000004</v>
      </c>
      <c r="F665">
        <f t="shared" si="77"/>
        <v>40</v>
      </c>
      <c r="I665" s="2">
        <v>1.1064000000000001</v>
      </c>
      <c r="J665" s="2">
        <v>1E-4</v>
      </c>
    </row>
    <row r="666" spans="1:10" x14ac:dyDescent="0.2">
      <c r="A666" s="4">
        <v>65.7</v>
      </c>
      <c r="B666" s="2">
        <f t="shared" si="73"/>
        <v>0.47209999999999996</v>
      </c>
      <c r="C666" s="2">
        <f t="shared" si="74"/>
        <v>-2.0999999999999999E-3</v>
      </c>
      <c r="D666">
        <f t="shared" si="75"/>
        <v>100</v>
      </c>
      <c r="E666">
        <f t="shared" si="76"/>
        <v>4.9800000000000004</v>
      </c>
      <c r="F666">
        <f t="shared" si="77"/>
        <v>40</v>
      </c>
      <c r="I666" s="2">
        <v>1.1073999999999999</v>
      </c>
      <c r="J666" s="2">
        <v>-1E-4</v>
      </c>
    </row>
    <row r="667" spans="1:10" x14ac:dyDescent="0.2">
      <c r="A667" s="4">
        <v>65.8</v>
      </c>
      <c r="B667" s="2">
        <f t="shared" si="73"/>
        <v>0.47270000000000012</v>
      </c>
      <c r="C667" s="2">
        <f t="shared" si="74"/>
        <v>-2E-3</v>
      </c>
      <c r="D667">
        <f t="shared" si="75"/>
        <v>100</v>
      </c>
      <c r="E667">
        <f t="shared" si="76"/>
        <v>4.9800000000000004</v>
      </c>
      <c r="F667">
        <f t="shared" si="77"/>
        <v>40</v>
      </c>
      <c r="I667" s="2">
        <v>1.1080000000000001</v>
      </c>
      <c r="J667" s="2">
        <v>0</v>
      </c>
    </row>
    <row r="668" spans="1:10" x14ac:dyDescent="0.2">
      <c r="A668" s="4">
        <v>65.900000000000006</v>
      </c>
      <c r="B668" s="2">
        <f t="shared" si="73"/>
        <v>0.47340000000000004</v>
      </c>
      <c r="C668" s="2">
        <f t="shared" si="74"/>
        <v>-2.2000000000000001E-3</v>
      </c>
      <c r="D668">
        <f t="shared" si="75"/>
        <v>100</v>
      </c>
      <c r="E668">
        <f t="shared" si="76"/>
        <v>4.9800000000000004</v>
      </c>
      <c r="F668">
        <f t="shared" si="77"/>
        <v>40</v>
      </c>
      <c r="I668" s="2">
        <v>1.1087</v>
      </c>
      <c r="J668" s="2">
        <v>-2.0000000000000001E-4</v>
      </c>
    </row>
    <row r="669" spans="1:10" x14ac:dyDescent="0.2">
      <c r="A669" s="4">
        <v>66</v>
      </c>
      <c r="B669" s="2">
        <f t="shared" si="73"/>
        <v>0.47429999999999994</v>
      </c>
      <c r="C669" s="2">
        <f t="shared" si="74"/>
        <v>-2.0999999999999999E-3</v>
      </c>
      <c r="D669">
        <f t="shared" si="75"/>
        <v>100</v>
      </c>
      <c r="E669">
        <f t="shared" si="76"/>
        <v>4.9800000000000004</v>
      </c>
      <c r="F669">
        <f t="shared" si="77"/>
        <v>40</v>
      </c>
      <c r="I669" s="2">
        <v>1.1095999999999999</v>
      </c>
      <c r="J669" s="2">
        <v>-1E-4</v>
      </c>
    </row>
    <row r="670" spans="1:10" x14ac:dyDescent="0.2">
      <c r="A670" s="4">
        <v>66.099999999999994</v>
      </c>
      <c r="B670" s="2">
        <f t="shared" si="73"/>
        <v>0.47510000000000008</v>
      </c>
      <c r="C670" s="2">
        <f t="shared" si="74"/>
        <v>-2E-3</v>
      </c>
      <c r="D670">
        <f t="shared" si="75"/>
        <v>100</v>
      </c>
      <c r="E670">
        <f t="shared" si="76"/>
        <v>4.9800000000000004</v>
      </c>
      <c r="F670">
        <f t="shared" si="77"/>
        <v>40</v>
      </c>
      <c r="I670" s="2">
        <v>1.1104000000000001</v>
      </c>
      <c r="J670" s="2">
        <v>0</v>
      </c>
    </row>
    <row r="671" spans="1:10" x14ac:dyDescent="0.2">
      <c r="A671" s="4">
        <v>66.2</v>
      </c>
      <c r="B671" s="2">
        <f t="shared" si="73"/>
        <v>0.47589999999999999</v>
      </c>
      <c r="C671" s="2">
        <f t="shared" si="74"/>
        <v>-2E-3</v>
      </c>
      <c r="D671">
        <f t="shared" si="75"/>
        <v>100</v>
      </c>
      <c r="E671">
        <f t="shared" si="76"/>
        <v>4.9800000000000004</v>
      </c>
      <c r="F671">
        <f t="shared" si="77"/>
        <v>40</v>
      </c>
      <c r="I671" s="2">
        <v>1.1112</v>
      </c>
      <c r="J671" s="2">
        <v>0</v>
      </c>
    </row>
    <row r="672" spans="1:10" x14ac:dyDescent="0.2">
      <c r="A672" s="4">
        <v>66.3</v>
      </c>
      <c r="B672" s="2">
        <f t="shared" si="73"/>
        <v>0.47680000000000011</v>
      </c>
      <c r="C672" s="2">
        <f t="shared" si="74"/>
        <v>-2.0999999999999999E-3</v>
      </c>
      <c r="D672">
        <f t="shared" si="75"/>
        <v>100</v>
      </c>
      <c r="E672">
        <f t="shared" si="76"/>
        <v>4.9800000000000004</v>
      </c>
      <c r="F672">
        <f t="shared" si="77"/>
        <v>40</v>
      </c>
      <c r="I672" s="2">
        <v>1.1121000000000001</v>
      </c>
      <c r="J672" s="2">
        <v>-1E-4</v>
      </c>
    </row>
    <row r="673" spans="1:10" x14ac:dyDescent="0.2">
      <c r="A673" s="4">
        <v>66.400000000000006</v>
      </c>
      <c r="B673" s="2">
        <f t="shared" si="73"/>
        <v>0.47799999999999998</v>
      </c>
      <c r="C673" s="2">
        <f t="shared" si="74"/>
        <v>-2E-3</v>
      </c>
      <c r="D673">
        <f t="shared" si="75"/>
        <v>100</v>
      </c>
      <c r="E673">
        <f t="shared" si="76"/>
        <v>4.9800000000000004</v>
      </c>
      <c r="F673">
        <f t="shared" si="77"/>
        <v>40</v>
      </c>
      <c r="I673" s="2">
        <v>1.1133</v>
      </c>
      <c r="J673" s="2">
        <v>0</v>
      </c>
    </row>
    <row r="674" spans="1:10" x14ac:dyDescent="0.2">
      <c r="A674" s="4">
        <v>66.5</v>
      </c>
      <c r="B674" s="2">
        <f t="shared" si="73"/>
        <v>0.47849999999999993</v>
      </c>
      <c r="C674" s="2">
        <f t="shared" si="74"/>
        <v>-2E-3</v>
      </c>
      <c r="D674">
        <f t="shared" si="75"/>
        <v>100</v>
      </c>
      <c r="E674">
        <f t="shared" si="76"/>
        <v>4.9800000000000004</v>
      </c>
      <c r="F674">
        <f t="shared" si="77"/>
        <v>40</v>
      </c>
      <c r="I674" s="2">
        <v>1.1137999999999999</v>
      </c>
      <c r="J674" s="2">
        <v>0</v>
      </c>
    </row>
    <row r="675" spans="1:10" x14ac:dyDescent="0.2">
      <c r="A675" s="4">
        <v>66.599999999999994</v>
      </c>
      <c r="B675" s="2">
        <f t="shared" si="73"/>
        <v>0.47910000000000008</v>
      </c>
      <c r="C675" s="2">
        <f t="shared" si="74"/>
        <v>-2.0999999999999999E-3</v>
      </c>
      <c r="D675">
        <f t="shared" si="75"/>
        <v>100</v>
      </c>
      <c r="E675">
        <f t="shared" si="76"/>
        <v>4.9800000000000004</v>
      </c>
      <c r="F675">
        <f t="shared" si="77"/>
        <v>40</v>
      </c>
      <c r="I675" s="2">
        <v>1.1144000000000001</v>
      </c>
      <c r="J675" s="2">
        <v>-1E-4</v>
      </c>
    </row>
    <row r="676" spans="1:10" x14ac:dyDescent="0.2">
      <c r="A676" s="4">
        <v>66.7</v>
      </c>
      <c r="B676" s="2">
        <f t="shared" si="73"/>
        <v>0.48029999999999995</v>
      </c>
      <c r="C676" s="2">
        <f t="shared" si="74"/>
        <v>-2.2000000000000001E-3</v>
      </c>
      <c r="D676">
        <f t="shared" si="75"/>
        <v>100</v>
      </c>
      <c r="E676">
        <f t="shared" si="76"/>
        <v>4.9800000000000004</v>
      </c>
      <c r="F676">
        <f t="shared" si="77"/>
        <v>40</v>
      </c>
      <c r="I676" s="2">
        <v>1.1155999999999999</v>
      </c>
      <c r="J676" s="2">
        <v>-2.0000000000000001E-4</v>
      </c>
    </row>
    <row r="677" spans="1:10" x14ac:dyDescent="0.2">
      <c r="A677" s="4">
        <v>66.8</v>
      </c>
      <c r="B677" s="2">
        <f t="shared" ref="B677:B726" si="78">I677-$I$100</f>
        <v>0.48120000000000007</v>
      </c>
      <c r="C677" s="2">
        <f t="shared" ref="C677:C726" si="79">J677-$J$100</f>
        <v>-2E-3</v>
      </c>
      <c r="D677">
        <f t="shared" si="75"/>
        <v>100</v>
      </c>
      <c r="E677">
        <f t="shared" si="76"/>
        <v>4.9800000000000004</v>
      </c>
      <c r="F677">
        <f t="shared" si="77"/>
        <v>40</v>
      </c>
      <c r="I677" s="2">
        <v>1.1165</v>
      </c>
      <c r="J677" s="2">
        <v>0</v>
      </c>
    </row>
    <row r="678" spans="1:10" x14ac:dyDescent="0.2">
      <c r="A678" s="4">
        <v>66.900000000000006</v>
      </c>
      <c r="B678" s="2">
        <f t="shared" si="78"/>
        <v>0.48180000000000001</v>
      </c>
      <c r="C678" s="2">
        <f t="shared" si="79"/>
        <v>-2E-3</v>
      </c>
      <c r="D678">
        <f t="shared" si="75"/>
        <v>100</v>
      </c>
      <c r="E678">
        <f t="shared" si="76"/>
        <v>4.9800000000000004</v>
      </c>
      <c r="F678">
        <f t="shared" si="77"/>
        <v>40</v>
      </c>
      <c r="I678" s="2">
        <v>1.1171</v>
      </c>
      <c r="J678" s="2">
        <v>0</v>
      </c>
    </row>
    <row r="679" spans="1:10" x14ac:dyDescent="0.2">
      <c r="A679" s="4">
        <v>67</v>
      </c>
      <c r="B679" s="2">
        <f t="shared" si="78"/>
        <v>0.48270000000000013</v>
      </c>
      <c r="C679" s="2">
        <f t="shared" si="79"/>
        <v>-2.0999999999999999E-3</v>
      </c>
      <c r="D679">
        <f t="shared" si="75"/>
        <v>100</v>
      </c>
      <c r="E679">
        <f t="shared" si="76"/>
        <v>4.9800000000000004</v>
      </c>
      <c r="F679">
        <f t="shared" si="77"/>
        <v>40</v>
      </c>
      <c r="I679" s="2">
        <v>1.1180000000000001</v>
      </c>
      <c r="J679" s="2">
        <v>-1E-4</v>
      </c>
    </row>
    <row r="680" spans="1:10" x14ac:dyDescent="0.2">
      <c r="A680" s="4">
        <v>67.099999999999994</v>
      </c>
      <c r="B680" s="2">
        <f t="shared" si="78"/>
        <v>0.48370000000000002</v>
      </c>
      <c r="C680" s="2">
        <f t="shared" si="79"/>
        <v>-2E-3</v>
      </c>
      <c r="D680">
        <f t="shared" si="75"/>
        <v>100</v>
      </c>
      <c r="E680">
        <f t="shared" si="76"/>
        <v>4.9800000000000004</v>
      </c>
      <c r="F680">
        <f t="shared" si="77"/>
        <v>40</v>
      </c>
      <c r="I680" s="2">
        <v>1.119</v>
      </c>
      <c r="J680" s="2">
        <v>0</v>
      </c>
    </row>
    <row r="681" spans="1:10" x14ac:dyDescent="0.2">
      <c r="A681" s="4">
        <v>67.2</v>
      </c>
      <c r="B681" s="2">
        <f t="shared" si="78"/>
        <v>0.48439999999999994</v>
      </c>
      <c r="C681" s="2">
        <f t="shared" si="79"/>
        <v>-1.9E-3</v>
      </c>
      <c r="D681">
        <f t="shared" si="75"/>
        <v>100</v>
      </c>
      <c r="E681">
        <f t="shared" si="76"/>
        <v>4.9800000000000004</v>
      </c>
      <c r="F681">
        <f t="shared" si="77"/>
        <v>40</v>
      </c>
      <c r="I681" s="2">
        <v>1.1196999999999999</v>
      </c>
      <c r="J681" s="2">
        <v>1E-4</v>
      </c>
    </row>
    <row r="682" spans="1:10" x14ac:dyDescent="0.2">
      <c r="A682" s="4">
        <v>67.3</v>
      </c>
      <c r="B682" s="2">
        <f t="shared" si="78"/>
        <v>0.48510000000000009</v>
      </c>
      <c r="C682" s="2">
        <f t="shared" si="79"/>
        <v>-2.0999999999999999E-3</v>
      </c>
      <c r="D682">
        <f t="shared" si="75"/>
        <v>100</v>
      </c>
      <c r="E682">
        <f t="shared" si="76"/>
        <v>4.9800000000000004</v>
      </c>
      <c r="F682">
        <f t="shared" si="77"/>
        <v>40</v>
      </c>
      <c r="I682" s="2">
        <v>1.1204000000000001</v>
      </c>
      <c r="J682" s="2">
        <v>-1E-4</v>
      </c>
    </row>
    <row r="683" spans="1:10" x14ac:dyDescent="0.2">
      <c r="A683" s="4">
        <v>67.400000000000006</v>
      </c>
      <c r="B683" s="2">
        <f t="shared" si="78"/>
        <v>0.48599999999999999</v>
      </c>
      <c r="C683" s="2">
        <f t="shared" si="79"/>
        <v>-2E-3</v>
      </c>
      <c r="D683">
        <f t="shared" si="75"/>
        <v>100</v>
      </c>
      <c r="E683">
        <f t="shared" si="76"/>
        <v>4.9800000000000004</v>
      </c>
      <c r="F683">
        <f t="shared" si="77"/>
        <v>40</v>
      </c>
      <c r="I683" s="2">
        <v>1.1213</v>
      </c>
      <c r="J683" s="2">
        <v>0</v>
      </c>
    </row>
    <row r="684" spans="1:10" x14ac:dyDescent="0.2">
      <c r="A684" s="4">
        <v>67.5</v>
      </c>
      <c r="B684" s="2">
        <f t="shared" si="78"/>
        <v>0.4870000000000001</v>
      </c>
      <c r="C684" s="2">
        <f t="shared" si="79"/>
        <v>-2.0999999999999999E-3</v>
      </c>
      <c r="D684">
        <f t="shared" si="75"/>
        <v>100</v>
      </c>
      <c r="E684">
        <f t="shared" si="76"/>
        <v>4.9800000000000004</v>
      </c>
      <c r="F684">
        <f t="shared" si="77"/>
        <v>40</v>
      </c>
      <c r="I684" s="2">
        <v>1.1223000000000001</v>
      </c>
      <c r="J684" s="2">
        <v>-1E-4</v>
      </c>
    </row>
    <row r="685" spans="1:10" x14ac:dyDescent="0.2">
      <c r="A685" s="4">
        <v>67.599999999999994</v>
      </c>
      <c r="B685" s="2">
        <f t="shared" si="78"/>
        <v>0.48760000000000003</v>
      </c>
      <c r="C685" s="2">
        <f t="shared" si="79"/>
        <v>-2E-3</v>
      </c>
      <c r="D685">
        <f t="shared" si="75"/>
        <v>100</v>
      </c>
      <c r="E685">
        <f t="shared" si="76"/>
        <v>4.9800000000000004</v>
      </c>
      <c r="F685">
        <f t="shared" si="77"/>
        <v>40</v>
      </c>
      <c r="I685" s="2">
        <v>1.1229</v>
      </c>
      <c r="J685" s="2">
        <v>0</v>
      </c>
    </row>
    <row r="686" spans="1:10" x14ac:dyDescent="0.2">
      <c r="A686" s="4">
        <v>67.7</v>
      </c>
      <c r="B686" s="2">
        <f t="shared" si="78"/>
        <v>0.48839999999999995</v>
      </c>
      <c r="C686" s="2">
        <f t="shared" si="79"/>
        <v>-2.2000000000000001E-3</v>
      </c>
      <c r="D686">
        <f t="shared" si="75"/>
        <v>100</v>
      </c>
      <c r="E686">
        <f t="shared" si="76"/>
        <v>4.9800000000000004</v>
      </c>
      <c r="F686">
        <f t="shared" si="77"/>
        <v>40</v>
      </c>
      <c r="I686" s="2">
        <v>1.1236999999999999</v>
      </c>
      <c r="J686" s="2">
        <v>-2.0000000000000001E-4</v>
      </c>
    </row>
    <row r="687" spans="1:10" x14ac:dyDescent="0.2">
      <c r="A687" s="4">
        <v>67.8</v>
      </c>
      <c r="B687" s="2">
        <f t="shared" si="78"/>
        <v>0.48960000000000004</v>
      </c>
      <c r="C687" s="2">
        <f t="shared" si="79"/>
        <v>-1.8E-3</v>
      </c>
      <c r="D687">
        <f t="shared" si="75"/>
        <v>100</v>
      </c>
      <c r="E687">
        <f t="shared" si="76"/>
        <v>4.9800000000000004</v>
      </c>
      <c r="F687">
        <f t="shared" si="77"/>
        <v>40</v>
      </c>
      <c r="I687" s="2">
        <v>1.1249</v>
      </c>
      <c r="J687" s="2">
        <v>2.0000000000000001E-4</v>
      </c>
    </row>
    <row r="688" spans="1:10" x14ac:dyDescent="0.2">
      <c r="A688" s="4">
        <v>67.900000000000006</v>
      </c>
      <c r="B688" s="2">
        <f t="shared" si="78"/>
        <v>0.49029999999999996</v>
      </c>
      <c r="C688" s="2">
        <f t="shared" si="79"/>
        <v>-2E-3</v>
      </c>
      <c r="D688">
        <f t="shared" si="75"/>
        <v>100</v>
      </c>
      <c r="E688">
        <f t="shared" si="76"/>
        <v>4.9800000000000004</v>
      </c>
      <c r="F688">
        <f t="shared" si="77"/>
        <v>40</v>
      </c>
      <c r="I688" s="2">
        <v>1.1255999999999999</v>
      </c>
      <c r="J688" s="2">
        <v>0</v>
      </c>
    </row>
    <row r="689" spans="1:10" x14ac:dyDescent="0.2">
      <c r="A689" s="4">
        <v>68</v>
      </c>
      <c r="B689" s="2">
        <f t="shared" si="78"/>
        <v>0.4910000000000001</v>
      </c>
      <c r="C689" s="2">
        <f t="shared" si="79"/>
        <v>-2.0999999999999999E-3</v>
      </c>
      <c r="D689">
        <f t="shared" si="75"/>
        <v>100</v>
      </c>
      <c r="E689">
        <f t="shared" si="76"/>
        <v>4.9800000000000004</v>
      </c>
      <c r="F689">
        <f t="shared" si="77"/>
        <v>40</v>
      </c>
      <c r="I689" s="2">
        <v>1.1263000000000001</v>
      </c>
      <c r="J689" s="2">
        <v>-1E-4</v>
      </c>
    </row>
    <row r="690" spans="1:10" x14ac:dyDescent="0.2">
      <c r="A690" s="4">
        <v>68.099999999999994</v>
      </c>
      <c r="B690" s="2">
        <f t="shared" si="78"/>
        <v>0.49180000000000001</v>
      </c>
      <c r="C690" s="2">
        <f t="shared" si="79"/>
        <v>-2.0999999999999999E-3</v>
      </c>
      <c r="D690">
        <f t="shared" si="75"/>
        <v>100</v>
      </c>
      <c r="E690">
        <f t="shared" si="76"/>
        <v>4.9800000000000004</v>
      </c>
      <c r="F690">
        <f t="shared" si="77"/>
        <v>40</v>
      </c>
      <c r="I690" s="2">
        <v>1.1271</v>
      </c>
      <c r="J690" s="2">
        <v>-1E-4</v>
      </c>
    </row>
    <row r="691" spans="1:10" x14ac:dyDescent="0.2">
      <c r="A691" s="4">
        <v>68.2</v>
      </c>
      <c r="B691" s="2">
        <f t="shared" si="78"/>
        <v>0.49290000000000012</v>
      </c>
      <c r="C691" s="2">
        <f t="shared" si="79"/>
        <v>-2E-3</v>
      </c>
      <c r="D691">
        <f t="shared" si="75"/>
        <v>100</v>
      </c>
      <c r="E691">
        <f t="shared" si="76"/>
        <v>4.9800000000000004</v>
      </c>
      <c r="F691">
        <f t="shared" si="77"/>
        <v>40</v>
      </c>
      <c r="I691" s="2">
        <v>1.1282000000000001</v>
      </c>
      <c r="J691" s="2">
        <v>0</v>
      </c>
    </row>
    <row r="692" spans="1:10" x14ac:dyDescent="0.2">
      <c r="A692" s="4">
        <v>68.3</v>
      </c>
      <c r="B692" s="2">
        <f t="shared" si="78"/>
        <v>0.49350000000000005</v>
      </c>
      <c r="C692" s="2">
        <f t="shared" si="79"/>
        <v>-1.7000000000000001E-3</v>
      </c>
      <c r="D692">
        <f t="shared" si="75"/>
        <v>100</v>
      </c>
      <c r="E692">
        <f t="shared" si="76"/>
        <v>4.9800000000000004</v>
      </c>
      <c r="F692">
        <f t="shared" si="77"/>
        <v>40</v>
      </c>
      <c r="I692" s="2">
        <v>1.1288</v>
      </c>
      <c r="J692" s="2">
        <v>2.9999999999999997E-4</v>
      </c>
    </row>
    <row r="693" spans="1:10" x14ac:dyDescent="0.2">
      <c r="A693" s="4">
        <v>68.400000000000006</v>
      </c>
      <c r="B693" s="2">
        <f t="shared" si="78"/>
        <v>0.49429999999999996</v>
      </c>
      <c r="C693" s="2">
        <f t="shared" si="79"/>
        <v>-2E-3</v>
      </c>
      <c r="D693">
        <f t="shared" si="75"/>
        <v>100</v>
      </c>
      <c r="E693">
        <f t="shared" si="76"/>
        <v>4.9800000000000004</v>
      </c>
      <c r="F693">
        <f t="shared" si="77"/>
        <v>40</v>
      </c>
      <c r="I693" s="2">
        <v>1.1295999999999999</v>
      </c>
      <c r="J693" s="2">
        <v>0</v>
      </c>
    </row>
    <row r="694" spans="1:10" x14ac:dyDescent="0.2">
      <c r="A694" s="4">
        <v>68.5</v>
      </c>
      <c r="B694" s="2">
        <f t="shared" si="78"/>
        <v>0.49530000000000007</v>
      </c>
      <c r="C694" s="2">
        <f t="shared" si="79"/>
        <v>-1.9E-3</v>
      </c>
      <c r="D694">
        <f t="shared" si="75"/>
        <v>100</v>
      </c>
      <c r="E694">
        <f t="shared" si="76"/>
        <v>4.9800000000000004</v>
      </c>
      <c r="F694">
        <f t="shared" si="77"/>
        <v>40</v>
      </c>
      <c r="I694" s="2">
        <v>1.1306</v>
      </c>
      <c r="J694" s="2">
        <v>1E-4</v>
      </c>
    </row>
    <row r="695" spans="1:10" x14ac:dyDescent="0.2">
      <c r="A695" s="4">
        <v>68.599999999999994</v>
      </c>
      <c r="B695" s="2">
        <f t="shared" si="78"/>
        <v>0.49609999999999999</v>
      </c>
      <c r="C695" s="2">
        <f t="shared" si="79"/>
        <v>-2.0999999999999999E-3</v>
      </c>
      <c r="D695">
        <f t="shared" si="75"/>
        <v>100</v>
      </c>
      <c r="E695">
        <f t="shared" si="76"/>
        <v>4.9800000000000004</v>
      </c>
      <c r="F695">
        <f t="shared" si="77"/>
        <v>40</v>
      </c>
      <c r="I695" s="2">
        <v>1.1314</v>
      </c>
      <c r="J695" s="2">
        <v>-1E-4</v>
      </c>
    </row>
    <row r="696" spans="1:10" x14ac:dyDescent="0.2">
      <c r="A696" s="4">
        <v>68.7</v>
      </c>
      <c r="B696" s="2">
        <f t="shared" si="78"/>
        <v>0.49680000000000013</v>
      </c>
      <c r="C696" s="2">
        <f t="shared" si="79"/>
        <v>-2E-3</v>
      </c>
      <c r="D696">
        <f t="shared" si="75"/>
        <v>100</v>
      </c>
      <c r="E696">
        <f t="shared" si="76"/>
        <v>4.9800000000000004</v>
      </c>
      <c r="F696">
        <f t="shared" si="77"/>
        <v>40</v>
      </c>
      <c r="I696" s="2">
        <v>1.1321000000000001</v>
      </c>
      <c r="J696" s="2">
        <v>0</v>
      </c>
    </row>
    <row r="697" spans="1:10" x14ac:dyDescent="0.2">
      <c r="A697" s="4">
        <v>68.8</v>
      </c>
      <c r="B697" s="2">
        <f t="shared" si="78"/>
        <v>0.49760000000000004</v>
      </c>
      <c r="C697" s="2">
        <f t="shared" si="79"/>
        <v>-1.9E-3</v>
      </c>
      <c r="D697">
        <f t="shared" si="75"/>
        <v>100</v>
      </c>
      <c r="E697">
        <f t="shared" si="76"/>
        <v>4.9800000000000004</v>
      </c>
      <c r="F697">
        <f t="shared" si="77"/>
        <v>40</v>
      </c>
      <c r="I697" s="2">
        <v>1.1329</v>
      </c>
      <c r="J697" s="2">
        <v>1E-4</v>
      </c>
    </row>
    <row r="698" spans="1:10" x14ac:dyDescent="0.2">
      <c r="A698" s="4">
        <v>68.900000000000006</v>
      </c>
      <c r="B698" s="2">
        <f t="shared" si="78"/>
        <v>0.49859999999999993</v>
      </c>
      <c r="C698" s="2">
        <f t="shared" si="79"/>
        <v>-2.0999999999999999E-3</v>
      </c>
      <c r="D698">
        <f t="shared" si="75"/>
        <v>100</v>
      </c>
      <c r="E698">
        <f t="shared" si="76"/>
        <v>4.9800000000000004</v>
      </c>
      <c r="F698">
        <f t="shared" si="77"/>
        <v>40</v>
      </c>
      <c r="I698" s="2">
        <v>1.1338999999999999</v>
      </c>
      <c r="J698" s="2">
        <v>-1E-4</v>
      </c>
    </row>
    <row r="699" spans="1:10" x14ac:dyDescent="0.2">
      <c r="A699" s="4">
        <v>69</v>
      </c>
      <c r="B699" s="2">
        <f t="shared" si="78"/>
        <v>0.49930000000000008</v>
      </c>
      <c r="C699" s="2">
        <f t="shared" si="79"/>
        <v>-2.0999999999999999E-3</v>
      </c>
      <c r="D699">
        <f t="shared" si="75"/>
        <v>100</v>
      </c>
      <c r="E699">
        <f t="shared" si="76"/>
        <v>4.9800000000000004</v>
      </c>
      <c r="F699">
        <f t="shared" si="77"/>
        <v>40</v>
      </c>
      <c r="I699" s="2">
        <v>1.1346000000000001</v>
      </c>
      <c r="J699" s="2">
        <v>-1E-4</v>
      </c>
    </row>
    <row r="700" spans="1:10" x14ac:dyDescent="0.2">
      <c r="A700" s="4">
        <v>69.099999999999994</v>
      </c>
      <c r="B700" s="2">
        <f t="shared" si="78"/>
        <v>0.50009999999999999</v>
      </c>
      <c r="C700" s="2">
        <f t="shared" si="79"/>
        <v>-2.2000000000000001E-3</v>
      </c>
      <c r="D700">
        <f t="shared" si="75"/>
        <v>100</v>
      </c>
      <c r="E700">
        <f t="shared" si="76"/>
        <v>4.9800000000000004</v>
      </c>
      <c r="F700">
        <f t="shared" si="77"/>
        <v>40</v>
      </c>
      <c r="I700" s="2">
        <v>1.1354</v>
      </c>
      <c r="J700" s="2">
        <v>-2.0000000000000001E-4</v>
      </c>
    </row>
    <row r="701" spans="1:10" x14ac:dyDescent="0.2">
      <c r="A701" s="4">
        <v>69.2</v>
      </c>
      <c r="B701" s="2">
        <f t="shared" si="78"/>
        <v>0.5011000000000001</v>
      </c>
      <c r="C701" s="2">
        <f t="shared" si="79"/>
        <v>-2E-3</v>
      </c>
      <c r="D701">
        <f t="shared" si="75"/>
        <v>100</v>
      </c>
      <c r="E701">
        <f t="shared" si="76"/>
        <v>4.9800000000000004</v>
      </c>
      <c r="F701">
        <f t="shared" si="77"/>
        <v>40</v>
      </c>
      <c r="I701" s="2">
        <v>1.1364000000000001</v>
      </c>
      <c r="J701" s="2">
        <v>0</v>
      </c>
    </row>
    <row r="702" spans="1:10" x14ac:dyDescent="0.2">
      <c r="A702" s="4">
        <v>69.3</v>
      </c>
      <c r="B702" s="2">
        <f t="shared" si="78"/>
        <v>0.502</v>
      </c>
      <c r="C702" s="2">
        <f t="shared" si="79"/>
        <v>-2E-3</v>
      </c>
      <c r="D702">
        <f t="shared" si="75"/>
        <v>100</v>
      </c>
      <c r="E702">
        <f t="shared" si="76"/>
        <v>4.9800000000000004</v>
      </c>
      <c r="F702">
        <f t="shared" si="77"/>
        <v>40</v>
      </c>
      <c r="I702" s="2">
        <v>1.1373</v>
      </c>
      <c r="J702" s="2">
        <v>0</v>
      </c>
    </row>
    <row r="703" spans="1:10" x14ac:dyDescent="0.2">
      <c r="A703" s="4">
        <v>69.400000000000006</v>
      </c>
      <c r="B703" s="2">
        <f t="shared" si="78"/>
        <v>0.50259999999999994</v>
      </c>
      <c r="C703" s="2">
        <f t="shared" si="79"/>
        <v>-2E-3</v>
      </c>
      <c r="D703">
        <f t="shared" si="75"/>
        <v>100</v>
      </c>
      <c r="E703">
        <f t="shared" si="76"/>
        <v>4.9800000000000004</v>
      </c>
      <c r="F703">
        <f t="shared" si="77"/>
        <v>40</v>
      </c>
      <c r="I703" s="2">
        <v>1.1378999999999999</v>
      </c>
      <c r="J703" s="2">
        <v>0</v>
      </c>
    </row>
    <row r="704" spans="1:10" x14ac:dyDescent="0.2">
      <c r="A704" s="4">
        <v>69.5</v>
      </c>
      <c r="B704" s="2">
        <f t="shared" si="78"/>
        <v>0.50330000000000008</v>
      </c>
      <c r="C704" s="2">
        <f t="shared" si="79"/>
        <v>-1.8E-3</v>
      </c>
      <c r="D704">
        <f t="shared" si="75"/>
        <v>100</v>
      </c>
      <c r="E704">
        <f t="shared" si="76"/>
        <v>4.9800000000000004</v>
      </c>
      <c r="F704">
        <f t="shared" si="77"/>
        <v>40</v>
      </c>
      <c r="I704" s="2">
        <v>1.1386000000000001</v>
      </c>
      <c r="J704" s="2">
        <v>2.0000000000000001E-4</v>
      </c>
    </row>
    <row r="705" spans="1:10" x14ac:dyDescent="0.2">
      <c r="A705" s="4">
        <v>69.599999999999994</v>
      </c>
      <c r="B705" s="2">
        <f t="shared" si="78"/>
        <v>0.50449999999999995</v>
      </c>
      <c r="C705" s="2">
        <f t="shared" si="79"/>
        <v>-1.8E-3</v>
      </c>
      <c r="D705">
        <f t="shared" si="75"/>
        <v>100</v>
      </c>
      <c r="E705">
        <f t="shared" si="76"/>
        <v>4.9800000000000004</v>
      </c>
      <c r="F705">
        <f t="shared" si="77"/>
        <v>40</v>
      </c>
      <c r="I705" s="2">
        <v>1.1397999999999999</v>
      </c>
      <c r="J705" s="2">
        <v>2.0000000000000001E-4</v>
      </c>
    </row>
    <row r="706" spans="1:10" x14ac:dyDescent="0.2">
      <c r="A706" s="4">
        <v>69.7</v>
      </c>
      <c r="B706" s="2">
        <f t="shared" si="78"/>
        <v>0.50530000000000008</v>
      </c>
      <c r="C706" s="2">
        <f t="shared" si="79"/>
        <v>-2E-3</v>
      </c>
      <c r="D706">
        <f t="shared" si="75"/>
        <v>100</v>
      </c>
      <c r="E706">
        <f t="shared" si="76"/>
        <v>4.9800000000000004</v>
      </c>
      <c r="F706">
        <f t="shared" si="77"/>
        <v>40</v>
      </c>
      <c r="I706" s="2">
        <v>1.1406000000000001</v>
      </c>
      <c r="J706" s="2">
        <v>0</v>
      </c>
    </row>
    <row r="707" spans="1:10" x14ac:dyDescent="0.2">
      <c r="A707" s="4">
        <v>69.8</v>
      </c>
      <c r="B707" s="2">
        <f t="shared" si="78"/>
        <v>0.50590000000000002</v>
      </c>
      <c r="C707" s="2">
        <f t="shared" si="79"/>
        <v>-2.0999999999999999E-3</v>
      </c>
      <c r="D707">
        <f t="shared" si="75"/>
        <v>100</v>
      </c>
      <c r="E707">
        <f t="shared" si="76"/>
        <v>4.9800000000000004</v>
      </c>
      <c r="F707">
        <f t="shared" si="77"/>
        <v>40</v>
      </c>
      <c r="I707" s="2">
        <v>1.1412</v>
      </c>
      <c r="J707" s="2">
        <v>-1E-4</v>
      </c>
    </row>
    <row r="708" spans="1:10" x14ac:dyDescent="0.2">
      <c r="A708" s="4">
        <v>69.900000000000006</v>
      </c>
      <c r="B708" s="2">
        <f t="shared" si="78"/>
        <v>0.50700000000000012</v>
      </c>
      <c r="C708" s="2">
        <f t="shared" si="79"/>
        <v>-2.2000000000000001E-3</v>
      </c>
      <c r="D708">
        <f t="shared" si="75"/>
        <v>100</v>
      </c>
      <c r="E708">
        <f t="shared" si="76"/>
        <v>4.9800000000000004</v>
      </c>
      <c r="F708">
        <f t="shared" si="77"/>
        <v>40</v>
      </c>
      <c r="I708" s="2">
        <v>1.1423000000000001</v>
      </c>
      <c r="J708" s="2">
        <v>-2.0000000000000001E-4</v>
      </c>
    </row>
    <row r="709" spans="1:10" x14ac:dyDescent="0.2">
      <c r="A709" s="4">
        <v>70</v>
      </c>
      <c r="B709" s="2">
        <f t="shared" si="78"/>
        <v>0.50790000000000002</v>
      </c>
      <c r="C709" s="2">
        <f t="shared" si="79"/>
        <v>-2E-3</v>
      </c>
      <c r="D709">
        <f t="shared" si="75"/>
        <v>100</v>
      </c>
      <c r="E709">
        <f t="shared" si="76"/>
        <v>4.9800000000000004</v>
      </c>
      <c r="F709">
        <f t="shared" si="77"/>
        <v>40</v>
      </c>
      <c r="I709" s="2">
        <v>1.1432</v>
      </c>
      <c r="J709" s="2">
        <v>0</v>
      </c>
    </row>
    <row r="710" spans="1:10" s="7" customFormat="1" x14ac:dyDescent="0.2">
      <c r="A710" s="4">
        <v>70.099999999999994</v>
      </c>
      <c r="B710" s="2">
        <f t="shared" si="78"/>
        <v>0.50859999999999994</v>
      </c>
      <c r="C710" s="2">
        <f t="shared" si="79"/>
        <v>-1.8E-3</v>
      </c>
      <c r="D710" s="7">
        <f t="shared" si="75"/>
        <v>100</v>
      </c>
      <c r="E710" s="7">
        <f t="shared" si="76"/>
        <v>4.9800000000000004</v>
      </c>
      <c r="F710" s="7">
        <f t="shared" si="77"/>
        <v>40</v>
      </c>
      <c r="I710" s="2">
        <v>1.1438999999999999</v>
      </c>
      <c r="J710" s="2">
        <v>2.0000000000000001E-4</v>
      </c>
    </row>
    <row r="711" spans="1:10" x14ac:dyDescent="0.2">
      <c r="A711" s="4">
        <v>70.2</v>
      </c>
      <c r="B711" s="2">
        <f t="shared" si="78"/>
        <v>0.50930000000000009</v>
      </c>
      <c r="C711" s="2">
        <f t="shared" si="79"/>
        <v>-2.2000000000000001E-3</v>
      </c>
      <c r="D711">
        <f t="shared" si="75"/>
        <v>100</v>
      </c>
      <c r="E711">
        <f t="shared" si="76"/>
        <v>4.9800000000000004</v>
      </c>
      <c r="F711">
        <f t="shared" si="77"/>
        <v>40</v>
      </c>
      <c r="I711" s="2">
        <v>1.1446000000000001</v>
      </c>
      <c r="J711" s="2">
        <v>-2.0000000000000001E-4</v>
      </c>
    </row>
    <row r="712" spans="1:10" x14ac:dyDescent="0.2">
      <c r="A712" s="4">
        <v>70.3</v>
      </c>
      <c r="B712" s="2">
        <f t="shared" si="78"/>
        <v>0.51029999999999998</v>
      </c>
      <c r="C712" s="2">
        <f t="shared" si="79"/>
        <v>-1.9E-3</v>
      </c>
      <c r="D712">
        <f t="shared" si="75"/>
        <v>100</v>
      </c>
      <c r="E712">
        <f t="shared" si="76"/>
        <v>4.9800000000000004</v>
      </c>
      <c r="F712">
        <f t="shared" si="77"/>
        <v>40</v>
      </c>
      <c r="I712" s="2">
        <v>1.1456</v>
      </c>
      <c r="J712" s="2">
        <v>1E-4</v>
      </c>
    </row>
    <row r="713" spans="1:10" x14ac:dyDescent="0.2">
      <c r="A713" s="4">
        <v>70.400000000000006</v>
      </c>
      <c r="B713" s="2">
        <f t="shared" si="78"/>
        <v>0.51100000000000012</v>
      </c>
      <c r="C713" s="2">
        <f t="shared" si="79"/>
        <v>-1.9E-3</v>
      </c>
      <c r="D713">
        <f t="shared" si="75"/>
        <v>100</v>
      </c>
      <c r="E713">
        <f t="shared" si="76"/>
        <v>4.9800000000000004</v>
      </c>
      <c r="F713">
        <f t="shared" si="77"/>
        <v>40</v>
      </c>
      <c r="I713" s="2">
        <v>1.1463000000000001</v>
      </c>
      <c r="J713" s="2">
        <v>1E-4</v>
      </c>
    </row>
    <row r="714" spans="1:10" x14ac:dyDescent="0.2">
      <c r="A714" s="4">
        <v>70.5</v>
      </c>
      <c r="B714" s="2">
        <f t="shared" si="78"/>
        <v>0.51180000000000003</v>
      </c>
      <c r="C714" s="2">
        <f t="shared" si="79"/>
        <v>-1.8E-3</v>
      </c>
      <c r="D714">
        <f t="shared" ref="D714:D726" si="80">$E$4</f>
        <v>100</v>
      </c>
      <c r="E714">
        <f t="shared" ref="E714:E726" si="81">$F$4</f>
        <v>4.9800000000000004</v>
      </c>
      <c r="F714">
        <f t="shared" ref="F714:F726" si="82">$G$4</f>
        <v>40</v>
      </c>
      <c r="I714" s="2">
        <v>1.1471</v>
      </c>
      <c r="J714" s="2">
        <v>2.0000000000000001E-4</v>
      </c>
    </row>
    <row r="715" spans="1:10" x14ac:dyDescent="0.2">
      <c r="A715" s="4">
        <v>70.599999999999994</v>
      </c>
      <c r="B715" s="2">
        <f t="shared" si="78"/>
        <v>0.51259999999999994</v>
      </c>
      <c r="C715" s="2">
        <f t="shared" si="79"/>
        <v>-2.0999999999999999E-3</v>
      </c>
      <c r="D715">
        <f t="shared" si="80"/>
        <v>100</v>
      </c>
      <c r="E715">
        <f t="shared" si="81"/>
        <v>4.9800000000000004</v>
      </c>
      <c r="F715">
        <f t="shared" si="82"/>
        <v>40</v>
      </c>
      <c r="I715" s="2">
        <v>1.1478999999999999</v>
      </c>
      <c r="J715" s="2">
        <v>-1E-4</v>
      </c>
    </row>
    <row r="716" spans="1:10" x14ac:dyDescent="0.2">
      <c r="A716" s="4">
        <v>70.7</v>
      </c>
      <c r="B716" s="2">
        <f t="shared" si="78"/>
        <v>0.51370000000000005</v>
      </c>
      <c r="C716" s="2">
        <f t="shared" si="79"/>
        <v>-2.0999999999999999E-3</v>
      </c>
      <c r="D716">
        <f t="shared" si="80"/>
        <v>100</v>
      </c>
      <c r="E716">
        <f t="shared" si="81"/>
        <v>4.9800000000000004</v>
      </c>
      <c r="F716">
        <f t="shared" si="82"/>
        <v>40</v>
      </c>
      <c r="I716" s="2">
        <v>1.149</v>
      </c>
      <c r="J716" s="2">
        <v>-1E-4</v>
      </c>
    </row>
    <row r="717" spans="1:10" x14ac:dyDescent="0.2">
      <c r="A717" s="4">
        <v>70.8</v>
      </c>
      <c r="B717" s="2">
        <f t="shared" si="78"/>
        <v>0.51439999999999997</v>
      </c>
      <c r="C717" s="2">
        <f t="shared" si="79"/>
        <v>-2E-3</v>
      </c>
      <c r="D717">
        <f t="shared" si="80"/>
        <v>100</v>
      </c>
      <c r="E717">
        <f t="shared" si="81"/>
        <v>4.9800000000000004</v>
      </c>
      <c r="F717">
        <f t="shared" si="82"/>
        <v>40</v>
      </c>
      <c r="I717" s="2">
        <v>1.1496999999999999</v>
      </c>
      <c r="J717" s="2">
        <v>0</v>
      </c>
    </row>
    <row r="718" spans="1:10" x14ac:dyDescent="0.2">
      <c r="A718" s="4">
        <v>70.900000000000006</v>
      </c>
      <c r="B718" s="2">
        <f t="shared" si="78"/>
        <v>0.51500000000000012</v>
      </c>
      <c r="C718" s="2">
        <f t="shared" si="79"/>
        <v>-1.7000000000000001E-3</v>
      </c>
      <c r="D718">
        <f t="shared" si="80"/>
        <v>100</v>
      </c>
      <c r="E718">
        <f t="shared" si="81"/>
        <v>4.9800000000000004</v>
      </c>
      <c r="F718">
        <f t="shared" si="82"/>
        <v>40</v>
      </c>
      <c r="I718" s="2">
        <v>1.1503000000000001</v>
      </c>
      <c r="J718" s="2">
        <v>2.9999999999999997E-4</v>
      </c>
    </row>
    <row r="719" spans="1:10" x14ac:dyDescent="0.2">
      <c r="A719" s="4">
        <v>71</v>
      </c>
      <c r="B719" s="2">
        <f t="shared" si="78"/>
        <v>0.51629999999999998</v>
      </c>
      <c r="C719" s="2">
        <f t="shared" si="79"/>
        <v>-2.0999999999999999E-3</v>
      </c>
      <c r="D719">
        <f t="shared" si="80"/>
        <v>100</v>
      </c>
      <c r="E719">
        <f t="shared" si="81"/>
        <v>4.9800000000000004</v>
      </c>
      <c r="F719">
        <f t="shared" si="82"/>
        <v>40</v>
      </c>
      <c r="I719" s="2">
        <v>1.1516</v>
      </c>
      <c r="J719" s="2">
        <v>-1E-4</v>
      </c>
    </row>
    <row r="720" spans="1:10" x14ac:dyDescent="0.2">
      <c r="A720" s="4">
        <v>71.099999999999994</v>
      </c>
      <c r="B720" s="2">
        <f t="shared" si="78"/>
        <v>0.51710000000000012</v>
      </c>
      <c r="C720" s="2">
        <f t="shared" si="79"/>
        <v>-2E-3</v>
      </c>
      <c r="D720">
        <f t="shared" si="80"/>
        <v>100</v>
      </c>
      <c r="E720">
        <f t="shared" si="81"/>
        <v>4.9800000000000004</v>
      </c>
      <c r="F720">
        <f t="shared" si="82"/>
        <v>40</v>
      </c>
      <c r="I720" s="2">
        <v>1.1524000000000001</v>
      </c>
      <c r="J720" s="2">
        <v>0</v>
      </c>
    </row>
    <row r="721" spans="1:10" x14ac:dyDescent="0.2">
      <c r="A721" s="4">
        <v>71.2</v>
      </c>
      <c r="B721" s="2">
        <f t="shared" si="78"/>
        <v>0.51770000000000005</v>
      </c>
      <c r="C721" s="2">
        <f t="shared" si="79"/>
        <v>-2.0999999999999999E-3</v>
      </c>
      <c r="D721">
        <f t="shared" si="80"/>
        <v>100</v>
      </c>
      <c r="E721">
        <f t="shared" si="81"/>
        <v>4.9800000000000004</v>
      </c>
      <c r="F721">
        <f t="shared" si="82"/>
        <v>40</v>
      </c>
      <c r="I721" s="2">
        <v>1.153</v>
      </c>
      <c r="J721" s="2">
        <v>-1E-4</v>
      </c>
    </row>
    <row r="722" spans="1:10" x14ac:dyDescent="0.2">
      <c r="A722" s="4">
        <v>71.3</v>
      </c>
      <c r="B722" s="2">
        <f t="shared" si="78"/>
        <v>0.51859999999999995</v>
      </c>
      <c r="C722" s="2">
        <f t="shared" si="79"/>
        <v>-2.2000000000000001E-3</v>
      </c>
      <c r="D722">
        <f t="shared" si="80"/>
        <v>100</v>
      </c>
      <c r="E722">
        <f t="shared" si="81"/>
        <v>4.9800000000000004</v>
      </c>
      <c r="F722">
        <f t="shared" si="82"/>
        <v>40</v>
      </c>
      <c r="I722" s="2">
        <v>1.1538999999999999</v>
      </c>
      <c r="J722" s="2">
        <v>-2.0000000000000001E-4</v>
      </c>
    </row>
    <row r="723" spans="1:10" x14ac:dyDescent="0.2">
      <c r="A723" s="4">
        <v>71.400000000000006</v>
      </c>
      <c r="B723" s="2">
        <f t="shared" si="78"/>
        <v>0.51960000000000006</v>
      </c>
      <c r="C723" s="2">
        <f t="shared" si="79"/>
        <v>-2E-3</v>
      </c>
      <c r="D723">
        <f t="shared" si="80"/>
        <v>100</v>
      </c>
      <c r="E723">
        <f t="shared" si="81"/>
        <v>4.9800000000000004</v>
      </c>
      <c r="F723">
        <f t="shared" si="82"/>
        <v>40</v>
      </c>
      <c r="I723" s="2">
        <v>1.1549</v>
      </c>
      <c r="J723" s="2">
        <v>0</v>
      </c>
    </row>
    <row r="724" spans="1:10" x14ac:dyDescent="0.2">
      <c r="A724" s="4">
        <v>71.5</v>
      </c>
      <c r="B724" s="2">
        <f t="shared" si="78"/>
        <v>0.5202</v>
      </c>
      <c r="C724" s="2">
        <f t="shared" si="79"/>
        <v>-2.0999999999999999E-3</v>
      </c>
      <c r="D724">
        <f t="shared" si="80"/>
        <v>100</v>
      </c>
      <c r="E724">
        <f t="shared" si="81"/>
        <v>4.9800000000000004</v>
      </c>
      <c r="F724">
        <f t="shared" si="82"/>
        <v>40</v>
      </c>
      <c r="I724" s="2">
        <v>1.1555</v>
      </c>
      <c r="J724" s="2">
        <v>-1E-4</v>
      </c>
    </row>
    <row r="725" spans="1:10" x14ac:dyDescent="0.2">
      <c r="A725" s="4">
        <v>71.599999999999994</v>
      </c>
      <c r="B725" s="2">
        <f t="shared" si="78"/>
        <v>0.52089999999999992</v>
      </c>
      <c r="C725" s="2">
        <f t="shared" si="79"/>
        <v>-2E-3</v>
      </c>
      <c r="D725">
        <f t="shared" si="80"/>
        <v>100</v>
      </c>
      <c r="E725">
        <f t="shared" si="81"/>
        <v>4.9800000000000004</v>
      </c>
      <c r="F725">
        <f t="shared" si="82"/>
        <v>40</v>
      </c>
      <c r="I725" s="2">
        <v>1.1561999999999999</v>
      </c>
      <c r="J725" s="2">
        <v>0</v>
      </c>
    </row>
    <row r="726" spans="1:10" x14ac:dyDescent="0.2">
      <c r="A726" s="4">
        <v>71.62</v>
      </c>
      <c r="B726" s="2">
        <f t="shared" si="78"/>
        <v>0.52110000000000012</v>
      </c>
      <c r="C726" s="2">
        <f t="shared" si="79"/>
        <v>-2.0999999999999999E-3</v>
      </c>
      <c r="D726">
        <f t="shared" si="80"/>
        <v>100</v>
      </c>
      <c r="E726">
        <f t="shared" si="81"/>
        <v>4.9800000000000004</v>
      </c>
      <c r="F726">
        <f t="shared" si="82"/>
        <v>40</v>
      </c>
      <c r="I726" s="2">
        <v>1.1564000000000001</v>
      </c>
      <c r="J726" s="2">
        <v>-1E-4</v>
      </c>
    </row>
    <row r="727" spans="1:10" x14ac:dyDescent="0.2">
      <c r="A727" s="4"/>
      <c r="B727" s="2"/>
      <c r="C727" s="2"/>
      <c r="I727" s="2"/>
      <c r="J727" s="2"/>
    </row>
    <row r="728" spans="1:10" x14ac:dyDescent="0.2">
      <c r="A728" s="4"/>
      <c r="B728" s="2"/>
      <c r="C728" s="2"/>
      <c r="I728" s="2"/>
      <c r="J728" s="2"/>
    </row>
    <row r="729" spans="1:10" x14ac:dyDescent="0.2">
      <c r="A729" s="4"/>
      <c r="B729" s="2"/>
      <c r="C729" s="2"/>
      <c r="I729" s="2"/>
      <c r="J729" s="2"/>
    </row>
    <row r="730" spans="1:10" x14ac:dyDescent="0.2">
      <c r="A730" s="4"/>
      <c r="B730" s="2"/>
      <c r="C730" s="2"/>
      <c r="I730" s="2"/>
      <c r="J730" s="2"/>
    </row>
    <row r="731" spans="1:10" x14ac:dyDescent="0.2">
      <c r="A731" s="4"/>
      <c r="B731" s="2"/>
      <c r="C731" s="2"/>
      <c r="I731" s="2"/>
      <c r="J731" s="2"/>
    </row>
    <row r="732" spans="1:10" x14ac:dyDescent="0.2">
      <c r="A732" s="4"/>
      <c r="B732" s="2"/>
      <c r="C732" s="2"/>
      <c r="I732" s="2"/>
      <c r="J732" s="2"/>
    </row>
    <row r="733" spans="1:10" x14ac:dyDescent="0.2">
      <c r="A733" s="4"/>
      <c r="B733" s="2"/>
      <c r="C733" s="2"/>
      <c r="I733" s="2"/>
      <c r="J733" s="2"/>
    </row>
    <row r="734" spans="1:10" x14ac:dyDescent="0.2">
      <c r="A734" s="4"/>
      <c r="B734" s="2"/>
      <c r="C734" s="2"/>
      <c r="I734" s="2"/>
      <c r="J734" s="2"/>
    </row>
    <row r="735" spans="1:10" x14ac:dyDescent="0.2">
      <c r="A735" s="4"/>
      <c r="B735" s="2"/>
      <c r="C735" s="2"/>
      <c r="I735" s="2"/>
      <c r="J735" s="2"/>
    </row>
    <row r="736" spans="1:10" x14ac:dyDescent="0.2">
      <c r="A736" s="4"/>
      <c r="B736" s="2"/>
      <c r="C736" s="2"/>
      <c r="I736" s="2"/>
      <c r="J736" s="2"/>
    </row>
    <row r="737" spans="1:10" x14ac:dyDescent="0.2">
      <c r="A737" s="4"/>
      <c r="B737" s="2"/>
      <c r="C737" s="2"/>
      <c r="I737" s="2"/>
      <c r="J737" s="2"/>
    </row>
    <row r="738" spans="1:10" x14ac:dyDescent="0.2">
      <c r="A738" s="4"/>
      <c r="B738" s="2"/>
      <c r="C738" s="2"/>
      <c r="I738" s="2"/>
      <c r="J738" s="2"/>
    </row>
    <row r="739" spans="1:10" x14ac:dyDescent="0.2">
      <c r="A739" s="4"/>
      <c r="B739" s="2"/>
      <c r="C739" s="2"/>
      <c r="I739" s="2"/>
      <c r="J739" s="2"/>
    </row>
    <row r="740" spans="1:10" x14ac:dyDescent="0.2">
      <c r="A740" s="4"/>
      <c r="B740" s="2"/>
      <c r="C740" s="2"/>
      <c r="I740" s="2"/>
      <c r="J740" s="2"/>
    </row>
    <row r="741" spans="1:10" x14ac:dyDescent="0.2">
      <c r="A741" s="4"/>
      <c r="B741" s="2"/>
      <c r="C741" s="2"/>
      <c r="I741" s="2"/>
      <c r="J741" s="2"/>
    </row>
    <row r="742" spans="1:10" x14ac:dyDescent="0.2">
      <c r="A742" s="4"/>
      <c r="B742" s="2"/>
      <c r="C742" s="2"/>
      <c r="I742" s="2"/>
      <c r="J742" s="2"/>
    </row>
    <row r="743" spans="1:10" x14ac:dyDescent="0.2">
      <c r="A743" s="4"/>
      <c r="B743" s="2"/>
      <c r="C743" s="2"/>
      <c r="I743" s="2"/>
      <c r="J743" s="2"/>
    </row>
    <row r="744" spans="1:10" x14ac:dyDescent="0.2">
      <c r="A744" s="4"/>
      <c r="B744" s="2"/>
      <c r="C744" s="2"/>
      <c r="I744" s="2"/>
      <c r="J744" s="2"/>
    </row>
    <row r="745" spans="1:10" x14ac:dyDescent="0.2">
      <c r="A745" s="4"/>
      <c r="B745" s="2"/>
      <c r="C745" s="2"/>
      <c r="I745" s="2"/>
      <c r="J745" s="2"/>
    </row>
    <row r="746" spans="1:10" x14ac:dyDescent="0.2">
      <c r="A746" s="4"/>
      <c r="B746" s="2"/>
      <c r="C746" s="2"/>
      <c r="I746" s="2"/>
      <c r="J746" s="2"/>
    </row>
    <row r="747" spans="1:10" x14ac:dyDescent="0.2">
      <c r="A747" s="4"/>
      <c r="B747" s="2"/>
      <c r="C747" s="2"/>
      <c r="I747" s="2"/>
      <c r="J747" s="2"/>
    </row>
    <row r="748" spans="1:10" x14ac:dyDescent="0.2">
      <c r="A748" s="4"/>
      <c r="B748" s="2"/>
      <c r="C748" s="2"/>
      <c r="I748" s="2"/>
      <c r="J748" s="2"/>
    </row>
    <row r="749" spans="1:10" x14ac:dyDescent="0.2">
      <c r="A749" s="4"/>
      <c r="B749" s="2"/>
      <c r="C749" s="2"/>
      <c r="I749" s="2"/>
      <c r="J749" s="2"/>
    </row>
    <row r="750" spans="1:10" x14ac:dyDescent="0.2">
      <c r="A750" s="4"/>
      <c r="B750" s="2"/>
      <c r="C750" s="2"/>
      <c r="I750" s="2"/>
      <c r="J750" s="2"/>
    </row>
    <row r="751" spans="1:10" x14ac:dyDescent="0.2">
      <c r="A751" s="4"/>
      <c r="B751" s="2"/>
      <c r="C751" s="2"/>
      <c r="I751" s="2"/>
      <c r="J751" s="2"/>
    </row>
    <row r="752" spans="1:10" x14ac:dyDescent="0.2">
      <c r="A752" s="4"/>
      <c r="B752" s="2"/>
      <c r="C752" s="2"/>
      <c r="I752" s="2"/>
      <c r="J752" s="2"/>
    </row>
    <row r="753" spans="1:10" x14ac:dyDescent="0.2">
      <c r="A753" s="4"/>
      <c r="B753" s="2"/>
      <c r="C753" s="2"/>
      <c r="I753" s="2"/>
      <c r="J753" s="2"/>
    </row>
    <row r="754" spans="1:10" x14ac:dyDescent="0.2">
      <c r="A754" s="4"/>
      <c r="B754" s="2"/>
      <c r="C754" s="2"/>
      <c r="I754" s="2"/>
      <c r="J754" s="2"/>
    </row>
    <row r="755" spans="1:10" x14ac:dyDescent="0.2">
      <c r="A755" s="4"/>
      <c r="B755" s="2"/>
      <c r="C755" s="2"/>
      <c r="I755" s="2"/>
      <c r="J755" s="2"/>
    </row>
    <row r="756" spans="1:10" x14ac:dyDescent="0.2">
      <c r="A756" s="4"/>
      <c r="B756" s="2"/>
      <c r="C756" s="2"/>
      <c r="I756" s="2"/>
      <c r="J756" s="2"/>
    </row>
    <row r="757" spans="1:10" x14ac:dyDescent="0.2">
      <c r="A757" s="4"/>
      <c r="B757" s="2"/>
      <c r="C757" s="2"/>
      <c r="I757" s="2"/>
      <c r="J757" s="2"/>
    </row>
    <row r="758" spans="1:10" x14ac:dyDescent="0.2">
      <c r="A758" s="4"/>
      <c r="B758" s="2"/>
      <c r="C758" s="2"/>
      <c r="I758" s="2"/>
      <c r="J758" s="2"/>
    </row>
    <row r="759" spans="1:10" x14ac:dyDescent="0.2">
      <c r="A759" s="4"/>
      <c r="B759" s="2"/>
      <c r="C759" s="2"/>
      <c r="I759" s="2"/>
      <c r="J759" s="2"/>
    </row>
    <row r="760" spans="1:10" x14ac:dyDescent="0.2">
      <c r="A760" s="4"/>
      <c r="B760" s="2"/>
      <c r="C760" s="2"/>
      <c r="I760" s="2"/>
      <c r="J760" s="2"/>
    </row>
    <row r="761" spans="1:10" x14ac:dyDescent="0.2">
      <c r="A761" s="4"/>
      <c r="B761" s="2"/>
      <c r="C761" s="2"/>
      <c r="I761" s="2"/>
      <c r="J761" s="2"/>
    </row>
    <row r="762" spans="1:10" x14ac:dyDescent="0.2">
      <c r="A762" s="4"/>
      <c r="B762" s="2"/>
      <c r="C762" s="2"/>
      <c r="I762" s="2"/>
      <c r="J762" s="2"/>
    </row>
    <row r="763" spans="1:10" x14ac:dyDescent="0.2">
      <c r="A763" s="4"/>
      <c r="B763" s="2"/>
      <c r="C763" s="2"/>
      <c r="I763" s="2"/>
      <c r="J763" s="2"/>
    </row>
    <row r="764" spans="1:10" x14ac:dyDescent="0.2">
      <c r="A764" s="4"/>
      <c r="B764" s="2"/>
      <c r="C764" s="2"/>
      <c r="I764" s="2"/>
      <c r="J764" s="2"/>
    </row>
    <row r="765" spans="1:10" x14ac:dyDescent="0.2">
      <c r="A765" s="4"/>
      <c r="B765" s="2"/>
      <c r="C765" s="2"/>
      <c r="I765" s="2"/>
      <c r="J765" s="2"/>
    </row>
    <row r="766" spans="1:10" x14ac:dyDescent="0.2">
      <c r="A766" s="4"/>
      <c r="B766" s="2"/>
      <c r="C766" s="2"/>
      <c r="I766" s="2"/>
      <c r="J766" s="2"/>
    </row>
    <row r="767" spans="1:10" x14ac:dyDescent="0.2">
      <c r="A767" s="4"/>
      <c r="B767" s="2"/>
      <c r="C767" s="2"/>
      <c r="I767" s="2"/>
      <c r="J767" s="2"/>
    </row>
    <row r="768" spans="1:10" x14ac:dyDescent="0.2">
      <c r="A768" s="4"/>
      <c r="B768" s="2"/>
      <c r="C768" s="2"/>
      <c r="I768" s="2"/>
      <c r="J768" s="2"/>
    </row>
    <row r="769" spans="1:10" x14ac:dyDescent="0.2">
      <c r="A769" s="4"/>
      <c r="B769" s="2"/>
      <c r="C769" s="2"/>
      <c r="I769" s="2"/>
      <c r="J769" s="2"/>
    </row>
    <row r="770" spans="1:10" x14ac:dyDescent="0.2">
      <c r="A770" s="4"/>
      <c r="B770" s="2"/>
      <c r="C770" s="2"/>
      <c r="I770" s="2"/>
      <c r="J770" s="2"/>
    </row>
    <row r="771" spans="1:10" x14ac:dyDescent="0.2">
      <c r="A771" s="4"/>
      <c r="B771" s="2"/>
      <c r="C771" s="2"/>
      <c r="I771" s="2"/>
      <c r="J771" s="2"/>
    </row>
    <row r="772" spans="1:10" x14ac:dyDescent="0.2">
      <c r="A772" s="4"/>
      <c r="B772" s="2"/>
      <c r="C772" s="2"/>
      <c r="I772" s="2"/>
      <c r="J772" s="2"/>
    </row>
    <row r="773" spans="1:10" x14ac:dyDescent="0.2">
      <c r="A773" s="4"/>
      <c r="B773" s="2"/>
      <c r="C773" s="2"/>
      <c r="I773" s="2"/>
      <c r="J773" s="2"/>
    </row>
    <row r="774" spans="1:10" x14ac:dyDescent="0.2">
      <c r="A774" s="4"/>
      <c r="B774" s="2"/>
      <c r="C774" s="2"/>
      <c r="I774" s="2"/>
      <c r="J774" s="2"/>
    </row>
    <row r="775" spans="1:10" x14ac:dyDescent="0.2">
      <c r="A775" s="4"/>
      <c r="B775" s="2"/>
      <c r="C775" s="2"/>
      <c r="I775" s="2"/>
      <c r="J775" s="2"/>
    </row>
    <row r="776" spans="1:10" x14ac:dyDescent="0.2">
      <c r="A776" s="4"/>
      <c r="B776" s="2"/>
      <c r="C776" s="2"/>
      <c r="I776" s="2"/>
      <c r="J776" s="2"/>
    </row>
    <row r="777" spans="1:10" x14ac:dyDescent="0.2">
      <c r="A777" s="4"/>
      <c r="B777" s="2"/>
      <c r="C777" s="2"/>
      <c r="I777" s="2"/>
      <c r="J777" s="2"/>
    </row>
    <row r="778" spans="1:10" x14ac:dyDescent="0.2">
      <c r="A778" s="4"/>
      <c r="B778" s="2"/>
      <c r="C778" s="2"/>
      <c r="I778" s="2"/>
      <c r="J778" s="2"/>
    </row>
    <row r="779" spans="1:10" x14ac:dyDescent="0.2">
      <c r="A779" s="4"/>
      <c r="B779" s="2"/>
      <c r="C779" s="2"/>
      <c r="I779" s="2"/>
      <c r="J779" s="2"/>
    </row>
    <row r="780" spans="1:10" x14ac:dyDescent="0.2">
      <c r="A780" s="4"/>
      <c r="B780" s="2"/>
      <c r="C780" s="2"/>
      <c r="I780" s="2"/>
      <c r="J780" s="2"/>
    </row>
    <row r="781" spans="1:10" x14ac:dyDescent="0.2">
      <c r="A781" s="4"/>
      <c r="B781" s="2"/>
      <c r="C781" s="2"/>
      <c r="I781" s="2"/>
      <c r="J781" s="2"/>
    </row>
    <row r="782" spans="1:10" x14ac:dyDescent="0.2">
      <c r="A782" s="4"/>
      <c r="B782" s="2"/>
      <c r="C782" s="2"/>
      <c r="I782" s="2"/>
      <c r="J782" s="2"/>
    </row>
    <row r="783" spans="1:10" x14ac:dyDescent="0.2">
      <c r="A783" s="4"/>
      <c r="B783" s="2"/>
      <c r="C783" s="2"/>
      <c r="I783" s="2"/>
      <c r="J783" s="2"/>
    </row>
    <row r="784" spans="1:10" x14ac:dyDescent="0.2">
      <c r="A784" s="4"/>
      <c r="B784" s="2"/>
      <c r="C784" s="2"/>
      <c r="I784" s="2"/>
      <c r="J784" s="2"/>
    </row>
    <row r="785" spans="1:10" x14ac:dyDescent="0.2">
      <c r="A785" s="4"/>
      <c r="B785" s="2"/>
      <c r="C785" s="2"/>
      <c r="I785" s="2"/>
      <c r="J785" s="2"/>
    </row>
    <row r="786" spans="1:10" x14ac:dyDescent="0.2">
      <c r="A786" s="4"/>
      <c r="B786" s="2"/>
      <c r="C786" s="2"/>
      <c r="I786" s="2"/>
      <c r="J786" s="2"/>
    </row>
    <row r="787" spans="1:10" x14ac:dyDescent="0.2">
      <c r="A787" s="4"/>
      <c r="B787" s="2"/>
      <c r="C787" s="2"/>
      <c r="I787" s="2"/>
      <c r="J787" s="2"/>
    </row>
    <row r="788" spans="1:10" x14ac:dyDescent="0.2">
      <c r="A788" s="4"/>
      <c r="B788" s="2"/>
      <c r="C788" s="2"/>
      <c r="I788" s="2"/>
      <c r="J788" s="2"/>
    </row>
    <row r="789" spans="1:10" x14ac:dyDescent="0.2">
      <c r="A789" s="4"/>
      <c r="B789" s="2"/>
      <c r="C789" s="2"/>
      <c r="I789" s="2"/>
      <c r="J789" s="2"/>
    </row>
    <row r="790" spans="1:10" x14ac:dyDescent="0.2">
      <c r="A790" s="4"/>
      <c r="B790" s="2"/>
      <c r="C790" s="2"/>
      <c r="I790" s="2"/>
      <c r="J790" s="2"/>
    </row>
    <row r="791" spans="1:10" x14ac:dyDescent="0.2">
      <c r="A791" s="4"/>
      <c r="B791" s="2"/>
      <c r="C791" s="2"/>
      <c r="I791" s="2"/>
      <c r="J791" s="2"/>
    </row>
    <row r="792" spans="1:10" x14ac:dyDescent="0.2">
      <c r="A792" s="4"/>
      <c r="B792" s="2"/>
      <c r="C792" s="2"/>
      <c r="I792" s="2"/>
      <c r="J792" s="2"/>
    </row>
    <row r="793" spans="1:10" x14ac:dyDescent="0.2">
      <c r="A793" s="4"/>
      <c r="B793" s="2"/>
      <c r="C793" s="2"/>
      <c r="I793" s="2"/>
      <c r="J793" s="2"/>
    </row>
    <row r="794" spans="1:10" x14ac:dyDescent="0.2">
      <c r="A794" s="4"/>
      <c r="B794" s="2"/>
      <c r="C794" s="2"/>
      <c r="I794" s="2"/>
      <c r="J794" s="2"/>
    </row>
    <row r="795" spans="1:10" x14ac:dyDescent="0.2">
      <c r="A795" s="4"/>
      <c r="B795" s="2"/>
      <c r="C795" s="2"/>
      <c r="I795" s="2"/>
      <c r="J795" s="2"/>
    </row>
    <row r="796" spans="1:10" x14ac:dyDescent="0.2">
      <c r="A796" s="4"/>
      <c r="B796" s="2"/>
      <c r="C796" s="2"/>
      <c r="I796" s="2"/>
      <c r="J796" s="2"/>
    </row>
    <row r="797" spans="1:10" x14ac:dyDescent="0.2">
      <c r="A797" s="4"/>
      <c r="B797" s="2"/>
      <c r="C797" s="2"/>
      <c r="I797" s="2"/>
      <c r="J797" s="2"/>
    </row>
    <row r="798" spans="1:10" x14ac:dyDescent="0.2">
      <c r="A798" s="4"/>
      <c r="B798" s="2"/>
      <c r="C798" s="2"/>
      <c r="I798" s="2"/>
      <c r="J798" s="2"/>
    </row>
    <row r="799" spans="1:10" x14ac:dyDescent="0.2">
      <c r="A799" s="4"/>
      <c r="B799" s="2"/>
      <c r="C799" s="2"/>
      <c r="I799" s="2"/>
      <c r="J799" s="2"/>
    </row>
    <row r="800" spans="1:10" x14ac:dyDescent="0.2">
      <c r="A800" s="4"/>
      <c r="B800" s="2"/>
      <c r="C800" s="2"/>
      <c r="I800" s="2"/>
      <c r="J800" s="2"/>
    </row>
    <row r="801" spans="1:10" x14ac:dyDescent="0.2">
      <c r="A801" s="4"/>
      <c r="B801" s="2"/>
      <c r="C801" s="2"/>
      <c r="I801" s="2"/>
      <c r="J801" s="2"/>
    </row>
    <row r="802" spans="1:10" x14ac:dyDescent="0.2">
      <c r="A802" s="4"/>
      <c r="B802" s="2"/>
      <c r="C802" s="2"/>
      <c r="I802" s="2"/>
      <c r="J802" s="2"/>
    </row>
    <row r="803" spans="1:10" x14ac:dyDescent="0.2">
      <c r="A803" s="4"/>
      <c r="B803" s="2"/>
      <c r="C803" s="2"/>
      <c r="I803" s="2"/>
      <c r="J803" s="2"/>
    </row>
    <row r="804" spans="1:10" x14ac:dyDescent="0.2">
      <c r="A804" s="4"/>
      <c r="B804" s="2"/>
      <c r="C804" s="2"/>
      <c r="I804" s="2"/>
      <c r="J804" s="2"/>
    </row>
    <row r="805" spans="1:10" x14ac:dyDescent="0.2">
      <c r="A805" s="4"/>
      <c r="B805" s="2"/>
      <c r="C805" s="2"/>
      <c r="I805" s="2"/>
      <c r="J805" s="2"/>
    </row>
    <row r="806" spans="1:10" x14ac:dyDescent="0.2">
      <c r="A806" s="4"/>
      <c r="B806" s="2"/>
      <c r="C806" s="2"/>
      <c r="I806" s="2"/>
      <c r="J806" s="2"/>
    </row>
    <row r="807" spans="1:10" x14ac:dyDescent="0.2">
      <c r="A807" s="4"/>
      <c r="B807" s="2"/>
      <c r="C807" s="2"/>
      <c r="I807" s="2"/>
      <c r="J807" s="2"/>
    </row>
    <row r="808" spans="1:10" x14ac:dyDescent="0.2">
      <c r="A808" s="4"/>
      <c r="B808" s="2"/>
      <c r="C808" s="2"/>
      <c r="I808" s="2"/>
      <c r="J808" s="2"/>
    </row>
    <row r="809" spans="1:10" x14ac:dyDescent="0.2">
      <c r="A809" s="4"/>
      <c r="B809" s="2"/>
      <c r="C809" s="2"/>
      <c r="I809" s="2"/>
      <c r="J809" s="2"/>
    </row>
    <row r="810" spans="1:10" x14ac:dyDescent="0.2">
      <c r="A810" s="4"/>
      <c r="B810" s="2"/>
      <c r="C810" s="2"/>
      <c r="I810" s="2"/>
      <c r="J810" s="2"/>
    </row>
    <row r="811" spans="1:10" x14ac:dyDescent="0.2">
      <c r="A811" s="4"/>
      <c r="B811" s="2"/>
      <c r="C811" s="2"/>
      <c r="I811" s="2"/>
      <c r="J811" s="2"/>
    </row>
    <row r="812" spans="1:10" x14ac:dyDescent="0.2">
      <c r="A812" s="4"/>
      <c r="B812" s="2"/>
      <c r="C812" s="2"/>
      <c r="I812" s="2"/>
      <c r="J812" s="2"/>
    </row>
    <row r="813" spans="1:10" x14ac:dyDescent="0.2">
      <c r="A813" s="4"/>
      <c r="B813" s="2"/>
      <c r="C813" s="2"/>
      <c r="I813" s="2"/>
      <c r="J813" s="2"/>
    </row>
    <row r="814" spans="1:10" x14ac:dyDescent="0.2">
      <c r="A814" s="4"/>
      <c r="B814" s="2"/>
      <c r="C814" s="2"/>
      <c r="I814" s="2"/>
      <c r="J814" s="2"/>
    </row>
    <row r="815" spans="1:10" x14ac:dyDescent="0.2">
      <c r="A815" s="4"/>
      <c r="B815" s="2"/>
      <c r="C815" s="2"/>
      <c r="I815" s="2"/>
      <c r="J815" s="2"/>
    </row>
    <row r="816" spans="1:10" x14ac:dyDescent="0.2">
      <c r="A816" s="4"/>
      <c r="B816" s="2"/>
      <c r="C816" s="2"/>
      <c r="I816" s="2"/>
      <c r="J816" s="2"/>
    </row>
    <row r="817" spans="1:10" x14ac:dyDescent="0.2">
      <c r="A817" s="4"/>
      <c r="B817" s="2"/>
      <c r="C817" s="2"/>
      <c r="I817" s="2"/>
      <c r="J817" s="2"/>
    </row>
    <row r="818" spans="1:10" x14ac:dyDescent="0.2">
      <c r="A818" s="4"/>
      <c r="B818" s="2"/>
      <c r="C818" s="2"/>
      <c r="I818" s="2"/>
      <c r="J818" s="2"/>
    </row>
    <row r="819" spans="1:10" x14ac:dyDescent="0.2">
      <c r="A819" s="4"/>
      <c r="B819" s="2"/>
      <c r="C819" s="2"/>
      <c r="I819" s="2"/>
      <c r="J819" s="2"/>
    </row>
    <row r="820" spans="1:10" x14ac:dyDescent="0.2">
      <c r="A820" s="4"/>
      <c r="B820" s="2"/>
      <c r="C820" s="2"/>
      <c r="I820" s="2"/>
      <c r="J820" s="2"/>
    </row>
    <row r="821" spans="1:10" x14ac:dyDescent="0.2">
      <c r="A821" s="4"/>
      <c r="B821" s="2"/>
      <c r="C821" s="2"/>
      <c r="I821" s="2"/>
      <c r="J821" s="2"/>
    </row>
    <row r="822" spans="1:10" x14ac:dyDescent="0.2">
      <c r="A822" s="4"/>
      <c r="B822" s="2"/>
      <c r="C822" s="2"/>
      <c r="I822" s="2"/>
      <c r="J822" s="2"/>
    </row>
    <row r="823" spans="1:10" x14ac:dyDescent="0.2">
      <c r="A823" s="4"/>
      <c r="B823" s="2"/>
      <c r="C823" s="2"/>
      <c r="I823" s="2"/>
      <c r="J823" s="2"/>
    </row>
    <row r="824" spans="1:10" x14ac:dyDescent="0.2">
      <c r="A824" s="4"/>
      <c r="B824" s="2"/>
      <c r="C824" s="2"/>
      <c r="I824" s="2"/>
      <c r="J824" s="2"/>
    </row>
    <row r="825" spans="1:10" x14ac:dyDescent="0.2">
      <c r="A825" s="4"/>
      <c r="B825" s="2"/>
      <c r="C825" s="2"/>
      <c r="I825" s="2"/>
      <c r="J825" s="2"/>
    </row>
    <row r="826" spans="1:10" x14ac:dyDescent="0.2">
      <c r="A826" s="4"/>
      <c r="B826" s="2"/>
      <c r="C826" s="2"/>
      <c r="I826" s="2"/>
      <c r="J826" s="2"/>
    </row>
    <row r="827" spans="1:10" x14ac:dyDescent="0.2">
      <c r="A827" s="4"/>
      <c r="B827" s="2"/>
      <c r="C827" s="2"/>
      <c r="I827" s="2"/>
      <c r="J827" s="2"/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0" x14ac:dyDescent="0.2">
      <c r="A833" s="4"/>
      <c r="B833" s="2"/>
      <c r="C833" s="2"/>
      <c r="I833" s="2"/>
      <c r="J833" s="2"/>
    </row>
    <row r="834" spans="1:10" x14ac:dyDescent="0.2">
      <c r="A834" s="4"/>
      <c r="B834" s="2"/>
      <c r="C834" s="2"/>
      <c r="I834" s="2"/>
      <c r="J834" s="2"/>
    </row>
    <row r="835" spans="1:10" x14ac:dyDescent="0.2">
      <c r="A835" s="4"/>
      <c r="B835" s="2"/>
      <c r="C835" s="2"/>
      <c r="I835" s="2"/>
      <c r="J835" s="2"/>
    </row>
    <row r="836" spans="1:10" x14ac:dyDescent="0.2">
      <c r="A836" s="4"/>
      <c r="B836" s="2"/>
      <c r="C836" s="2"/>
      <c r="I836" s="2"/>
      <c r="J836" s="2"/>
    </row>
    <row r="837" spans="1:10" x14ac:dyDescent="0.2">
      <c r="A837" s="4"/>
      <c r="B837" s="2"/>
      <c r="C837" s="2"/>
      <c r="I837" s="2"/>
      <c r="J837" s="2"/>
    </row>
    <row r="838" spans="1:10" x14ac:dyDescent="0.2">
      <c r="A838" s="4"/>
      <c r="B838" s="2"/>
      <c r="C838" s="2"/>
      <c r="I838" s="2"/>
      <c r="J838" s="2"/>
    </row>
    <row r="839" spans="1:10" x14ac:dyDescent="0.2">
      <c r="A839" s="4"/>
      <c r="B839" s="2"/>
      <c r="C839" s="2"/>
      <c r="I839" s="2"/>
      <c r="J839" s="2"/>
    </row>
    <row r="840" spans="1:10" x14ac:dyDescent="0.2">
      <c r="A840" s="4"/>
      <c r="B840" s="2"/>
      <c r="C840" s="2"/>
      <c r="I840" s="2"/>
      <c r="J840" s="2"/>
    </row>
    <row r="841" spans="1:10" x14ac:dyDescent="0.2">
      <c r="A841" s="4"/>
      <c r="B841" s="2"/>
      <c r="C841" s="2"/>
      <c r="I841" s="2"/>
      <c r="J841" s="2"/>
    </row>
    <row r="842" spans="1:10" x14ac:dyDescent="0.2">
      <c r="A842" s="4"/>
      <c r="B842" s="2"/>
      <c r="C842" s="2"/>
      <c r="I842" s="2"/>
      <c r="J842" s="2"/>
    </row>
    <row r="843" spans="1:10" x14ac:dyDescent="0.2">
      <c r="A843" s="4"/>
      <c r="B843" s="2"/>
      <c r="C843" s="2"/>
      <c r="I843" s="2"/>
      <c r="J843" s="2"/>
    </row>
    <row r="844" spans="1:10" x14ac:dyDescent="0.2">
      <c r="A844" s="4"/>
      <c r="B844" s="2"/>
      <c r="C844" s="2"/>
      <c r="I844" s="2"/>
      <c r="J844" s="2"/>
    </row>
    <row r="845" spans="1:10" x14ac:dyDescent="0.2">
      <c r="A845" s="4"/>
      <c r="B845" s="2"/>
      <c r="C845" s="2"/>
      <c r="I845" s="2"/>
      <c r="J845" s="2"/>
    </row>
    <row r="846" spans="1:10" x14ac:dyDescent="0.2">
      <c r="A846" s="4"/>
      <c r="B846" s="2"/>
      <c r="C846" s="2"/>
      <c r="I846" s="2"/>
      <c r="J846" s="2"/>
    </row>
    <row r="847" spans="1:10" x14ac:dyDescent="0.2">
      <c r="A847" s="4"/>
      <c r="B847" s="2"/>
      <c r="C847" s="2"/>
      <c r="I847" s="2"/>
      <c r="J847" s="2"/>
    </row>
    <row r="848" spans="1:10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s="7" customFormat="1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</sheetData>
  <pageMargins left="0.75" right="0.75" top="1" bottom="1" header="0.5" footer="0.5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70E69-D480-3348-A9CB-0A9BA04C231F}">
  <dimension ref="A1:Q2789"/>
  <sheetViews>
    <sheetView workbookViewId="0">
      <selection activeCell="N21" sqref="N21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7</v>
      </c>
      <c r="B4" s="2" t="s">
        <v>40</v>
      </c>
      <c r="C4" s="2">
        <v>3.5000000000000003E-2</v>
      </c>
      <c r="D4" s="2">
        <v>5.2454999999999998</v>
      </c>
      <c r="E4" s="2">
        <v>100</v>
      </c>
      <c r="F4" s="2">
        <v>5.32</v>
      </c>
      <c r="G4" s="2">
        <v>40</v>
      </c>
      <c r="I4" s="2"/>
      <c r="J4" s="2"/>
      <c r="K4">
        <f>F4/1000*G4/1000</f>
        <v>2.128E-4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/>
      <c r="C9" s="2"/>
      <c r="D9">
        <f>$E$4</f>
        <v>100</v>
      </c>
      <c r="E9">
        <f>$F$4</f>
        <v>5.32</v>
      </c>
      <c r="F9">
        <f>$G$4</f>
        <v>40</v>
      </c>
      <c r="G9">
        <f>3*C9*D9*1000/(2*F9*E9^2)</f>
        <v>0</v>
      </c>
      <c r="H9">
        <f>6*B9*E9/(D9^2)</f>
        <v>0</v>
      </c>
      <c r="I9" s="2">
        <v>0.34329999999999999</v>
      </c>
      <c r="J9" s="2">
        <v>1E-3</v>
      </c>
      <c r="K9">
        <f>(C10+C9)/2*(B10-B9)</f>
        <v>0</v>
      </c>
      <c r="L9">
        <f>K583/K4</f>
        <v>34.066376879699234</v>
      </c>
      <c r="M9">
        <f>L9/1000</f>
        <v>3.4066376879699233E-2</v>
      </c>
      <c r="N9">
        <f>SLOPE(C108:C577,B108:B577)</f>
        <v>7.306595109961192E-2</v>
      </c>
      <c r="O9">
        <f>N9*1000</f>
        <v>73.065951099611922</v>
      </c>
      <c r="P9">
        <f>(E4^3*O9)/(4*G4*F4^3)</f>
        <v>3032.9144645227789</v>
      </c>
      <c r="Q9">
        <f>P9/1000</f>
        <v>3.0329144645227788</v>
      </c>
    </row>
    <row r="10" spans="1:17" x14ac:dyDescent="0.2">
      <c r="A10" s="4">
        <v>0.1</v>
      </c>
      <c r="B10" s="2"/>
      <c r="C10" s="2"/>
      <c r="D10">
        <f t="shared" ref="D10:D73" si="0">$E$4</f>
        <v>100</v>
      </c>
      <c r="E10">
        <f t="shared" ref="E10:E73" si="1">$F$4</f>
        <v>5.32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2">
        <v>0.34670000000000001</v>
      </c>
      <c r="J10" s="2">
        <v>1.1999999999999999E-3</v>
      </c>
      <c r="K10">
        <f t="shared" ref="K10:K73" si="5">(C11+C10)/2*(B11-B10)</f>
        <v>0</v>
      </c>
    </row>
    <row r="11" spans="1:17" x14ac:dyDescent="0.2">
      <c r="A11" s="4">
        <v>0.2</v>
      </c>
      <c r="B11" s="2"/>
      <c r="C11" s="2"/>
      <c r="D11">
        <f t="shared" si="0"/>
        <v>100</v>
      </c>
      <c r="E11">
        <f t="shared" si="1"/>
        <v>5.32</v>
      </c>
      <c r="F11">
        <f t="shared" si="2"/>
        <v>40</v>
      </c>
      <c r="G11">
        <f t="shared" si="3"/>
        <v>0</v>
      </c>
      <c r="H11">
        <f t="shared" si="4"/>
        <v>0</v>
      </c>
      <c r="I11" s="2">
        <v>0.34610000000000002</v>
      </c>
      <c r="J11" s="2">
        <v>1.4E-3</v>
      </c>
      <c r="K11">
        <f t="shared" si="5"/>
        <v>0</v>
      </c>
    </row>
    <row r="12" spans="1:17" x14ac:dyDescent="0.2">
      <c r="A12" s="4">
        <v>0.3</v>
      </c>
      <c r="B12" s="2"/>
      <c r="C12" s="2"/>
      <c r="D12">
        <f t="shared" si="0"/>
        <v>100</v>
      </c>
      <c r="E12">
        <f t="shared" si="1"/>
        <v>5.32</v>
      </c>
      <c r="F12">
        <f t="shared" si="2"/>
        <v>40</v>
      </c>
      <c r="G12">
        <f t="shared" si="3"/>
        <v>0</v>
      </c>
      <c r="H12">
        <f t="shared" si="4"/>
        <v>0</v>
      </c>
      <c r="I12" s="2">
        <v>0.3458</v>
      </c>
      <c r="J12" s="2">
        <v>1.2999999999999999E-3</v>
      </c>
      <c r="K12">
        <f t="shared" si="5"/>
        <v>0</v>
      </c>
    </row>
    <row r="13" spans="1:17" x14ac:dyDescent="0.2">
      <c r="A13" s="4">
        <v>0.4</v>
      </c>
      <c r="B13" s="2"/>
      <c r="C13" s="2"/>
      <c r="D13">
        <f t="shared" si="0"/>
        <v>100</v>
      </c>
      <c r="E13">
        <f t="shared" si="1"/>
        <v>5.32</v>
      </c>
      <c r="F13">
        <f t="shared" si="2"/>
        <v>40</v>
      </c>
      <c r="G13">
        <f t="shared" si="3"/>
        <v>0</v>
      </c>
      <c r="H13">
        <f t="shared" si="4"/>
        <v>0</v>
      </c>
      <c r="I13" s="2">
        <v>0.3458</v>
      </c>
      <c r="J13" s="2">
        <v>1.1000000000000001E-3</v>
      </c>
      <c r="K13">
        <f t="shared" si="5"/>
        <v>0</v>
      </c>
    </row>
    <row r="14" spans="1:17" x14ac:dyDescent="0.2">
      <c r="A14" s="4">
        <v>0.5</v>
      </c>
      <c r="B14" s="2">
        <f>I14-$I$14</f>
        <v>0</v>
      </c>
      <c r="C14" s="2">
        <f>J14-$J$14</f>
        <v>0</v>
      </c>
      <c r="D14">
        <f t="shared" si="0"/>
        <v>100</v>
      </c>
      <c r="E14">
        <f t="shared" si="1"/>
        <v>5.32</v>
      </c>
      <c r="F14">
        <f t="shared" si="2"/>
        <v>40</v>
      </c>
      <c r="G14">
        <f t="shared" si="3"/>
        <v>0</v>
      </c>
      <c r="H14">
        <f t="shared" si="4"/>
        <v>0</v>
      </c>
      <c r="I14" s="2">
        <v>0.3458</v>
      </c>
      <c r="J14" s="2">
        <v>1.1999999999999999E-3</v>
      </c>
      <c r="K14">
        <f t="shared" si="5"/>
        <v>2.9999999999999488E-8</v>
      </c>
    </row>
    <row r="15" spans="1:17" x14ac:dyDescent="0.2">
      <c r="A15" s="4">
        <v>0.6</v>
      </c>
      <c r="B15" s="2">
        <f t="shared" ref="B15:B78" si="6">I15-$I$14</f>
        <v>5.9999999999998943E-4</v>
      </c>
      <c r="C15" s="2">
        <f t="shared" ref="C15:C78" si="7">J15-$J$14</f>
        <v>1.0000000000000005E-4</v>
      </c>
      <c r="D15">
        <f t="shared" si="0"/>
        <v>100</v>
      </c>
      <c r="E15">
        <f t="shared" si="1"/>
        <v>5.32</v>
      </c>
      <c r="F15">
        <f t="shared" si="2"/>
        <v>40</v>
      </c>
      <c r="G15">
        <f t="shared" si="3"/>
        <v>1.3249759737690096E-2</v>
      </c>
      <c r="H15">
        <f t="shared" si="4"/>
        <v>1.9151999999999664E-6</v>
      </c>
      <c r="I15" s="2">
        <v>0.34639999999999999</v>
      </c>
      <c r="J15" s="2">
        <v>1.2999999999999999E-3</v>
      </c>
      <c r="K15">
        <f t="shared" si="5"/>
        <v>1.4000000000000131E-7</v>
      </c>
    </row>
    <row r="16" spans="1:17" x14ac:dyDescent="0.2">
      <c r="A16" s="4">
        <v>0.7</v>
      </c>
      <c r="B16" s="2">
        <f t="shared" si="6"/>
        <v>2.0000000000000018E-3</v>
      </c>
      <c r="C16" s="2">
        <f t="shared" si="7"/>
        <v>1.0000000000000005E-4</v>
      </c>
      <c r="D16">
        <f t="shared" si="0"/>
        <v>100</v>
      </c>
      <c r="E16">
        <f t="shared" si="1"/>
        <v>5.32</v>
      </c>
      <c r="F16">
        <f t="shared" si="2"/>
        <v>40</v>
      </c>
      <c r="G16">
        <f t="shared" si="3"/>
        <v>1.3249759737690096E-2</v>
      </c>
      <c r="H16">
        <f t="shared" si="4"/>
        <v>6.3840000000000061E-6</v>
      </c>
      <c r="I16" s="2">
        <v>0.3478</v>
      </c>
      <c r="J16" s="2">
        <v>1.2999999999999999E-3</v>
      </c>
      <c r="K16">
        <f t="shared" si="5"/>
        <v>2.6000000000000482E-7</v>
      </c>
    </row>
    <row r="17" spans="1:11" x14ac:dyDescent="0.2">
      <c r="A17" s="4">
        <v>0.8</v>
      </c>
      <c r="B17" s="2">
        <f t="shared" si="6"/>
        <v>3.3000000000000251E-3</v>
      </c>
      <c r="C17" s="2">
        <f t="shared" si="7"/>
        <v>3.0000000000000014E-4</v>
      </c>
      <c r="D17">
        <f t="shared" si="0"/>
        <v>100</v>
      </c>
      <c r="E17">
        <f t="shared" si="1"/>
        <v>5.32</v>
      </c>
      <c r="F17">
        <f t="shared" si="2"/>
        <v>40</v>
      </c>
      <c r="G17">
        <f t="shared" si="3"/>
        <v>3.9749279213070289E-2</v>
      </c>
      <c r="H17">
        <f t="shared" si="4"/>
        <v>1.053360000000008E-5</v>
      </c>
      <c r="I17" s="2">
        <v>0.34910000000000002</v>
      </c>
      <c r="J17" s="2">
        <v>1.5E-3</v>
      </c>
      <c r="K17">
        <f t="shared" si="5"/>
        <v>2.2499999999998919E-7</v>
      </c>
    </row>
    <row r="18" spans="1:11" x14ac:dyDescent="0.2">
      <c r="A18" s="4">
        <v>0.9</v>
      </c>
      <c r="B18" s="2">
        <f t="shared" si="6"/>
        <v>4.1999999999999815E-3</v>
      </c>
      <c r="C18" s="2">
        <f t="shared" si="7"/>
        <v>2.0000000000000009E-4</v>
      </c>
      <c r="D18">
        <f t="shared" si="0"/>
        <v>100</v>
      </c>
      <c r="E18">
        <f t="shared" si="1"/>
        <v>5.32</v>
      </c>
      <c r="F18">
        <f t="shared" si="2"/>
        <v>40</v>
      </c>
      <c r="G18">
        <f t="shared" si="3"/>
        <v>2.6499519475380193E-2</v>
      </c>
      <c r="H18">
        <f t="shared" si="4"/>
        <v>1.340639999999994E-5</v>
      </c>
      <c r="I18" s="2">
        <v>0.35</v>
      </c>
      <c r="J18" s="2">
        <v>1.4E-3</v>
      </c>
      <c r="K18">
        <f t="shared" si="5"/>
        <v>1.8000000000000524E-7</v>
      </c>
    </row>
    <row r="19" spans="1:11" x14ac:dyDescent="0.2">
      <c r="A19" s="4">
        <v>1</v>
      </c>
      <c r="B19" s="2">
        <f t="shared" si="6"/>
        <v>5.4000000000000159E-3</v>
      </c>
      <c r="C19" s="2">
        <f t="shared" si="7"/>
        <v>1.0000000000000005E-4</v>
      </c>
      <c r="D19">
        <f t="shared" si="0"/>
        <v>100</v>
      </c>
      <c r="E19">
        <f t="shared" si="1"/>
        <v>5.32</v>
      </c>
      <c r="F19">
        <f t="shared" si="2"/>
        <v>40</v>
      </c>
      <c r="G19">
        <f t="shared" si="3"/>
        <v>1.3249759737690096E-2</v>
      </c>
      <c r="H19">
        <f t="shared" si="4"/>
        <v>1.7236800000000052E-5</v>
      </c>
      <c r="I19" s="2">
        <v>0.35120000000000001</v>
      </c>
      <c r="J19" s="2">
        <v>1.2999999999999999E-3</v>
      </c>
      <c r="K19">
        <f t="shared" si="5"/>
        <v>1.7999999999999685E-7</v>
      </c>
    </row>
    <row r="20" spans="1:11" s="7" customFormat="1" x14ac:dyDescent="0.2">
      <c r="A20" s="4">
        <v>1.1000000000000001</v>
      </c>
      <c r="B20" s="2">
        <f t="shared" si="6"/>
        <v>6.0000000000000053E-3</v>
      </c>
      <c r="C20" s="2">
        <f t="shared" si="7"/>
        <v>5.0000000000000001E-4</v>
      </c>
      <c r="D20" s="7">
        <f t="shared" si="0"/>
        <v>100</v>
      </c>
      <c r="E20" s="7">
        <f t="shared" si="1"/>
        <v>5.32</v>
      </c>
      <c r="F20" s="7">
        <f t="shared" si="2"/>
        <v>40</v>
      </c>
      <c r="G20" s="7">
        <f t="shared" si="3"/>
        <v>6.6248798688450447E-2</v>
      </c>
      <c r="H20" s="7">
        <f t="shared" si="4"/>
        <v>1.9152000000000019E-5</v>
      </c>
      <c r="I20" s="2">
        <v>0.3518</v>
      </c>
      <c r="J20" s="2">
        <v>1.6999999999999999E-3</v>
      </c>
      <c r="K20" s="7">
        <f t="shared" si="5"/>
        <v>4.1999999999998708E-7</v>
      </c>
    </row>
    <row r="21" spans="1:11" x14ac:dyDescent="0.2">
      <c r="A21" s="4">
        <v>1.2</v>
      </c>
      <c r="B21" s="2">
        <f t="shared" si="6"/>
        <v>6.6999999999999837E-3</v>
      </c>
      <c r="C21" s="2">
        <f t="shared" si="7"/>
        <v>7.000000000000001E-4</v>
      </c>
      <c r="D21">
        <f t="shared" si="0"/>
        <v>100</v>
      </c>
      <c r="E21">
        <f t="shared" si="1"/>
        <v>5.32</v>
      </c>
      <c r="F21">
        <f t="shared" si="2"/>
        <v>40</v>
      </c>
      <c r="G21">
        <f t="shared" si="3"/>
        <v>9.274831816383064E-2</v>
      </c>
      <c r="H21">
        <f t="shared" si="4"/>
        <v>2.1386399999999948E-5</v>
      </c>
      <c r="I21" s="2">
        <v>0.35249999999999998</v>
      </c>
      <c r="J21" s="2">
        <v>1.9E-3</v>
      </c>
      <c r="K21">
        <f t="shared" si="5"/>
        <v>5.4000000000000722E-7</v>
      </c>
    </row>
    <row r="22" spans="1:11" x14ac:dyDescent="0.2">
      <c r="A22" s="4">
        <v>1.3</v>
      </c>
      <c r="B22" s="2">
        <f t="shared" si="6"/>
        <v>7.5999999999999956E-3</v>
      </c>
      <c r="C22" s="2">
        <f t="shared" si="7"/>
        <v>5.0000000000000001E-4</v>
      </c>
      <c r="D22">
        <f t="shared" si="0"/>
        <v>100</v>
      </c>
      <c r="E22">
        <f t="shared" si="1"/>
        <v>5.32</v>
      </c>
      <c r="F22">
        <f t="shared" si="2"/>
        <v>40</v>
      </c>
      <c r="G22">
        <f t="shared" si="3"/>
        <v>6.6248798688450447E-2</v>
      </c>
      <c r="H22">
        <f t="shared" si="4"/>
        <v>2.4259199999999986E-5</v>
      </c>
      <c r="I22" s="2">
        <v>0.35339999999999999</v>
      </c>
      <c r="J22" s="2">
        <v>1.6999999999999999E-3</v>
      </c>
      <c r="K22">
        <f t="shared" si="5"/>
        <v>6.59999999999994E-7</v>
      </c>
    </row>
    <row r="23" spans="1:11" x14ac:dyDescent="0.2">
      <c r="A23" s="4">
        <v>1.4</v>
      </c>
      <c r="B23" s="2">
        <f t="shared" si="6"/>
        <v>8.6999999999999855E-3</v>
      </c>
      <c r="C23" s="2">
        <f t="shared" si="7"/>
        <v>7.000000000000001E-4</v>
      </c>
      <c r="D23">
        <f t="shared" si="0"/>
        <v>100</v>
      </c>
      <c r="E23">
        <f t="shared" si="1"/>
        <v>5.32</v>
      </c>
      <c r="F23">
        <f t="shared" si="2"/>
        <v>40</v>
      </c>
      <c r="G23">
        <f t="shared" si="3"/>
        <v>9.274831816383064E-2</v>
      </c>
      <c r="H23">
        <f t="shared" si="4"/>
        <v>2.7770399999999957E-5</v>
      </c>
      <c r="I23" s="2">
        <v>0.35449999999999998</v>
      </c>
      <c r="J23" s="2">
        <v>1.9E-3</v>
      </c>
      <c r="K23">
        <f t="shared" si="5"/>
        <v>4.2000000000002038E-7</v>
      </c>
    </row>
    <row r="24" spans="1:11" x14ac:dyDescent="0.2">
      <c r="A24" s="4">
        <v>1.5</v>
      </c>
      <c r="B24" s="2">
        <f t="shared" si="6"/>
        <v>9.4000000000000195E-3</v>
      </c>
      <c r="C24" s="2">
        <f t="shared" si="7"/>
        <v>5.0000000000000001E-4</v>
      </c>
      <c r="D24">
        <f t="shared" si="0"/>
        <v>100</v>
      </c>
      <c r="E24">
        <f t="shared" si="1"/>
        <v>5.32</v>
      </c>
      <c r="F24">
        <f t="shared" si="2"/>
        <v>40</v>
      </c>
      <c r="G24">
        <f t="shared" si="3"/>
        <v>6.6248798688450447E-2</v>
      </c>
      <c r="H24">
        <f t="shared" si="4"/>
        <v>3.0004800000000065E-5</v>
      </c>
      <c r="I24" s="2">
        <v>0.35520000000000002</v>
      </c>
      <c r="J24" s="2">
        <v>1.6999999999999999E-3</v>
      </c>
      <c r="K24">
        <f t="shared" si="5"/>
        <v>3.8499999999998816E-7</v>
      </c>
    </row>
    <row r="25" spans="1:11" x14ac:dyDescent="0.2">
      <c r="A25" s="4">
        <v>1.6</v>
      </c>
      <c r="B25" s="2">
        <f t="shared" si="6"/>
        <v>1.0099999999999998E-2</v>
      </c>
      <c r="C25" s="2">
        <f t="shared" si="7"/>
        <v>6.0000000000000006E-4</v>
      </c>
      <c r="D25">
        <f t="shared" si="0"/>
        <v>100</v>
      </c>
      <c r="E25">
        <f t="shared" si="1"/>
        <v>5.32</v>
      </c>
      <c r="F25">
        <f t="shared" si="2"/>
        <v>40</v>
      </c>
      <c r="G25">
        <f t="shared" si="3"/>
        <v>7.949855842614055E-2</v>
      </c>
      <c r="H25">
        <f t="shared" si="4"/>
        <v>3.2239199999999994E-5</v>
      </c>
      <c r="I25" s="2">
        <v>0.35589999999999999</v>
      </c>
      <c r="J25" s="2">
        <v>1.8E-3</v>
      </c>
      <c r="K25">
        <f t="shared" si="5"/>
        <v>7.1499999999999347E-7</v>
      </c>
    </row>
    <row r="26" spans="1:11" x14ac:dyDescent="0.2">
      <c r="A26" s="4">
        <v>1.7</v>
      </c>
      <c r="B26" s="2">
        <f t="shared" si="6"/>
        <v>1.1199999999999988E-2</v>
      </c>
      <c r="C26" s="2">
        <f t="shared" si="7"/>
        <v>7.000000000000001E-4</v>
      </c>
      <c r="D26">
        <f t="shared" si="0"/>
        <v>100</v>
      </c>
      <c r="E26">
        <f t="shared" si="1"/>
        <v>5.32</v>
      </c>
      <c r="F26">
        <f t="shared" si="2"/>
        <v>40</v>
      </c>
      <c r="G26">
        <f t="shared" si="3"/>
        <v>9.274831816383064E-2</v>
      </c>
      <c r="H26">
        <f t="shared" si="4"/>
        <v>3.5750399999999969E-5</v>
      </c>
      <c r="I26" s="2">
        <v>0.35699999999999998</v>
      </c>
      <c r="J26" s="2">
        <v>1.9E-3</v>
      </c>
      <c r="K26">
        <f t="shared" si="5"/>
        <v>4.9000000000002379E-7</v>
      </c>
    </row>
    <row r="27" spans="1:11" x14ac:dyDescent="0.2">
      <c r="A27" s="4">
        <v>1.8</v>
      </c>
      <c r="B27" s="2">
        <f t="shared" si="6"/>
        <v>1.1900000000000022E-2</v>
      </c>
      <c r="C27" s="2">
        <f t="shared" si="7"/>
        <v>7.000000000000001E-4</v>
      </c>
      <c r="D27">
        <f t="shared" si="0"/>
        <v>100</v>
      </c>
      <c r="E27">
        <f t="shared" si="1"/>
        <v>5.32</v>
      </c>
      <c r="F27">
        <f t="shared" si="2"/>
        <v>40</v>
      </c>
      <c r="G27">
        <f t="shared" si="3"/>
        <v>9.274831816383064E-2</v>
      </c>
      <c r="H27">
        <f t="shared" si="4"/>
        <v>3.798480000000007E-5</v>
      </c>
      <c r="I27" s="2">
        <v>0.35770000000000002</v>
      </c>
      <c r="J27" s="2">
        <v>1.9E-3</v>
      </c>
      <c r="K27">
        <f t="shared" si="5"/>
        <v>4.8999999999998493E-7</v>
      </c>
    </row>
    <row r="28" spans="1:11" x14ac:dyDescent="0.2">
      <c r="A28" s="4">
        <v>1.9</v>
      </c>
      <c r="B28" s="2">
        <f t="shared" si="6"/>
        <v>1.26E-2</v>
      </c>
      <c r="C28" s="2">
        <f t="shared" si="7"/>
        <v>7.000000000000001E-4</v>
      </c>
      <c r="D28">
        <f t="shared" si="0"/>
        <v>100</v>
      </c>
      <c r="E28">
        <f t="shared" si="1"/>
        <v>5.32</v>
      </c>
      <c r="F28">
        <f t="shared" si="2"/>
        <v>40</v>
      </c>
      <c r="G28">
        <f t="shared" si="3"/>
        <v>9.274831816383064E-2</v>
      </c>
      <c r="H28">
        <f t="shared" si="4"/>
        <v>4.0219200000000003E-5</v>
      </c>
      <c r="I28" s="2">
        <v>0.3584</v>
      </c>
      <c r="J28" s="2">
        <v>1.9E-3</v>
      </c>
      <c r="K28">
        <f t="shared" si="5"/>
        <v>7.6500000000001025E-7</v>
      </c>
    </row>
    <row r="29" spans="1:11" x14ac:dyDescent="0.2">
      <c r="A29" s="4">
        <v>2</v>
      </c>
      <c r="B29" s="2">
        <f t="shared" si="6"/>
        <v>1.3500000000000012E-2</v>
      </c>
      <c r="C29" s="2">
        <f t="shared" si="7"/>
        <v>1.0000000000000002E-3</v>
      </c>
      <c r="D29">
        <f t="shared" si="0"/>
        <v>100</v>
      </c>
      <c r="E29">
        <f t="shared" si="1"/>
        <v>5.32</v>
      </c>
      <c r="F29">
        <f t="shared" si="2"/>
        <v>40</v>
      </c>
      <c r="G29">
        <f t="shared" si="3"/>
        <v>0.13249759737690095</v>
      </c>
      <c r="H29">
        <f t="shared" si="4"/>
        <v>4.3092000000000041E-5</v>
      </c>
      <c r="I29" s="2">
        <v>0.35930000000000001</v>
      </c>
      <c r="J29" s="2">
        <v>2.2000000000000001E-3</v>
      </c>
      <c r="K29">
        <f t="shared" si="5"/>
        <v>7.6500000000001025E-7</v>
      </c>
    </row>
    <row r="30" spans="1:11" x14ac:dyDescent="0.2">
      <c r="A30" s="4">
        <v>2.1</v>
      </c>
      <c r="B30" s="2">
        <f t="shared" si="6"/>
        <v>1.4400000000000024E-2</v>
      </c>
      <c r="C30" s="2">
        <f t="shared" si="7"/>
        <v>7.000000000000001E-4</v>
      </c>
      <c r="D30">
        <f t="shared" si="0"/>
        <v>100</v>
      </c>
      <c r="E30">
        <f t="shared" si="1"/>
        <v>5.32</v>
      </c>
      <c r="F30">
        <f t="shared" si="2"/>
        <v>40</v>
      </c>
      <c r="G30">
        <f t="shared" si="3"/>
        <v>9.274831816383064E-2</v>
      </c>
      <c r="H30">
        <f t="shared" si="4"/>
        <v>4.5964800000000079E-5</v>
      </c>
      <c r="I30" s="2">
        <v>0.36020000000000002</v>
      </c>
      <c r="J30" s="2">
        <v>1.9E-3</v>
      </c>
      <c r="K30">
        <f t="shared" si="5"/>
        <v>5.5999999999998278E-7</v>
      </c>
    </row>
    <row r="31" spans="1:11" x14ac:dyDescent="0.2">
      <c r="A31" s="4">
        <v>2.2000000000000002</v>
      </c>
      <c r="B31" s="2">
        <f t="shared" si="6"/>
        <v>1.5100000000000002E-2</v>
      </c>
      <c r="C31" s="2">
        <f t="shared" si="7"/>
        <v>8.9999999999999998E-4</v>
      </c>
      <c r="D31">
        <f t="shared" si="0"/>
        <v>100</v>
      </c>
      <c r="E31">
        <f t="shared" si="1"/>
        <v>5.32</v>
      </c>
      <c r="F31">
        <f t="shared" si="2"/>
        <v>40</v>
      </c>
      <c r="G31">
        <f t="shared" si="3"/>
        <v>0.1192478376392108</v>
      </c>
      <c r="H31">
        <f t="shared" si="4"/>
        <v>4.8199200000000011E-5</v>
      </c>
      <c r="I31" s="2">
        <v>0.3609</v>
      </c>
      <c r="J31" s="2">
        <v>2.0999999999999999E-3</v>
      </c>
      <c r="K31">
        <f t="shared" si="5"/>
        <v>7.2000000000002064E-7</v>
      </c>
    </row>
    <row r="32" spans="1:11" x14ac:dyDescent="0.2">
      <c r="A32" s="4">
        <v>2.2999999999999998</v>
      </c>
      <c r="B32" s="2">
        <f t="shared" si="6"/>
        <v>1.5900000000000025E-2</v>
      </c>
      <c r="C32" s="2">
        <f t="shared" si="7"/>
        <v>8.9999999999999998E-4</v>
      </c>
      <c r="D32">
        <f t="shared" si="0"/>
        <v>100</v>
      </c>
      <c r="E32">
        <f t="shared" si="1"/>
        <v>5.32</v>
      </c>
      <c r="F32">
        <f t="shared" si="2"/>
        <v>40</v>
      </c>
      <c r="G32">
        <f t="shared" si="3"/>
        <v>0.1192478376392108</v>
      </c>
      <c r="H32">
        <f t="shared" si="4"/>
        <v>5.0752800000000088E-5</v>
      </c>
      <c r="I32" s="2">
        <v>0.36170000000000002</v>
      </c>
      <c r="J32" s="2">
        <v>2.0999999999999999E-3</v>
      </c>
      <c r="K32">
        <f t="shared" si="5"/>
        <v>9.8999999999999094E-7</v>
      </c>
    </row>
    <row r="33" spans="1:11" x14ac:dyDescent="0.2">
      <c r="A33" s="4">
        <v>2.4</v>
      </c>
      <c r="B33" s="2">
        <f t="shared" si="6"/>
        <v>1.7000000000000015E-2</v>
      </c>
      <c r="C33" s="2">
        <f t="shared" si="7"/>
        <v>8.9999999999999998E-4</v>
      </c>
      <c r="D33">
        <f t="shared" si="0"/>
        <v>100</v>
      </c>
      <c r="E33">
        <f t="shared" si="1"/>
        <v>5.32</v>
      </c>
      <c r="F33">
        <f t="shared" si="2"/>
        <v>40</v>
      </c>
      <c r="G33">
        <f t="shared" si="3"/>
        <v>0.1192478376392108</v>
      </c>
      <c r="H33">
        <f t="shared" si="4"/>
        <v>5.4264000000000055E-5</v>
      </c>
      <c r="I33" s="2">
        <v>0.36280000000000001</v>
      </c>
      <c r="J33" s="2">
        <v>2.0999999999999999E-3</v>
      </c>
      <c r="K33">
        <f t="shared" si="5"/>
        <v>6.7999999999997231E-7</v>
      </c>
    </row>
    <row r="34" spans="1:11" x14ac:dyDescent="0.2">
      <c r="A34" s="4">
        <v>2.5</v>
      </c>
      <c r="B34" s="2">
        <f t="shared" si="6"/>
        <v>1.7799999999999983E-2</v>
      </c>
      <c r="C34" s="2">
        <f t="shared" si="7"/>
        <v>8.0000000000000015E-4</v>
      </c>
      <c r="D34">
        <f t="shared" si="0"/>
        <v>100</v>
      </c>
      <c r="E34">
        <f t="shared" si="1"/>
        <v>5.32</v>
      </c>
      <c r="F34">
        <f t="shared" si="2"/>
        <v>40</v>
      </c>
      <c r="G34">
        <f t="shared" si="3"/>
        <v>0.10599807790152073</v>
      </c>
      <c r="H34">
        <f t="shared" si="4"/>
        <v>5.6817599999999949E-5</v>
      </c>
      <c r="I34" s="2">
        <v>0.36359999999999998</v>
      </c>
      <c r="J34" s="2">
        <v>2E-3</v>
      </c>
      <c r="K34">
        <f t="shared" si="5"/>
        <v>5.4000000000004057E-7</v>
      </c>
    </row>
    <row r="35" spans="1:11" x14ac:dyDescent="0.2">
      <c r="A35" s="4">
        <v>2.6</v>
      </c>
      <c r="B35" s="2">
        <f t="shared" si="6"/>
        <v>1.8400000000000027E-2</v>
      </c>
      <c r="C35" s="2">
        <f t="shared" si="7"/>
        <v>1.0000000000000002E-3</v>
      </c>
      <c r="D35">
        <f t="shared" si="0"/>
        <v>100</v>
      </c>
      <c r="E35">
        <f t="shared" si="1"/>
        <v>5.32</v>
      </c>
      <c r="F35">
        <f t="shared" si="2"/>
        <v>40</v>
      </c>
      <c r="G35">
        <f t="shared" si="3"/>
        <v>0.13249759737690095</v>
      </c>
      <c r="H35">
        <f t="shared" si="4"/>
        <v>5.8732800000000096E-5</v>
      </c>
      <c r="I35" s="2">
        <v>0.36420000000000002</v>
      </c>
      <c r="J35" s="2">
        <v>2.2000000000000001E-3</v>
      </c>
      <c r="K35">
        <f t="shared" si="5"/>
        <v>9.8999999999995219E-7</v>
      </c>
    </row>
    <row r="36" spans="1:11" x14ac:dyDescent="0.2">
      <c r="A36" s="4">
        <v>2.7</v>
      </c>
      <c r="B36" s="2">
        <f t="shared" si="6"/>
        <v>1.9299999999999984E-2</v>
      </c>
      <c r="C36" s="2">
        <f t="shared" si="7"/>
        <v>1.1999999999999999E-3</v>
      </c>
      <c r="D36">
        <f t="shared" si="0"/>
        <v>100</v>
      </c>
      <c r="E36">
        <f t="shared" si="1"/>
        <v>5.32</v>
      </c>
      <c r="F36">
        <f t="shared" si="2"/>
        <v>40</v>
      </c>
      <c r="G36">
        <f t="shared" si="3"/>
        <v>0.15899711685228107</v>
      </c>
      <c r="H36">
        <f t="shared" si="4"/>
        <v>6.1605599999999951E-5</v>
      </c>
      <c r="I36" s="2">
        <v>0.36509999999999998</v>
      </c>
      <c r="J36" s="2">
        <v>2.3999999999999998E-3</v>
      </c>
      <c r="K36">
        <f t="shared" si="5"/>
        <v>1.3200000000000543E-6</v>
      </c>
    </row>
    <row r="37" spans="1:11" x14ac:dyDescent="0.2">
      <c r="A37" s="4">
        <v>2.8</v>
      </c>
      <c r="B37" s="2">
        <f t="shared" si="6"/>
        <v>2.0400000000000029E-2</v>
      </c>
      <c r="C37" s="2">
        <f t="shared" si="7"/>
        <v>1.1999999999999999E-3</v>
      </c>
      <c r="D37">
        <f t="shared" si="0"/>
        <v>100</v>
      </c>
      <c r="E37">
        <f t="shared" si="1"/>
        <v>5.32</v>
      </c>
      <c r="F37">
        <f t="shared" si="2"/>
        <v>40</v>
      </c>
      <c r="G37">
        <f t="shared" si="3"/>
        <v>0.15899711685228107</v>
      </c>
      <c r="H37">
        <f t="shared" si="4"/>
        <v>6.5116800000000101E-5</v>
      </c>
      <c r="I37" s="2">
        <v>0.36620000000000003</v>
      </c>
      <c r="J37" s="2">
        <v>2.3999999999999998E-3</v>
      </c>
      <c r="K37">
        <f t="shared" si="5"/>
        <v>7.6999999999997632E-7</v>
      </c>
    </row>
    <row r="38" spans="1:11" x14ac:dyDescent="0.2">
      <c r="A38" s="4">
        <v>2.9</v>
      </c>
      <c r="B38" s="2">
        <f t="shared" si="6"/>
        <v>2.1100000000000008E-2</v>
      </c>
      <c r="C38" s="2">
        <f t="shared" si="7"/>
        <v>1.0000000000000002E-3</v>
      </c>
      <c r="D38">
        <f t="shared" si="0"/>
        <v>100</v>
      </c>
      <c r="E38">
        <f t="shared" si="1"/>
        <v>5.32</v>
      </c>
      <c r="F38">
        <f t="shared" si="2"/>
        <v>40</v>
      </c>
      <c r="G38">
        <f t="shared" si="3"/>
        <v>0.13249759737690095</v>
      </c>
      <c r="H38">
        <f t="shared" si="4"/>
        <v>6.7351200000000027E-5</v>
      </c>
      <c r="I38" s="2">
        <v>0.3669</v>
      </c>
      <c r="J38" s="2">
        <v>2.2000000000000001E-3</v>
      </c>
      <c r="K38">
        <f t="shared" si="5"/>
        <v>7.6999999999997632E-7</v>
      </c>
    </row>
    <row r="39" spans="1:11" x14ac:dyDescent="0.2">
      <c r="A39" s="4">
        <v>3</v>
      </c>
      <c r="B39" s="2">
        <f t="shared" si="6"/>
        <v>2.1799999999999986E-2</v>
      </c>
      <c r="C39" s="2">
        <f t="shared" si="7"/>
        <v>1.1999999999999999E-3</v>
      </c>
      <c r="D39">
        <f t="shared" si="0"/>
        <v>100</v>
      </c>
      <c r="E39">
        <f t="shared" si="1"/>
        <v>5.32</v>
      </c>
      <c r="F39">
        <f t="shared" si="2"/>
        <v>40</v>
      </c>
      <c r="G39">
        <f t="shared" si="3"/>
        <v>0.15899711685228107</v>
      </c>
      <c r="H39">
        <f t="shared" si="4"/>
        <v>6.9585599999999953E-5</v>
      </c>
      <c r="I39" s="2">
        <v>0.36759999999999998</v>
      </c>
      <c r="J39" s="2">
        <v>2.3999999999999998E-3</v>
      </c>
      <c r="K39">
        <f t="shared" si="5"/>
        <v>1.3000000000000011E-6</v>
      </c>
    </row>
    <row r="40" spans="1:11" x14ac:dyDescent="0.2">
      <c r="A40" s="4">
        <v>3.1</v>
      </c>
      <c r="B40" s="2">
        <f t="shared" si="6"/>
        <v>2.2799999999999987E-2</v>
      </c>
      <c r="C40" s="2">
        <f t="shared" si="7"/>
        <v>1.4E-3</v>
      </c>
      <c r="D40">
        <f t="shared" si="0"/>
        <v>100</v>
      </c>
      <c r="E40">
        <f t="shared" si="1"/>
        <v>5.32</v>
      </c>
      <c r="F40">
        <f t="shared" si="2"/>
        <v>40</v>
      </c>
      <c r="G40">
        <f t="shared" si="3"/>
        <v>0.18549663632766125</v>
      </c>
      <c r="H40">
        <f t="shared" si="4"/>
        <v>7.2777599999999959E-5</v>
      </c>
      <c r="I40" s="2">
        <v>0.36859999999999998</v>
      </c>
      <c r="J40" s="2">
        <v>2.5999999999999999E-3</v>
      </c>
      <c r="K40">
        <f t="shared" si="5"/>
        <v>1.0000000000000288E-6</v>
      </c>
    </row>
    <row r="41" spans="1:11" x14ac:dyDescent="0.2">
      <c r="A41" s="4">
        <v>3.2</v>
      </c>
      <c r="B41" s="2">
        <f t="shared" si="6"/>
        <v>2.360000000000001E-2</v>
      </c>
      <c r="C41" s="2">
        <f t="shared" si="7"/>
        <v>1.1000000000000001E-3</v>
      </c>
      <c r="D41">
        <f t="shared" si="0"/>
        <v>100</v>
      </c>
      <c r="E41">
        <f t="shared" si="1"/>
        <v>5.32</v>
      </c>
      <c r="F41">
        <f t="shared" si="2"/>
        <v>40</v>
      </c>
      <c r="G41">
        <f t="shared" si="3"/>
        <v>0.145747357114591</v>
      </c>
      <c r="H41">
        <f t="shared" si="4"/>
        <v>7.5331200000000028E-5</v>
      </c>
      <c r="I41" s="2">
        <v>0.36940000000000001</v>
      </c>
      <c r="J41" s="2">
        <v>2.3E-3</v>
      </c>
      <c r="K41">
        <f t="shared" si="5"/>
        <v>8.7499999999997299E-7</v>
      </c>
    </row>
    <row r="42" spans="1:11" x14ac:dyDescent="0.2">
      <c r="A42" s="4">
        <v>3.3</v>
      </c>
      <c r="B42" s="2">
        <f t="shared" si="6"/>
        <v>2.4299999999999988E-2</v>
      </c>
      <c r="C42" s="2">
        <f t="shared" si="7"/>
        <v>1.4E-3</v>
      </c>
      <c r="D42">
        <f t="shared" si="0"/>
        <v>100</v>
      </c>
      <c r="E42">
        <f t="shared" si="1"/>
        <v>5.32</v>
      </c>
      <c r="F42">
        <f t="shared" si="2"/>
        <v>40</v>
      </c>
      <c r="G42">
        <f t="shared" si="3"/>
        <v>0.18549663632766125</v>
      </c>
      <c r="H42">
        <f t="shared" si="4"/>
        <v>7.7565599999999968E-5</v>
      </c>
      <c r="I42" s="2">
        <v>0.37009999999999998</v>
      </c>
      <c r="J42" s="2">
        <v>2.5999999999999999E-3</v>
      </c>
      <c r="K42">
        <f t="shared" si="5"/>
        <v>1.1200000000000321E-6</v>
      </c>
    </row>
    <row r="43" spans="1:11" x14ac:dyDescent="0.2">
      <c r="A43" s="4">
        <v>3.4</v>
      </c>
      <c r="B43" s="2">
        <f t="shared" si="6"/>
        <v>2.5100000000000011E-2</v>
      </c>
      <c r="C43" s="2">
        <f t="shared" si="7"/>
        <v>1.4E-3</v>
      </c>
      <c r="D43">
        <f t="shared" si="0"/>
        <v>100</v>
      </c>
      <c r="E43">
        <f t="shared" si="1"/>
        <v>5.32</v>
      </c>
      <c r="F43">
        <f t="shared" si="2"/>
        <v>40</v>
      </c>
      <c r="G43">
        <f t="shared" si="3"/>
        <v>0.18549663632766125</v>
      </c>
      <c r="H43">
        <f t="shared" si="4"/>
        <v>8.0119200000000038E-5</v>
      </c>
      <c r="I43" s="2">
        <v>0.37090000000000001</v>
      </c>
      <c r="J43" s="2">
        <v>2.5999999999999999E-3</v>
      </c>
      <c r="K43">
        <f t="shared" si="5"/>
        <v>1.5000000000000013E-6</v>
      </c>
    </row>
    <row r="44" spans="1:11" x14ac:dyDescent="0.2">
      <c r="A44" s="4">
        <v>3.5</v>
      </c>
      <c r="B44" s="2">
        <f t="shared" si="6"/>
        <v>2.6100000000000012E-2</v>
      </c>
      <c r="C44" s="2">
        <f t="shared" si="7"/>
        <v>1.6000000000000001E-3</v>
      </c>
      <c r="D44">
        <f t="shared" si="0"/>
        <v>100</v>
      </c>
      <c r="E44">
        <f t="shared" si="1"/>
        <v>5.32</v>
      </c>
      <c r="F44">
        <f t="shared" si="2"/>
        <v>40</v>
      </c>
      <c r="G44">
        <f t="shared" si="3"/>
        <v>0.21199615580304146</v>
      </c>
      <c r="H44">
        <f t="shared" si="4"/>
        <v>8.3311200000000044E-5</v>
      </c>
      <c r="I44" s="2">
        <v>0.37190000000000001</v>
      </c>
      <c r="J44" s="2">
        <v>2.8E-3</v>
      </c>
      <c r="K44">
        <f t="shared" si="5"/>
        <v>1.1549999999999644E-6</v>
      </c>
    </row>
    <row r="45" spans="1:11" x14ac:dyDescent="0.2">
      <c r="A45" s="4">
        <v>3.6</v>
      </c>
      <c r="B45" s="2">
        <f t="shared" si="6"/>
        <v>2.679999999999999E-2</v>
      </c>
      <c r="C45" s="2">
        <f t="shared" si="7"/>
        <v>1.6999999999999999E-3</v>
      </c>
      <c r="D45">
        <f t="shared" si="0"/>
        <v>100</v>
      </c>
      <c r="E45">
        <f t="shared" si="1"/>
        <v>5.32</v>
      </c>
      <c r="F45">
        <f t="shared" si="2"/>
        <v>40</v>
      </c>
      <c r="G45">
        <f t="shared" si="3"/>
        <v>0.22524591554073148</v>
      </c>
      <c r="H45">
        <f t="shared" si="4"/>
        <v>8.5545599999999983E-5</v>
      </c>
      <c r="I45" s="2">
        <v>0.37259999999999999</v>
      </c>
      <c r="J45" s="2">
        <v>2.8999999999999998E-3</v>
      </c>
      <c r="K45">
        <f t="shared" si="5"/>
        <v>1.3200000000000378E-6</v>
      </c>
    </row>
    <row r="46" spans="1:11" x14ac:dyDescent="0.2">
      <c r="A46" s="4">
        <v>3.7</v>
      </c>
      <c r="B46" s="2">
        <f t="shared" si="6"/>
        <v>2.7600000000000013E-2</v>
      </c>
      <c r="C46" s="2">
        <f t="shared" si="7"/>
        <v>1.6000000000000001E-3</v>
      </c>
      <c r="D46">
        <f t="shared" si="0"/>
        <v>100</v>
      </c>
      <c r="E46">
        <f t="shared" si="1"/>
        <v>5.32</v>
      </c>
      <c r="F46">
        <f t="shared" si="2"/>
        <v>40</v>
      </c>
      <c r="G46">
        <f t="shared" si="3"/>
        <v>0.21199615580304146</v>
      </c>
      <c r="H46">
        <f t="shared" si="4"/>
        <v>8.8099200000000039E-5</v>
      </c>
      <c r="I46" s="2">
        <v>0.37340000000000001</v>
      </c>
      <c r="J46" s="2">
        <v>2.8E-3</v>
      </c>
      <c r="K46">
        <f t="shared" si="5"/>
        <v>1.5500000000000015E-6</v>
      </c>
    </row>
    <row r="47" spans="1:11" x14ac:dyDescent="0.2">
      <c r="A47" s="4">
        <v>3.8</v>
      </c>
      <c r="B47" s="2">
        <f t="shared" si="6"/>
        <v>2.8600000000000014E-2</v>
      </c>
      <c r="C47" s="2">
        <f t="shared" si="7"/>
        <v>1.5000000000000002E-3</v>
      </c>
      <c r="D47">
        <f t="shared" si="0"/>
        <v>100</v>
      </c>
      <c r="E47">
        <f t="shared" si="1"/>
        <v>5.32</v>
      </c>
      <c r="F47">
        <f t="shared" si="2"/>
        <v>40</v>
      </c>
      <c r="G47">
        <f t="shared" si="3"/>
        <v>0.19874639606535138</v>
      </c>
      <c r="H47">
        <f t="shared" si="4"/>
        <v>9.1291200000000045E-5</v>
      </c>
      <c r="I47" s="2">
        <v>0.37440000000000001</v>
      </c>
      <c r="J47" s="2">
        <v>2.7000000000000001E-3</v>
      </c>
      <c r="K47">
        <f t="shared" si="5"/>
        <v>1.5000000000000015E-6</v>
      </c>
    </row>
    <row r="48" spans="1:11" x14ac:dyDescent="0.2">
      <c r="A48" s="4">
        <v>3.9</v>
      </c>
      <c r="B48" s="2">
        <f t="shared" si="6"/>
        <v>2.9600000000000015E-2</v>
      </c>
      <c r="C48" s="2">
        <f t="shared" si="7"/>
        <v>1.5000000000000002E-3</v>
      </c>
      <c r="D48">
        <f t="shared" si="0"/>
        <v>100</v>
      </c>
      <c r="E48">
        <f t="shared" si="1"/>
        <v>5.32</v>
      </c>
      <c r="F48">
        <f t="shared" si="2"/>
        <v>40</v>
      </c>
      <c r="G48">
        <f t="shared" si="3"/>
        <v>0.19874639606535138</v>
      </c>
      <c r="H48">
        <f t="shared" si="4"/>
        <v>9.4483200000000051E-5</v>
      </c>
      <c r="I48" s="2">
        <v>0.37540000000000001</v>
      </c>
      <c r="J48" s="2">
        <v>2.7000000000000001E-3</v>
      </c>
      <c r="K48">
        <f t="shared" si="5"/>
        <v>8.000000000000007E-7</v>
      </c>
    </row>
    <row r="49" spans="1:11" x14ac:dyDescent="0.2">
      <c r="A49" s="4">
        <v>4</v>
      </c>
      <c r="B49" s="2">
        <f t="shared" si="6"/>
        <v>3.0100000000000016E-2</v>
      </c>
      <c r="C49" s="2">
        <f t="shared" si="7"/>
        <v>1.6999999999999999E-3</v>
      </c>
      <c r="D49">
        <f t="shared" si="0"/>
        <v>100</v>
      </c>
      <c r="E49">
        <f t="shared" si="1"/>
        <v>5.32</v>
      </c>
      <c r="F49">
        <f t="shared" si="2"/>
        <v>40</v>
      </c>
      <c r="G49">
        <f t="shared" si="3"/>
        <v>0.22524591554073148</v>
      </c>
      <c r="H49">
        <f t="shared" si="4"/>
        <v>9.6079200000000054E-5</v>
      </c>
      <c r="I49" s="2">
        <v>0.37590000000000001</v>
      </c>
      <c r="J49" s="2">
        <v>2.8999999999999998E-3</v>
      </c>
      <c r="K49">
        <f t="shared" si="5"/>
        <v>1.3599999999999444E-6</v>
      </c>
    </row>
    <row r="50" spans="1:11" x14ac:dyDescent="0.2">
      <c r="A50" s="4">
        <v>4.0999999999999996</v>
      </c>
      <c r="B50" s="2">
        <f t="shared" si="6"/>
        <v>3.0899999999999983E-2</v>
      </c>
      <c r="C50" s="2">
        <f t="shared" si="7"/>
        <v>1.6999999999999999E-3</v>
      </c>
      <c r="D50">
        <f t="shared" si="0"/>
        <v>100</v>
      </c>
      <c r="E50">
        <f t="shared" si="1"/>
        <v>5.32</v>
      </c>
      <c r="F50">
        <f t="shared" si="2"/>
        <v>40</v>
      </c>
      <c r="G50">
        <f t="shared" si="3"/>
        <v>0.22524591554073148</v>
      </c>
      <c r="H50">
        <f t="shared" si="4"/>
        <v>9.8632799999999948E-5</v>
      </c>
      <c r="I50" s="2">
        <v>0.37669999999999998</v>
      </c>
      <c r="J50" s="2">
        <v>2.8999999999999998E-3</v>
      </c>
      <c r="K50">
        <f t="shared" si="5"/>
        <v>2.0350000000000839E-6</v>
      </c>
    </row>
    <row r="51" spans="1:11" x14ac:dyDescent="0.2">
      <c r="A51" s="4">
        <v>4.2</v>
      </c>
      <c r="B51" s="2">
        <f t="shared" si="6"/>
        <v>3.2000000000000028E-2</v>
      </c>
      <c r="C51" s="2">
        <f t="shared" si="7"/>
        <v>2E-3</v>
      </c>
      <c r="D51">
        <f t="shared" si="0"/>
        <v>100</v>
      </c>
      <c r="E51">
        <f t="shared" si="1"/>
        <v>5.32</v>
      </c>
      <c r="F51">
        <f t="shared" si="2"/>
        <v>40</v>
      </c>
      <c r="G51">
        <f t="shared" si="3"/>
        <v>0.26499519475380179</v>
      </c>
      <c r="H51">
        <f t="shared" si="4"/>
        <v>1.021440000000001E-4</v>
      </c>
      <c r="I51" s="2">
        <v>0.37780000000000002</v>
      </c>
      <c r="J51" s="2">
        <v>3.2000000000000002E-3</v>
      </c>
      <c r="K51">
        <f t="shared" si="5"/>
        <v>1.5199999999999382E-6</v>
      </c>
    </row>
    <row r="52" spans="1:11" x14ac:dyDescent="0.2">
      <c r="A52" s="4">
        <v>4.3</v>
      </c>
      <c r="B52" s="2">
        <f t="shared" si="6"/>
        <v>3.2799999999999996E-2</v>
      </c>
      <c r="C52" s="2">
        <f t="shared" si="7"/>
        <v>1.8000000000000002E-3</v>
      </c>
      <c r="D52">
        <f t="shared" si="0"/>
        <v>100</v>
      </c>
      <c r="E52">
        <f t="shared" si="1"/>
        <v>5.32</v>
      </c>
      <c r="F52">
        <f t="shared" si="2"/>
        <v>40</v>
      </c>
      <c r="G52">
        <f t="shared" si="3"/>
        <v>0.23849567527842161</v>
      </c>
      <c r="H52">
        <f t="shared" si="4"/>
        <v>1.0469759999999999E-4</v>
      </c>
      <c r="I52" s="2">
        <v>0.37859999999999999</v>
      </c>
      <c r="J52" s="2">
        <v>3.0000000000000001E-3</v>
      </c>
      <c r="K52">
        <f t="shared" si="5"/>
        <v>1.3650000000000663E-6</v>
      </c>
    </row>
    <row r="53" spans="1:11" x14ac:dyDescent="0.2">
      <c r="A53" s="4">
        <v>4.4000000000000004</v>
      </c>
      <c r="B53" s="2">
        <f t="shared" si="6"/>
        <v>3.350000000000003E-2</v>
      </c>
      <c r="C53" s="2">
        <f t="shared" si="7"/>
        <v>2.1000000000000003E-3</v>
      </c>
      <c r="D53">
        <f t="shared" si="0"/>
        <v>100</v>
      </c>
      <c r="E53">
        <f t="shared" si="1"/>
        <v>5.32</v>
      </c>
      <c r="F53">
        <f t="shared" si="2"/>
        <v>40</v>
      </c>
      <c r="G53">
        <f t="shared" si="3"/>
        <v>0.27824495449149195</v>
      </c>
      <c r="H53">
        <f t="shared" si="4"/>
        <v>1.0693200000000009E-4</v>
      </c>
      <c r="I53" s="2">
        <v>0.37930000000000003</v>
      </c>
      <c r="J53" s="2">
        <v>3.3E-3</v>
      </c>
      <c r="K53">
        <f t="shared" si="5"/>
        <v>1.8899999999999086E-6</v>
      </c>
    </row>
    <row r="54" spans="1:11" x14ac:dyDescent="0.2">
      <c r="A54" s="4">
        <v>4.5</v>
      </c>
      <c r="B54" s="2">
        <f t="shared" si="6"/>
        <v>3.4399999999999986E-2</v>
      </c>
      <c r="C54" s="2">
        <f t="shared" si="7"/>
        <v>2.1000000000000003E-3</v>
      </c>
      <c r="D54">
        <f t="shared" si="0"/>
        <v>100</v>
      </c>
      <c r="E54">
        <f t="shared" si="1"/>
        <v>5.32</v>
      </c>
      <c r="F54">
        <f t="shared" si="2"/>
        <v>40</v>
      </c>
      <c r="G54">
        <f t="shared" si="3"/>
        <v>0.27824495449149195</v>
      </c>
      <c r="H54">
        <f t="shared" si="4"/>
        <v>1.0980479999999997E-4</v>
      </c>
      <c r="I54" s="2">
        <v>0.38019999999999998</v>
      </c>
      <c r="J54" s="2">
        <v>3.3E-3</v>
      </c>
      <c r="K54">
        <f t="shared" si="5"/>
        <v>1.9350000000000255E-6</v>
      </c>
    </row>
    <row r="55" spans="1:11" x14ac:dyDescent="0.2">
      <c r="A55" s="4">
        <v>4.5999999999999996</v>
      </c>
      <c r="B55" s="2">
        <f t="shared" si="6"/>
        <v>3.5299999999999998E-2</v>
      </c>
      <c r="C55" s="2">
        <f t="shared" si="7"/>
        <v>2.1999999999999997E-3</v>
      </c>
      <c r="D55">
        <f t="shared" si="0"/>
        <v>100</v>
      </c>
      <c r="E55">
        <f t="shared" si="1"/>
        <v>5.32</v>
      </c>
      <c r="F55">
        <f t="shared" si="2"/>
        <v>40</v>
      </c>
      <c r="G55">
        <f t="shared" si="3"/>
        <v>0.29149471422918194</v>
      </c>
      <c r="H55">
        <f t="shared" si="4"/>
        <v>1.1267759999999999E-4</v>
      </c>
      <c r="I55" s="2">
        <v>0.38109999999999999</v>
      </c>
      <c r="J55" s="2">
        <v>3.3999999999999998E-3</v>
      </c>
      <c r="K55">
        <f t="shared" si="5"/>
        <v>1.5749999999999513E-6</v>
      </c>
    </row>
    <row r="56" spans="1:11" x14ac:dyDescent="0.2">
      <c r="A56" s="4">
        <v>4.7</v>
      </c>
      <c r="B56" s="2">
        <f t="shared" si="6"/>
        <v>3.5999999999999976E-2</v>
      </c>
      <c r="C56" s="2">
        <f t="shared" si="7"/>
        <v>2.3E-3</v>
      </c>
      <c r="D56">
        <f t="shared" si="0"/>
        <v>100</v>
      </c>
      <c r="E56">
        <f t="shared" si="1"/>
        <v>5.32</v>
      </c>
      <c r="F56">
        <f t="shared" si="2"/>
        <v>40</v>
      </c>
      <c r="G56">
        <f t="shared" si="3"/>
        <v>0.30474447396687204</v>
      </c>
      <c r="H56">
        <f t="shared" si="4"/>
        <v>1.1491199999999992E-4</v>
      </c>
      <c r="I56" s="2">
        <v>0.38179999999999997</v>
      </c>
      <c r="J56" s="2">
        <v>3.5000000000000001E-3</v>
      </c>
      <c r="K56">
        <f t="shared" si="5"/>
        <v>1.880000000000054E-6</v>
      </c>
    </row>
    <row r="57" spans="1:11" x14ac:dyDescent="0.2">
      <c r="A57" s="4">
        <v>4.8</v>
      </c>
      <c r="B57" s="2">
        <f t="shared" si="6"/>
        <v>3.6799999999999999E-2</v>
      </c>
      <c r="C57" s="2">
        <f t="shared" si="7"/>
        <v>2.4000000000000002E-3</v>
      </c>
      <c r="D57">
        <f t="shared" si="0"/>
        <v>100</v>
      </c>
      <c r="E57">
        <f t="shared" si="1"/>
        <v>5.32</v>
      </c>
      <c r="F57">
        <f t="shared" si="2"/>
        <v>40</v>
      </c>
      <c r="G57">
        <f t="shared" si="3"/>
        <v>0.3179942337045622</v>
      </c>
      <c r="H57">
        <f t="shared" si="4"/>
        <v>1.1746560000000002E-4</v>
      </c>
      <c r="I57" s="2">
        <v>0.3826</v>
      </c>
      <c r="J57" s="2">
        <v>3.5999999999999999E-3</v>
      </c>
      <c r="K57">
        <f t="shared" si="5"/>
        <v>2.0700000000000272E-6</v>
      </c>
    </row>
    <row r="58" spans="1:11" x14ac:dyDescent="0.2">
      <c r="A58" s="4">
        <v>4.9000000000000004</v>
      </c>
      <c r="B58" s="2">
        <f t="shared" si="6"/>
        <v>3.7700000000000011E-2</v>
      </c>
      <c r="C58" s="2">
        <f t="shared" si="7"/>
        <v>2.1999999999999997E-3</v>
      </c>
      <c r="D58">
        <f t="shared" si="0"/>
        <v>100</v>
      </c>
      <c r="E58">
        <f t="shared" si="1"/>
        <v>5.32</v>
      </c>
      <c r="F58">
        <f t="shared" si="2"/>
        <v>40</v>
      </c>
      <c r="G58">
        <f t="shared" si="3"/>
        <v>0.29149471422918194</v>
      </c>
      <c r="H58">
        <f t="shared" si="4"/>
        <v>1.2033840000000004E-4</v>
      </c>
      <c r="I58" s="2">
        <v>0.38350000000000001</v>
      </c>
      <c r="J58" s="2">
        <v>3.3999999999999998E-3</v>
      </c>
      <c r="K58">
        <f t="shared" si="5"/>
        <v>1.7599999999999281E-6</v>
      </c>
    </row>
    <row r="59" spans="1:11" x14ac:dyDescent="0.2">
      <c r="A59" s="4">
        <v>5</v>
      </c>
      <c r="B59" s="2">
        <f t="shared" si="6"/>
        <v>3.8499999999999979E-2</v>
      </c>
      <c r="C59" s="2">
        <f t="shared" si="7"/>
        <v>2.1999999999999997E-3</v>
      </c>
      <c r="D59">
        <f t="shared" si="0"/>
        <v>100</v>
      </c>
      <c r="E59">
        <f t="shared" si="1"/>
        <v>5.32</v>
      </c>
      <c r="F59">
        <f t="shared" si="2"/>
        <v>40</v>
      </c>
      <c r="G59">
        <f t="shared" si="3"/>
        <v>0.29149471422918194</v>
      </c>
      <c r="H59">
        <f t="shared" si="4"/>
        <v>1.2289199999999993E-4</v>
      </c>
      <c r="I59" s="2">
        <v>0.38429999999999997</v>
      </c>
      <c r="J59" s="2">
        <v>3.3999999999999998E-3</v>
      </c>
      <c r="K59">
        <f t="shared" si="5"/>
        <v>1.5400000000000744E-6</v>
      </c>
    </row>
    <row r="60" spans="1:11" x14ac:dyDescent="0.2">
      <c r="A60" s="4">
        <v>5.0999999999999996</v>
      </c>
      <c r="B60" s="2">
        <f t="shared" si="6"/>
        <v>3.9200000000000013E-2</v>
      </c>
      <c r="C60" s="2">
        <f t="shared" si="7"/>
        <v>2.1999999999999997E-3</v>
      </c>
      <c r="D60">
        <f t="shared" si="0"/>
        <v>100</v>
      </c>
      <c r="E60">
        <f t="shared" si="1"/>
        <v>5.32</v>
      </c>
      <c r="F60">
        <f t="shared" si="2"/>
        <v>40</v>
      </c>
      <c r="G60">
        <f t="shared" si="3"/>
        <v>0.29149471422918194</v>
      </c>
      <c r="H60">
        <f t="shared" si="4"/>
        <v>1.2512640000000004E-4</v>
      </c>
      <c r="I60" s="2">
        <v>0.38500000000000001</v>
      </c>
      <c r="J60" s="2">
        <v>3.3999999999999998E-3</v>
      </c>
      <c r="K60">
        <f t="shared" si="5"/>
        <v>2.2500000000000018E-6</v>
      </c>
    </row>
    <row r="61" spans="1:11" x14ac:dyDescent="0.2">
      <c r="A61" s="4">
        <v>5.2</v>
      </c>
      <c r="B61" s="2">
        <f t="shared" si="6"/>
        <v>4.0200000000000014E-2</v>
      </c>
      <c r="C61" s="2">
        <f t="shared" si="7"/>
        <v>2.3E-3</v>
      </c>
      <c r="D61">
        <f t="shared" si="0"/>
        <v>100</v>
      </c>
      <c r="E61">
        <f t="shared" si="1"/>
        <v>5.32</v>
      </c>
      <c r="F61">
        <f t="shared" si="2"/>
        <v>40</v>
      </c>
      <c r="G61">
        <f t="shared" si="3"/>
        <v>0.30474447396687204</v>
      </c>
      <c r="H61">
        <f t="shared" si="4"/>
        <v>1.2831840000000004E-4</v>
      </c>
      <c r="I61" s="2">
        <v>0.38600000000000001</v>
      </c>
      <c r="J61" s="2">
        <v>3.5000000000000001E-3</v>
      </c>
      <c r="K61">
        <f t="shared" si="5"/>
        <v>2.5299999999999766E-6</v>
      </c>
    </row>
    <row r="62" spans="1:11" x14ac:dyDescent="0.2">
      <c r="A62" s="4">
        <v>5.3</v>
      </c>
      <c r="B62" s="2">
        <f t="shared" si="6"/>
        <v>4.1300000000000003E-2</v>
      </c>
      <c r="C62" s="2">
        <f t="shared" si="7"/>
        <v>2.3E-3</v>
      </c>
      <c r="D62">
        <f t="shared" si="0"/>
        <v>100</v>
      </c>
      <c r="E62">
        <f t="shared" si="1"/>
        <v>5.32</v>
      </c>
      <c r="F62">
        <f t="shared" si="2"/>
        <v>40</v>
      </c>
      <c r="G62">
        <f t="shared" si="3"/>
        <v>0.30474447396687204</v>
      </c>
      <c r="H62">
        <f t="shared" si="4"/>
        <v>1.3182960000000002E-4</v>
      </c>
      <c r="I62" s="2">
        <v>0.3871</v>
      </c>
      <c r="J62" s="2">
        <v>3.5000000000000001E-3</v>
      </c>
      <c r="K62">
        <f t="shared" si="5"/>
        <v>1.2000000000000012E-6</v>
      </c>
    </row>
    <row r="63" spans="1:11" x14ac:dyDescent="0.2">
      <c r="A63" s="4">
        <v>5.4</v>
      </c>
      <c r="B63" s="2">
        <f t="shared" si="6"/>
        <v>4.1800000000000004E-2</v>
      </c>
      <c r="C63" s="2">
        <f t="shared" si="7"/>
        <v>2.5000000000000005E-3</v>
      </c>
      <c r="D63">
        <f t="shared" si="0"/>
        <v>100</v>
      </c>
      <c r="E63">
        <f t="shared" si="1"/>
        <v>5.32</v>
      </c>
      <c r="F63">
        <f t="shared" si="2"/>
        <v>40</v>
      </c>
      <c r="G63">
        <f t="shared" si="3"/>
        <v>0.3312439934422523</v>
      </c>
      <c r="H63">
        <f t="shared" si="4"/>
        <v>1.3342560000000002E-4</v>
      </c>
      <c r="I63" s="2">
        <v>0.3876</v>
      </c>
      <c r="J63" s="2">
        <v>3.7000000000000002E-3</v>
      </c>
      <c r="K63">
        <f t="shared" si="5"/>
        <v>1.784999999999945E-6</v>
      </c>
    </row>
    <row r="64" spans="1:11" x14ac:dyDescent="0.2">
      <c r="A64" s="4">
        <v>5.5</v>
      </c>
      <c r="B64" s="2">
        <f t="shared" si="6"/>
        <v>4.2499999999999982E-2</v>
      </c>
      <c r="C64" s="2">
        <f t="shared" si="7"/>
        <v>2.5999999999999999E-3</v>
      </c>
      <c r="D64">
        <f t="shared" si="0"/>
        <v>100</v>
      </c>
      <c r="E64">
        <f t="shared" si="1"/>
        <v>5.32</v>
      </c>
      <c r="F64">
        <f t="shared" si="2"/>
        <v>40</v>
      </c>
      <c r="G64">
        <f t="shared" si="3"/>
        <v>0.3444937531799423</v>
      </c>
      <c r="H64">
        <f t="shared" si="4"/>
        <v>1.3565999999999996E-4</v>
      </c>
      <c r="I64" s="2">
        <v>0.38829999999999998</v>
      </c>
      <c r="J64" s="2">
        <v>3.8E-3</v>
      </c>
      <c r="K64">
        <f t="shared" si="5"/>
        <v>2.9150000000001203E-6</v>
      </c>
    </row>
    <row r="65" spans="1:11" x14ac:dyDescent="0.2">
      <c r="A65" s="4">
        <v>5.6</v>
      </c>
      <c r="B65" s="2">
        <f t="shared" si="6"/>
        <v>4.3600000000000028E-2</v>
      </c>
      <c r="C65" s="2">
        <f t="shared" si="7"/>
        <v>2.7000000000000001E-3</v>
      </c>
      <c r="D65">
        <f t="shared" si="0"/>
        <v>100</v>
      </c>
      <c r="E65">
        <f t="shared" si="1"/>
        <v>5.32</v>
      </c>
      <c r="F65">
        <f t="shared" si="2"/>
        <v>40</v>
      </c>
      <c r="G65">
        <f t="shared" si="3"/>
        <v>0.3577435129176324</v>
      </c>
      <c r="H65">
        <f t="shared" si="4"/>
        <v>1.3917120000000009E-4</v>
      </c>
      <c r="I65" s="2">
        <v>0.38940000000000002</v>
      </c>
      <c r="J65" s="2">
        <v>3.8999999999999998E-3</v>
      </c>
      <c r="K65">
        <f t="shared" si="5"/>
        <v>2.3849999999998844E-6</v>
      </c>
    </row>
    <row r="66" spans="1:11" x14ac:dyDescent="0.2">
      <c r="A66" s="4">
        <v>5.7</v>
      </c>
      <c r="B66" s="2">
        <f t="shared" si="6"/>
        <v>4.4499999999999984E-2</v>
      </c>
      <c r="C66" s="2">
        <f t="shared" si="7"/>
        <v>2.5999999999999999E-3</v>
      </c>
      <c r="D66">
        <f t="shared" si="0"/>
        <v>100</v>
      </c>
      <c r="E66">
        <f t="shared" si="1"/>
        <v>5.32</v>
      </c>
      <c r="F66">
        <f t="shared" si="2"/>
        <v>40</v>
      </c>
      <c r="G66">
        <f t="shared" si="3"/>
        <v>0.3444937531799423</v>
      </c>
      <c r="H66">
        <f t="shared" si="4"/>
        <v>1.4204399999999994E-4</v>
      </c>
      <c r="I66" s="2">
        <v>0.39029999999999998</v>
      </c>
      <c r="J66" s="2">
        <v>3.8E-3</v>
      </c>
      <c r="K66">
        <f t="shared" si="5"/>
        <v>1.5600000000001168E-6</v>
      </c>
    </row>
    <row r="67" spans="1:11" x14ac:dyDescent="0.2">
      <c r="A67" s="4">
        <v>5.8</v>
      </c>
      <c r="B67" s="2">
        <f t="shared" si="6"/>
        <v>4.5100000000000029E-2</v>
      </c>
      <c r="C67" s="2">
        <f t="shared" si="7"/>
        <v>2.5999999999999999E-3</v>
      </c>
      <c r="D67">
        <f t="shared" si="0"/>
        <v>100</v>
      </c>
      <c r="E67">
        <f t="shared" si="1"/>
        <v>5.32</v>
      </c>
      <c r="F67">
        <f t="shared" si="2"/>
        <v>40</v>
      </c>
      <c r="G67">
        <f t="shared" si="3"/>
        <v>0.3444937531799423</v>
      </c>
      <c r="H67">
        <f t="shared" si="4"/>
        <v>1.439592000000001E-4</v>
      </c>
      <c r="I67" s="2">
        <v>0.39090000000000003</v>
      </c>
      <c r="J67" s="2">
        <v>3.8E-3</v>
      </c>
      <c r="K67">
        <f t="shared" si="5"/>
        <v>2.7500000000000029E-6</v>
      </c>
    </row>
    <row r="68" spans="1:11" x14ac:dyDescent="0.2">
      <c r="A68" s="4">
        <v>5.9</v>
      </c>
      <c r="B68" s="2">
        <f t="shared" si="6"/>
        <v>4.610000000000003E-2</v>
      </c>
      <c r="C68" s="2">
        <f t="shared" si="7"/>
        <v>2.9000000000000007E-3</v>
      </c>
      <c r="D68">
        <f t="shared" si="0"/>
        <v>100</v>
      </c>
      <c r="E68">
        <f t="shared" si="1"/>
        <v>5.32</v>
      </c>
      <c r="F68">
        <f t="shared" si="2"/>
        <v>40</v>
      </c>
      <c r="G68">
        <f t="shared" si="3"/>
        <v>0.38424303239301277</v>
      </c>
      <c r="H68">
        <f t="shared" si="4"/>
        <v>1.4715120000000011E-4</v>
      </c>
      <c r="I68" s="2">
        <v>0.39190000000000003</v>
      </c>
      <c r="J68" s="2">
        <v>4.1000000000000003E-3</v>
      </c>
      <c r="K68">
        <f t="shared" si="5"/>
        <v>2.8500000000000032E-6</v>
      </c>
    </row>
    <row r="69" spans="1:11" x14ac:dyDescent="0.2">
      <c r="A69" s="4">
        <v>6</v>
      </c>
      <c r="B69" s="2">
        <f t="shared" si="6"/>
        <v>4.7100000000000031E-2</v>
      </c>
      <c r="C69" s="2">
        <f t="shared" si="7"/>
        <v>2.8000000000000004E-3</v>
      </c>
      <c r="D69">
        <f t="shared" si="0"/>
        <v>100</v>
      </c>
      <c r="E69">
        <f t="shared" si="1"/>
        <v>5.32</v>
      </c>
      <c r="F69">
        <f t="shared" si="2"/>
        <v>40</v>
      </c>
      <c r="G69">
        <f t="shared" si="3"/>
        <v>0.37099327265532256</v>
      </c>
      <c r="H69">
        <f t="shared" si="4"/>
        <v>1.5034320000000009E-4</v>
      </c>
      <c r="I69" s="2">
        <v>0.39290000000000003</v>
      </c>
      <c r="J69" s="2">
        <v>4.0000000000000001E-3</v>
      </c>
      <c r="K69">
        <f t="shared" si="5"/>
        <v>1.9599999999999397E-6</v>
      </c>
    </row>
    <row r="70" spans="1:11" x14ac:dyDescent="0.2">
      <c r="A70" s="4">
        <v>6.1</v>
      </c>
      <c r="B70" s="2">
        <f t="shared" si="6"/>
        <v>4.7800000000000009E-2</v>
      </c>
      <c r="C70" s="2">
        <f t="shared" si="7"/>
        <v>2.8000000000000004E-3</v>
      </c>
      <c r="D70">
        <f t="shared" si="0"/>
        <v>100</v>
      </c>
      <c r="E70">
        <f t="shared" si="1"/>
        <v>5.32</v>
      </c>
      <c r="F70">
        <f t="shared" si="2"/>
        <v>40</v>
      </c>
      <c r="G70">
        <f t="shared" si="3"/>
        <v>0.37099327265532256</v>
      </c>
      <c r="H70">
        <f t="shared" si="4"/>
        <v>1.5257760000000006E-4</v>
      </c>
      <c r="I70" s="2">
        <v>0.39360000000000001</v>
      </c>
      <c r="J70" s="2">
        <v>4.0000000000000001E-3</v>
      </c>
      <c r="K70">
        <f t="shared" si="5"/>
        <v>1.7099999999999703E-6</v>
      </c>
    </row>
    <row r="71" spans="1:11" x14ac:dyDescent="0.2">
      <c r="A71" s="4">
        <v>6.2</v>
      </c>
      <c r="B71" s="2">
        <f t="shared" si="6"/>
        <v>4.8399999999999999E-2</v>
      </c>
      <c r="C71" s="2">
        <f t="shared" si="7"/>
        <v>2.9000000000000007E-3</v>
      </c>
      <c r="D71">
        <f t="shared" si="0"/>
        <v>100</v>
      </c>
      <c r="E71">
        <f t="shared" si="1"/>
        <v>5.32</v>
      </c>
      <c r="F71">
        <f t="shared" si="2"/>
        <v>40</v>
      </c>
      <c r="G71">
        <f t="shared" si="3"/>
        <v>0.38424303239301277</v>
      </c>
      <c r="H71">
        <f t="shared" si="4"/>
        <v>1.544928E-4</v>
      </c>
      <c r="I71" s="2">
        <v>0.39419999999999999</v>
      </c>
      <c r="J71" s="2">
        <v>4.1000000000000003E-3</v>
      </c>
      <c r="K71">
        <f t="shared" si="5"/>
        <v>2.8000000000000028E-6</v>
      </c>
    </row>
    <row r="72" spans="1:11" x14ac:dyDescent="0.2">
      <c r="A72" s="4">
        <v>6.3</v>
      </c>
      <c r="B72" s="2">
        <f t="shared" si="6"/>
        <v>4.9399999999999999E-2</v>
      </c>
      <c r="C72" s="2">
        <f t="shared" si="7"/>
        <v>2.7000000000000001E-3</v>
      </c>
      <c r="D72">
        <f t="shared" si="0"/>
        <v>100</v>
      </c>
      <c r="E72">
        <f t="shared" si="1"/>
        <v>5.32</v>
      </c>
      <c r="F72">
        <f t="shared" si="2"/>
        <v>40</v>
      </c>
      <c r="G72">
        <f t="shared" si="3"/>
        <v>0.3577435129176324</v>
      </c>
      <c r="H72">
        <f t="shared" si="4"/>
        <v>1.5768480000000001E-4</v>
      </c>
      <c r="I72" s="2">
        <v>0.3952</v>
      </c>
      <c r="J72" s="2">
        <v>3.8999999999999998E-3</v>
      </c>
      <c r="K72">
        <f t="shared" si="5"/>
        <v>2.5200000000000339E-6</v>
      </c>
    </row>
    <row r="73" spans="1:11" x14ac:dyDescent="0.2">
      <c r="A73" s="4">
        <v>6.4</v>
      </c>
      <c r="B73" s="2">
        <f t="shared" si="6"/>
        <v>5.0300000000000011E-2</v>
      </c>
      <c r="C73" s="2">
        <f t="shared" si="7"/>
        <v>2.9000000000000007E-3</v>
      </c>
      <c r="D73">
        <f t="shared" si="0"/>
        <v>100</v>
      </c>
      <c r="E73">
        <f t="shared" si="1"/>
        <v>5.32</v>
      </c>
      <c r="F73">
        <f t="shared" si="2"/>
        <v>40</v>
      </c>
      <c r="G73">
        <f t="shared" si="3"/>
        <v>0.38424303239301277</v>
      </c>
      <c r="H73">
        <f t="shared" si="4"/>
        <v>1.6055760000000004E-4</v>
      </c>
      <c r="I73" s="2">
        <v>0.39610000000000001</v>
      </c>
      <c r="J73" s="2">
        <v>4.1000000000000003E-3</v>
      </c>
      <c r="K73">
        <f t="shared" si="5"/>
        <v>1.994999999999939E-6</v>
      </c>
    </row>
    <row r="74" spans="1:11" x14ac:dyDescent="0.2">
      <c r="A74" s="4">
        <v>6.5</v>
      </c>
      <c r="B74" s="2">
        <f t="shared" si="6"/>
        <v>5.099999999999999E-2</v>
      </c>
      <c r="C74" s="2">
        <f t="shared" si="7"/>
        <v>2.8000000000000004E-3</v>
      </c>
      <c r="D74">
        <f t="shared" ref="D74:D137" si="8">$E$4</f>
        <v>100</v>
      </c>
      <c r="E74">
        <f t="shared" ref="E74:E137" si="9">$F$4</f>
        <v>5.32</v>
      </c>
      <c r="F74">
        <f t="shared" ref="F74:F137" si="10">$G$4</f>
        <v>40</v>
      </c>
      <c r="G74">
        <f t="shared" ref="G74:G137" si="11">3*C74*D74*1000/(2*F74*E74^2)</f>
        <v>0.37099327265532256</v>
      </c>
      <c r="H74">
        <f t="shared" ref="H74:H137" si="12">6*B74*E74/(D74^2)</f>
        <v>1.6279199999999998E-4</v>
      </c>
      <c r="I74" s="2">
        <v>0.39679999999999999</v>
      </c>
      <c r="J74" s="2">
        <v>4.0000000000000001E-3</v>
      </c>
      <c r="K74">
        <f t="shared" ref="K74:K137" si="13">(C75+C74)/2*(B75-B74)</f>
        <v>2.2400000000000645E-6</v>
      </c>
    </row>
    <row r="75" spans="1:11" x14ac:dyDescent="0.2">
      <c r="A75" s="4">
        <v>6.6</v>
      </c>
      <c r="B75" s="2">
        <f t="shared" si="6"/>
        <v>5.1800000000000013E-2</v>
      </c>
      <c r="C75" s="2">
        <f t="shared" si="7"/>
        <v>2.8000000000000004E-3</v>
      </c>
      <c r="D75">
        <f t="shared" si="8"/>
        <v>100</v>
      </c>
      <c r="E75">
        <f t="shared" si="9"/>
        <v>5.32</v>
      </c>
      <c r="F75">
        <f t="shared" si="10"/>
        <v>40</v>
      </c>
      <c r="G75">
        <f t="shared" si="11"/>
        <v>0.37099327265532256</v>
      </c>
      <c r="H75">
        <f t="shared" si="12"/>
        <v>1.6534560000000005E-4</v>
      </c>
      <c r="I75" s="2">
        <v>0.39760000000000001</v>
      </c>
      <c r="J75" s="2">
        <v>4.0000000000000001E-3</v>
      </c>
      <c r="K75">
        <f t="shared" si="13"/>
        <v>2.8500000000000032E-6</v>
      </c>
    </row>
    <row r="76" spans="1:11" x14ac:dyDescent="0.2">
      <c r="A76" s="4">
        <v>6.7</v>
      </c>
      <c r="B76" s="2">
        <f t="shared" si="6"/>
        <v>5.2800000000000014E-2</v>
      </c>
      <c r="C76" s="2">
        <f t="shared" si="7"/>
        <v>2.9000000000000007E-3</v>
      </c>
      <c r="D76">
        <f t="shared" si="8"/>
        <v>100</v>
      </c>
      <c r="E76">
        <f t="shared" si="9"/>
        <v>5.32</v>
      </c>
      <c r="F76">
        <f t="shared" si="10"/>
        <v>40</v>
      </c>
      <c r="G76">
        <f t="shared" si="11"/>
        <v>0.38424303239301277</v>
      </c>
      <c r="H76">
        <f t="shared" si="12"/>
        <v>1.6853760000000003E-4</v>
      </c>
      <c r="I76" s="2">
        <v>0.39860000000000001</v>
      </c>
      <c r="J76" s="2">
        <v>4.1000000000000003E-3</v>
      </c>
      <c r="K76">
        <f t="shared" si="13"/>
        <v>2.3199999999999062E-6</v>
      </c>
    </row>
    <row r="77" spans="1:11" x14ac:dyDescent="0.2">
      <c r="A77" s="4">
        <v>6.8</v>
      </c>
      <c r="B77" s="2">
        <f t="shared" si="6"/>
        <v>5.3599999999999981E-2</v>
      </c>
      <c r="C77" s="2">
        <f t="shared" si="7"/>
        <v>2.9000000000000007E-3</v>
      </c>
      <c r="D77">
        <f t="shared" si="8"/>
        <v>100</v>
      </c>
      <c r="E77">
        <f t="shared" si="9"/>
        <v>5.32</v>
      </c>
      <c r="F77">
        <f t="shared" si="10"/>
        <v>40</v>
      </c>
      <c r="G77">
        <f t="shared" si="11"/>
        <v>0.38424303239301277</v>
      </c>
      <c r="H77">
        <f t="shared" si="12"/>
        <v>1.7109119999999997E-4</v>
      </c>
      <c r="I77" s="2">
        <v>0.39939999999999998</v>
      </c>
      <c r="J77" s="2">
        <v>4.1000000000000003E-3</v>
      </c>
      <c r="K77">
        <f t="shared" si="13"/>
        <v>2.0650000000001005E-6</v>
      </c>
    </row>
    <row r="78" spans="1:11" x14ac:dyDescent="0.2">
      <c r="A78" s="4">
        <v>6.9</v>
      </c>
      <c r="B78" s="2">
        <f t="shared" si="6"/>
        <v>5.4300000000000015E-2</v>
      </c>
      <c r="C78" s="2">
        <f t="shared" si="7"/>
        <v>3.0000000000000001E-3</v>
      </c>
      <c r="D78">
        <f t="shared" si="8"/>
        <v>100</v>
      </c>
      <c r="E78">
        <f t="shared" si="9"/>
        <v>5.32</v>
      </c>
      <c r="F78">
        <f t="shared" si="10"/>
        <v>40</v>
      </c>
      <c r="G78">
        <f t="shared" si="11"/>
        <v>0.39749279213070277</v>
      </c>
      <c r="H78">
        <f t="shared" si="12"/>
        <v>1.7332560000000007E-4</v>
      </c>
      <c r="I78" s="2">
        <v>0.40010000000000001</v>
      </c>
      <c r="J78" s="2">
        <v>4.1999999999999997E-3</v>
      </c>
      <c r="K78">
        <f t="shared" si="13"/>
        <v>2.8350000000000377E-6</v>
      </c>
    </row>
    <row r="79" spans="1:11" x14ac:dyDescent="0.2">
      <c r="A79" s="4">
        <v>7</v>
      </c>
      <c r="B79" s="2">
        <f t="shared" ref="B79:B142" si="14">I79-$I$14</f>
        <v>5.5200000000000027E-2</v>
      </c>
      <c r="C79" s="2">
        <f t="shared" ref="C79:C142" si="15">J79-$J$14</f>
        <v>3.3E-3</v>
      </c>
      <c r="D79">
        <f t="shared" si="8"/>
        <v>100</v>
      </c>
      <c r="E79">
        <f t="shared" si="9"/>
        <v>5.32</v>
      </c>
      <c r="F79">
        <f t="shared" si="10"/>
        <v>40</v>
      </c>
      <c r="G79">
        <f t="shared" si="11"/>
        <v>0.43724207134377291</v>
      </c>
      <c r="H79">
        <f t="shared" si="12"/>
        <v>1.7619840000000008E-4</v>
      </c>
      <c r="I79" s="2">
        <v>0.40100000000000002</v>
      </c>
      <c r="J79" s="2">
        <v>4.4999999999999997E-3</v>
      </c>
      <c r="K79">
        <f t="shared" si="13"/>
        <v>3.5199999999999676E-6</v>
      </c>
    </row>
    <row r="80" spans="1:11" x14ac:dyDescent="0.2">
      <c r="A80" s="4">
        <v>7.1</v>
      </c>
      <c r="B80" s="2">
        <f t="shared" si="14"/>
        <v>5.6300000000000017E-2</v>
      </c>
      <c r="C80" s="2">
        <f t="shared" si="15"/>
        <v>3.1000000000000003E-3</v>
      </c>
      <c r="D80">
        <f t="shared" si="8"/>
        <v>100</v>
      </c>
      <c r="E80">
        <f t="shared" si="9"/>
        <v>5.32</v>
      </c>
      <c r="F80">
        <f t="shared" si="10"/>
        <v>40</v>
      </c>
      <c r="G80">
        <f t="shared" si="11"/>
        <v>0.41074255186839276</v>
      </c>
      <c r="H80">
        <f t="shared" si="12"/>
        <v>1.7970960000000008E-4</v>
      </c>
      <c r="I80" s="2">
        <v>0.40210000000000001</v>
      </c>
      <c r="J80" s="2">
        <v>4.3E-3</v>
      </c>
      <c r="K80">
        <f t="shared" si="13"/>
        <v>1.9199999999999664E-6</v>
      </c>
    </row>
    <row r="81" spans="1:11" x14ac:dyDescent="0.2">
      <c r="A81" s="4">
        <v>7.2</v>
      </c>
      <c r="B81" s="2">
        <f t="shared" si="14"/>
        <v>5.6900000000000006E-2</v>
      </c>
      <c r="C81" s="2">
        <f t="shared" si="15"/>
        <v>3.3E-3</v>
      </c>
      <c r="D81">
        <f t="shared" si="8"/>
        <v>100</v>
      </c>
      <c r="E81">
        <f t="shared" si="9"/>
        <v>5.32</v>
      </c>
      <c r="F81">
        <f t="shared" si="10"/>
        <v>40</v>
      </c>
      <c r="G81">
        <f t="shared" si="11"/>
        <v>0.43724207134377291</v>
      </c>
      <c r="H81">
        <f t="shared" si="12"/>
        <v>1.8162480000000002E-4</v>
      </c>
      <c r="I81" s="2">
        <v>0.4027</v>
      </c>
      <c r="J81" s="2">
        <v>4.4999999999999997E-3</v>
      </c>
      <c r="K81">
        <f t="shared" si="13"/>
        <v>2.6000000000000746E-6</v>
      </c>
    </row>
    <row r="82" spans="1:11" x14ac:dyDescent="0.2">
      <c r="A82" s="4">
        <v>7.3</v>
      </c>
      <c r="B82" s="2">
        <f t="shared" si="14"/>
        <v>5.7700000000000029E-2</v>
      </c>
      <c r="C82" s="2">
        <f t="shared" si="15"/>
        <v>3.2000000000000006E-3</v>
      </c>
      <c r="D82">
        <f t="shared" si="8"/>
        <v>100</v>
      </c>
      <c r="E82">
        <f t="shared" si="9"/>
        <v>5.32</v>
      </c>
      <c r="F82">
        <f t="shared" si="10"/>
        <v>40</v>
      </c>
      <c r="G82">
        <f t="shared" si="11"/>
        <v>0.42399231160608292</v>
      </c>
      <c r="H82">
        <f t="shared" si="12"/>
        <v>1.8417840000000009E-4</v>
      </c>
      <c r="I82" s="2">
        <v>0.40350000000000003</v>
      </c>
      <c r="J82" s="2">
        <v>4.4000000000000003E-3</v>
      </c>
      <c r="K82">
        <f t="shared" si="13"/>
        <v>3.3500000000000035E-6</v>
      </c>
    </row>
    <row r="83" spans="1:11" x14ac:dyDescent="0.2">
      <c r="A83" s="4">
        <v>7.4</v>
      </c>
      <c r="B83" s="2">
        <f t="shared" si="14"/>
        <v>5.870000000000003E-2</v>
      </c>
      <c r="C83" s="2">
        <f t="shared" si="15"/>
        <v>3.5000000000000005E-3</v>
      </c>
      <c r="D83">
        <f t="shared" si="8"/>
        <v>100</v>
      </c>
      <c r="E83">
        <f t="shared" si="9"/>
        <v>5.32</v>
      </c>
      <c r="F83">
        <f t="shared" si="10"/>
        <v>40</v>
      </c>
      <c r="G83">
        <f t="shared" si="11"/>
        <v>0.46374159081915323</v>
      </c>
      <c r="H83">
        <f t="shared" si="12"/>
        <v>1.8737040000000013E-4</v>
      </c>
      <c r="I83" s="2">
        <v>0.40450000000000003</v>
      </c>
      <c r="J83" s="2">
        <v>4.7000000000000002E-3</v>
      </c>
      <c r="K83">
        <f t="shared" si="13"/>
        <v>2.759999999999888E-6</v>
      </c>
    </row>
    <row r="84" spans="1:11" x14ac:dyDescent="0.2">
      <c r="A84" s="4">
        <v>7.5</v>
      </c>
      <c r="B84" s="2">
        <f t="shared" si="14"/>
        <v>5.9499999999999997E-2</v>
      </c>
      <c r="C84" s="2">
        <f t="shared" si="15"/>
        <v>3.4000000000000002E-3</v>
      </c>
      <c r="D84">
        <f t="shared" si="8"/>
        <v>100</v>
      </c>
      <c r="E84">
        <f t="shared" si="9"/>
        <v>5.32</v>
      </c>
      <c r="F84">
        <f t="shared" si="10"/>
        <v>40</v>
      </c>
      <c r="G84">
        <f t="shared" si="11"/>
        <v>0.45049183108146307</v>
      </c>
      <c r="H84">
        <f t="shared" si="12"/>
        <v>1.8992400000000001E-4</v>
      </c>
      <c r="I84" s="2">
        <v>0.40529999999999999</v>
      </c>
      <c r="J84" s="2">
        <v>4.5999999999999999E-3</v>
      </c>
      <c r="K84">
        <f t="shared" si="13"/>
        <v>2.0399999999999644E-6</v>
      </c>
    </row>
    <row r="85" spans="1:11" x14ac:dyDescent="0.2">
      <c r="A85" s="4">
        <v>7.6</v>
      </c>
      <c r="B85" s="2">
        <f t="shared" si="14"/>
        <v>6.0099999999999987E-2</v>
      </c>
      <c r="C85" s="2">
        <f t="shared" si="15"/>
        <v>3.4000000000000002E-3</v>
      </c>
      <c r="D85">
        <f t="shared" si="8"/>
        <v>100</v>
      </c>
      <c r="E85">
        <f t="shared" si="9"/>
        <v>5.32</v>
      </c>
      <c r="F85">
        <f t="shared" si="10"/>
        <v>40</v>
      </c>
      <c r="G85">
        <f t="shared" si="11"/>
        <v>0.45049183108146307</v>
      </c>
      <c r="H85">
        <f t="shared" si="12"/>
        <v>1.9183919999999998E-4</v>
      </c>
      <c r="I85" s="2">
        <v>0.40589999999999998</v>
      </c>
      <c r="J85" s="2">
        <v>4.5999999999999999E-3</v>
      </c>
      <c r="K85">
        <f t="shared" si="13"/>
        <v>3.1950000000000423E-6</v>
      </c>
    </row>
    <row r="86" spans="1:11" x14ac:dyDescent="0.2">
      <c r="A86" s="4">
        <v>7.7</v>
      </c>
      <c r="B86" s="2">
        <f t="shared" si="14"/>
        <v>6.0999999999999999E-2</v>
      </c>
      <c r="C86" s="2">
        <f t="shared" si="15"/>
        <v>3.7000000000000002E-3</v>
      </c>
      <c r="D86">
        <f t="shared" si="8"/>
        <v>100</v>
      </c>
      <c r="E86">
        <f t="shared" si="9"/>
        <v>5.32</v>
      </c>
      <c r="F86">
        <f t="shared" si="10"/>
        <v>40</v>
      </c>
      <c r="G86">
        <f t="shared" si="11"/>
        <v>0.49024111029453332</v>
      </c>
      <c r="H86">
        <f t="shared" si="12"/>
        <v>1.9471199999999999E-4</v>
      </c>
      <c r="I86" s="2">
        <v>0.40679999999999999</v>
      </c>
      <c r="J86" s="2">
        <v>4.8999999999999998E-3</v>
      </c>
      <c r="K86">
        <f t="shared" si="13"/>
        <v>3.1950000000000423E-6</v>
      </c>
    </row>
    <row r="87" spans="1:11" x14ac:dyDescent="0.2">
      <c r="A87" s="4">
        <v>7.8</v>
      </c>
      <c r="B87" s="2">
        <f t="shared" si="14"/>
        <v>6.1900000000000011E-2</v>
      </c>
      <c r="C87" s="2">
        <f t="shared" si="15"/>
        <v>3.4000000000000002E-3</v>
      </c>
      <c r="D87">
        <f t="shared" si="8"/>
        <v>100</v>
      </c>
      <c r="E87">
        <f t="shared" si="9"/>
        <v>5.32</v>
      </c>
      <c r="F87">
        <f t="shared" si="10"/>
        <v>40</v>
      </c>
      <c r="G87">
        <f t="shared" si="11"/>
        <v>0.45049183108146307</v>
      </c>
      <c r="H87">
        <f t="shared" si="12"/>
        <v>1.9758480000000005E-4</v>
      </c>
      <c r="I87" s="2">
        <v>0.40770000000000001</v>
      </c>
      <c r="J87" s="2">
        <v>4.5999999999999999E-3</v>
      </c>
      <c r="K87">
        <f t="shared" si="13"/>
        <v>2.4499999999999245E-6</v>
      </c>
    </row>
    <row r="88" spans="1:11" x14ac:dyDescent="0.2">
      <c r="A88" s="4">
        <v>7.9</v>
      </c>
      <c r="B88" s="2">
        <f t="shared" si="14"/>
        <v>6.2599999999999989E-2</v>
      </c>
      <c r="C88" s="2">
        <f t="shared" si="15"/>
        <v>3.5999999999999999E-3</v>
      </c>
      <c r="D88">
        <f t="shared" si="8"/>
        <v>100</v>
      </c>
      <c r="E88">
        <f t="shared" si="9"/>
        <v>5.32</v>
      </c>
      <c r="F88">
        <f t="shared" si="10"/>
        <v>40</v>
      </c>
      <c r="G88">
        <f t="shared" si="11"/>
        <v>0.47699135055684322</v>
      </c>
      <c r="H88">
        <f t="shared" si="12"/>
        <v>1.9981919999999997E-4</v>
      </c>
      <c r="I88" s="2">
        <v>0.40839999999999999</v>
      </c>
      <c r="J88" s="2">
        <v>4.7999999999999996E-3</v>
      </c>
      <c r="K88">
        <f t="shared" si="13"/>
        <v>2.9200000000000839E-6</v>
      </c>
    </row>
    <row r="89" spans="1:11" x14ac:dyDescent="0.2">
      <c r="A89" s="4">
        <v>8</v>
      </c>
      <c r="B89" s="2">
        <f t="shared" si="14"/>
        <v>6.3400000000000012E-2</v>
      </c>
      <c r="C89" s="2">
        <f t="shared" si="15"/>
        <v>3.7000000000000002E-3</v>
      </c>
      <c r="D89">
        <f t="shared" si="8"/>
        <v>100</v>
      </c>
      <c r="E89">
        <f t="shared" si="9"/>
        <v>5.32</v>
      </c>
      <c r="F89">
        <f t="shared" si="10"/>
        <v>40</v>
      </c>
      <c r="G89">
        <f t="shared" si="11"/>
        <v>0.49024111029453332</v>
      </c>
      <c r="H89">
        <f t="shared" si="12"/>
        <v>2.0237280000000006E-4</v>
      </c>
      <c r="I89" s="2">
        <v>0.40920000000000001</v>
      </c>
      <c r="J89" s="2">
        <v>4.8999999999999998E-3</v>
      </c>
      <c r="K89">
        <f t="shared" si="13"/>
        <v>4.0699999999999627E-6</v>
      </c>
    </row>
    <row r="90" spans="1:11" x14ac:dyDescent="0.2">
      <c r="A90" s="4">
        <v>8.1</v>
      </c>
      <c r="B90" s="2">
        <f t="shared" si="14"/>
        <v>6.4500000000000002E-2</v>
      </c>
      <c r="C90" s="2">
        <f t="shared" si="15"/>
        <v>3.7000000000000002E-3</v>
      </c>
      <c r="D90">
        <f t="shared" si="8"/>
        <v>100</v>
      </c>
      <c r="E90">
        <f t="shared" si="9"/>
        <v>5.32</v>
      </c>
      <c r="F90">
        <f t="shared" si="10"/>
        <v>40</v>
      </c>
      <c r="G90">
        <f t="shared" si="11"/>
        <v>0.49024111029453332</v>
      </c>
      <c r="H90">
        <f t="shared" si="12"/>
        <v>2.0588400000000001E-4</v>
      </c>
      <c r="I90" s="2">
        <v>0.4103</v>
      </c>
      <c r="J90" s="2">
        <v>4.8999999999999998E-3</v>
      </c>
      <c r="K90">
        <f t="shared" si="13"/>
        <v>3.0400000000000874E-6</v>
      </c>
    </row>
    <row r="91" spans="1:11" x14ac:dyDescent="0.2">
      <c r="A91" s="4">
        <v>8.1999999999999993</v>
      </c>
      <c r="B91" s="2">
        <f t="shared" si="14"/>
        <v>6.5300000000000025E-2</v>
      </c>
      <c r="C91" s="2">
        <f t="shared" si="15"/>
        <v>3.9000000000000007E-3</v>
      </c>
      <c r="D91">
        <f t="shared" si="8"/>
        <v>100</v>
      </c>
      <c r="E91">
        <f t="shared" si="9"/>
        <v>5.32</v>
      </c>
      <c r="F91">
        <f t="shared" si="10"/>
        <v>40</v>
      </c>
      <c r="G91">
        <f t="shared" si="11"/>
        <v>0.51674062976991364</v>
      </c>
      <c r="H91">
        <f t="shared" si="12"/>
        <v>2.0843760000000011E-4</v>
      </c>
      <c r="I91" s="2">
        <v>0.41110000000000002</v>
      </c>
      <c r="J91" s="2">
        <v>5.1000000000000004E-3</v>
      </c>
      <c r="K91">
        <f t="shared" si="13"/>
        <v>2.27999999999996E-6</v>
      </c>
    </row>
    <row r="92" spans="1:11" x14ac:dyDescent="0.2">
      <c r="A92" s="4">
        <v>8.3000000000000007</v>
      </c>
      <c r="B92" s="2">
        <f t="shared" si="14"/>
        <v>6.5900000000000014E-2</v>
      </c>
      <c r="C92" s="2">
        <f t="shared" si="15"/>
        <v>3.7000000000000002E-3</v>
      </c>
      <c r="D92">
        <f t="shared" si="8"/>
        <v>100</v>
      </c>
      <c r="E92">
        <f t="shared" si="9"/>
        <v>5.32</v>
      </c>
      <c r="F92">
        <f t="shared" si="10"/>
        <v>40</v>
      </c>
      <c r="G92">
        <f t="shared" si="11"/>
        <v>0.49024111029453332</v>
      </c>
      <c r="H92">
        <f t="shared" si="12"/>
        <v>2.1035280000000008E-4</v>
      </c>
      <c r="I92" s="2">
        <v>0.41170000000000001</v>
      </c>
      <c r="J92" s="2">
        <v>4.8999999999999998E-3</v>
      </c>
      <c r="K92">
        <f t="shared" si="13"/>
        <v>3.4200000000000456E-6</v>
      </c>
    </row>
    <row r="93" spans="1:11" x14ac:dyDescent="0.2">
      <c r="A93" s="4">
        <v>8.4</v>
      </c>
      <c r="B93" s="2">
        <f t="shared" si="14"/>
        <v>6.6800000000000026E-2</v>
      </c>
      <c r="C93" s="2">
        <f t="shared" si="15"/>
        <v>3.9000000000000007E-3</v>
      </c>
      <c r="D93">
        <f t="shared" si="8"/>
        <v>100</v>
      </c>
      <c r="E93">
        <f t="shared" si="9"/>
        <v>5.32</v>
      </c>
      <c r="F93">
        <f t="shared" si="10"/>
        <v>40</v>
      </c>
      <c r="G93">
        <f t="shared" si="11"/>
        <v>0.51674062976991364</v>
      </c>
      <c r="H93">
        <f t="shared" si="12"/>
        <v>2.1322560000000009E-4</v>
      </c>
      <c r="I93" s="2">
        <v>0.41260000000000002</v>
      </c>
      <c r="J93" s="2">
        <v>5.1000000000000004E-3</v>
      </c>
      <c r="K93">
        <f t="shared" si="13"/>
        <v>3.9000000000000042E-6</v>
      </c>
    </row>
    <row r="94" spans="1:11" x14ac:dyDescent="0.2">
      <c r="A94" s="4">
        <v>8.5</v>
      </c>
      <c r="B94" s="2">
        <f t="shared" si="14"/>
        <v>6.7800000000000027E-2</v>
      </c>
      <c r="C94" s="2">
        <f t="shared" si="15"/>
        <v>3.9000000000000007E-3</v>
      </c>
      <c r="D94">
        <f t="shared" si="8"/>
        <v>100</v>
      </c>
      <c r="E94">
        <f t="shared" si="9"/>
        <v>5.32</v>
      </c>
      <c r="F94">
        <f t="shared" si="10"/>
        <v>40</v>
      </c>
      <c r="G94">
        <f t="shared" si="11"/>
        <v>0.51674062976991364</v>
      </c>
      <c r="H94">
        <f t="shared" si="12"/>
        <v>2.1641760000000007E-4</v>
      </c>
      <c r="I94" s="2">
        <v>0.41360000000000002</v>
      </c>
      <c r="J94" s="2">
        <v>5.1000000000000004E-3</v>
      </c>
      <c r="K94">
        <f t="shared" si="13"/>
        <v>3.2399999999998686E-6</v>
      </c>
    </row>
    <row r="95" spans="1:11" x14ac:dyDescent="0.2">
      <c r="A95" s="4">
        <v>8.6</v>
      </c>
      <c r="B95" s="2">
        <f t="shared" si="14"/>
        <v>6.8599999999999994E-2</v>
      </c>
      <c r="C95" s="2">
        <f t="shared" si="15"/>
        <v>4.2000000000000006E-3</v>
      </c>
      <c r="D95">
        <f t="shared" si="8"/>
        <v>100</v>
      </c>
      <c r="E95">
        <f t="shared" si="9"/>
        <v>5.32</v>
      </c>
      <c r="F95">
        <f t="shared" si="10"/>
        <v>40</v>
      </c>
      <c r="G95">
        <f t="shared" si="11"/>
        <v>0.55648990898298389</v>
      </c>
      <c r="H95">
        <f t="shared" si="12"/>
        <v>2.189712E-4</v>
      </c>
      <c r="I95" s="2">
        <v>0.41439999999999999</v>
      </c>
      <c r="J95" s="2">
        <v>5.4000000000000003E-3</v>
      </c>
      <c r="K95">
        <f t="shared" si="13"/>
        <v>2.8700000000001394E-6</v>
      </c>
    </row>
    <row r="96" spans="1:11" x14ac:dyDescent="0.2">
      <c r="A96" s="4">
        <v>8.6999999999999993</v>
      </c>
      <c r="B96" s="2">
        <f t="shared" si="14"/>
        <v>6.9300000000000028E-2</v>
      </c>
      <c r="C96" s="2">
        <f t="shared" si="15"/>
        <v>4.0000000000000001E-3</v>
      </c>
      <c r="D96">
        <f t="shared" si="8"/>
        <v>100</v>
      </c>
      <c r="E96">
        <f t="shared" si="9"/>
        <v>5.32</v>
      </c>
      <c r="F96">
        <f t="shared" si="10"/>
        <v>40</v>
      </c>
      <c r="G96">
        <f t="shared" si="11"/>
        <v>0.52999038950760358</v>
      </c>
      <c r="H96">
        <f t="shared" si="12"/>
        <v>2.212056000000001E-4</v>
      </c>
      <c r="I96" s="2">
        <v>0.41510000000000002</v>
      </c>
      <c r="J96" s="2">
        <v>5.1999999999999998E-3</v>
      </c>
      <c r="K96">
        <f t="shared" si="13"/>
        <v>4.0500000000000036E-6</v>
      </c>
    </row>
    <row r="97" spans="1:11" x14ac:dyDescent="0.2">
      <c r="A97" s="4">
        <v>8.8000000000000007</v>
      </c>
      <c r="B97" s="2">
        <f t="shared" si="14"/>
        <v>7.0300000000000029E-2</v>
      </c>
      <c r="C97" s="2">
        <f t="shared" si="15"/>
        <v>4.1000000000000003E-3</v>
      </c>
      <c r="D97">
        <f t="shared" si="8"/>
        <v>100</v>
      </c>
      <c r="E97">
        <f t="shared" si="9"/>
        <v>5.32</v>
      </c>
      <c r="F97">
        <f t="shared" si="10"/>
        <v>40</v>
      </c>
      <c r="G97">
        <f t="shared" si="11"/>
        <v>0.54324014924529374</v>
      </c>
      <c r="H97">
        <f t="shared" si="12"/>
        <v>2.2439760000000008E-4</v>
      </c>
      <c r="I97" s="2">
        <v>0.41610000000000003</v>
      </c>
      <c r="J97" s="2">
        <v>5.3E-3</v>
      </c>
      <c r="K97">
        <f t="shared" si="13"/>
        <v>3.8249999999998151E-6</v>
      </c>
    </row>
    <row r="98" spans="1:11" x14ac:dyDescent="0.2">
      <c r="A98" s="4">
        <v>8.9</v>
      </c>
      <c r="B98" s="2">
        <f t="shared" si="14"/>
        <v>7.1199999999999986E-2</v>
      </c>
      <c r="C98" s="2">
        <f t="shared" si="15"/>
        <v>4.4000000000000003E-3</v>
      </c>
      <c r="D98">
        <f t="shared" si="8"/>
        <v>100</v>
      </c>
      <c r="E98">
        <f t="shared" si="9"/>
        <v>5.32</v>
      </c>
      <c r="F98">
        <f t="shared" si="10"/>
        <v>40</v>
      </c>
      <c r="G98">
        <f t="shared" si="11"/>
        <v>0.58298942845836399</v>
      </c>
      <c r="H98">
        <f t="shared" si="12"/>
        <v>2.2727039999999996E-4</v>
      </c>
      <c r="I98" s="2">
        <v>0.41699999999999998</v>
      </c>
      <c r="J98" s="2">
        <v>5.5999999999999999E-3</v>
      </c>
      <c r="K98">
        <f t="shared" si="13"/>
        <v>3.0800000000001497E-6</v>
      </c>
    </row>
    <row r="99" spans="1:11" x14ac:dyDescent="0.2">
      <c r="A99" s="4">
        <v>9</v>
      </c>
      <c r="B99" s="2">
        <f t="shared" si="14"/>
        <v>7.1900000000000019E-2</v>
      </c>
      <c r="C99" s="2">
        <f t="shared" si="15"/>
        <v>4.4000000000000003E-3</v>
      </c>
      <c r="D99">
        <f t="shared" si="8"/>
        <v>100</v>
      </c>
      <c r="E99">
        <f t="shared" si="9"/>
        <v>5.32</v>
      </c>
      <c r="F99">
        <f t="shared" si="10"/>
        <v>40</v>
      </c>
      <c r="G99">
        <f t="shared" si="11"/>
        <v>0.58298942845836399</v>
      </c>
      <c r="H99">
        <f t="shared" si="12"/>
        <v>2.2950480000000009E-4</v>
      </c>
      <c r="I99" s="2">
        <v>0.41770000000000002</v>
      </c>
      <c r="J99" s="2">
        <v>5.5999999999999999E-3</v>
      </c>
      <c r="K99">
        <f t="shared" si="13"/>
        <v>3.1149999999999045E-6</v>
      </c>
    </row>
    <row r="100" spans="1:11" x14ac:dyDescent="0.2">
      <c r="A100" s="4">
        <v>9.1</v>
      </c>
      <c r="B100" s="2">
        <f t="shared" si="14"/>
        <v>7.2599999999999998E-2</v>
      </c>
      <c r="C100" s="2">
        <f t="shared" si="15"/>
        <v>4.5000000000000005E-3</v>
      </c>
      <c r="D100">
        <f t="shared" si="8"/>
        <v>100</v>
      </c>
      <c r="E100">
        <f t="shared" si="9"/>
        <v>5.32</v>
      </c>
      <c r="F100">
        <f t="shared" si="10"/>
        <v>40</v>
      </c>
      <c r="G100">
        <f t="shared" si="11"/>
        <v>0.59623918819605404</v>
      </c>
      <c r="H100">
        <f t="shared" si="12"/>
        <v>2.317392E-4</v>
      </c>
      <c r="I100" s="2">
        <v>0.41839999999999999</v>
      </c>
      <c r="J100" s="2">
        <v>5.7000000000000002E-3</v>
      </c>
      <c r="K100">
        <f t="shared" si="13"/>
        <v>4.4500000000000048E-6</v>
      </c>
    </row>
    <row r="101" spans="1:11" x14ac:dyDescent="0.2">
      <c r="A101" s="4">
        <v>9.1999999999999993</v>
      </c>
      <c r="B101" s="2">
        <f t="shared" si="14"/>
        <v>7.3599999999999999E-2</v>
      </c>
      <c r="C101" s="2">
        <f t="shared" si="15"/>
        <v>4.4000000000000003E-3</v>
      </c>
      <c r="D101">
        <f t="shared" si="8"/>
        <v>100</v>
      </c>
      <c r="E101">
        <f t="shared" si="9"/>
        <v>5.32</v>
      </c>
      <c r="F101">
        <f t="shared" si="10"/>
        <v>40</v>
      </c>
      <c r="G101">
        <f t="shared" si="11"/>
        <v>0.58298942845836399</v>
      </c>
      <c r="H101">
        <f t="shared" si="12"/>
        <v>2.3493120000000003E-4</v>
      </c>
      <c r="I101" s="2">
        <v>0.4194</v>
      </c>
      <c r="J101" s="2">
        <v>5.5999999999999999E-3</v>
      </c>
      <c r="K101">
        <f t="shared" si="13"/>
        <v>3.520000000000101E-6</v>
      </c>
    </row>
    <row r="102" spans="1:11" x14ac:dyDescent="0.2">
      <c r="A102" s="4">
        <v>9.3000000000000007</v>
      </c>
      <c r="B102" s="2">
        <f t="shared" si="14"/>
        <v>7.4400000000000022E-2</v>
      </c>
      <c r="C102" s="2">
        <f t="shared" si="15"/>
        <v>4.4000000000000003E-3</v>
      </c>
      <c r="D102">
        <f t="shared" si="8"/>
        <v>100</v>
      </c>
      <c r="E102">
        <f t="shared" si="9"/>
        <v>5.32</v>
      </c>
      <c r="F102">
        <f t="shared" si="10"/>
        <v>40</v>
      </c>
      <c r="G102">
        <f t="shared" si="11"/>
        <v>0.58298942845836399</v>
      </c>
      <c r="H102">
        <f t="shared" si="12"/>
        <v>2.374848000000001E-4</v>
      </c>
      <c r="I102" s="2">
        <v>0.42020000000000002</v>
      </c>
      <c r="J102" s="2">
        <v>5.5999999999999999E-3</v>
      </c>
      <c r="K102">
        <f t="shared" si="13"/>
        <v>3.1499999999999033E-6</v>
      </c>
    </row>
    <row r="103" spans="1:11" x14ac:dyDescent="0.2">
      <c r="A103" s="4">
        <v>9.4</v>
      </c>
      <c r="B103" s="2">
        <f t="shared" si="14"/>
        <v>7.51E-2</v>
      </c>
      <c r="C103" s="2">
        <f t="shared" si="15"/>
        <v>4.5999999999999999E-3</v>
      </c>
      <c r="D103">
        <f t="shared" si="8"/>
        <v>100</v>
      </c>
      <c r="E103">
        <f t="shared" si="9"/>
        <v>5.32</v>
      </c>
      <c r="F103">
        <f t="shared" si="10"/>
        <v>40</v>
      </c>
      <c r="G103">
        <f t="shared" si="11"/>
        <v>0.60948894793374409</v>
      </c>
      <c r="H103">
        <f t="shared" si="12"/>
        <v>2.3971919999999999E-4</v>
      </c>
      <c r="I103" s="2">
        <v>0.4209</v>
      </c>
      <c r="J103" s="2">
        <v>5.7999999999999996E-3</v>
      </c>
      <c r="K103">
        <f t="shared" si="13"/>
        <v>4.1850000000000548E-6</v>
      </c>
    </row>
    <row r="104" spans="1:11" x14ac:dyDescent="0.2">
      <c r="A104" s="4">
        <v>9.5</v>
      </c>
      <c r="B104" s="2">
        <f t="shared" si="14"/>
        <v>7.6000000000000012E-2</v>
      </c>
      <c r="C104" s="2">
        <f t="shared" si="15"/>
        <v>4.7000000000000002E-3</v>
      </c>
      <c r="D104">
        <f t="shared" si="8"/>
        <v>100</v>
      </c>
      <c r="E104">
        <f t="shared" si="9"/>
        <v>5.32</v>
      </c>
      <c r="F104">
        <f t="shared" si="10"/>
        <v>40</v>
      </c>
      <c r="G104">
        <f t="shared" si="11"/>
        <v>0.62273870767143436</v>
      </c>
      <c r="H104">
        <f t="shared" si="12"/>
        <v>2.4259200000000005E-4</v>
      </c>
      <c r="I104" s="2">
        <v>0.42180000000000001</v>
      </c>
      <c r="J104" s="2">
        <v>5.8999999999999999E-3</v>
      </c>
      <c r="K104">
        <f t="shared" si="13"/>
        <v>4.6500000000000038E-6</v>
      </c>
    </row>
    <row r="105" spans="1:11" x14ac:dyDescent="0.2">
      <c r="A105" s="4">
        <v>9.6</v>
      </c>
      <c r="B105" s="2">
        <f t="shared" si="14"/>
        <v>7.7000000000000013E-2</v>
      </c>
      <c r="C105" s="2">
        <f t="shared" si="15"/>
        <v>4.5999999999999999E-3</v>
      </c>
      <c r="D105">
        <f t="shared" si="8"/>
        <v>100</v>
      </c>
      <c r="E105">
        <f t="shared" si="9"/>
        <v>5.32</v>
      </c>
      <c r="F105">
        <f t="shared" si="10"/>
        <v>40</v>
      </c>
      <c r="G105">
        <f t="shared" si="11"/>
        <v>0.60948894793374409</v>
      </c>
      <c r="H105">
        <f t="shared" si="12"/>
        <v>2.4578400000000003E-4</v>
      </c>
      <c r="I105" s="2">
        <v>0.42280000000000001</v>
      </c>
      <c r="J105" s="2">
        <v>5.7999999999999996E-3</v>
      </c>
      <c r="K105">
        <f t="shared" si="13"/>
        <v>2.7899999999999504E-6</v>
      </c>
    </row>
    <row r="106" spans="1:11" x14ac:dyDescent="0.2">
      <c r="A106" s="4">
        <v>9.6999999999999993</v>
      </c>
      <c r="B106" s="2">
        <f t="shared" si="14"/>
        <v>7.7600000000000002E-2</v>
      </c>
      <c r="C106" s="2">
        <f t="shared" si="15"/>
        <v>4.7000000000000002E-3</v>
      </c>
      <c r="D106">
        <f t="shared" si="8"/>
        <v>100</v>
      </c>
      <c r="E106">
        <f t="shared" si="9"/>
        <v>5.32</v>
      </c>
      <c r="F106">
        <f t="shared" si="10"/>
        <v>40</v>
      </c>
      <c r="G106">
        <f t="shared" si="11"/>
        <v>0.62273870767143436</v>
      </c>
      <c r="H106">
        <f t="shared" si="12"/>
        <v>2.476992E-4</v>
      </c>
      <c r="I106" s="2">
        <v>0.4234</v>
      </c>
      <c r="J106" s="2">
        <v>5.8999999999999999E-3</v>
      </c>
      <c r="K106">
        <f t="shared" si="13"/>
        <v>3.7200000000001063E-6</v>
      </c>
    </row>
    <row r="107" spans="1:11" x14ac:dyDescent="0.2">
      <c r="A107" s="4">
        <v>9.8000000000000007</v>
      </c>
      <c r="B107" s="2">
        <f t="shared" si="14"/>
        <v>7.8400000000000025E-2</v>
      </c>
      <c r="C107" s="2">
        <f t="shared" si="15"/>
        <v>4.5999999999999999E-3</v>
      </c>
      <c r="D107">
        <f t="shared" si="8"/>
        <v>100</v>
      </c>
      <c r="E107">
        <f t="shared" si="9"/>
        <v>5.32</v>
      </c>
      <c r="F107">
        <f t="shared" si="10"/>
        <v>40</v>
      </c>
      <c r="G107">
        <f t="shared" si="11"/>
        <v>0.60948894793374409</v>
      </c>
      <c r="H107">
        <f t="shared" si="12"/>
        <v>2.5025280000000007E-4</v>
      </c>
      <c r="I107" s="2">
        <v>0.42420000000000002</v>
      </c>
      <c r="J107" s="2">
        <v>5.7999999999999996E-3</v>
      </c>
      <c r="K107">
        <f t="shared" si="13"/>
        <v>4.5500000000000039E-6</v>
      </c>
    </row>
    <row r="108" spans="1:11" s="1" customFormat="1" x14ac:dyDescent="0.2">
      <c r="A108" s="8">
        <v>9.9</v>
      </c>
      <c r="B108" s="2">
        <f t="shared" si="14"/>
        <v>7.9400000000000026E-2</v>
      </c>
      <c r="C108" s="2">
        <f t="shared" si="15"/>
        <v>4.5000000000000005E-3</v>
      </c>
      <c r="D108" s="1">
        <f t="shared" si="8"/>
        <v>100</v>
      </c>
      <c r="E108" s="1">
        <f t="shared" si="9"/>
        <v>5.32</v>
      </c>
      <c r="F108" s="1">
        <f t="shared" si="10"/>
        <v>40</v>
      </c>
      <c r="G108" s="1">
        <f t="shared" si="11"/>
        <v>0.59623918819605404</v>
      </c>
      <c r="H108" s="1">
        <f t="shared" si="12"/>
        <v>2.5344480000000013E-4</v>
      </c>
      <c r="I108" s="9">
        <v>0.42520000000000002</v>
      </c>
      <c r="J108" s="9">
        <v>5.7000000000000002E-3</v>
      </c>
      <c r="K108" s="1">
        <f t="shared" si="13"/>
        <v>4.0949999999998016E-6</v>
      </c>
    </row>
    <row r="109" spans="1:11" x14ac:dyDescent="0.2">
      <c r="A109" s="4">
        <v>10</v>
      </c>
      <c r="B109" s="2">
        <f t="shared" si="14"/>
        <v>8.0299999999999983E-2</v>
      </c>
      <c r="C109" s="2">
        <f t="shared" si="15"/>
        <v>4.5999999999999999E-3</v>
      </c>
      <c r="D109">
        <f t="shared" si="8"/>
        <v>100</v>
      </c>
      <c r="E109">
        <f t="shared" si="9"/>
        <v>5.32</v>
      </c>
      <c r="F109">
        <f t="shared" si="10"/>
        <v>40</v>
      </c>
      <c r="G109">
        <f t="shared" si="11"/>
        <v>0.60948894793374409</v>
      </c>
      <c r="H109">
        <f t="shared" si="12"/>
        <v>2.5631759999999993E-4</v>
      </c>
      <c r="I109" s="2">
        <v>0.42609999999999998</v>
      </c>
      <c r="J109" s="2">
        <v>5.7999999999999996E-3</v>
      </c>
      <c r="K109">
        <f t="shared" si="13"/>
        <v>3.2550000000001573E-6</v>
      </c>
    </row>
    <row r="110" spans="1:11" x14ac:dyDescent="0.2">
      <c r="A110" s="4">
        <v>10.1</v>
      </c>
      <c r="B110" s="2">
        <f t="shared" si="14"/>
        <v>8.1000000000000016E-2</v>
      </c>
      <c r="C110" s="2">
        <f t="shared" si="15"/>
        <v>4.7000000000000002E-3</v>
      </c>
      <c r="D110">
        <f t="shared" si="8"/>
        <v>100</v>
      </c>
      <c r="E110">
        <f t="shared" si="9"/>
        <v>5.32</v>
      </c>
      <c r="F110">
        <f t="shared" si="10"/>
        <v>40</v>
      </c>
      <c r="G110">
        <f t="shared" si="11"/>
        <v>0.62273870767143436</v>
      </c>
      <c r="H110">
        <f t="shared" si="12"/>
        <v>2.5855200000000005E-4</v>
      </c>
      <c r="I110" s="2">
        <v>0.42680000000000001</v>
      </c>
      <c r="J110" s="2">
        <v>5.8999999999999999E-3</v>
      </c>
      <c r="K110">
        <f t="shared" si="13"/>
        <v>4.1850000000000548E-6</v>
      </c>
    </row>
    <row r="111" spans="1:11" x14ac:dyDescent="0.2">
      <c r="A111" s="4">
        <v>10.199999999999999</v>
      </c>
      <c r="B111" s="2">
        <f t="shared" si="14"/>
        <v>8.1900000000000028E-2</v>
      </c>
      <c r="C111" s="2">
        <f t="shared" si="15"/>
        <v>4.5999999999999999E-3</v>
      </c>
      <c r="D111">
        <f t="shared" si="8"/>
        <v>100</v>
      </c>
      <c r="E111">
        <f t="shared" si="9"/>
        <v>5.32</v>
      </c>
      <c r="F111">
        <f t="shared" si="10"/>
        <v>40</v>
      </c>
      <c r="G111">
        <f t="shared" si="11"/>
        <v>0.60948894793374409</v>
      </c>
      <c r="H111">
        <f t="shared" si="12"/>
        <v>2.6142480000000012E-4</v>
      </c>
      <c r="I111" s="2">
        <v>0.42770000000000002</v>
      </c>
      <c r="J111" s="2">
        <v>5.7999999999999996E-3</v>
      </c>
      <c r="K111">
        <f t="shared" si="13"/>
        <v>4.8000000000000049E-6</v>
      </c>
    </row>
    <row r="112" spans="1:11" x14ac:dyDescent="0.2">
      <c r="A112" s="4">
        <v>10.3</v>
      </c>
      <c r="B112" s="2">
        <f t="shared" si="14"/>
        <v>8.2900000000000029E-2</v>
      </c>
      <c r="C112" s="2">
        <f t="shared" si="15"/>
        <v>5.0000000000000001E-3</v>
      </c>
      <c r="D112">
        <f t="shared" si="8"/>
        <v>100</v>
      </c>
      <c r="E112">
        <f t="shared" si="9"/>
        <v>5.32</v>
      </c>
      <c r="F112">
        <f t="shared" si="10"/>
        <v>40</v>
      </c>
      <c r="G112">
        <f t="shared" si="11"/>
        <v>0.6624879868845045</v>
      </c>
      <c r="H112">
        <f t="shared" si="12"/>
        <v>2.6461680000000013E-4</v>
      </c>
      <c r="I112" s="2">
        <v>0.42870000000000003</v>
      </c>
      <c r="J112" s="2">
        <v>6.1999999999999998E-3</v>
      </c>
      <c r="K112">
        <f t="shared" si="13"/>
        <v>3.3949999999998955E-6</v>
      </c>
    </row>
    <row r="113" spans="1:11" x14ac:dyDescent="0.2">
      <c r="A113" s="4">
        <v>10.4</v>
      </c>
      <c r="B113" s="2">
        <f t="shared" si="14"/>
        <v>8.3600000000000008E-2</v>
      </c>
      <c r="C113" s="2">
        <f t="shared" si="15"/>
        <v>4.7000000000000002E-3</v>
      </c>
      <c r="D113">
        <f t="shared" si="8"/>
        <v>100</v>
      </c>
      <c r="E113">
        <f t="shared" si="9"/>
        <v>5.32</v>
      </c>
      <c r="F113">
        <f t="shared" si="10"/>
        <v>40</v>
      </c>
      <c r="G113">
        <f t="shared" si="11"/>
        <v>0.62273870767143436</v>
      </c>
      <c r="H113">
        <f t="shared" si="12"/>
        <v>2.6685120000000004E-4</v>
      </c>
      <c r="I113" s="2">
        <v>0.4294</v>
      </c>
      <c r="J113" s="2">
        <v>5.8999999999999999E-3</v>
      </c>
      <c r="K113">
        <f t="shared" si="13"/>
        <v>3.3599999999998967E-6</v>
      </c>
    </row>
    <row r="114" spans="1:11" x14ac:dyDescent="0.2">
      <c r="A114" s="4">
        <v>10.5</v>
      </c>
      <c r="B114" s="2">
        <f t="shared" si="14"/>
        <v>8.4299999999999986E-2</v>
      </c>
      <c r="C114" s="2">
        <f t="shared" si="15"/>
        <v>4.9000000000000007E-3</v>
      </c>
      <c r="D114">
        <f t="shared" si="8"/>
        <v>100</v>
      </c>
      <c r="E114">
        <f t="shared" si="9"/>
        <v>5.32</v>
      </c>
      <c r="F114">
        <f t="shared" si="10"/>
        <v>40</v>
      </c>
      <c r="G114">
        <f t="shared" si="11"/>
        <v>0.64923822714681445</v>
      </c>
      <c r="H114">
        <f t="shared" si="12"/>
        <v>2.6908559999999995E-4</v>
      </c>
      <c r="I114" s="2">
        <v>0.43009999999999998</v>
      </c>
      <c r="J114" s="2">
        <v>6.1000000000000004E-3</v>
      </c>
      <c r="K114">
        <f t="shared" si="13"/>
        <v>4.455000000000059E-6</v>
      </c>
    </row>
    <row r="115" spans="1:11" x14ac:dyDescent="0.2">
      <c r="A115" s="4">
        <v>10.6</v>
      </c>
      <c r="B115" s="2">
        <f t="shared" si="14"/>
        <v>8.5199999999999998E-2</v>
      </c>
      <c r="C115" s="2">
        <f t="shared" si="15"/>
        <v>5.0000000000000001E-3</v>
      </c>
      <c r="D115">
        <f t="shared" si="8"/>
        <v>100</v>
      </c>
      <c r="E115">
        <f t="shared" si="9"/>
        <v>5.32</v>
      </c>
      <c r="F115">
        <f t="shared" si="10"/>
        <v>40</v>
      </c>
      <c r="G115">
        <f t="shared" si="11"/>
        <v>0.6624879868845045</v>
      </c>
      <c r="H115">
        <f t="shared" si="12"/>
        <v>2.7195840000000002E-4</v>
      </c>
      <c r="I115" s="2">
        <v>0.43099999999999999</v>
      </c>
      <c r="J115" s="2">
        <v>6.1999999999999998E-3</v>
      </c>
      <c r="K115">
        <f t="shared" si="13"/>
        <v>3.9600000000001137E-6</v>
      </c>
    </row>
    <row r="116" spans="1:11" x14ac:dyDescent="0.2">
      <c r="A116" s="4">
        <v>10.7</v>
      </c>
      <c r="B116" s="2">
        <f t="shared" si="14"/>
        <v>8.6000000000000021E-2</v>
      </c>
      <c r="C116" s="2">
        <f t="shared" si="15"/>
        <v>4.9000000000000007E-3</v>
      </c>
      <c r="D116">
        <f t="shared" si="8"/>
        <v>100</v>
      </c>
      <c r="E116">
        <f t="shared" si="9"/>
        <v>5.32</v>
      </c>
      <c r="F116">
        <f t="shared" si="10"/>
        <v>40</v>
      </c>
      <c r="G116">
        <f t="shared" si="11"/>
        <v>0.64923822714681445</v>
      </c>
      <c r="H116">
        <f t="shared" si="12"/>
        <v>2.7451200000000008E-4</v>
      </c>
      <c r="I116" s="2">
        <v>0.43180000000000002</v>
      </c>
      <c r="J116" s="2">
        <v>6.1000000000000004E-3</v>
      </c>
      <c r="K116">
        <f t="shared" si="13"/>
        <v>3.4999999999998928E-6</v>
      </c>
    </row>
    <row r="117" spans="1:11" x14ac:dyDescent="0.2">
      <c r="A117" s="4">
        <v>10.8</v>
      </c>
      <c r="B117" s="2">
        <f t="shared" si="14"/>
        <v>8.6699999999999999E-2</v>
      </c>
      <c r="C117" s="2">
        <f t="shared" si="15"/>
        <v>5.1000000000000004E-3</v>
      </c>
      <c r="D117">
        <f t="shared" si="8"/>
        <v>100</v>
      </c>
      <c r="E117">
        <f t="shared" si="9"/>
        <v>5.32</v>
      </c>
      <c r="F117">
        <f t="shared" si="10"/>
        <v>40</v>
      </c>
      <c r="G117">
        <f t="shared" si="11"/>
        <v>0.67573774662219455</v>
      </c>
      <c r="H117">
        <f t="shared" si="12"/>
        <v>2.767464E-4</v>
      </c>
      <c r="I117" s="2">
        <v>0.4325</v>
      </c>
      <c r="J117" s="2">
        <v>6.3E-3</v>
      </c>
      <c r="K117">
        <f t="shared" si="13"/>
        <v>4.455000000000059E-6</v>
      </c>
    </row>
    <row r="118" spans="1:11" x14ac:dyDescent="0.2">
      <c r="A118" s="4">
        <v>10.9</v>
      </c>
      <c r="B118" s="2">
        <f t="shared" si="14"/>
        <v>8.7600000000000011E-2</v>
      </c>
      <c r="C118" s="2">
        <f t="shared" si="15"/>
        <v>4.8000000000000004E-3</v>
      </c>
      <c r="D118">
        <f t="shared" si="8"/>
        <v>100</v>
      </c>
      <c r="E118">
        <f t="shared" si="9"/>
        <v>5.32</v>
      </c>
      <c r="F118">
        <f t="shared" si="10"/>
        <v>40</v>
      </c>
      <c r="G118">
        <f t="shared" si="11"/>
        <v>0.6359884674091244</v>
      </c>
      <c r="H118">
        <f t="shared" si="12"/>
        <v>2.7961920000000006E-4</v>
      </c>
      <c r="I118" s="2">
        <v>0.43340000000000001</v>
      </c>
      <c r="J118" s="2">
        <v>6.0000000000000001E-3</v>
      </c>
      <c r="K118">
        <f t="shared" si="13"/>
        <v>5.4999999999999507E-6</v>
      </c>
    </row>
    <row r="119" spans="1:11" x14ac:dyDescent="0.2">
      <c r="A119" s="4">
        <v>11</v>
      </c>
      <c r="B119" s="2">
        <f t="shared" si="14"/>
        <v>8.8700000000000001E-2</v>
      </c>
      <c r="C119" s="2">
        <f t="shared" si="15"/>
        <v>5.2000000000000006E-3</v>
      </c>
      <c r="D119">
        <f t="shared" si="8"/>
        <v>100</v>
      </c>
      <c r="E119">
        <f t="shared" si="9"/>
        <v>5.32</v>
      </c>
      <c r="F119">
        <f t="shared" si="10"/>
        <v>40</v>
      </c>
      <c r="G119">
        <f t="shared" si="11"/>
        <v>0.68898750635988482</v>
      </c>
      <c r="H119">
        <f t="shared" si="12"/>
        <v>2.8313040000000001E-4</v>
      </c>
      <c r="I119" s="2">
        <v>0.4345</v>
      </c>
      <c r="J119" s="2">
        <v>6.4000000000000003E-3</v>
      </c>
      <c r="K119">
        <f t="shared" si="13"/>
        <v>3.6399999999998881E-6</v>
      </c>
    </row>
    <row r="120" spans="1:11" x14ac:dyDescent="0.2">
      <c r="A120" s="4">
        <v>11.1</v>
      </c>
      <c r="B120" s="2">
        <f t="shared" si="14"/>
        <v>8.9399999999999979E-2</v>
      </c>
      <c r="C120" s="2">
        <f t="shared" si="15"/>
        <v>5.2000000000000006E-3</v>
      </c>
      <c r="D120">
        <f t="shared" si="8"/>
        <v>100</v>
      </c>
      <c r="E120">
        <f t="shared" si="9"/>
        <v>5.32</v>
      </c>
      <c r="F120">
        <f t="shared" si="10"/>
        <v>40</v>
      </c>
      <c r="G120">
        <f t="shared" si="11"/>
        <v>0.68898750635988482</v>
      </c>
      <c r="H120">
        <f t="shared" si="12"/>
        <v>2.8536479999999992E-4</v>
      </c>
      <c r="I120" s="2">
        <v>0.43519999999999998</v>
      </c>
      <c r="J120" s="2">
        <v>6.4000000000000003E-3</v>
      </c>
      <c r="K120">
        <f t="shared" si="13"/>
        <v>3.6750000000001783E-6</v>
      </c>
    </row>
    <row r="121" spans="1:11" x14ac:dyDescent="0.2">
      <c r="A121" s="4">
        <v>11.2</v>
      </c>
      <c r="B121" s="2">
        <f t="shared" si="14"/>
        <v>9.0100000000000013E-2</v>
      </c>
      <c r="C121" s="2">
        <f t="shared" si="15"/>
        <v>5.3E-3</v>
      </c>
      <c r="D121">
        <f t="shared" si="8"/>
        <v>100</v>
      </c>
      <c r="E121">
        <f t="shared" si="9"/>
        <v>5.32</v>
      </c>
      <c r="F121">
        <f t="shared" si="10"/>
        <v>40</v>
      </c>
      <c r="G121">
        <f t="shared" si="11"/>
        <v>0.70223726609757475</v>
      </c>
      <c r="H121">
        <f t="shared" si="12"/>
        <v>2.8759920000000005E-4</v>
      </c>
      <c r="I121" s="2">
        <v>0.43590000000000001</v>
      </c>
      <c r="J121" s="2">
        <v>6.4999999999999997E-3</v>
      </c>
      <c r="K121">
        <f t="shared" si="13"/>
        <v>4.815000000000064E-6</v>
      </c>
    </row>
    <row r="122" spans="1:11" x14ac:dyDescent="0.2">
      <c r="A122" s="4">
        <v>11.3</v>
      </c>
      <c r="B122" s="2">
        <f t="shared" si="14"/>
        <v>9.1000000000000025E-2</v>
      </c>
      <c r="C122" s="2">
        <f t="shared" si="15"/>
        <v>5.4000000000000003E-3</v>
      </c>
      <c r="D122">
        <f t="shared" si="8"/>
        <v>100</v>
      </c>
      <c r="E122">
        <f t="shared" si="9"/>
        <v>5.32</v>
      </c>
      <c r="F122">
        <f t="shared" si="10"/>
        <v>40</v>
      </c>
      <c r="G122">
        <f t="shared" si="11"/>
        <v>0.7154870258352648</v>
      </c>
      <c r="H122">
        <f t="shared" si="12"/>
        <v>2.9047200000000012E-4</v>
      </c>
      <c r="I122" s="2">
        <v>0.43680000000000002</v>
      </c>
      <c r="J122" s="2">
        <v>6.6E-3</v>
      </c>
      <c r="K122">
        <f t="shared" si="13"/>
        <v>5.8299999999999476E-6</v>
      </c>
    </row>
    <row r="123" spans="1:11" x14ac:dyDescent="0.2">
      <c r="A123" s="4">
        <v>11.4</v>
      </c>
      <c r="B123" s="2">
        <f t="shared" si="14"/>
        <v>9.2100000000000015E-2</v>
      </c>
      <c r="C123" s="2">
        <f t="shared" si="15"/>
        <v>5.2000000000000006E-3</v>
      </c>
      <c r="D123">
        <f t="shared" si="8"/>
        <v>100</v>
      </c>
      <c r="E123">
        <f t="shared" si="9"/>
        <v>5.32</v>
      </c>
      <c r="F123">
        <f t="shared" si="10"/>
        <v>40</v>
      </c>
      <c r="G123">
        <f t="shared" si="11"/>
        <v>0.68898750635988482</v>
      </c>
      <c r="H123">
        <f t="shared" si="12"/>
        <v>2.9398320000000006E-4</v>
      </c>
      <c r="I123" s="2">
        <v>0.43790000000000001</v>
      </c>
      <c r="J123" s="2">
        <v>6.4000000000000003E-3</v>
      </c>
      <c r="K123">
        <f t="shared" si="13"/>
        <v>3.2099999999999439E-6</v>
      </c>
    </row>
    <row r="124" spans="1:11" x14ac:dyDescent="0.2">
      <c r="A124" s="4">
        <v>11.5</v>
      </c>
      <c r="B124" s="2">
        <f t="shared" si="14"/>
        <v>9.2700000000000005E-2</v>
      </c>
      <c r="C124" s="2">
        <f t="shared" si="15"/>
        <v>5.5000000000000005E-3</v>
      </c>
      <c r="D124">
        <f t="shared" si="8"/>
        <v>100</v>
      </c>
      <c r="E124">
        <f t="shared" si="9"/>
        <v>5.32</v>
      </c>
      <c r="F124">
        <f t="shared" si="10"/>
        <v>40</v>
      </c>
      <c r="G124">
        <f t="shared" si="11"/>
        <v>0.72873678557295507</v>
      </c>
      <c r="H124">
        <f t="shared" si="12"/>
        <v>2.9589840000000003E-4</v>
      </c>
      <c r="I124" s="2">
        <v>0.4385</v>
      </c>
      <c r="J124" s="2">
        <v>6.7000000000000002E-3</v>
      </c>
      <c r="K124">
        <f t="shared" si="13"/>
        <v>4.3600000000001251E-6</v>
      </c>
    </row>
    <row r="125" spans="1:11" x14ac:dyDescent="0.2">
      <c r="A125" s="4">
        <v>11.6</v>
      </c>
      <c r="B125" s="2">
        <f t="shared" si="14"/>
        <v>9.3500000000000028E-2</v>
      </c>
      <c r="C125" s="2">
        <f t="shared" si="15"/>
        <v>5.4000000000000003E-3</v>
      </c>
      <c r="D125">
        <f t="shared" si="8"/>
        <v>100</v>
      </c>
      <c r="E125">
        <f t="shared" si="9"/>
        <v>5.32</v>
      </c>
      <c r="F125">
        <f t="shared" si="10"/>
        <v>40</v>
      </c>
      <c r="G125">
        <f t="shared" si="11"/>
        <v>0.7154870258352648</v>
      </c>
      <c r="H125">
        <f t="shared" si="12"/>
        <v>2.984520000000001E-4</v>
      </c>
      <c r="I125" s="2">
        <v>0.43930000000000002</v>
      </c>
      <c r="J125" s="2">
        <v>6.6E-3</v>
      </c>
      <c r="K125">
        <f t="shared" si="13"/>
        <v>5.3500000000000055E-6</v>
      </c>
    </row>
    <row r="126" spans="1:11" x14ac:dyDescent="0.2">
      <c r="A126" s="4">
        <v>11.7</v>
      </c>
      <c r="B126" s="2">
        <f t="shared" si="14"/>
        <v>9.4500000000000028E-2</v>
      </c>
      <c r="C126" s="2">
        <f t="shared" si="15"/>
        <v>5.3E-3</v>
      </c>
      <c r="D126">
        <f t="shared" si="8"/>
        <v>100</v>
      </c>
      <c r="E126">
        <f t="shared" si="9"/>
        <v>5.32</v>
      </c>
      <c r="F126">
        <f t="shared" si="10"/>
        <v>40</v>
      </c>
      <c r="G126">
        <f t="shared" si="11"/>
        <v>0.70223726609757475</v>
      </c>
      <c r="H126">
        <f t="shared" si="12"/>
        <v>3.0164400000000011E-4</v>
      </c>
      <c r="I126" s="2">
        <v>0.44030000000000002</v>
      </c>
      <c r="J126" s="2">
        <v>6.4999999999999997E-3</v>
      </c>
      <c r="K126">
        <f t="shared" si="13"/>
        <v>4.279999999999826E-6</v>
      </c>
    </row>
    <row r="127" spans="1:11" x14ac:dyDescent="0.2">
      <c r="A127" s="4">
        <v>11.8</v>
      </c>
      <c r="B127" s="2">
        <f t="shared" si="14"/>
        <v>9.5299999999999996E-2</v>
      </c>
      <c r="C127" s="2">
        <f t="shared" si="15"/>
        <v>5.4000000000000003E-3</v>
      </c>
      <c r="D127">
        <f t="shared" si="8"/>
        <v>100</v>
      </c>
      <c r="E127">
        <f t="shared" si="9"/>
        <v>5.32</v>
      </c>
      <c r="F127">
        <f t="shared" si="10"/>
        <v>40</v>
      </c>
      <c r="G127">
        <f t="shared" si="11"/>
        <v>0.7154870258352648</v>
      </c>
      <c r="H127">
        <f t="shared" si="12"/>
        <v>3.0419760000000002E-4</v>
      </c>
      <c r="I127" s="2">
        <v>0.44109999999999999</v>
      </c>
      <c r="J127" s="2">
        <v>6.6E-3</v>
      </c>
      <c r="K127">
        <f t="shared" si="13"/>
        <v>3.8500000000001868E-6</v>
      </c>
    </row>
    <row r="128" spans="1:11" x14ac:dyDescent="0.2">
      <c r="A128" s="4">
        <v>11.9</v>
      </c>
      <c r="B128" s="2">
        <f t="shared" si="14"/>
        <v>9.600000000000003E-2</v>
      </c>
      <c r="C128" s="2">
        <f t="shared" si="15"/>
        <v>5.5999999999999999E-3</v>
      </c>
      <c r="D128">
        <f t="shared" si="8"/>
        <v>100</v>
      </c>
      <c r="E128">
        <f t="shared" si="9"/>
        <v>5.32</v>
      </c>
      <c r="F128">
        <f t="shared" si="10"/>
        <v>40</v>
      </c>
      <c r="G128">
        <f t="shared" si="11"/>
        <v>0.74198654531064501</v>
      </c>
      <c r="H128">
        <f t="shared" si="12"/>
        <v>3.0643200000000015E-4</v>
      </c>
      <c r="I128" s="2">
        <v>0.44180000000000003</v>
      </c>
      <c r="J128" s="2">
        <v>6.7999999999999996E-3</v>
      </c>
      <c r="K128">
        <f t="shared" si="13"/>
        <v>4.4399999999998194E-6</v>
      </c>
    </row>
    <row r="129" spans="1:11" x14ac:dyDescent="0.2">
      <c r="A129" s="4">
        <v>12</v>
      </c>
      <c r="B129" s="2">
        <f t="shared" si="14"/>
        <v>9.6799999999999997E-2</v>
      </c>
      <c r="C129" s="2">
        <f t="shared" si="15"/>
        <v>5.5000000000000005E-3</v>
      </c>
      <c r="D129">
        <f t="shared" si="8"/>
        <v>100</v>
      </c>
      <c r="E129">
        <f t="shared" si="9"/>
        <v>5.32</v>
      </c>
      <c r="F129">
        <f t="shared" si="10"/>
        <v>40</v>
      </c>
      <c r="G129">
        <f t="shared" si="11"/>
        <v>0.72873678557295507</v>
      </c>
      <c r="H129">
        <f t="shared" si="12"/>
        <v>3.089856E-4</v>
      </c>
      <c r="I129" s="2">
        <v>0.44259999999999999</v>
      </c>
      <c r="J129" s="2">
        <v>6.7000000000000002E-3</v>
      </c>
      <c r="K129">
        <f t="shared" si="13"/>
        <v>5.5000000000000058E-6</v>
      </c>
    </row>
    <row r="130" spans="1:11" x14ac:dyDescent="0.2">
      <c r="A130" s="4">
        <v>12.1</v>
      </c>
      <c r="B130" s="2">
        <f t="shared" si="14"/>
        <v>9.7799999999999998E-2</v>
      </c>
      <c r="C130" s="2">
        <f t="shared" si="15"/>
        <v>5.5000000000000005E-3</v>
      </c>
      <c r="D130">
        <f t="shared" si="8"/>
        <v>100</v>
      </c>
      <c r="E130">
        <f t="shared" si="9"/>
        <v>5.32</v>
      </c>
      <c r="F130">
        <f t="shared" si="10"/>
        <v>40</v>
      </c>
      <c r="G130">
        <f t="shared" si="11"/>
        <v>0.72873678557295507</v>
      </c>
      <c r="H130">
        <f t="shared" si="12"/>
        <v>3.121776E-4</v>
      </c>
      <c r="I130" s="2">
        <v>0.44359999999999999</v>
      </c>
      <c r="J130" s="2">
        <v>6.7000000000000002E-3</v>
      </c>
      <c r="K130">
        <f t="shared" si="13"/>
        <v>3.8849999999998806E-6</v>
      </c>
    </row>
    <row r="131" spans="1:11" x14ac:dyDescent="0.2">
      <c r="A131" s="4">
        <v>12.2</v>
      </c>
      <c r="B131" s="2">
        <f t="shared" si="14"/>
        <v>9.8499999999999976E-2</v>
      </c>
      <c r="C131" s="2">
        <f t="shared" si="15"/>
        <v>5.5999999999999999E-3</v>
      </c>
      <c r="D131">
        <f t="shared" si="8"/>
        <v>100</v>
      </c>
      <c r="E131">
        <f t="shared" si="9"/>
        <v>5.32</v>
      </c>
      <c r="F131">
        <f t="shared" si="10"/>
        <v>40</v>
      </c>
      <c r="G131">
        <f t="shared" si="11"/>
        <v>0.74198654531064501</v>
      </c>
      <c r="H131">
        <f t="shared" si="12"/>
        <v>3.1441199999999997E-4</v>
      </c>
      <c r="I131" s="2">
        <v>0.44429999999999997</v>
      </c>
      <c r="J131" s="2">
        <v>6.7999999999999996E-3</v>
      </c>
      <c r="K131">
        <f t="shared" si="13"/>
        <v>4.5200000000001295E-6</v>
      </c>
    </row>
    <row r="132" spans="1:11" x14ac:dyDescent="0.2">
      <c r="A132" s="4">
        <v>12.3</v>
      </c>
      <c r="B132" s="2">
        <f t="shared" si="14"/>
        <v>9.9299999999999999E-2</v>
      </c>
      <c r="C132" s="2">
        <f t="shared" si="15"/>
        <v>5.7000000000000002E-3</v>
      </c>
      <c r="D132">
        <f t="shared" si="8"/>
        <v>100</v>
      </c>
      <c r="E132">
        <f t="shared" si="9"/>
        <v>5.32</v>
      </c>
      <c r="F132">
        <f t="shared" si="10"/>
        <v>40</v>
      </c>
      <c r="G132">
        <f t="shared" si="11"/>
        <v>0.75523630504833517</v>
      </c>
      <c r="H132">
        <f t="shared" si="12"/>
        <v>3.1696560000000004E-4</v>
      </c>
      <c r="I132" s="2">
        <v>0.4451</v>
      </c>
      <c r="J132" s="2">
        <v>6.8999999999999999E-3</v>
      </c>
      <c r="K132">
        <f t="shared" si="13"/>
        <v>5.7500000000000051E-6</v>
      </c>
    </row>
    <row r="133" spans="1:11" x14ac:dyDescent="0.2">
      <c r="A133" s="4">
        <v>12.4</v>
      </c>
      <c r="B133" s="2">
        <f t="shared" si="14"/>
        <v>0.1003</v>
      </c>
      <c r="C133" s="2">
        <f t="shared" si="15"/>
        <v>5.8000000000000005E-3</v>
      </c>
      <c r="D133">
        <f t="shared" si="8"/>
        <v>100</v>
      </c>
      <c r="E133">
        <f t="shared" si="9"/>
        <v>5.32</v>
      </c>
      <c r="F133">
        <f t="shared" si="10"/>
        <v>40</v>
      </c>
      <c r="G133">
        <f t="shared" si="11"/>
        <v>0.76848606478602532</v>
      </c>
      <c r="H133">
        <f t="shared" si="12"/>
        <v>3.2015760000000005E-4</v>
      </c>
      <c r="I133" s="2">
        <v>0.4461</v>
      </c>
      <c r="J133" s="2">
        <v>7.0000000000000001E-3</v>
      </c>
      <c r="K133">
        <f t="shared" si="13"/>
        <v>4.6000000000001313E-6</v>
      </c>
    </row>
    <row r="134" spans="1:11" x14ac:dyDescent="0.2">
      <c r="A134" s="4">
        <v>12.5</v>
      </c>
      <c r="B134" s="2">
        <f t="shared" si="14"/>
        <v>0.10110000000000002</v>
      </c>
      <c r="C134" s="2">
        <f t="shared" si="15"/>
        <v>5.7000000000000002E-3</v>
      </c>
      <c r="D134">
        <f t="shared" si="8"/>
        <v>100</v>
      </c>
      <c r="E134">
        <f t="shared" si="9"/>
        <v>5.32</v>
      </c>
      <c r="F134">
        <f t="shared" si="10"/>
        <v>40</v>
      </c>
      <c r="G134">
        <f t="shared" si="11"/>
        <v>0.75523630504833517</v>
      </c>
      <c r="H134">
        <f t="shared" si="12"/>
        <v>3.2271120000000006E-4</v>
      </c>
      <c r="I134" s="2">
        <v>0.44690000000000002</v>
      </c>
      <c r="J134" s="2">
        <v>6.8999999999999999E-3</v>
      </c>
      <c r="K134">
        <f t="shared" si="13"/>
        <v>4.0949999999998735E-6</v>
      </c>
    </row>
    <row r="135" spans="1:11" x14ac:dyDescent="0.2">
      <c r="A135" s="4">
        <v>12.6</v>
      </c>
      <c r="B135" s="2">
        <f t="shared" si="14"/>
        <v>0.1018</v>
      </c>
      <c r="C135" s="2">
        <f t="shared" si="15"/>
        <v>6.0000000000000001E-3</v>
      </c>
      <c r="D135">
        <f t="shared" si="8"/>
        <v>100</v>
      </c>
      <c r="E135">
        <f t="shared" si="9"/>
        <v>5.32</v>
      </c>
      <c r="F135">
        <f t="shared" si="10"/>
        <v>40</v>
      </c>
      <c r="G135">
        <f t="shared" si="11"/>
        <v>0.79498558426140553</v>
      </c>
      <c r="H135">
        <f t="shared" si="12"/>
        <v>3.2494560000000003E-4</v>
      </c>
      <c r="I135" s="2">
        <v>0.4476</v>
      </c>
      <c r="J135" s="2">
        <v>7.1999999999999998E-3</v>
      </c>
      <c r="K135">
        <f t="shared" si="13"/>
        <v>4.7600000000001365E-6</v>
      </c>
    </row>
    <row r="136" spans="1:11" x14ac:dyDescent="0.2">
      <c r="A136" s="4">
        <v>12.7</v>
      </c>
      <c r="B136" s="2">
        <f t="shared" si="14"/>
        <v>0.10260000000000002</v>
      </c>
      <c r="C136" s="2">
        <f t="shared" si="15"/>
        <v>5.9000000000000007E-3</v>
      </c>
      <c r="D136">
        <f t="shared" si="8"/>
        <v>100</v>
      </c>
      <c r="E136">
        <f t="shared" si="9"/>
        <v>5.32</v>
      </c>
      <c r="F136">
        <f t="shared" si="10"/>
        <v>40</v>
      </c>
      <c r="G136">
        <f t="shared" si="11"/>
        <v>0.78173582452371526</v>
      </c>
      <c r="H136">
        <f t="shared" si="12"/>
        <v>3.274992000000001E-4</v>
      </c>
      <c r="I136" s="2">
        <v>0.44840000000000002</v>
      </c>
      <c r="J136" s="2">
        <v>7.1000000000000004E-3</v>
      </c>
      <c r="K136">
        <f t="shared" si="13"/>
        <v>6.5999999999999394E-6</v>
      </c>
    </row>
    <row r="137" spans="1:11" x14ac:dyDescent="0.2">
      <c r="A137" s="4">
        <v>12.8</v>
      </c>
      <c r="B137" s="2">
        <f t="shared" si="14"/>
        <v>0.10370000000000001</v>
      </c>
      <c r="C137" s="2">
        <f t="shared" si="15"/>
        <v>6.1000000000000004E-3</v>
      </c>
      <c r="D137">
        <f t="shared" si="8"/>
        <v>100</v>
      </c>
      <c r="E137">
        <f t="shared" si="9"/>
        <v>5.32</v>
      </c>
      <c r="F137">
        <f t="shared" si="10"/>
        <v>40</v>
      </c>
      <c r="G137">
        <f t="shared" si="11"/>
        <v>0.80823534399909547</v>
      </c>
      <c r="H137">
        <f t="shared" si="12"/>
        <v>3.310104000000001E-4</v>
      </c>
      <c r="I137" s="2">
        <v>0.44950000000000001</v>
      </c>
      <c r="J137" s="2">
        <v>7.3000000000000001E-3</v>
      </c>
      <c r="K137">
        <f t="shared" si="13"/>
        <v>4.2699999999998685E-6</v>
      </c>
    </row>
    <row r="138" spans="1:11" x14ac:dyDescent="0.2">
      <c r="A138" s="4">
        <v>12.9</v>
      </c>
      <c r="B138" s="2">
        <f t="shared" si="14"/>
        <v>0.10439999999999999</v>
      </c>
      <c r="C138" s="2">
        <f t="shared" si="15"/>
        <v>6.1000000000000004E-3</v>
      </c>
      <c r="D138">
        <f t="shared" ref="D138:D201" si="16">$E$4</f>
        <v>100</v>
      </c>
      <c r="E138">
        <f t="shared" ref="E138:E201" si="17">$F$4</f>
        <v>5.32</v>
      </c>
      <c r="F138">
        <f t="shared" ref="F138:F201" si="18">$G$4</f>
        <v>40</v>
      </c>
      <c r="G138">
        <f t="shared" ref="G138:G201" si="19">3*C138*D138*1000/(2*F138*E138^2)</f>
        <v>0.80823534399909547</v>
      </c>
      <c r="H138">
        <f t="shared" ref="H138:H201" si="20">6*B138*E138/(D138^2)</f>
        <v>3.3324480000000001E-4</v>
      </c>
      <c r="I138" s="2">
        <v>0.45019999999999999</v>
      </c>
      <c r="J138" s="2">
        <v>7.3000000000000001E-3</v>
      </c>
      <c r="K138">
        <f t="shared" ref="K138:K201" si="21">(C139+C138)/2*(B139-B138)</f>
        <v>4.2700000000002073E-6</v>
      </c>
    </row>
    <row r="139" spans="1:11" x14ac:dyDescent="0.2">
      <c r="A139" s="4">
        <v>13</v>
      </c>
      <c r="B139" s="2">
        <f t="shared" si="14"/>
        <v>0.10510000000000003</v>
      </c>
      <c r="C139" s="2">
        <f t="shared" si="15"/>
        <v>6.1000000000000004E-3</v>
      </c>
      <c r="D139">
        <f t="shared" si="16"/>
        <v>100</v>
      </c>
      <c r="E139">
        <f t="shared" si="17"/>
        <v>5.32</v>
      </c>
      <c r="F139">
        <f t="shared" si="18"/>
        <v>40</v>
      </c>
      <c r="G139">
        <f t="shared" si="19"/>
        <v>0.80823534399909547</v>
      </c>
      <c r="H139">
        <f t="shared" si="20"/>
        <v>3.3547920000000009E-4</v>
      </c>
      <c r="I139" s="2">
        <v>0.45090000000000002</v>
      </c>
      <c r="J139" s="2">
        <v>7.3000000000000001E-3</v>
      </c>
      <c r="K139">
        <f t="shared" si="21"/>
        <v>6.1500000000000063E-6</v>
      </c>
    </row>
    <row r="140" spans="1:11" x14ac:dyDescent="0.2">
      <c r="A140" s="4">
        <v>13.1</v>
      </c>
      <c r="B140" s="2">
        <f t="shared" si="14"/>
        <v>0.10610000000000003</v>
      </c>
      <c r="C140" s="2">
        <f t="shared" si="15"/>
        <v>6.2000000000000006E-3</v>
      </c>
      <c r="D140">
        <f t="shared" si="16"/>
        <v>100</v>
      </c>
      <c r="E140">
        <f t="shared" si="17"/>
        <v>5.32</v>
      </c>
      <c r="F140">
        <f t="shared" si="18"/>
        <v>40</v>
      </c>
      <c r="G140">
        <f t="shared" si="19"/>
        <v>0.82148510373678552</v>
      </c>
      <c r="H140">
        <f t="shared" si="20"/>
        <v>3.3867120000000009E-4</v>
      </c>
      <c r="I140" s="2">
        <v>0.45190000000000002</v>
      </c>
      <c r="J140" s="2">
        <v>7.4000000000000003E-3</v>
      </c>
      <c r="K140">
        <f t="shared" si="21"/>
        <v>5.5799999999997306E-6</v>
      </c>
    </row>
    <row r="141" spans="1:11" x14ac:dyDescent="0.2">
      <c r="A141" s="4">
        <v>13.2</v>
      </c>
      <c r="B141" s="2">
        <f t="shared" si="14"/>
        <v>0.10699999999999998</v>
      </c>
      <c r="C141" s="2">
        <f t="shared" si="15"/>
        <v>6.2000000000000006E-3</v>
      </c>
      <c r="D141">
        <f t="shared" si="16"/>
        <v>100</v>
      </c>
      <c r="E141">
        <f t="shared" si="17"/>
        <v>5.32</v>
      </c>
      <c r="F141">
        <f t="shared" si="18"/>
        <v>40</v>
      </c>
      <c r="G141">
        <f t="shared" si="19"/>
        <v>0.82148510373678552</v>
      </c>
      <c r="H141">
        <f t="shared" si="20"/>
        <v>3.4154399999999999E-4</v>
      </c>
      <c r="I141" s="2">
        <v>0.45279999999999998</v>
      </c>
      <c r="J141" s="2">
        <v>7.4000000000000003E-3</v>
      </c>
      <c r="K141">
        <f t="shared" si="21"/>
        <v>4.3400000000002109E-6</v>
      </c>
    </row>
    <row r="142" spans="1:11" x14ac:dyDescent="0.2">
      <c r="A142" s="4">
        <v>13.3</v>
      </c>
      <c r="B142" s="2">
        <f t="shared" si="14"/>
        <v>0.10770000000000002</v>
      </c>
      <c r="C142" s="2">
        <f t="shared" si="15"/>
        <v>6.2000000000000006E-3</v>
      </c>
      <c r="D142">
        <f t="shared" si="16"/>
        <v>100</v>
      </c>
      <c r="E142">
        <f t="shared" si="17"/>
        <v>5.32</v>
      </c>
      <c r="F142">
        <f t="shared" si="18"/>
        <v>40</v>
      </c>
      <c r="G142">
        <f t="shared" si="19"/>
        <v>0.82148510373678552</v>
      </c>
      <c r="H142">
        <f t="shared" si="20"/>
        <v>3.4377840000000007E-4</v>
      </c>
      <c r="I142" s="2">
        <v>0.45350000000000001</v>
      </c>
      <c r="J142" s="2">
        <v>7.4000000000000003E-3</v>
      </c>
      <c r="K142">
        <f t="shared" si="21"/>
        <v>4.9599999999997984E-6</v>
      </c>
    </row>
    <row r="143" spans="1:11" x14ac:dyDescent="0.2">
      <c r="A143" s="4">
        <v>13.4</v>
      </c>
      <c r="B143" s="2">
        <f t="shared" ref="B143:B206" si="22">I143-$I$14</f>
        <v>0.10849999999999999</v>
      </c>
      <c r="C143" s="2">
        <f t="shared" ref="C143:C206" si="23">J143-$J$14</f>
        <v>6.2000000000000006E-3</v>
      </c>
      <c r="D143">
        <f t="shared" si="16"/>
        <v>100</v>
      </c>
      <c r="E143">
        <f t="shared" si="17"/>
        <v>5.32</v>
      </c>
      <c r="F143">
        <f t="shared" si="18"/>
        <v>40</v>
      </c>
      <c r="G143">
        <f t="shared" si="19"/>
        <v>0.82148510373678552</v>
      </c>
      <c r="H143">
        <f t="shared" si="20"/>
        <v>3.4633199999999998E-4</v>
      </c>
      <c r="I143" s="2">
        <v>0.45429999999999998</v>
      </c>
      <c r="J143" s="2">
        <v>7.4000000000000003E-3</v>
      </c>
      <c r="K143">
        <f t="shared" si="21"/>
        <v>5.6250000000000749E-6</v>
      </c>
    </row>
    <row r="144" spans="1:11" x14ac:dyDescent="0.2">
      <c r="A144" s="4">
        <v>13.5</v>
      </c>
      <c r="B144" s="2">
        <f t="shared" si="22"/>
        <v>0.1094</v>
      </c>
      <c r="C144" s="2">
        <f t="shared" si="23"/>
        <v>6.3E-3</v>
      </c>
      <c r="D144">
        <f t="shared" si="16"/>
        <v>100</v>
      </c>
      <c r="E144">
        <f t="shared" si="17"/>
        <v>5.32</v>
      </c>
      <c r="F144">
        <f t="shared" si="18"/>
        <v>40</v>
      </c>
      <c r="G144">
        <f t="shared" si="19"/>
        <v>0.83473486347447579</v>
      </c>
      <c r="H144">
        <f t="shared" si="20"/>
        <v>3.4920479999999999E-4</v>
      </c>
      <c r="I144" s="2">
        <v>0.45519999999999999</v>
      </c>
      <c r="J144" s="2">
        <v>7.4999999999999997E-3</v>
      </c>
      <c r="K144">
        <f t="shared" si="21"/>
        <v>5.040000000000144E-6</v>
      </c>
    </row>
    <row r="145" spans="1:11" x14ac:dyDescent="0.2">
      <c r="A145" s="4">
        <v>13.6</v>
      </c>
      <c r="B145" s="2">
        <f t="shared" si="22"/>
        <v>0.11020000000000002</v>
      </c>
      <c r="C145" s="2">
        <f t="shared" si="23"/>
        <v>6.3E-3</v>
      </c>
      <c r="D145">
        <f t="shared" si="16"/>
        <v>100</v>
      </c>
      <c r="E145">
        <f t="shared" si="17"/>
        <v>5.32</v>
      </c>
      <c r="F145">
        <f t="shared" si="18"/>
        <v>40</v>
      </c>
      <c r="G145">
        <f t="shared" si="19"/>
        <v>0.83473486347447579</v>
      </c>
      <c r="H145">
        <f t="shared" si="20"/>
        <v>3.5175840000000006E-4</v>
      </c>
      <c r="I145" s="2">
        <v>0.45600000000000002</v>
      </c>
      <c r="J145" s="2">
        <v>7.4999999999999997E-3</v>
      </c>
      <c r="K145">
        <f t="shared" si="21"/>
        <v>4.4799999999998622E-6</v>
      </c>
    </row>
    <row r="146" spans="1:11" x14ac:dyDescent="0.2">
      <c r="A146" s="4">
        <v>13.7</v>
      </c>
      <c r="B146" s="2">
        <f t="shared" si="22"/>
        <v>0.1109</v>
      </c>
      <c r="C146" s="2">
        <f t="shared" si="23"/>
        <v>6.5000000000000006E-3</v>
      </c>
      <c r="D146">
        <f t="shared" si="16"/>
        <v>100</v>
      </c>
      <c r="E146">
        <f t="shared" si="17"/>
        <v>5.32</v>
      </c>
      <c r="F146">
        <f t="shared" si="18"/>
        <v>40</v>
      </c>
      <c r="G146">
        <f t="shared" si="19"/>
        <v>0.86123438294985599</v>
      </c>
      <c r="H146">
        <f t="shared" si="20"/>
        <v>3.5399280000000002E-4</v>
      </c>
      <c r="I146" s="2">
        <v>0.45669999999999999</v>
      </c>
      <c r="J146" s="2">
        <v>7.7000000000000002E-3</v>
      </c>
      <c r="K146">
        <f t="shared" si="21"/>
        <v>7.0399999999999351E-6</v>
      </c>
    </row>
    <row r="147" spans="1:11" x14ac:dyDescent="0.2">
      <c r="A147" s="4">
        <v>13.8</v>
      </c>
      <c r="B147" s="2">
        <f t="shared" si="22"/>
        <v>0.11199999999999999</v>
      </c>
      <c r="C147" s="2">
        <f t="shared" si="23"/>
        <v>6.3E-3</v>
      </c>
      <c r="D147">
        <f t="shared" si="16"/>
        <v>100</v>
      </c>
      <c r="E147">
        <f t="shared" si="17"/>
        <v>5.32</v>
      </c>
      <c r="F147">
        <f t="shared" si="18"/>
        <v>40</v>
      </c>
      <c r="G147">
        <f t="shared" si="19"/>
        <v>0.83473486347447579</v>
      </c>
      <c r="H147">
        <f t="shared" si="20"/>
        <v>3.5750400000000002E-4</v>
      </c>
      <c r="I147" s="2">
        <v>0.45779999999999998</v>
      </c>
      <c r="J147" s="2">
        <v>7.4999999999999997E-3</v>
      </c>
      <c r="K147">
        <f t="shared" si="21"/>
        <v>5.0800000000001453E-6</v>
      </c>
    </row>
    <row r="148" spans="1:11" x14ac:dyDescent="0.2">
      <c r="A148" s="4">
        <v>13.9</v>
      </c>
      <c r="B148" s="2">
        <f t="shared" si="22"/>
        <v>0.11280000000000001</v>
      </c>
      <c r="C148" s="2">
        <f t="shared" si="23"/>
        <v>6.4000000000000003E-3</v>
      </c>
      <c r="D148">
        <f t="shared" si="16"/>
        <v>100</v>
      </c>
      <c r="E148">
        <f t="shared" si="17"/>
        <v>5.32</v>
      </c>
      <c r="F148">
        <f t="shared" si="18"/>
        <v>40</v>
      </c>
      <c r="G148">
        <f t="shared" si="19"/>
        <v>0.84798462321216583</v>
      </c>
      <c r="H148">
        <f t="shared" si="20"/>
        <v>3.6005760000000004E-4</v>
      </c>
      <c r="I148" s="2">
        <v>0.45860000000000001</v>
      </c>
      <c r="J148" s="2">
        <v>7.6E-3</v>
      </c>
      <c r="K148">
        <f t="shared" si="21"/>
        <v>4.6199999999998575E-6</v>
      </c>
    </row>
    <row r="149" spans="1:11" x14ac:dyDescent="0.2">
      <c r="A149" s="4">
        <v>14</v>
      </c>
      <c r="B149" s="2">
        <f t="shared" si="22"/>
        <v>0.11349999999999999</v>
      </c>
      <c r="C149" s="2">
        <f t="shared" si="23"/>
        <v>6.8000000000000005E-3</v>
      </c>
      <c r="D149">
        <f t="shared" si="16"/>
        <v>100</v>
      </c>
      <c r="E149">
        <f t="shared" si="17"/>
        <v>5.32</v>
      </c>
      <c r="F149">
        <f t="shared" si="18"/>
        <v>40</v>
      </c>
      <c r="G149">
        <f t="shared" si="19"/>
        <v>0.90098366216292614</v>
      </c>
      <c r="H149">
        <f t="shared" si="20"/>
        <v>3.6229199999999995E-4</v>
      </c>
      <c r="I149" s="2">
        <v>0.45929999999999999</v>
      </c>
      <c r="J149" s="2">
        <v>8.0000000000000002E-3</v>
      </c>
      <c r="K149">
        <f t="shared" si="21"/>
        <v>5.400000000000155E-6</v>
      </c>
    </row>
    <row r="150" spans="1:11" x14ac:dyDescent="0.2">
      <c r="A150" s="4">
        <v>14.1</v>
      </c>
      <c r="B150" s="2">
        <f t="shared" si="22"/>
        <v>0.11430000000000001</v>
      </c>
      <c r="C150" s="2">
        <f t="shared" si="23"/>
        <v>6.7000000000000011E-3</v>
      </c>
      <c r="D150">
        <f t="shared" si="16"/>
        <v>100</v>
      </c>
      <c r="E150">
        <f t="shared" si="17"/>
        <v>5.32</v>
      </c>
      <c r="F150">
        <f t="shared" si="18"/>
        <v>40</v>
      </c>
      <c r="G150">
        <f t="shared" si="19"/>
        <v>0.88773390242523609</v>
      </c>
      <c r="H150">
        <f t="shared" si="20"/>
        <v>3.6484560000000008E-4</v>
      </c>
      <c r="I150" s="2">
        <v>0.46010000000000001</v>
      </c>
      <c r="J150" s="2">
        <v>7.9000000000000008E-3</v>
      </c>
      <c r="K150">
        <f t="shared" si="21"/>
        <v>6.700000000000007E-6</v>
      </c>
    </row>
    <row r="151" spans="1:11" x14ac:dyDescent="0.2">
      <c r="A151" s="4">
        <v>14.2</v>
      </c>
      <c r="B151" s="2">
        <f t="shared" si="22"/>
        <v>0.11530000000000001</v>
      </c>
      <c r="C151" s="2">
        <f t="shared" si="23"/>
        <v>6.7000000000000011E-3</v>
      </c>
      <c r="D151">
        <f t="shared" si="16"/>
        <v>100</v>
      </c>
      <c r="E151">
        <f t="shared" si="17"/>
        <v>5.32</v>
      </c>
      <c r="F151">
        <f t="shared" si="18"/>
        <v>40</v>
      </c>
      <c r="G151">
        <f t="shared" si="19"/>
        <v>0.88773390242523609</v>
      </c>
      <c r="H151">
        <f t="shared" si="20"/>
        <v>3.6803760000000008E-4</v>
      </c>
      <c r="I151" s="2">
        <v>0.46110000000000001</v>
      </c>
      <c r="J151" s="2">
        <v>7.9000000000000008E-3</v>
      </c>
      <c r="K151">
        <f t="shared" si="21"/>
        <v>5.4799999999997773E-6</v>
      </c>
    </row>
    <row r="152" spans="1:11" x14ac:dyDescent="0.2">
      <c r="A152" s="4">
        <v>14.3</v>
      </c>
      <c r="B152" s="2">
        <f t="shared" si="22"/>
        <v>0.11609999999999998</v>
      </c>
      <c r="C152" s="2">
        <f t="shared" si="23"/>
        <v>7.000000000000001E-3</v>
      </c>
      <c r="D152">
        <f t="shared" si="16"/>
        <v>100</v>
      </c>
      <c r="E152">
        <f t="shared" si="17"/>
        <v>5.32</v>
      </c>
      <c r="F152">
        <f t="shared" si="18"/>
        <v>40</v>
      </c>
      <c r="G152">
        <f t="shared" si="19"/>
        <v>0.92748318163830645</v>
      </c>
      <c r="H152">
        <f t="shared" si="20"/>
        <v>3.7059119999999999E-4</v>
      </c>
      <c r="I152" s="2">
        <v>0.46189999999999998</v>
      </c>
      <c r="J152" s="2">
        <v>8.2000000000000007E-3</v>
      </c>
      <c r="K152">
        <f t="shared" si="21"/>
        <v>4.830000000000235E-6</v>
      </c>
    </row>
    <row r="153" spans="1:11" x14ac:dyDescent="0.2">
      <c r="A153" s="4">
        <v>14.4</v>
      </c>
      <c r="B153" s="2">
        <f t="shared" si="22"/>
        <v>0.11680000000000001</v>
      </c>
      <c r="C153" s="2">
        <f t="shared" si="23"/>
        <v>6.8000000000000005E-3</v>
      </c>
      <c r="D153">
        <f t="shared" si="16"/>
        <v>100</v>
      </c>
      <c r="E153">
        <f t="shared" si="17"/>
        <v>5.32</v>
      </c>
      <c r="F153">
        <f t="shared" si="18"/>
        <v>40</v>
      </c>
      <c r="G153">
        <f t="shared" si="19"/>
        <v>0.90098366216292614</v>
      </c>
      <c r="H153">
        <f t="shared" si="20"/>
        <v>3.7282560000000006E-4</v>
      </c>
      <c r="I153" s="2">
        <v>0.46260000000000001</v>
      </c>
      <c r="J153" s="2">
        <v>8.0000000000000002E-3</v>
      </c>
      <c r="K153">
        <f t="shared" si="21"/>
        <v>6.9000000000000068E-6</v>
      </c>
    </row>
    <row r="154" spans="1:11" x14ac:dyDescent="0.2">
      <c r="A154" s="4">
        <v>14.5</v>
      </c>
      <c r="B154" s="2">
        <f t="shared" si="22"/>
        <v>0.11780000000000002</v>
      </c>
      <c r="C154" s="2">
        <f t="shared" si="23"/>
        <v>7.000000000000001E-3</v>
      </c>
      <c r="D154">
        <f t="shared" si="16"/>
        <v>100</v>
      </c>
      <c r="E154">
        <f t="shared" si="17"/>
        <v>5.32</v>
      </c>
      <c r="F154">
        <f t="shared" si="18"/>
        <v>40</v>
      </c>
      <c r="G154">
        <f t="shared" si="19"/>
        <v>0.92748318163830645</v>
      </c>
      <c r="H154">
        <f t="shared" si="20"/>
        <v>3.7601760000000007E-4</v>
      </c>
      <c r="I154" s="2">
        <v>0.46360000000000001</v>
      </c>
      <c r="J154" s="2">
        <v>8.2000000000000007E-3</v>
      </c>
      <c r="K154">
        <f t="shared" si="21"/>
        <v>6.9500000000000063E-6</v>
      </c>
    </row>
    <row r="155" spans="1:11" x14ac:dyDescent="0.2">
      <c r="A155" s="4">
        <v>14.6</v>
      </c>
      <c r="B155" s="2">
        <f t="shared" si="22"/>
        <v>0.11880000000000002</v>
      </c>
      <c r="C155" s="2">
        <f t="shared" si="23"/>
        <v>6.8999999999999999E-3</v>
      </c>
      <c r="D155">
        <f t="shared" si="16"/>
        <v>100</v>
      </c>
      <c r="E155">
        <f t="shared" si="17"/>
        <v>5.32</v>
      </c>
      <c r="F155">
        <f t="shared" si="18"/>
        <v>40</v>
      </c>
      <c r="G155">
        <f t="shared" si="19"/>
        <v>0.91423342190061618</v>
      </c>
      <c r="H155">
        <f t="shared" si="20"/>
        <v>3.7920960000000008E-4</v>
      </c>
      <c r="I155" s="2">
        <v>0.46460000000000001</v>
      </c>
      <c r="J155" s="2">
        <v>8.0999999999999996E-3</v>
      </c>
      <c r="K155">
        <f t="shared" si="21"/>
        <v>4.169999999999927E-6</v>
      </c>
    </row>
    <row r="156" spans="1:11" x14ac:dyDescent="0.2">
      <c r="A156" s="4">
        <v>14.7</v>
      </c>
      <c r="B156" s="2">
        <f t="shared" si="22"/>
        <v>0.11940000000000001</v>
      </c>
      <c r="C156" s="2">
        <f t="shared" si="23"/>
        <v>7.000000000000001E-3</v>
      </c>
      <c r="D156">
        <f t="shared" si="16"/>
        <v>100</v>
      </c>
      <c r="E156">
        <f t="shared" si="17"/>
        <v>5.32</v>
      </c>
      <c r="F156">
        <f t="shared" si="18"/>
        <v>40</v>
      </c>
      <c r="G156">
        <f t="shared" si="19"/>
        <v>0.92748318163830645</v>
      </c>
      <c r="H156">
        <f t="shared" si="20"/>
        <v>3.8112480000000005E-4</v>
      </c>
      <c r="I156" s="2">
        <v>0.4652</v>
      </c>
      <c r="J156" s="2">
        <v>8.2000000000000007E-3</v>
      </c>
      <c r="K156">
        <f t="shared" si="21"/>
        <v>4.9349999999998486E-6</v>
      </c>
    </row>
    <row r="157" spans="1:11" x14ac:dyDescent="0.2">
      <c r="A157" s="4">
        <v>14.8</v>
      </c>
      <c r="B157" s="2">
        <f t="shared" si="22"/>
        <v>0.12009999999999998</v>
      </c>
      <c r="C157" s="2">
        <f t="shared" si="23"/>
        <v>7.1000000000000004E-3</v>
      </c>
      <c r="D157">
        <f t="shared" si="16"/>
        <v>100</v>
      </c>
      <c r="E157">
        <f t="shared" si="17"/>
        <v>5.32</v>
      </c>
      <c r="F157">
        <f t="shared" si="18"/>
        <v>40</v>
      </c>
      <c r="G157">
        <f t="shared" si="19"/>
        <v>0.94073294137599639</v>
      </c>
      <c r="H157">
        <f t="shared" si="20"/>
        <v>3.8335920000000001E-4</v>
      </c>
      <c r="I157" s="2">
        <v>0.46589999999999998</v>
      </c>
      <c r="J157" s="2">
        <v>8.3000000000000001E-3</v>
      </c>
      <c r="K157">
        <f t="shared" si="21"/>
        <v>7.050000000000007E-6</v>
      </c>
    </row>
    <row r="158" spans="1:11" x14ac:dyDescent="0.2">
      <c r="A158" s="4">
        <v>14.9</v>
      </c>
      <c r="B158" s="2">
        <f t="shared" si="22"/>
        <v>0.12109999999999999</v>
      </c>
      <c r="C158" s="2">
        <f t="shared" si="23"/>
        <v>7.000000000000001E-3</v>
      </c>
      <c r="D158">
        <f t="shared" si="16"/>
        <v>100</v>
      </c>
      <c r="E158">
        <f t="shared" si="17"/>
        <v>5.32</v>
      </c>
      <c r="F158">
        <f t="shared" si="18"/>
        <v>40</v>
      </c>
      <c r="G158">
        <f t="shared" si="19"/>
        <v>0.92748318163830645</v>
      </c>
      <c r="H158">
        <f t="shared" si="20"/>
        <v>3.8655119999999997E-4</v>
      </c>
      <c r="I158" s="2">
        <v>0.46689999999999998</v>
      </c>
      <c r="J158" s="2">
        <v>8.2000000000000007E-3</v>
      </c>
      <c r="K158">
        <f t="shared" si="21"/>
        <v>5.7200000000001646E-6</v>
      </c>
    </row>
    <row r="159" spans="1:11" x14ac:dyDescent="0.2">
      <c r="A159" s="4">
        <v>15</v>
      </c>
      <c r="B159" s="2">
        <f t="shared" si="22"/>
        <v>0.12190000000000001</v>
      </c>
      <c r="C159" s="2">
        <f t="shared" si="23"/>
        <v>7.3000000000000009E-3</v>
      </c>
      <c r="D159">
        <f t="shared" si="16"/>
        <v>100</v>
      </c>
      <c r="E159">
        <f t="shared" si="17"/>
        <v>5.32</v>
      </c>
      <c r="F159">
        <f t="shared" si="18"/>
        <v>40</v>
      </c>
      <c r="G159">
        <f t="shared" si="19"/>
        <v>0.96723246085137671</v>
      </c>
      <c r="H159">
        <f t="shared" si="20"/>
        <v>3.8910480000000004E-4</v>
      </c>
      <c r="I159" s="2">
        <v>0.4677</v>
      </c>
      <c r="J159" s="2">
        <v>8.5000000000000006E-3</v>
      </c>
      <c r="K159">
        <f t="shared" si="21"/>
        <v>5.1099999999998435E-6</v>
      </c>
    </row>
    <row r="160" spans="1:11" x14ac:dyDescent="0.2">
      <c r="A160" s="4">
        <v>15.1</v>
      </c>
      <c r="B160" s="2">
        <f t="shared" si="22"/>
        <v>0.12259999999999999</v>
      </c>
      <c r="C160" s="2">
        <f t="shared" si="23"/>
        <v>7.3000000000000009E-3</v>
      </c>
      <c r="D160">
        <f t="shared" si="16"/>
        <v>100</v>
      </c>
      <c r="E160">
        <f t="shared" si="17"/>
        <v>5.32</v>
      </c>
      <c r="F160">
        <f t="shared" si="18"/>
        <v>40</v>
      </c>
      <c r="G160">
        <f t="shared" si="19"/>
        <v>0.96723246085137671</v>
      </c>
      <c r="H160">
        <f t="shared" si="20"/>
        <v>3.913392E-4</v>
      </c>
      <c r="I160" s="2">
        <v>0.46839999999999998</v>
      </c>
      <c r="J160" s="2">
        <v>8.5000000000000006E-3</v>
      </c>
      <c r="K160">
        <f t="shared" si="21"/>
        <v>6.6150000000000883E-6</v>
      </c>
    </row>
    <row r="161" spans="1:11" x14ac:dyDescent="0.2">
      <c r="A161" s="4">
        <v>15.2</v>
      </c>
      <c r="B161" s="2">
        <f t="shared" si="22"/>
        <v>0.1235</v>
      </c>
      <c r="C161" s="2">
        <f t="shared" si="23"/>
        <v>7.4000000000000003E-3</v>
      </c>
      <c r="D161">
        <f t="shared" si="16"/>
        <v>100</v>
      </c>
      <c r="E161">
        <f t="shared" si="17"/>
        <v>5.32</v>
      </c>
      <c r="F161">
        <f t="shared" si="18"/>
        <v>40</v>
      </c>
      <c r="G161">
        <f t="shared" si="19"/>
        <v>0.98048222058906664</v>
      </c>
      <c r="H161">
        <f t="shared" si="20"/>
        <v>3.9421200000000001E-4</v>
      </c>
      <c r="I161" s="2">
        <v>0.46929999999999999</v>
      </c>
      <c r="J161" s="2">
        <v>8.6E-3</v>
      </c>
      <c r="K161">
        <f t="shared" si="21"/>
        <v>7.3000000000000063E-6</v>
      </c>
    </row>
    <row r="162" spans="1:11" x14ac:dyDescent="0.2">
      <c r="A162" s="4">
        <v>15.3</v>
      </c>
      <c r="B162" s="2">
        <f t="shared" si="22"/>
        <v>0.1245</v>
      </c>
      <c r="C162" s="2">
        <f t="shared" si="23"/>
        <v>7.1999999999999998E-3</v>
      </c>
      <c r="D162">
        <f t="shared" si="16"/>
        <v>100</v>
      </c>
      <c r="E162">
        <f t="shared" si="17"/>
        <v>5.32</v>
      </c>
      <c r="F162">
        <f t="shared" si="18"/>
        <v>40</v>
      </c>
      <c r="G162">
        <f t="shared" si="19"/>
        <v>0.95398270111368644</v>
      </c>
      <c r="H162">
        <f t="shared" si="20"/>
        <v>3.9740400000000002E-4</v>
      </c>
      <c r="I162" s="2">
        <v>0.4703</v>
      </c>
      <c r="J162" s="2">
        <v>8.3999999999999995E-3</v>
      </c>
      <c r="K162">
        <f t="shared" si="21"/>
        <v>5.1449999999998415E-6</v>
      </c>
    </row>
    <row r="163" spans="1:11" x14ac:dyDescent="0.2">
      <c r="A163" s="4">
        <v>15.4</v>
      </c>
      <c r="B163" s="2">
        <f t="shared" si="22"/>
        <v>0.12519999999999998</v>
      </c>
      <c r="C163" s="2">
        <f t="shared" si="23"/>
        <v>7.4999999999999997E-3</v>
      </c>
      <c r="D163">
        <f t="shared" si="16"/>
        <v>100</v>
      </c>
      <c r="E163">
        <f t="shared" si="17"/>
        <v>5.32</v>
      </c>
      <c r="F163">
        <f t="shared" si="18"/>
        <v>40</v>
      </c>
      <c r="G163">
        <f t="shared" si="19"/>
        <v>0.99373198032675669</v>
      </c>
      <c r="H163">
        <f t="shared" si="20"/>
        <v>3.9963839999999993E-4</v>
      </c>
      <c r="I163" s="2">
        <v>0.47099999999999997</v>
      </c>
      <c r="J163" s="2">
        <v>8.6999999999999994E-3</v>
      </c>
      <c r="K163">
        <f t="shared" si="21"/>
        <v>5.1800000000002511E-6</v>
      </c>
    </row>
    <row r="164" spans="1:11" x14ac:dyDescent="0.2">
      <c r="A164" s="4">
        <v>15.5</v>
      </c>
      <c r="B164" s="2">
        <f t="shared" si="22"/>
        <v>0.12590000000000001</v>
      </c>
      <c r="C164" s="2">
        <f t="shared" si="23"/>
        <v>7.3000000000000009E-3</v>
      </c>
      <c r="D164">
        <f t="shared" si="16"/>
        <v>100</v>
      </c>
      <c r="E164">
        <f t="shared" si="17"/>
        <v>5.32</v>
      </c>
      <c r="F164">
        <f t="shared" si="18"/>
        <v>40</v>
      </c>
      <c r="G164">
        <f t="shared" si="19"/>
        <v>0.96723246085137671</v>
      </c>
      <c r="H164">
        <f t="shared" si="20"/>
        <v>4.0187280000000001E-4</v>
      </c>
      <c r="I164" s="2">
        <v>0.47170000000000001</v>
      </c>
      <c r="J164" s="2">
        <v>8.5000000000000006E-3</v>
      </c>
      <c r="K164">
        <f t="shared" si="21"/>
        <v>7.3500000000000076E-6</v>
      </c>
    </row>
    <row r="165" spans="1:11" x14ac:dyDescent="0.2">
      <c r="A165" s="4">
        <v>15.6</v>
      </c>
      <c r="B165" s="2">
        <f t="shared" si="22"/>
        <v>0.12690000000000001</v>
      </c>
      <c r="C165" s="2">
        <f t="shared" si="23"/>
        <v>7.4000000000000003E-3</v>
      </c>
      <c r="D165">
        <f t="shared" si="16"/>
        <v>100</v>
      </c>
      <c r="E165">
        <f t="shared" si="17"/>
        <v>5.32</v>
      </c>
      <c r="F165">
        <f t="shared" si="18"/>
        <v>40</v>
      </c>
      <c r="G165">
        <f t="shared" si="19"/>
        <v>0.98048222058906664</v>
      </c>
      <c r="H165">
        <f t="shared" si="20"/>
        <v>4.0506480000000007E-4</v>
      </c>
      <c r="I165" s="2">
        <v>0.47270000000000001</v>
      </c>
      <c r="J165" s="2">
        <v>8.6E-3</v>
      </c>
      <c r="K165">
        <f t="shared" si="21"/>
        <v>6.7500000000000895E-6</v>
      </c>
    </row>
    <row r="166" spans="1:11" x14ac:dyDescent="0.2">
      <c r="A166" s="4">
        <v>15.7</v>
      </c>
      <c r="B166" s="2">
        <f t="shared" si="22"/>
        <v>0.12780000000000002</v>
      </c>
      <c r="C166" s="2">
        <f t="shared" si="23"/>
        <v>7.6000000000000009E-3</v>
      </c>
      <c r="D166">
        <f t="shared" si="16"/>
        <v>100</v>
      </c>
      <c r="E166">
        <f t="shared" si="17"/>
        <v>5.32</v>
      </c>
      <c r="F166">
        <f t="shared" si="18"/>
        <v>40</v>
      </c>
      <c r="G166">
        <f t="shared" si="19"/>
        <v>1.006981740064447</v>
      </c>
      <c r="H166">
        <f t="shared" si="20"/>
        <v>4.0793760000000008E-4</v>
      </c>
      <c r="I166" s="2">
        <v>0.47360000000000002</v>
      </c>
      <c r="J166" s="2">
        <v>8.8000000000000005E-3</v>
      </c>
      <c r="K166">
        <f t="shared" si="21"/>
        <v>5.2499999999998388E-6</v>
      </c>
    </row>
    <row r="167" spans="1:11" x14ac:dyDescent="0.2">
      <c r="A167" s="4">
        <v>15.8</v>
      </c>
      <c r="B167" s="2">
        <f t="shared" si="22"/>
        <v>0.1285</v>
      </c>
      <c r="C167" s="2">
        <f t="shared" si="23"/>
        <v>7.4000000000000003E-3</v>
      </c>
      <c r="D167">
        <f t="shared" si="16"/>
        <v>100</v>
      </c>
      <c r="E167">
        <f t="shared" si="17"/>
        <v>5.32</v>
      </c>
      <c r="F167">
        <f t="shared" si="18"/>
        <v>40</v>
      </c>
      <c r="G167">
        <f t="shared" si="19"/>
        <v>0.98048222058906664</v>
      </c>
      <c r="H167">
        <f t="shared" si="20"/>
        <v>4.1017200000000004E-4</v>
      </c>
      <c r="I167" s="2">
        <v>0.4743</v>
      </c>
      <c r="J167" s="2">
        <v>8.6E-3</v>
      </c>
      <c r="K167">
        <f t="shared" si="21"/>
        <v>6.7950000000000899E-6</v>
      </c>
    </row>
    <row r="168" spans="1:11" x14ac:dyDescent="0.2">
      <c r="A168" s="4">
        <v>15.9</v>
      </c>
      <c r="B168" s="2">
        <f t="shared" si="22"/>
        <v>0.12940000000000002</v>
      </c>
      <c r="C168" s="2">
        <f t="shared" si="23"/>
        <v>7.7000000000000002E-3</v>
      </c>
      <c r="D168">
        <f t="shared" si="16"/>
        <v>100</v>
      </c>
      <c r="E168">
        <f t="shared" si="17"/>
        <v>5.32</v>
      </c>
      <c r="F168">
        <f t="shared" si="18"/>
        <v>40</v>
      </c>
      <c r="G168">
        <f t="shared" si="19"/>
        <v>1.0202314998021369</v>
      </c>
      <c r="H168">
        <f t="shared" si="20"/>
        <v>4.1304480000000005E-4</v>
      </c>
      <c r="I168" s="2">
        <v>0.47520000000000001</v>
      </c>
      <c r="J168" s="2">
        <v>8.8999999999999999E-3</v>
      </c>
      <c r="K168">
        <f t="shared" si="21"/>
        <v>7.7000000000000076E-6</v>
      </c>
    </row>
    <row r="169" spans="1:11" x14ac:dyDescent="0.2">
      <c r="A169" s="4">
        <v>16</v>
      </c>
      <c r="B169" s="2">
        <f t="shared" si="22"/>
        <v>0.13040000000000002</v>
      </c>
      <c r="C169" s="2">
        <f t="shared" si="23"/>
        <v>7.7000000000000002E-3</v>
      </c>
      <c r="D169">
        <f t="shared" si="16"/>
        <v>100</v>
      </c>
      <c r="E169">
        <f t="shared" si="17"/>
        <v>5.32</v>
      </c>
      <c r="F169">
        <f t="shared" si="18"/>
        <v>40</v>
      </c>
      <c r="G169">
        <f t="shared" si="19"/>
        <v>1.0202314998021369</v>
      </c>
      <c r="H169">
        <f t="shared" si="20"/>
        <v>4.1623680000000006E-4</v>
      </c>
      <c r="I169" s="2">
        <v>0.47620000000000001</v>
      </c>
      <c r="J169" s="2">
        <v>8.8999999999999999E-3</v>
      </c>
      <c r="K169">
        <f t="shared" si="21"/>
        <v>5.389999999999834E-6</v>
      </c>
    </row>
    <row r="170" spans="1:11" x14ac:dyDescent="0.2">
      <c r="A170" s="4">
        <v>16.100000000000001</v>
      </c>
      <c r="B170" s="2">
        <f t="shared" si="22"/>
        <v>0.13109999999999999</v>
      </c>
      <c r="C170" s="2">
        <f t="shared" si="23"/>
        <v>7.7000000000000002E-3</v>
      </c>
      <c r="D170">
        <f t="shared" si="16"/>
        <v>100</v>
      </c>
      <c r="E170">
        <f t="shared" si="17"/>
        <v>5.32</v>
      </c>
      <c r="F170">
        <f t="shared" si="18"/>
        <v>40</v>
      </c>
      <c r="G170">
        <f t="shared" si="19"/>
        <v>1.0202314998021369</v>
      </c>
      <c r="H170">
        <f t="shared" si="20"/>
        <v>4.1847120000000003E-4</v>
      </c>
      <c r="I170" s="2">
        <v>0.47689999999999999</v>
      </c>
      <c r="J170" s="2">
        <v>8.8999999999999999E-3</v>
      </c>
      <c r="K170">
        <f t="shared" si="21"/>
        <v>5.3900000000002618E-6</v>
      </c>
    </row>
    <row r="171" spans="1:11" x14ac:dyDescent="0.2">
      <c r="A171" s="4">
        <v>16.2</v>
      </c>
      <c r="B171" s="2">
        <f t="shared" si="22"/>
        <v>0.13180000000000003</v>
      </c>
      <c r="C171" s="2">
        <f t="shared" si="23"/>
        <v>7.7000000000000002E-3</v>
      </c>
      <c r="D171">
        <f t="shared" si="16"/>
        <v>100</v>
      </c>
      <c r="E171">
        <f t="shared" si="17"/>
        <v>5.32</v>
      </c>
      <c r="F171">
        <f t="shared" si="18"/>
        <v>40</v>
      </c>
      <c r="G171">
        <f t="shared" si="19"/>
        <v>1.0202314998021369</v>
      </c>
      <c r="H171">
        <f t="shared" si="20"/>
        <v>4.2070560000000016E-4</v>
      </c>
      <c r="I171" s="2">
        <v>0.47760000000000002</v>
      </c>
      <c r="J171" s="2">
        <v>8.8999999999999999E-3</v>
      </c>
      <c r="K171">
        <f t="shared" si="21"/>
        <v>7.01999999999966E-6</v>
      </c>
    </row>
    <row r="172" spans="1:11" x14ac:dyDescent="0.2">
      <c r="A172" s="4">
        <v>16.3</v>
      </c>
      <c r="B172" s="2">
        <f t="shared" si="22"/>
        <v>0.13269999999999998</v>
      </c>
      <c r="C172" s="2">
        <f t="shared" si="23"/>
        <v>7.9000000000000008E-3</v>
      </c>
      <c r="D172">
        <f t="shared" si="16"/>
        <v>100</v>
      </c>
      <c r="E172">
        <f t="shared" si="17"/>
        <v>5.32</v>
      </c>
      <c r="F172">
        <f t="shared" si="18"/>
        <v>40</v>
      </c>
      <c r="G172">
        <f t="shared" si="19"/>
        <v>1.046731019277517</v>
      </c>
      <c r="H172">
        <f t="shared" si="20"/>
        <v>4.235784E-4</v>
      </c>
      <c r="I172" s="2">
        <v>0.47849999999999998</v>
      </c>
      <c r="J172" s="2">
        <v>9.1000000000000004E-3</v>
      </c>
      <c r="K172">
        <f t="shared" si="21"/>
        <v>7.1100000000000946E-6</v>
      </c>
    </row>
    <row r="173" spans="1:11" x14ac:dyDescent="0.2">
      <c r="A173" s="4">
        <v>16.399999999999999</v>
      </c>
      <c r="B173" s="2">
        <f t="shared" si="22"/>
        <v>0.1336</v>
      </c>
      <c r="C173" s="2">
        <f t="shared" si="23"/>
        <v>7.9000000000000008E-3</v>
      </c>
      <c r="D173">
        <f t="shared" si="16"/>
        <v>100</v>
      </c>
      <c r="E173">
        <f t="shared" si="17"/>
        <v>5.32</v>
      </c>
      <c r="F173">
        <f t="shared" si="18"/>
        <v>40</v>
      </c>
      <c r="G173">
        <f t="shared" si="19"/>
        <v>1.046731019277517</v>
      </c>
      <c r="H173">
        <f t="shared" si="20"/>
        <v>4.2645119999999996E-4</v>
      </c>
      <c r="I173" s="2">
        <v>0.47939999999999999</v>
      </c>
      <c r="J173" s="2">
        <v>9.1000000000000004E-3</v>
      </c>
      <c r="K173">
        <f t="shared" si="21"/>
        <v>5.5650000000002703E-6</v>
      </c>
    </row>
    <row r="174" spans="1:11" x14ac:dyDescent="0.2">
      <c r="A174" s="4">
        <v>16.5</v>
      </c>
      <c r="B174" s="2">
        <f t="shared" si="22"/>
        <v>0.13430000000000003</v>
      </c>
      <c r="C174" s="2">
        <f t="shared" si="23"/>
        <v>8.0000000000000002E-3</v>
      </c>
      <c r="D174">
        <f t="shared" si="16"/>
        <v>100</v>
      </c>
      <c r="E174">
        <f t="shared" si="17"/>
        <v>5.32</v>
      </c>
      <c r="F174">
        <f t="shared" si="18"/>
        <v>40</v>
      </c>
      <c r="G174">
        <f t="shared" si="19"/>
        <v>1.0599807790152072</v>
      </c>
      <c r="H174">
        <f t="shared" si="20"/>
        <v>4.2868560000000009E-4</v>
      </c>
      <c r="I174" s="2">
        <v>0.48010000000000003</v>
      </c>
      <c r="J174" s="2">
        <v>9.1999999999999998E-3</v>
      </c>
      <c r="K174">
        <f t="shared" si="21"/>
        <v>6.3599999999997409E-6</v>
      </c>
    </row>
    <row r="175" spans="1:11" x14ac:dyDescent="0.2">
      <c r="A175" s="4">
        <v>16.600000000000001</v>
      </c>
      <c r="B175" s="2">
        <f t="shared" si="22"/>
        <v>0.1351</v>
      </c>
      <c r="C175" s="2">
        <f t="shared" si="23"/>
        <v>7.9000000000000008E-3</v>
      </c>
      <c r="D175">
        <f t="shared" si="16"/>
        <v>100</v>
      </c>
      <c r="E175">
        <f t="shared" si="17"/>
        <v>5.32</v>
      </c>
      <c r="F175">
        <f t="shared" si="18"/>
        <v>40</v>
      </c>
      <c r="G175">
        <f t="shared" si="19"/>
        <v>1.046731019277517</v>
      </c>
      <c r="H175">
        <f t="shared" si="20"/>
        <v>4.312392E-4</v>
      </c>
      <c r="I175" s="2">
        <v>0.48089999999999999</v>
      </c>
      <c r="J175" s="2">
        <v>9.1000000000000004E-3</v>
      </c>
      <c r="K175">
        <f t="shared" si="21"/>
        <v>8.8549999999999195E-6</v>
      </c>
    </row>
    <row r="176" spans="1:11" x14ac:dyDescent="0.2">
      <c r="A176" s="4">
        <v>16.7</v>
      </c>
      <c r="B176" s="2">
        <f t="shared" si="22"/>
        <v>0.13619999999999999</v>
      </c>
      <c r="C176" s="2">
        <f t="shared" si="23"/>
        <v>8.2000000000000007E-3</v>
      </c>
      <c r="D176">
        <f t="shared" si="16"/>
        <v>100</v>
      </c>
      <c r="E176">
        <f t="shared" si="17"/>
        <v>5.32</v>
      </c>
      <c r="F176">
        <f t="shared" si="18"/>
        <v>40</v>
      </c>
      <c r="G176">
        <f t="shared" si="19"/>
        <v>1.0864802984905875</v>
      </c>
      <c r="H176">
        <f t="shared" si="20"/>
        <v>4.347504E-4</v>
      </c>
      <c r="I176" s="2">
        <v>0.48199999999999998</v>
      </c>
      <c r="J176" s="2">
        <v>9.4000000000000004E-3</v>
      </c>
      <c r="K176">
        <f t="shared" si="21"/>
        <v>5.7050000000002774E-6</v>
      </c>
    </row>
    <row r="177" spans="1:11" x14ac:dyDescent="0.2">
      <c r="A177" s="4">
        <v>16.8</v>
      </c>
      <c r="B177" s="2">
        <f t="shared" si="22"/>
        <v>0.13690000000000002</v>
      </c>
      <c r="C177" s="2">
        <f t="shared" si="23"/>
        <v>8.0999999999999996E-3</v>
      </c>
      <c r="D177">
        <f t="shared" si="16"/>
        <v>100</v>
      </c>
      <c r="E177">
        <f t="shared" si="17"/>
        <v>5.32</v>
      </c>
      <c r="F177">
        <f t="shared" si="18"/>
        <v>40</v>
      </c>
      <c r="G177">
        <f t="shared" si="19"/>
        <v>1.0732305387528971</v>
      </c>
      <c r="H177">
        <f t="shared" si="20"/>
        <v>4.3698480000000013E-4</v>
      </c>
      <c r="I177" s="2">
        <v>0.48270000000000002</v>
      </c>
      <c r="J177" s="2">
        <v>9.2999999999999992E-3</v>
      </c>
      <c r="K177">
        <f t="shared" si="21"/>
        <v>5.7749999999998219E-6</v>
      </c>
    </row>
    <row r="178" spans="1:11" x14ac:dyDescent="0.2">
      <c r="A178" s="4">
        <v>16.899999999999999</v>
      </c>
      <c r="B178" s="2">
        <f t="shared" si="22"/>
        <v>0.1376</v>
      </c>
      <c r="C178" s="2">
        <f t="shared" si="23"/>
        <v>8.3999999999999995E-3</v>
      </c>
      <c r="D178">
        <f t="shared" si="16"/>
        <v>100</v>
      </c>
      <c r="E178">
        <f t="shared" si="17"/>
        <v>5.32</v>
      </c>
      <c r="F178">
        <f t="shared" si="18"/>
        <v>40</v>
      </c>
      <c r="G178">
        <f t="shared" si="19"/>
        <v>1.1129798179659676</v>
      </c>
      <c r="H178">
        <f t="shared" si="20"/>
        <v>4.3921920000000004E-4</v>
      </c>
      <c r="I178" s="2">
        <v>0.4834</v>
      </c>
      <c r="J178" s="2">
        <v>9.5999999999999992E-3</v>
      </c>
      <c r="K178">
        <f t="shared" si="21"/>
        <v>7.6050000000001E-6</v>
      </c>
    </row>
    <row r="179" spans="1:11" x14ac:dyDescent="0.2">
      <c r="A179" s="4">
        <v>17</v>
      </c>
      <c r="B179" s="2">
        <f t="shared" si="22"/>
        <v>0.13850000000000001</v>
      </c>
      <c r="C179" s="2">
        <f t="shared" si="23"/>
        <v>8.5000000000000006E-3</v>
      </c>
      <c r="D179">
        <f t="shared" si="16"/>
        <v>100</v>
      </c>
      <c r="E179">
        <f t="shared" si="17"/>
        <v>5.32</v>
      </c>
      <c r="F179">
        <f t="shared" si="18"/>
        <v>40</v>
      </c>
      <c r="G179">
        <f t="shared" si="19"/>
        <v>1.1262295777036579</v>
      </c>
      <c r="H179">
        <f t="shared" si="20"/>
        <v>4.4209200000000005E-4</v>
      </c>
      <c r="I179" s="2">
        <v>0.48430000000000001</v>
      </c>
      <c r="J179" s="2">
        <v>9.7000000000000003E-3</v>
      </c>
      <c r="K179">
        <f t="shared" si="21"/>
        <v>8.5000000000000084E-6</v>
      </c>
    </row>
    <row r="180" spans="1:11" x14ac:dyDescent="0.2">
      <c r="A180" s="4">
        <v>17.100000000000001</v>
      </c>
      <c r="B180" s="2">
        <f t="shared" si="22"/>
        <v>0.13950000000000001</v>
      </c>
      <c r="C180" s="2">
        <f t="shared" si="23"/>
        <v>8.5000000000000006E-3</v>
      </c>
      <c r="D180">
        <f t="shared" si="16"/>
        <v>100</v>
      </c>
      <c r="E180">
        <f t="shared" si="17"/>
        <v>5.32</v>
      </c>
      <c r="F180">
        <f t="shared" si="18"/>
        <v>40</v>
      </c>
      <c r="G180">
        <f t="shared" si="19"/>
        <v>1.1262295777036579</v>
      </c>
      <c r="H180">
        <f t="shared" si="20"/>
        <v>4.4528400000000011E-4</v>
      </c>
      <c r="I180" s="2">
        <v>0.48530000000000001</v>
      </c>
      <c r="J180" s="2">
        <v>9.7000000000000003E-3</v>
      </c>
      <c r="K180">
        <f t="shared" si="21"/>
        <v>5.9849999999998156E-6</v>
      </c>
    </row>
    <row r="181" spans="1:11" x14ac:dyDescent="0.2">
      <c r="A181" s="4">
        <v>17.2</v>
      </c>
      <c r="B181" s="2">
        <f t="shared" si="22"/>
        <v>0.14019999999999999</v>
      </c>
      <c r="C181" s="2">
        <f t="shared" si="23"/>
        <v>8.6E-3</v>
      </c>
      <c r="D181">
        <f t="shared" si="16"/>
        <v>100</v>
      </c>
      <c r="E181">
        <f t="shared" si="17"/>
        <v>5.32</v>
      </c>
      <c r="F181">
        <f t="shared" si="18"/>
        <v>40</v>
      </c>
      <c r="G181">
        <f t="shared" si="19"/>
        <v>1.1394793374413477</v>
      </c>
      <c r="H181">
        <f t="shared" si="20"/>
        <v>4.4751839999999997E-4</v>
      </c>
      <c r="I181" s="2">
        <v>0.48599999999999999</v>
      </c>
      <c r="J181" s="2">
        <v>9.7999999999999997E-3</v>
      </c>
      <c r="K181">
        <f t="shared" si="21"/>
        <v>6.8800000000001967E-6</v>
      </c>
    </row>
    <row r="182" spans="1:11" x14ac:dyDescent="0.2">
      <c r="A182" s="4">
        <v>17.3</v>
      </c>
      <c r="B182" s="2">
        <f t="shared" si="22"/>
        <v>0.14100000000000001</v>
      </c>
      <c r="C182" s="2">
        <f t="shared" si="23"/>
        <v>8.6E-3</v>
      </c>
      <c r="D182">
        <f t="shared" si="16"/>
        <v>100</v>
      </c>
      <c r="E182">
        <f t="shared" si="17"/>
        <v>5.32</v>
      </c>
      <c r="F182">
        <f t="shared" si="18"/>
        <v>40</v>
      </c>
      <c r="G182">
        <f t="shared" si="19"/>
        <v>1.1394793374413477</v>
      </c>
      <c r="H182">
        <f t="shared" si="20"/>
        <v>4.5007200000000004E-4</v>
      </c>
      <c r="I182" s="2">
        <v>0.48680000000000001</v>
      </c>
      <c r="J182" s="2">
        <v>9.7999999999999997E-3</v>
      </c>
      <c r="K182">
        <f t="shared" si="21"/>
        <v>8.5500000000000079E-6</v>
      </c>
    </row>
    <row r="183" spans="1:11" x14ac:dyDescent="0.2">
      <c r="A183" s="4">
        <v>17.399999999999999</v>
      </c>
      <c r="B183" s="2">
        <f t="shared" si="22"/>
        <v>0.14200000000000002</v>
      </c>
      <c r="C183" s="2">
        <f t="shared" si="23"/>
        <v>8.5000000000000006E-3</v>
      </c>
      <c r="D183">
        <f t="shared" si="16"/>
        <v>100</v>
      </c>
      <c r="E183">
        <f t="shared" si="17"/>
        <v>5.32</v>
      </c>
      <c r="F183">
        <f t="shared" si="18"/>
        <v>40</v>
      </c>
      <c r="G183">
        <f t="shared" si="19"/>
        <v>1.1262295777036579</v>
      </c>
      <c r="H183">
        <f t="shared" si="20"/>
        <v>4.5326400000000004E-4</v>
      </c>
      <c r="I183" s="2">
        <v>0.48780000000000001</v>
      </c>
      <c r="J183" s="2">
        <v>9.7000000000000003E-3</v>
      </c>
      <c r="K183">
        <f t="shared" si="21"/>
        <v>6.8799999999997198E-6</v>
      </c>
    </row>
    <row r="184" spans="1:11" x14ac:dyDescent="0.2">
      <c r="A184" s="4">
        <v>17.5</v>
      </c>
      <c r="B184" s="2">
        <f t="shared" si="22"/>
        <v>0.14279999999999998</v>
      </c>
      <c r="C184" s="2">
        <f t="shared" si="23"/>
        <v>8.7000000000000011E-3</v>
      </c>
      <c r="D184">
        <f t="shared" si="16"/>
        <v>100</v>
      </c>
      <c r="E184">
        <f t="shared" si="17"/>
        <v>5.32</v>
      </c>
      <c r="F184">
        <f t="shared" si="18"/>
        <v>40</v>
      </c>
      <c r="G184">
        <f t="shared" si="19"/>
        <v>1.152729097179038</v>
      </c>
      <c r="H184">
        <f t="shared" si="20"/>
        <v>4.5581759999999995E-4</v>
      </c>
      <c r="I184" s="2">
        <v>0.48859999999999998</v>
      </c>
      <c r="J184" s="2">
        <v>9.9000000000000008E-3</v>
      </c>
      <c r="K184">
        <f t="shared" si="21"/>
        <v>6.0200000000002922E-6</v>
      </c>
    </row>
    <row r="185" spans="1:11" x14ac:dyDescent="0.2">
      <c r="A185" s="4">
        <v>17.600000000000001</v>
      </c>
      <c r="B185" s="2">
        <f t="shared" si="22"/>
        <v>0.14350000000000002</v>
      </c>
      <c r="C185" s="2">
        <f t="shared" si="23"/>
        <v>8.5000000000000006E-3</v>
      </c>
      <c r="D185">
        <f t="shared" si="16"/>
        <v>100</v>
      </c>
      <c r="E185">
        <f t="shared" si="17"/>
        <v>5.32</v>
      </c>
      <c r="F185">
        <f t="shared" si="18"/>
        <v>40</v>
      </c>
      <c r="G185">
        <f t="shared" si="19"/>
        <v>1.1262295777036579</v>
      </c>
      <c r="H185">
        <f t="shared" si="20"/>
        <v>4.5805200000000008E-4</v>
      </c>
      <c r="I185" s="2">
        <v>0.48930000000000001</v>
      </c>
      <c r="J185" s="2">
        <v>9.7000000000000003E-3</v>
      </c>
      <c r="K185">
        <f t="shared" si="21"/>
        <v>6.8799999999997198E-6</v>
      </c>
    </row>
    <row r="186" spans="1:11" x14ac:dyDescent="0.2">
      <c r="A186" s="4">
        <v>17.7</v>
      </c>
      <c r="B186" s="2">
        <f t="shared" si="22"/>
        <v>0.14429999999999998</v>
      </c>
      <c r="C186" s="2">
        <f t="shared" si="23"/>
        <v>8.7000000000000011E-3</v>
      </c>
      <c r="D186">
        <f t="shared" si="16"/>
        <v>100</v>
      </c>
      <c r="E186">
        <f t="shared" si="17"/>
        <v>5.32</v>
      </c>
      <c r="F186">
        <f t="shared" si="18"/>
        <v>40</v>
      </c>
      <c r="G186">
        <f t="shared" si="19"/>
        <v>1.152729097179038</v>
      </c>
      <c r="H186">
        <f t="shared" si="20"/>
        <v>4.6060559999999999E-4</v>
      </c>
      <c r="I186" s="2">
        <v>0.49009999999999998</v>
      </c>
      <c r="J186" s="2">
        <v>9.9000000000000008E-3</v>
      </c>
      <c r="K186">
        <f t="shared" si="21"/>
        <v>8.7500000000000094E-6</v>
      </c>
    </row>
    <row r="187" spans="1:11" x14ac:dyDescent="0.2">
      <c r="A187" s="4">
        <v>17.8</v>
      </c>
      <c r="B187" s="2">
        <f t="shared" si="22"/>
        <v>0.14529999999999998</v>
      </c>
      <c r="C187" s="2">
        <f t="shared" si="23"/>
        <v>8.8000000000000005E-3</v>
      </c>
      <c r="D187">
        <f t="shared" si="16"/>
        <v>100</v>
      </c>
      <c r="E187">
        <f t="shared" si="17"/>
        <v>5.32</v>
      </c>
      <c r="F187">
        <f t="shared" si="18"/>
        <v>40</v>
      </c>
      <c r="G187">
        <f t="shared" si="19"/>
        <v>1.165978856916728</v>
      </c>
      <c r="H187">
        <f t="shared" si="20"/>
        <v>4.6379759999999999E-4</v>
      </c>
      <c r="I187" s="2">
        <v>0.49109999999999998</v>
      </c>
      <c r="J187" s="2">
        <v>0.01</v>
      </c>
      <c r="K187">
        <f t="shared" si="21"/>
        <v>6.2300000000003029E-6</v>
      </c>
    </row>
    <row r="188" spans="1:11" x14ac:dyDescent="0.2">
      <c r="A188" s="4">
        <v>17.899999999999999</v>
      </c>
      <c r="B188" s="2">
        <f t="shared" si="22"/>
        <v>0.14600000000000002</v>
      </c>
      <c r="C188" s="2">
        <f t="shared" si="23"/>
        <v>9.0000000000000011E-3</v>
      </c>
      <c r="D188">
        <f t="shared" si="16"/>
        <v>100</v>
      </c>
      <c r="E188">
        <f t="shared" si="17"/>
        <v>5.32</v>
      </c>
      <c r="F188">
        <f t="shared" si="18"/>
        <v>40</v>
      </c>
      <c r="G188">
        <f t="shared" si="19"/>
        <v>1.1924783763921081</v>
      </c>
      <c r="H188">
        <f t="shared" si="20"/>
        <v>4.6603200000000007E-4</v>
      </c>
      <c r="I188" s="2">
        <v>0.49180000000000001</v>
      </c>
      <c r="J188" s="2">
        <v>1.0200000000000001E-2</v>
      </c>
      <c r="K188">
        <f t="shared" si="21"/>
        <v>7.1999999999997074E-6</v>
      </c>
    </row>
    <row r="189" spans="1:11" x14ac:dyDescent="0.2">
      <c r="A189" s="4">
        <v>18</v>
      </c>
      <c r="B189" s="2">
        <f t="shared" si="22"/>
        <v>0.14679999999999999</v>
      </c>
      <c r="C189" s="2">
        <f t="shared" si="23"/>
        <v>9.0000000000000011E-3</v>
      </c>
      <c r="D189">
        <f t="shared" si="16"/>
        <v>100</v>
      </c>
      <c r="E189">
        <f t="shared" si="17"/>
        <v>5.32</v>
      </c>
      <c r="F189">
        <f t="shared" si="18"/>
        <v>40</v>
      </c>
      <c r="G189">
        <f t="shared" si="19"/>
        <v>1.1924783763921081</v>
      </c>
      <c r="H189">
        <f t="shared" si="20"/>
        <v>4.6858560000000003E-4</v>
      </c>
      <c r="I189" s="2">
        <v>0.49259999999999998</v>
      </c>
      <c r="J189" s="2">
        <v>1.0200000000000001E-2</v>
      </c>
      <c r="K189">
        <f t="shared" si="21"/>
        <v>9.1000000000000077E-6</v>
      </c>
    </row>
    <row r="190" spans="1:11" x14ac:dyDescent="0.2">
      <c r="A190" s="4">
        <v>18.100000000000001</v>
      </c>
      <c r="B190" s="2">
        <f t="shared" si="22"/>
        <v>0.14779999999999999</v>
      </c>
      <c r="C190" s="2">
        <f t="shared" si="23"/>
        <v>9.1999999999999998E-3</v>
      </c>
      <c r="D190">
        <f t="shared" si="16"/>
        <v>100</v>
      </c>
      <c r="E190">
        <f t="shared" si="17"/>
        <v>5.32</v>
      </c>
      <c r="F190">
        <f t="shared" si="18"/>
        <v>40</v>
      </c>
      <c r="G190">
        <f t="shared" si="19"/>
        <v>1.2189778958674882</v>
      </c>
      <c r="H190">
        <f t="shared" si="20"/>
        <v>4.7177759999999998E-4</v>
      </c>
      <c r="I190" s="2">
        <v>0.49359999999999998</v>
      </c>
      <c r="J190" s="2">
        <v>1.04E-2</v>
      </c>
      <c r="K190">
        <f t="shared" si="21"/>
        <v>7.2400000000002068E-6</v>
      </c>
    </row>
    <row r="191" spans="1:11" x14ac:dyDescent="0.2">
      <c r="A191" s="4">
        <v>18.2</v>
      </c>
      <c r="B191" s="2">
        <f t="shared" si="22"/>
        <v>0.14860000000000001</v>
      </c>
      <c r="C191" s="2">
        <f t="shared" si="23"/>
        <v>8.8999999999999999E-3</v>
      </c>
      <c r="D191">
        <f t="shared" si="16"/>
        <v>100</v>
      </c>
      <c r="E191">
        <f t="shared" si="17"/>
        <v>5.32</v>
      </c>
      <c r="F191">
        <f t="shared" si="18"/>
        <v>40</v>
      </c>
      <c r="G191">
        <f t="shared" si="19"/>
        <v>1.1792286166544179</v>
      </c>
      <c r="H191">
        <f t="shared" si="20"/>
        <v>4.7433120000000005E-4</v>
      </c>
      <c r="I191" s="2">
        <v>0.49440000000000001</v>
      </c>
      <c r="J191" s="2">
        <v>1.01E-2</v>
      </c>
      <c r="K191">
        <f t="shared" si="21"/>
        <v>6.2649999999998062E-6</v>
      </c>
    </row>
    <row r="192" spans="1:11" x14ac:dyDescent="0.2">
      <c r="A192" s="4">
        <v>18.3</v>
      </c>
      <c r="B192" s="2">
        <f t="shared" si="22"/>
        <v>0.14929999999999999</v>
      </c>
      <c r="C192" s="2">
        <f t="shared" si="23"/>
        <v>9.0000000000000011E-3</v>
      </c>
      <c r="D192">
        <f t="shared" si="16"/>
        <v>100</v>
      </c>
      <c r="E192">
        <f t="shared" si="17"/>
        <v>5.32</v>
      </c>
      <c r="F192">
        <f t="shared" si="18"/>
        <v>40</v>
      </c>
      <c r="G192">
        <f t="shared" si="19"/>
        <v>1.1924783763921081</v>
      </c>
      <c r="H192">
        <f t="shared" si="20"/>
        <v>4.7656559999999996E-4</v>
      </c>
      <c r="I192" s="2">
        <v>0.49509999999999998</v>
      </c>
      <c r="J192" s="2">
        <v>1.0200000000000001E-2</v>
      </c>
      <c r="K192">
        <f t="shared" si="21"/>
        <v>6.3700000000003092E-6</v>
      </c>
    </row>
    <row r="193" spans="1:11" x14ac:dyDescent="0.2">
      <c r="A193" s="4">
        <v>18.399999999999999</v>
      </c>
      <c r="B193" s="2">
        <f t="shared" si="22"/>
        <v>0.15000000000000002</v>
      </c>
      <c r="C193" s="2">
        <f t="shared" si="23"/>
        <v>9.1999999999999998E-3</v>
      </c>
      <c r="D193">
        <f t="shared" si="16"/>
        <v>100</v>
      </c>
      <c r="E193">
        <f t="shared" si="17"/>
        <v>5.32</v>
      </c>
      <c r="F193">
        <f t="shared" si="18"/>
        <v>40</v>
      </c>
      <c r="G193">
        <f t="shared" si="19"/>
        <v>1.2189778958674882</v>
      </c>
      <c r="H193">
        <f t="shared" si="20"/>
        <v>4.7880000000000009E-4</v>
      </c>
      <c r="I193" s="2">
        <v>0.49580000000000002</v>
      </c>
      <c r="J193" s="2">
        <v>1.04E-2</v>
      </c>
      <c r="K193">
        <f t="shared" si="21"/>
        <v>1.0174999999999909E-5</v>
      </c>
    </row>
    <row r="194" spans="1:11" x14ac:dyDescent="0.2">
      <c r="A194" s="4">
        <v>18.5</v>
      </c>
      <c r="B194" s="2">
        <f t="shared" si="22"/>
        <v>0.15110000000000001</v>
      </c>
      <c r="C194" s="2">
        <f t="shared" si="23"/>
        <v>9.300000000000001E-3</v>
      </c>
      <c r="D194">
        <f t="shared" si="16"/>
        <v>100</v>
      </c>
      <c r="E194">
        <f t="shared" si="17"/>
        <v>5.32</v>
      </c>
      <c r="F194">
        <f t="shared" si="18"/>
        <v>40</v>
      </c>
      <c r="G194">
        <f t="shared" si="19"/>
        <v>1.2322276556051783</v>
      </c>
      <c r="H194">
        <f t="shared" si="20"/>
        <v>4.8231120000000009E-4</v>
      </c>
      <c r="I194" s="2">
        <v>0.49690000000000001</v>
      </c>
      <c r="J194" s="2">
        <v>1.0500000000000001E-2</v>
      </c>
      <c r="K194">
        <f t="shared" si="21"/>
        <v>8.4150000000001117E-6</v>
      </c>
    </row>
    <row r="195" spans="1:11" x14ac:dyDescent="0.2">
      <c r="A195" s="4">
        <v>18.600000000000001</v>
      </c>
      <c r="B195" s="2">
        <f t="shared" si="22"/>
        <v>0.15200000000000002</v>
      </c>
      <c r="C195" s="2">
        <f t="shared" si="23"/>
        <v>9.4000000000000004E-3</v>
      </c>
      <c r="D195">
        <f t="shared" si="16"/>
        <v>100</v>
      </c>
      <c r="E195">
        <f t="shared" si="17"/>
        <v>5.32</v>
      </c>
      <c r="F195">
        <f t="shared" si="18"/>
        <v>40</v>
      </c>
      <c r="G195">
        <f t="shared" si="19"/>
        <v>1.2454774153428687</v>
      </c>
      <c r="H195">
        <f t="shared" si="20"/>
        <v>4.851840000000001E-4</v>
      </c>
      <c r="I195" s="2">
        <v>0.49780000000000002</v>
      </c>
      <c r="J195" s="2">
        <v>1.06E-2</v>
      </c>
      <c r="K195">
        <f t="shared" si="21"/>
        <v>5.6399999999999011E-6</v>
      </c>
    </row>
    <row r="196" spans="1:11" x14ac:dyDescent="0.2">
      <c r="A196" s="4">
        <v>18.7</v>
      </c>
      <c r="B196" s="2">
        <f t="shared" si="22"/>
        <v>0.15260000000000001</v>
      </c>
      <c r="C196" s="2">
        <f t="shared" si="23"/>
        <v>9.4000000000000004E-3</v>
      </c>
      <c r="D196">
        <f t="shared" si="16"/>
        <v>100</v>
      </c>
      <c r="E196">
        <f t="shared" si="17"/>
        <v>5.32</v>
      </c>
      <c r="F196">
        <f t="shared" si="18"/>
        <v>40</v>
      </c>
      <c r="G196">
        <f t="shared" si="19"/>
        <v>1.2454774153428687</v>
      </c>
      <c r="H196">
        <f t="shared" si="20"/>
        <v>4.8709920000000013E-4</v>
      </c>
      <c r="I196" s="2">
        <v>0.49840000000000001</v>
      </c>
      <c r="J196" s="2">
        <v>1.06E-2</v>
      </c>
      <c r="K196">
        <f t="shared" si="21"/>
        <v>9.3000000000000075E-6</v>
      </c>
    </row>
    <row r="197" spans="1:11" x14ac:dyDescent="0.2">
      <c r="A197" s="4">
        <v>18.8</v>
      </c>
      <c r="B197" s="2">
        <f t="shared" si="22"/>
        <v>0.15360000000000001</v>
      </c>
      <c r="C197" s="2">
        <f t="shared" si="23"/>
        <v>9.1999999999999998E-3</v>
      </c>
      <c r="D197">
        <f t="shared" si="16"/>
        <v>100</v>
      </c>
      <c r="E197">
        <f t="shared" si="17"/>
        <v>5.32</v>
      </c>
      <c r="F197">
        <f t="shared" si="18"/>
        <v>40</v>
      </c>
      <c r="G197">
        <f t="shared" si="19"/>
        <v>1.2189778958674882</v>
      </c>
      <c r="H197">
        <f t="shared" si="20"/>
        <v>4.9029120000000008E-4</v>
      </c>
      <c r="I197" s="2">
        <v>0.49940000000000001</v>
      </c>
      <c r="J197" s="2">
        <v>1.04E-2</v>
      </c>
      <c r="K197">
        <f t="shared" si="21"/>
        <v>8.3699999999995929E-6</v>
      </c>
    </row>
    <row r="198" spans="1:11" x14ac:dyDescent="0.2">
      <c r="A198" s="4">
        <v>18.899999999999999</v>
      </c>
      <c r="B198" s="2">
        <f t="shared" si="22"/>
        <v>0.15449999999999997</v>
      </c>
      <c r="C198" s="2">
        <f t="shared" si="23"/>
        <v>9.4000000000000004E-3</v>
      </c>
      <c r="D198">
        <f t="shared" si="16"/>
        <v>100</v>
      </c>
      <c r="E198">
        <f t="shared" si="17"/>
        <v>5.32</v>
      </c>
      <c r="F198">
        <f t="shared" si="18"/>
        <v>40</v>
      </c>
      <c r="G198">
        <f t="shared" si="19"/>
        <v>1.2454774153428687</v>
      </c>
      <c r="H198">
        <f t="shared" si="20"/>
        <v>4.9316399999999993E-4</v>
      </c>
      <c r="I198" s="2">
        <v>0.50029999999999997</v>
      </c>
      <c r="J198" s="2">
        <v>1.06E-2</v>
      </c>
      <c r="K198">
        <f t="shared" si="21"/>
        <v>6.6500000000003234E-6</v>
      </c>
    </row>
    <row r="199" spans="1:11" x14ac:dyDescent="0.2">
      <c r="A199" s="4">
        <v>19</v>
      </c>
      <c r="B199" s="2">
        <f t="shared" si="22"/>
        <v>0.1552</v>
      </c>
      <c r="C199" s="2">
        <f t="shared" si="23"/>
        <v>9.6000000000000009E-3</v>
      </c>
      <c r="D199">
        <f t="shared" si="16"/>
        <v>100</v>
      </c>
      <c r="E199">
        <f t="shared" si="17"/>
        <v>5.32</v>
      </c>
      <c r="F199">
        <f t="shared" si="18"/>
        <v>40</v>
      </c>
      <c r="G199">
        <f t="shared" si="19"/>
        <v>1.2719769348182488</v>
      </c>
      <c r="H199">
        <f t="shared" si="20"/>
        <v>4.953984E-4</v>
      </c>
      <c r="I199" s="2">
        <v>0.501</v>
      </c>
      <c r="J199" s="2">
        <v>1.0800000000000001E-2</v>
      </c>
      <c r="K199">
        <f t="shared" si="21"/>
        <v>7.6400000000002182E-6</v>
      </c>
    </row>
    <row r="200" spans="1:11" x14ac:dyDescent="0.2">
      <c r="A200" s="4">
        <v>19.100000000000001</v>
      </c>
      <c r="B200" s="2">
        <f t="shared" si="22"/>
        <v>0.15600000000000003</v>
      </c>
      <c r="C200" s="2">
        <f t="shared" si="23"/>
        <v>9.4999999999999998E-3</v>
      </c>
      <c r="D200">
        <f t="shared" si="16"/>
        <v>100</v>
      </c>
      <c r="E200">
        <f t="shared" si="17"/>
        <v>5.32</v>
      </c>
      <c r="F200">
        <f t="shared" si="18"/>
        <v>40</v>
      </c>
      <c r="G200">
        <f t="shared" si="19"/>
        <v>1.2587271750805584</v>
      </c>
      <c r="H200">
        <f t="shared" si="20"/>
        <v>4.9795200000000007E-4</v>
      </c>
      <c r="I200" s="2">
        <v>0.50180000000000002</v>
      </c>
      <c r="J200" s="2">
        <v>1.0699999999999999E-2</v>
      </c>
      <c r="K200">
        <f t="shared" si="21"/>
        <v>9.6000000000000097E-6</v>
      </c>
    </row>
    <row r="201" spans="1:11" x14ac:dyDescent="0.2">
      <c r="A201" s="4">
        <v>19.2</v>
      </c>
      <c r="B201" s="2">
        <f t="shared" si="22"/>
        <v>0.15700000000000003</v>
      </c>
      <c r="C201" s="2">
        <f t="shared" si="23"/>
        <v>9.7000000000000003E-3</v>
      </c>
      <c r="D201">
        <f t="shared" si="16"/>
        <v>100</v>
      </c>
      <c r="E201">
        <f t="shared" si="17"/>
        <v>5.32</v>
      </c>
      <c r="F201">
        <f t="shared" si="18"/>
        <v>40</v>
      </c>
      <c r="G201">
        <f t="shared" si="19"/>
        <v>1.2852266945559387</v>
      </c>
      <c r="H201">
        <f t="shared" si="20"/>
        <v>5.0114400000000013E-4</v>
      </c>
      <c r="I201" s="2">
        <v>0.50280000000000002</v>
      </c>
      <c r="J201" s="2">
        <v>1.09E-2</v>
      </c>
      <c r="K201">
        <f t="shared" si="21"/>
        <v>7.7200000000002209E-6</v>
      </c>
    </row>
    <row r="202" spans="1:11" x14ac:dyDescent="0.2">
      <c r="A202" s="4">
        <v>19.3</v>
      </c>
      <c r="B202" s="2">
        <f t="shared" si="22"/>
        <v>0.15780000000000005</v>
      </c>
      <c r="C202" s="2">
        <f t="shared" si="23"/>
        <v>9.6000000000000009E-3</v>
      </c>
      <c r="D202">
        <f t="shared" ref="D202:D265" si="24">$E$4</f>
        <v>100</v>
      </c>
      <c r="E202">
        <f t="shared" ref="E202:E265" si="25">$F$4</f>
        <v>5.32</v>
      </c>
      <c r="F202">
        <f t="shared" ref="F202:F265" si="26">$G$4</f>
        <v>40</v>
      </c>
      <c r="G202">
        <f t="shared" ref="G202:G265" si="27">3*C202*D202*1000/(2*F202*E202^2)</f>
        <v>1.2719769348182488</v>
      </c>
      <c r="H202">
        <f t="shared" ref="H202:H265" si="28">6*B202*E202/(D202^2)</f>
        <v>5.036976000000002E-4</v>
      </c>
      <c r="I202" s="2">
        <v>0.50360000000000005</v>
      </c>
      <c r="J202" s="2">
        <v>1.0800000000000001E-2</v>
      </c>
      <c r="K202">
        <f t="shared" ref="K202:K265" si="29">(C203+C202)/2*(B203-B202)</f>
        <v>5.7599999999993663E-6</v>
      </c>
    </row>
    <row r="203" spans="1:11" x14ac:dyDescent="0.2">
      <c r="A203" s="4">
        <v>19.399999999999999</v>
      </c>
      <c r="B203" s="2">
        <f t="shared" si="22"/>
        <v>0.15839999999999999</v>
      </c>
      <c r="C203" s="2">
        <f t="shared" si="23"/>
        <v>9.6000000000000009E-3</v>
      </c>
      <c r="D203">
        <f t="shared" si="24"/>
        <v>100</v>
      </c>
      <c r="E203">
        <f t="shared" si="25"/>
        <v>5.32</v>
      </c>
      <c r="F203">
        <f t="shared" si="26"/>
        <v>40</v>
      </c>
      <c r="G203">
        <f t="shared" si="27"/>
        <v>1.2719769348182488</v>
      </c>
      <c r="H203">
        <f t="shared" si="28"/>
        <v>5.0561280000000007E-4</v>
      </c>
      <c r="I203" s="2">
        <v>0.50419999999999998</v>
      </c>
      <c r="J203" s="2">
        <v>1.0800000000000001E-2</v>
      </c>
      <c r="K203">
        <f t="shared" si="29"/>
        <v>9.6500000000000093E-6</v>
      </c>
    </row>
    <row r="204" spans="1:11" x14ac:dyDescent="0.2">
      <c r="A204" s="4">
        <v>19.5</v>
      </c>
      <c r="B204" s="2">
        <f t="shared" si="22"/>
        <v>0.15939999999999999</v>
      </c>
      <c r="C204" s="2">
        <f t="shared" si="23"/>
        <v>9.7000000000000003E-3</v>
      </c>
      <c r="D204">
        <f t="shared" si="24"/>
        <v>100</v>
      </c>
      <c r="E204">
        <f t="shared" si="25"/>
        <v>5.32</v>
      </c>
      <c r="F204">
        <f t="shared" si="26"/>
        <v>40</v>
      </c>
      <c r="G204">
        <f t="shared" si="27"/>
        <v>1.2852266945559387</v>
      </c>
      <c r="H204">
        <f t="shared" si="28"/>
        <v>5.0880480000000002E-4</v>
      </c>
      <c r="I204" s="2">
        <v>0.50519999999999998</v>
      </c>
      <c r="J204" s="2">
        <v>1.09E-2</v>
      </c>
      <c r="K204">
        <f t="shared" si="29"/>
        <v>9.8000000000000078E-6</v>
      </c>
    </row>
    <row r="205" spans="1:11" x14ac:dyDescent="0.2">
      <c r="A205" s="4">
        <v>19.600000000000001</v>
      </c>
      <c r="B205" s="2">
        <f t="shared" si="22"/>
        <v>0.16039999999999999</v>
      </c>
      <c r="C205" s="2">
        <f t="shared" si="23"/>
        <v>9.9000000000000008E-3</v>
      </c>
      <c r="D205">
        <f t="shared" si="24"/>
        <v>100</v>
      </c>
      <c r="E205">
        <f t="shared" si="25"/>
        <v>5.32</v>
      </c>
      <c r="F205">
        <f t="shared" si="26"/>
        <v>40</v>
      </c>
      <c r="G205">
        <f t="shared" si="27"/>
        <v>1.3117262140313191</v>
      </c>
      <c r="H205">
        <f t="shared" si="28"/>
        <v>5.1199679999999997E-4</v>
      </c>
      <c r="I205" s="2">
        <v>0.50619999999999998</v>
      </c>
      <c r="J205" s="2">
        <v>1.11E-2</v>
      </c>
      <c r="K205">
        <f t="shared" si="29"/>
        <v>5.8800000000004401E-6</v>
      </c>
    </row>
    <row r="206" spans="1:11" x14ac:dyDescent="0.2">
      <c r="A206" s="4">
        <v>19.7</v>
      </c>
      <c r="B206" s="2">
        <f t="shared" si="22"/>
        <v>0.16100000000000003</v>
      </c>
      <c r="C206" s="2">
        <f t="shared" si="23"/>
        <v>9.7000000000000003E-3</v>
      </c>
      <c r="D206">
        <f t="shared" si="24"/>
        <v>100</v>
      </c>
      <c r="E206">
        <f t="shared" si="25"/>
        <v>5.32</v>
      </c>
      <c r="F206">
        <f t="shared" si="26"/>
        <v>40</v>
      </c>
      <c r="G206">
        <f t="shared" si="27"/>
        <v>1.2852266945559387</v>
      </c>
      <c r="H206">
        <f t="shared" si="28"/>
        <v>5.1391200000000005E-4</v>
      </c>
      <c r="I206" s="2">
        <v>0.50680000000000003</v>
      </c>
      <c r="J206" s="2">
        <v>1.09E-2</v>
      </c>
      <c r="K206">
        <f t="shared" si="29"/>
        <v>6.8949999999992411E-6</v>
      </c>
    </row>
    <row r="207" spans="1:11" x14ac:dyDescent="0.2">
      <c r="A207" s="4">
        <v>19.8</v>
      </c>
      <c r="B207" s="2">
        <f t="shared" ref="B207:B270" si="30">I207-$I$14</f>
        <v>0.16169999999999995</v>
      </c>
      <c r="C207" s="2">
        <f t="shared" ref="C207:C270" si="31">J207-$J$14</f>
        <v>0.01</v>
      </c>
      <c r="D207">
        <f t="shared" si="24"/>
        <v>100</v>
      </c>
      <c r="E207">
        <f t="shared" si="25"/>
        <v>5.32</v>
      </c>
      <c r="F207">
        <f t="shared" si="26"/>
        <v>40</v>
      </c>
      <c r="G207">
        <f t="shared" si="27"/>
        <v>1.324975973769009</v>
      </c>
      <c r="H207">
        <f t="shared" si="28"/>
        <v>5.1614639999999991E-4</v>
      </c>
      <c r="I207" s="2">
        <v>0.50749999999999995</v>
      </c>
      <c r="J207" s="2">
        <v>1.12E-2</v>
      </c>
      <c r="K207">
        <f t="shared" si="29"/>
        <v>1.0150000000000008E-5</v>
      </c>
    </row>
    <row r="208" spans="1:11" x14ac:dyDescent="0.2">
      <c r="A208" s="4">
        <v>19.899999999999999</v>
      </c>
      <c r="B208" s="2">
        <f t="shared" si="30"/>
        <v>0.16269999999999996</v>
      </c>
      <c r="C208" s="2">
        <f t="shared" si="31"/>
        <v>1.03E-2</v>
      </c>
      <c r="D208">
        <f t="shared" si="24"/>
        <v>100</v>
      </c>
      <c r="E208">
        <f t="shared" si="25"/>
        <v>5.32</v>
      </c>
      <c r="F208">
        <f t="shared" si="26"/>
        <v>40</v>
      </c>
      <c r="G208">
        <f t="shared" si="27"/>
        <v>1.3647252529820793</v>
      </c>
      <c r="H208">
        <f t="shared" si="28"/>
        <v>5.1933839999999986E-4</v>
      </c>
      <c r="I208" s="2">
        <v>0.50849999999999995</v>
      </c>
      <c r="J208" s="2">
        <v>1.15E-2</v>
      </c>
      <c r="K208">
        <f t="shared" si="29"/>
        <v>9.1350000000001201E-6</v>
      </c>
    </row>
    <row r="209" spans="1:11" x14ac:dyDescent="0.2">
      <c r="A209" s="4">
        <v>20</v>
      </c>
      <c r="B209" s="2">
        <f t="shared" si="30"/>
        <v>0.16359999999999997</v>
      </c>
      <c r="C209" s="2">
        <f t="shared" si="31"/>
        <v>0.01</v>
      </c>
      <c r="D209">
        <f t="shared" si="24"/>
        <v>100</v>
      </c>
      <c r="E209">
        <f t="shared" si="25"/>
        <v>5.32</v>
      </c>
      <c r="F209">
        <f t="shared" si="26"/>
        <v>40</v>
      </c>
      <c r="G209">
        <f t="shared" si="27"/>
        <v>1.324975973769009</v>
      </c>
      <c r="H209">
        <f t="shared" si="28"/>
        <v>5.2221119999999992E-4</v>
      </c>
      <c r="I209" s="2">
        <v>0.50939999999999996</v>
      </c>
      <c r="J209" s="2">
        <v>1.12E-2</v>
      </c>
      <c r="K209">
        <f t="shared" si="29"/>
        <v>7.0350000000003409E-6</v>
      </c>
    </row>
    <row r="210" spans="1:11" x14ac:dyDescent="0.2">
      <c r="A210" s="4">
        <v>20.100000000000001</v>
      </c>
      <c r="B210" s="2">
        <f t="shared" si="30"/>
        <v>0.1643</v>
      </c>
      <c r="C210" s="2">
        <f t="shared" si="31"/>
        <v>1.01E-2</v>
      </c>
      <c r="D210">
        <f t="shared" si="24"/>
        <v>100</v>
      </c>
      <c r="E210">
        <f t="shared" si="25"/>
        <v>5.32</v>
      </c>
      <c r="F210">
        <f t="shared" si="26"/>
        <v>40</v>
      </c>
      <c r="G210">
        <f t="shared" si="27"/>
        <v>1.3382257335066994</v>
      </c>
      <c r="H210">
        <f t="shared" si="28"/>
        <v>5.244456E-4</v>
      </c>
      <c r="I210" s="2">
        <v>0.5101</v>
      </c>
      <c r="J210" s="2">
        <v>1.1299999999999999E-2</v>
      </c>
      <c r="K210">
        <f t="shared" si="29"/>
        <v>1.0050000000000009E-5</v>
      </c>
    </row>
    <row r="211" spans="1:11" x14ac:dyDescent="0.2">
      <c r="A211" s="4">
        <v>20.2</v>
      </c>
      <c r="B211" s="2">
        <f t="shared" si="30"/>
        <v>0.1653</v>
      </c>
      <c r="C211" s="2">
        <f t="shared" si="31"/>
        <v>0.01</v>
      </c>
      <c r="D211">
        <f t="shared" si="24"/>
        <v>100</v>
      </c>
      <c r="E211">
        <f t="shared" si="25"/>
        <v>5.32</v>
      </c>
      <c r="F211">
        <f t="shared" si="26"/>
        <v>40</v>
      </c>
      <c r="G211">
        <f t="shared" si="27"/>
        <v>1.324975973769009</v>
      </c>
      <c r="H211">
        <f t="shared" si="28"/>
        <v>5.2763759999999995E-4</v>
      </c>
      <c r="I211" s="2">
        <v>0.5111</v>
      </c>
      <c r="J211" s="2">
        <v>1.12E-2</v>
      </c>
      <c r="K211">
        <f t="shared" si="29"/>
        <v>9.1350000000001201E-6</v>
      </c>
    </row>
    <row r="212" spans="1:11" x14ac:dyDescent="0.2">
      <c r="A212" s="4">
        <v>20.3</v>
      </c>
      <c r="B212" s="2">
        <f t="shared" si="30"/>
        <v>0.16620000000000001</v>
      </c>
      <c r="C212" s="2">
        <f t="shared" si="31"/>
        <v>1.03E-2</v>
      </c>
      <c r="D212">
        <f t="shared" si="24"/>
        <v>100</v>
      </c>
      <c r="E212">
        <f t="shared" si="25"/>
        <v>5.32</v>
      </c>
      <c r="F212">
        <f t="shared" si="26"/>
        <v>40</v>
      </c>
      <c r="G212">
        <f t="shared" si="27"/>
        <v>1.3647252529820793</v>
      </c>
      <c r="H212">
        <f t="shared" si="28"/>
        <v>5.3051040000000012E-4</v>
      </c>
      <c r="I212" s="2">
        <v>0.51200000000000001</v>
      </c>
      <c r="J212" s="2">
        <v>1.15E-2</v>
      </c>
      <c r="K212">
        <f t="shared" si="29"/>
        <v>7.1400000000003467E-6</v>
      </c>
    </row>
    <row r="213" spans="1:11" x14ac:dyDescent="0.2">
      <c r="A213" s="4">
        <v>20.399999999999999</v>
      </c>
      <c r="B213" s="2">
        <f t="shared" si="30"/>
        <v>0.16690000000000005</v>
      </c>
      <c r="C213" s="2">
        <f t="shared" si="31"/>
        <v>1.01E-2</v>
      </c>
      <c r="D213">
        <f t="shared" si="24"/>
        <v>100</v>
      </c>
      <c r="E213">
        <f t="shared" si="25"/>
        <v>5.32</v>
      </c>
      <c r="F213">
        <f t="shared" si="26"/>
        <v>40</v>
      </c>
      <c r="G213">
        <f t="shared" si="27"/>
        <v>1.3382257335066994</v>
      </c>
      <c r="H213">
        <f t="shared" si="28"/>
        <v>5.327448000000002E-4</v>
      </c>
      <c r="I213" s="2">
        <v>0.51270000000000004</v>
      </c>
      <c r="J213" s="2">
        <v>1.1299999999999999E-2</v>
      </c>
      <c r="K213">
        <f t="shared" si="29"/>
        <v>7.2099999999992059E-6</v>
      </c>
    </row>
    <row r="214" spans="1:11" x14ac:dyDescent="0.2">
      <c r="A214" s="4">
        <v>20.5</v>
      </c>
      <c r="B214" s="2">
        <f t="shared" si="30"/>
        <v>0.16759999999999997</v>
      </c>
      <c r="C214" s="2">
        <f t="shared" si="31"/>
        <v>1.0500000000000001E-2</v>
      </c>
      <c r="D214">
        <f t="shared" si="24"/>
        <v>100</v>
      </c>
      <c r="E214">
        <f t="shared" si="25"/>
        <v>5.32</v>
      </c>
      <c r="F214">
        <f t="shared" si="26"/>
        <v>40</v>
      </c>
      <c r="G214">
        <f t="shared" si="27"/>
        <v>1.3912247724574593</v>
      </c>
      <c r="H214">
        <f t="shared" si="28"/>
        <v>5.3497919999999995E-4</v>
      </c>
      <c r="I214" s="2">
        <v>0.51339999999999997</v>
      </c>
      <c r="J214" s="2">
        <v>1.17E-2</v>
      </c>
      <c r="K214">
        <f t="shared" si="29"/>
        <v>1.045000000000001E-5</v>
      </c>
    </row>
    <row r="215" spans="1:11" x14ac:dyDescent="0.2">
      <c r="A215" s="4">
        <v>20.6</v>
      </c>
      <c r="B215" s="2">
        <f t="shared" si="30"/>
        <v>0.16859999999999997</v>
      </c>
      <c r="C215" s="2">
        <f t="shared" si="31"/>
        <v>1.04E-2</v>
      </c>
      <c r="D215">
        <f t="shared" si="24"/>
        <v>100</v>
      </c>
      <c r="E215">
        <f t="shared" si="25"/>
        <v>5.32</v>
      </c>
      <c r="F215">
        <f t="shared" si="26"/>
        <v>40</v>
      </c>
      <c r="G215">
        <f t="shared" si="27"/>
        <v>1.3779750127197692</v>
      </c>
      <c r="H215">
        <f t="shared" si="28"/>
        <v>5.381711999999999E-4</v>
      </c>
      <c r="I215" s="2">
        <v>0.51439999999999997</v>
      </c>
      <c r="J215" s="2">
        <v>1.1599999999999999E-2</v>
      </c>
      <c r="K215">
        <f t="shared" si="29"/>
        <v>9.4050000000001259E-6</v>
      </c>
    </row>
    <row r="216" spans="1:11" x14ac:dyDescent="0.2">
      <c r="A216" s="4">
        <v>20.7</v>
      </c>
      <c r="B216" s="2">
        <f t="shared" si="30"/>
        <v>0.16949999999999998</v>
      </c>
      <c r="C216" s="2">
        <f t="shared" si="31"/>
        <v>1.0500000000000001E-2</v>
      </c>
      <c r="D216">
        <f t="shared" si="24"/>
        <v>100</v>
      </c>
      <c r="E216">
        <f t="shared" si="25"/>
        <v>5.32</v>
      </c>
      <c r="F216">
        <f t="shared" si="26"/>
        <v>40</v>
      </c>
      <c r="G216">
        <f t="shared" si="27"/>
        <v>1.3912247724574593</v>
      </c>
      <c r="H216">
        <f t="shared" si="28"/>
        <v>5.4104399999999997E-4</v>
      </c>
      <c r="I216" s="2">
        <v>0.51529999999999998</v>
      </c>
      <c r="J216" s="2">
        <v>1.17E-2</v>
      </c>
      <c r="K216">
        <f t="shared" si="29"/>
        <v>6.2700000000004702E-6</v>
      </c>
    </row>
    <row r="217" spans="1:11" x14ac:dyDescent="0.2">
      <c r="A217" s="4">
        <v>20.8</v>
      </c>
      <c r="B217" s="2">
        <f t="shared" si="30"/>
        <v>0.17010000000000003</v>
      </c>
      <c r="C217" s="2">
        <f t="shared" si="31"/>
        <v>1.04E-2</v>
      </c>
      <c r="D217">
        <f t="shared" si="24"/>
        <v>100</v>
      </c>
      <c r="E217">
        <f t="shared" si="25"/>
        <v>5.32</v>
      </c>
      <c r="F217">
        <f t="shared" si="26"/>
        <v>40</v>
      </c>
      <c r="G217">
        <f t="shared" si="27"/>
        <v>1.3779750127197692</v>
      </c>
      <c r="H217">
        <f t="shared" si="28"/>
        <v>5.4295920000000015E-4</v>
      </c>
      <c r="I217" s="2">
        <v>0.51590000000000003</v>
      </c>
      <c r="J217" s="2">
        <v>1.1599999999999999E-2</v>
      </c>
      <c r="K217">
        <f t="shared" si="29"/>
        <v>9.3600000000001238E-6</v>
      </c>
    </row>
    <row r="218" spans="1:11" x14ac:dyDescent="0.2">
      <c r="A218" s="4">
        <v>20.9</v>
      </c>
      <c r="B218" s="2">
        <f t="shared" si="30"/>
        <v>0.17100000000000004</v>
      </c>
      <c r="C218" s="2">
        <f t="shared" si="31"/>
        <v>1.04E-2</v>
      </c>
      <c r="D218">
        <f t="shared" si="24"/>
        <v>100</v>
      </c>
      <c r="E218">
        <f t="shared" si="25"/>
        <v>5.32</v>
      </c>
      <c r="F218">
        <f t="shared" si="26"/>
        <v>40</v>
      </c>
      <c r="G218">
        <f t="shared" si="27"/>
        <v>1.3779750127197692</v>
      </c>
      <c r="H218">
        <f t="shared" si="28"/>
        <v>5.4583200000000011E-4</v>
      </c>
      <c r="I218" s="2">
        <v>0.51680000000000004</v>
      </c>
      <c r="J218" s="2">
        <v>1.1599999999999999E-2</v>
      </c>
      <c r="K218">
        <f t="shared" si="29"/>
        <v>1.1329999999999897E-5</v>
      </c>
    </row>
    <row r="219" spans="1:11" x14ac:dyDescent="0.2">
      <c r="A219" s="4">
        <v>21</v>
      </c>
      <c r="B219" s="2">
        <f t="shared" si="30"/>
        <v>0.17210000000000003</v>
      </c>
      <c r="C219" s="2">
        <f t="shared" si="31"/>
        <v>1.0200000000000001E-2</v>
      </c>
      <c r="D219">
        <f t="shared" si="24"/>
        <v>100</v>
      </c>
      <c r="E219">
        <f t="shared" si="25"/>
        <v>5.32</v>
      </c>
      <c r="F219">
        <f t="shared" si="26"/>
        <v>40</v>
      </c>
      <c r="G219">
        <f t="shared" si="27"/>
        <v>1.3514754932443891</v>
      </c>
      <c r="H219">
        <f t="shared" si="28"/>
        <v>5.4934320000000017E-4</v>
      </c>
      <c r="I219" s="2">
        <v>0.51790000000000003</v>
      </c>
      <c r="J219" s="2">
        <v>1.14E-2</v>
      </c>
      <c r="K219">
        <f t="shared" si="29"/>
        <v>7.2799999999991976E-6</v>
      </c>
    </row>
    <row r="220" spans="1:11" x14ac:dyDescent="0.2">
      <c r="A220" s="4">
        <v>21.1</v>
      </c>
      <c r="B220" s="2">
        <f t="shared" si="30"/>
        <v>0.17279999999999995</v>
      </c>
      <c r="C220" s="2">
        <f t="shared" si="31"/>
        <v>1.06E-2</v>
      </c>
      <c r="D220">
        <f t="shared" si="24"/>
        <v>100</v>
      </c>
      <c r="E220">
        <f t="shared" si="25"/>
        <v>5.32</v>
      </c>
      <c r="F220">
        <f t="shared" si="26"/>
        <v>40</v>
      </c>
      <c r="G220">
        <f t="shared" si="27"/>
        <v>1.4044745321951495</v>
      </c>
      <c r="H220">
        <f t="shared" si="28"/>
        <v>5.5157759999999991E-4</v>
      </c>
      <c r="I220" s="2">
        <v>0.51859999999999995</v>
      </c>
      <c r="J220" s="2">
        <v>1.18E-2</v>
      </c>
      <c r="K220">
        <f t="shared" si="29"/>
        <v>6.3900000000004784E-6</v>
      </c>
    </row>
    <row r="221" spans="1:11" x14ac:dyDescent="0.2">
      <c r="A221" s="4">
        <v>21.2</v>
      </c>
      <c r="B221" s="2">
        <f t="shared" si="30"/>
        <v>0.1734</v>
      </c>
      <c r="C221" s="2">
        <f t="shared" si="31"/>
        <v>1.0700000000000001E-2</v>
      </c>
      <c r="D221">
        <f t="shared" si="24"/>
        <v>100</v>
      </c>
      <c r="E221">
        <f t="shared" si="25"/>
        <v>5.32</v>
      </c>
      <c r="F221">
        <f t="shared" si="26"/>
        <v>40</v>
      </c>
      <c r="G221">
        <f t="shared" si="27"/>
        <v>1.4177242919328399</v>
      </c>
      <c r="H221">
        <f t="shared" si="28"/>
        <v>5.5349279999999999E-4</v>
      </c>
      <c r="I221" s="2">
        <v>0.51919999999999999</v>
      </c>
      <c r="J221" s="2">
        <v>1.1900000000000001E-2</v>
      </c>
      <c r="K221">
        <f t="shared" si="29"/>
        <v>9.630000000000128E-6</v>
      </c>
    </row>
    <row r="222" spans="1:11" x14ac:dyDescent="0.2">
      <c r="A222" s="4">
        <v>21.3</v>
      </c>
      <c r="B222" s="2">
        <f t="shared" si="30"/>
        <v>0.17430000000000001</v>
      </c>
      <c r="C222" s="2">
        <f t="shared" si="31"/>
        <v>1.0700000000000001E-2</v>
      </c>
      <c r="D222">
        <f t="shared" si="24"/>
        <v>100</v>
      </c>
      <c r="E222">
        <f t="shared" si="25"/>
        <v>5.32</v>
      </c>
      <c r="F222">
        <f t="shared" si="26"/>
        <v>40</v>
      </c>
      <c r="G222">
        <f t="shared" si="27"/>
        <v>1.4177242919328399</v>
      </c>
      <c r="H222">
        <f t="shared" si="28"/>
        <v>5.5636560000000006E-4</v>
      </c>
      <c r="I222" s="2">
        <v>0.52010000000000001</v>
      </c>
      <c r="J222" s="2">
        <v>1.1900000000000001E-2</v>
      </c>
      <c r="K222">
        <f t="shared" si="29"/>
        <v>1.0600000000000012E-5</v>
      </c>
    </row>
    <row r="223" spans="1:11" x14ac:dyDescent="0.2">
      <c r="A223" s="4">
        <v>21.4</v>
      </c>
      <c r="B223" s="2">
        <f t="shared" si="30"/>
        <v>0.17530000000000001</v>
      </c>
      <c r="C223" s="2">
        <f t="shared" si="31"/>
        <v>1.0500000000000001E-2</v>
      </c>
      <c r="D223">
        <f t="shared" si="24"/>
        <v>100</v>
      </c>
      <c r="E223">
        <f t="shared" si="25"/>
        <v>5.32</v>
      </c>
      <c r="F223">
        <f t="shared" si="26"/>
        <v>40</v>
      </c>
      <c r="G223">
        <f t="shared" si="27"/>
        <v>1.3912247724574593</v>
      </c>
      <c r="H223">
        <f t="shared" si="28"/>
        <v>5.5955760000000001E-4</v>
      </c>
      <c r="I223" s="2">
        <v>0.52110000000000001</v>
      </c>
      <c r="J223" s="2">
        <v>1.17E-2</v>
      </c>
      <c r="K223">
        <f t="shared" si="29"/>
        <v>7.3850000000003579E-6</v>
      </c>
    </row>
    <row r="224" spans="1:11" x14ac:dyDescent="0.2">
      <c r="A224" s="4">
        <v>21.5</v>
      </c>
      <c r="B224" s="2">
        <f t="shared" si="30"/>
        <v>0.17600000000000005</v>
      </c>
      <c r="C224" s="2">
        <f t="shared" si="31"/>
        <v>1.06E-2</v>
      </c>
      <c r="D224">
        <f t="shared" si="24"/>
        <v>100</v>
      </c>
      <c r="E224">
        <f t="shared" si="25"/>
        <v>5.32</v>
      </c>
      <c r="F224">
        <f t="shared" si="26"/>
        <v>40</v>
      </c>
      <c r="G224">
        <f t="shared" si="27"/>
        <v>1.4044745321951495</v>
      </c>
      <c r="H224">
        <f t="shared" si="28"/>
        <v>5.6179200000000019E-4</v>
      </c>
      <c r="I224" s="2">
        <v>0.52180000000000004</v>
      </c>
      <c r="J224" s="2">
        <v>1.18E-2</v>
      </c>
      <c r="K224">
        <f t="shared" si="29"/>
        <v>8.5599999999990575E-6</v>
      </c>
    </row>
    <row r="225" spans="1:11" x14ac:dyDescent="0.2">
      <c r="A225" s="4">
        <v>21.6</v>
      </c>
      <c r="B225" s="2">
        <f t="shared" si="30"/>
        <v>0.17679999999999996</v>
      </c>
      <c r="C225" s="2">
        <f t="shared" si="31"/>
        <v>1.0800000000000001E-2</v>
      </c>
      <c r="D225">
        <f t="shared" si="24"/>
        <v>100</v>
      </c>
      <c r="E225">
        <f t="shared" si="25"/>
        <v>5.32</v>
      </c>
      <c r="F225">
        <f t="shared" si="26"/>
        <v>40</v>
      </c>
      <c r="G225">
        <f t="shared" si="27"/>
        <v>1.4309740516705296</v>
      </c>
      <c r="H225">
        <f t="shared" si="28"/>
        <v>5.6434559999999983E-4</v>
      </c>
      <c r="I225" s="2">
        <v>0.52259999999999995</v>
      </c>
      <c r="J225" s="2">
        <v>1.2E-2</v>
      </c>
      <c r="K225">
        <f t="shared" si="29"/>
        <v>1.085000000000001E-5</v>
      </c>
    </row>
    <row r="226" spans="1:11" x14ac:dyDescent="0.2">
      <c r="A226" s="4">
        <v>21.7</v>
      </c>
      <c r="B226" s="2">
        <f t="shared" si="30"/>
        <v>0.17779999999999996</v>
      </c>
      <c r="C226" s="2">
        <f t="shared" si="31"/>
        <v>1.09E-2</v>
      </c>
      <c r="D226">
        <f t="shared" si="24"/>
        <v>100</v>
      </c>
      <c r="E226">
        <f t="shared" si="25"/>
        <v>5.32</v>
      </c>
      <c r="F226">
        <f t="shared" si="26"/>
        <v>40</v>
      </c>
      <c r="G226">
        <f t="shared" si="27"/>
        <v>1.4442238114082198</v>
      </c>
      <c r="H226">
        <f t="shared" si="28"/>
        <v>5.6753759999999989E-4</v>
      </c>
      <c r="I226" s="2">
        <v>0.52359999999999995</v>
      </c>
      <c r="J226" s="2">
        <v>1.21E-2</v>
      </c>
      <c r="K226">
        <f t="shared" si="29"/>
        <v>8.7600000000002516E-6</v>
      </c>
    </row>
    <row r="227" spans="1:11" x14ac:dyDescent="0.2">
      <c r="A227" s="4">
        <v>21.8</v>
      </c>
      <c r="B227" s="2">
        <f t="shared" si="30"/>
        <v>0.17859999999999998</v>
      </c>
      <c r="C227" s="2">
        <f t="shared" si="31"/>
        <v>1.1000000000000001E-2</v>
      </c>
      <c r="D227">
        <f t="shared" si="24"/>
        <v>100</v>
      </c>
      <c r="E227">
        <f t="shared" si="25"/>
        <v>5.32</v>
      </c>
      <c r="F227">
        <f t="shared" si="26"/>
        <v>40</v>
      </c>
      <c r="G227">
        <f t="shared" si="27"/>
        <v>1.4574735711459101</v>
      </c>
      <c r="H227">
        <f t="shared" si="28"/>
        <v>5.7009119999999996E-4</v>
      </c>
      <c r="I227" s="2">
        <v>0.52439999999999998</v>
      </c>
      <c r="J227" s="2">
        <v>1.2200000000000001E-2</v>
      </c>
      <c r="K227">
        <f t="shared" si="29"/>
        <v>7.7350000000003757E-6</v>
      </c>
    </row>
    <row r="228" spans="1:11" x14ac:dyDescent="0.2">
      <c r="A228" s="4">
        <v>21.9</v>
      </c>
      <c r="B228" s="2">
        <f t="shared" si="30"/>
        <v>0.17930000000000001</v>
      </c>
      <c r="C228" s="2">
        <f t="shared" si="31"/>
        <v>1.11E-2</v>
      </c>
      <c r="D228">
        <f t="shared" si="24"/>
        <v>100</v>
      </c>
      <c r="E228">
        <f t="shared" si="25"/>
        <v>5.32</v>
      </c>
      <c r="F228">
        <f t="shared" si="26"/>
        <v>40</v>
      </c>
      <c r="G228">
        <f t="shared" si="27"/>
        <v>1.4707233308836001</v>
      </c>
      <c r="H228">
        <f t="shared" si="28"/>
        <v>5.7232560000000014E-4</v>
      </c>
      <c r="I228" s="2">
        <v>0.52510000000000001</v>
      </c>
      <c r="J228" s="2">
        <v>1.23E-2</v>
      </c>
      <c r="K228">
        <f t="shared" si="29"/>
        <v>9.9450000000001326E-6</v>
      </c>
    </row>
    <row r="229" spans="1:11" x14ac:dyDescent="0.2">
      <c r="A229" s="4">
        <v>22</v>
      </c>
      <c r="B229" s="2">
        <f t="shared" si="30"/>
        <v>0.18020000000000003</v>
      </c>
      <c r="C229" s="2">
        <f t="shared" si="31"/>
        <v>1.1000000000000001E-2</v>
      </c>
      <c r="D229">
        <f t="shared" si="24"/>
        <v>100</v>
      </c>
      <c r="E229">
        <f t="shared" si="25"/>
        <v>5.32</v>
      </c>
      <c r="F229">
        <f t="shared" si="26"/>
        <v>40</v>
      </c>
      <c r="G229">
        <f t="shared" si="27"/>
        <v>1.4574735711459101</v>
      </c>
      <c r="H229">
        <f t="shared" si="28"/>
        <v>5.751984000000001E-4</v>
      </c>
      <c r="I229" s="2">
        <v>0.52600000000000002</v>
      </c>
      <c r="J229" s="2">
        <v>1.2200000000000001E-2</v>
      </c>
      <c r="K229">
        <f t="shared" si="29"/>
        <v>1.1000000000000012E-5</v>
      </c>
    </row>
    <row r="230" spans="1:11" x14ac:dyDescent="0.2">
      <c r="A230" s="4">
        <v>22.1</v>
      </c>
      <c r="B230" s="2">
        <f t="shared" si="30"/>
        <v>0.18120000000000003</v>
      </c>
      <c r="C230" s="2">
        <f t="shared" si="31"/>
        <v>1.1000000000000001E-2</v>
      </c>
      <c r="D230">
        <f t="shared" si="24"/>
        <v>100</v>
      </c>
      <c r="E230">
        <f t="shared" si="25"/>
        <v>5.32</v>
      </c>
      <c r="F230">
        <f t="shared" si="26"/>
        <v>40</v>
      </c>
      <c r="G230">
        <f t="shared" si="27"/>
        <v>1.4574735711459101</v>
      </c>
      <c r="H230">
        <f t="shared" si="28"/>
        <v>5.7839040000000016E-4</v>
      </c>
      <c r="I230" s="2">
        <v>0.52700000000000002</v>
      </c>
      <c r="J230" s="2">
        <v>1.2200000000000001E-2</v>
      </c>
      <c r="K230">
        <f t="shared" si="29"/>
        <v>7.7349999999991492E-6</v>
      </c>
    </row>
    <row r="231" spans="1:11" x14ac:dyDescent="0.2">
      <c r="A231" s="4">
        <v>22.2</v>
      </c>
      <c r="B231" s="2">
        <f t="shared" si="30"/>
        <v>0.18189999999999995</v>
      </c>
      <c r="C231" s="2">
        <f t="shared" si="31"/>
        <v>1.11E-2</v>
      </c>
      <c r="D231">
        <f t="shared" si="24"/>
        <v>100</v>
      </c>
      <c r="E231">
        <f t="shared" si="25"/>
        <v>5.32</v>
      </c>
      <c r="F231">
        <f t="shared" si="26"/>
        <v>40</v>
      </c>
      <c r="G231">
        <f t="shared" si="27"/>
        <v>1.4707233308836001</v>
      </c>
      <c r="H231">
        <f t="shared" si="28"/>
        <v>5.806247999999998E-4</v>
      </c>
      <c r="I231" s="2">
        <v>0.52769999999999995</v>
      </c>
      <c r="J231" s="2">
        <v>1.23E-2</v>
      </c>
      <c r="K231">
        <f t="shared" si="29"/>
        <v>7.8050000000003784E-6</v>
      </c>
    </row>
    <row r="232" spans="1:11" x14ac:dyDescent="0.2">
      <c r="A232" s="4">
        <v>22.3</v>
      </c>
      <c r="B232" s="2">
        <f t="shared" si="30"/>
        <v>0.18259999999999998</v>
      </c>
      <c r="C232" s="2">
        <f t="shared" si="31"/>
        <v>1.12E-2</v>
      </c>
      <c r="D232">
        <f t="shared" si="24"/>
        <v>100</v>
      </c>
      <c r="E232">
        <f t="shared" si="25"/>
        <v>5.32</v>
      </c>
      <c r="F232">
        <f t="shared" si="26"/>
        <v>40</v>
      </c>
      <c r="G232">
        <f t="shared" si="27"/>
        <v>1.48397309062129</v>
      </c>
      <c r="H232">
        <f t="shared" si="28"/>
        <v>5.8285919999999998E-4</v>
      </c>
      <c r="I232" s="2">
        <v>0.52839999999999998</v>
      </c>
      <c r="J232" s="2">
        <v>1.24E-2</v>
      </c>
      <c r="K232">
        <f t="shared" si="29"/>
        <v>1.2374999999999886E-5</v>
      </c>
    </row>
    <row r="233" spans="1:11" x14ac:dyDescent="0.2">
      <c r="A233" s="4">
        <v>22.4</v>
      </c>
      <c r="B233" s="2">
        <f t="shared" si="30"/>
        <v>0.18369999999999997</v>
      </c>
      <c r="C233" s="2">
        <f t="shared" si="31"/>
        <v>1.1300000000000001E-2</v>
      </c>
      <c r="D233">
        <f t="shared" si="24"/>
        <v>100</v>
      </c>
      <c r="E233">
        <f t="shared" si="25"/>
        <v>5.32</v>
      </c>
      <c r="F233">
        <f t="shared" si="26"/>
        <v>40</v>
      </c>
      <c r="G233">
        <f t="shared" si="27"/>
        <v>1.4972228503589802</v>
      </c>
      <c r="H233">
        <f t="shared" si="28"/>
        <v>5.8637039999999993E-4</v>
      </c>
      <c r="I233" s="2">
        <v>0.52949999999999997</v>
      </c>
      <c r="J233" s="2">
        <v>1.2500000000000001E-2</v>
      </c>
      <c r="K233">
        <f t="shared" si="29"/>
        <v>9.0000000000002577E-6</v>
      </c>
    </row>
    <row r="234" spans="1:11" x14ac:dyDescent="0.2">
      <c r="A234" s="4">
        <v>22.5</v>
      </c>
      <c r="B234" s="2">
        <f t="shared" si="30"/>
        <v>0.1845</v>
      </c>
      <c r="C234" s="2">
        <f t="shared" si="31"/>
        <v>1.12E-2</v>
      </c>
      <c r="D234">
        <f t="shared" si="24"/>
        <v>100</v>
      </c>
      <c r="E234">
        <f t="shared" si="25"/>
        <v>5.32</v>
      </c>
      <c r="F234">
        <f t="shared" si="26"/>
        <v>40</v>
      </c>
      <c r="G234">
        <f t="shared" si="27"/>
        <v>1.48397309062129</v>
      </c>
      <c r="H234">
        <f t="shared" si="28"/>
        <v>5.88924E-4</v>
      </c>
      <c r="I234" s="2">
        <v>0.53029999999999999</v>
      </c>
      <c r="J234" s="2">
        <v>1.24E-2</v>
      </c>
      <c r="K234">
        <f t="shared" si="29"/>
        <v>6.7800000000005085E-6</v>
      </c>
    </row>
    <row r="235" spans="1:11" x14ac:dyDescent="0.2">
      <c r="A235" s="4">
        <v>22.6</v>
      </c>
      <c r="B235" s="2">
        <f t="shared" si="30"/>
        <v>0.18510000000000004</v>
      </c>
      <c r="C235" s="2">
        <f t="shared" si="31"/>
        <v>1.14E-2</v>
      </c>
      <c r="D235">
        <f t="shared" si="24"/>
        <v>100</v>
      </c>
      <c r="E235">
        <f t="shared" si="25"/>
        <v>5.32</v>
      </c>
      <c r="F235">
        <f t="shared" si="26"/>
        <v>40</v>
      </c>
      <c r="G235">
        <f t="shared" si="27"/>
        <v>1.5104726100966703</v>
      </c>
      <c r="H235">
        <f t="shared" si="28"/>
        <v>5.9083920000000019E-4</v>
      </c>
      <c r="I235" s="2">
        <v>0.53090000000000004</v>
      </c>
      <c r="J235" s="2">
        <v>1.26E-2</v>
      </c>
      <c r="K235">
        <f t="shared" si="29"/>
        <v>9.1599999999989907E-6</v>
      </c>
    </row>
    <row r="236" spans="1:11" x14ac:dyDescent="0.2">
      <c r="A236" s="4">
        <v>22.7</v>
      </c>
      <c r="B236" s="2">
        <f t="shared" si="30"/>
        <v>0.18589999999999995</v>
      </c>
      <c r="C236" s="2">
        <f t="shared" si="31"/>
        <v>1.15E-2</v>
      </c>
      <c r="D236">
        <f t="shared" si="24"/>
        <v>100</v>
      </c>
      <c r="E236">
        <f t="shared" si="25"/>
        <v>5.32</v>
      </c>
      <c r="F236">
        <f t="shared" si="26"/>
        <v>40</v>
      </c>
      <c r="G236">
        <f t="shared" si="27"/>
        <v>1.5237223698343603</v>
      </c>
      <c r="H236">
        <f t="shared" si="28"/>
        <v>5.9339279999999993E-4</v>
      </c>
      <c r="I236" s="2">
        <v>0.53169999999999995</v>
      </c>
      <c r="J236" s="2">
        <v>1.2699999999999999E-2</v>
      </c>
      <c r="K236">
        <f t="shared" si="29"/>
        <v>1.254000000000115E-5</v>
      </c>
    </row>
    <row r="237" spans="1:11" x14ac:dyDescent="0.2">
      <c r="A237" s="4">
        <v>22.8</v>
      </c>
      <c r="B237" s="2">
        <f t="shared" si="30"/>
        <v>0.18700000000000006</v>
      </c>
      <c r="C237" s="2">
        <f t="shared" si="31"/>
        <v>1.1300000000000001E-2</v>
      </c>
      <c r="D237">
        <f t="shared" si="24"/>
        <v>100</v>
      </c>
      <c r="E237">
        <f t="shared" si="25"/>
        <v>5.32</v>
      </c>
      <c r="F237">
        <f t="shared" si="26"/>
        <v>40</v>
      </c>
      <c r="G237">
        <f t="shared" si="27"/>
        <v>1.4972228503589802</v>
      </c>
      <c r="H237">
        <f t="shared" si="28"/>
        <v>5.9690400000000021E-4</v>
      </c>
      <c r="I237" s="2">
        <v>0.53280000000000005</v>
      </c>
      <c r="J237" s="2">
        <v>1.2500000000000001E-2</v>
      </c>
      <c r="K237">
        <f t="shared" si="29"/>
        <v>9.0399999999990054E-6</v>
      </c>
    </row>
    <row r="238" spans="1:11" x14ac:dyDescent="0.2">
      <c r="A238" s="4">
        <v>22.9</v>
      </c>
      <c r="B238" s="2">
        <f t="shared" si="30"/>
        <v>0.18779999999999997</v>
      </c>
      <c r="C238" s="2">
        <f t="shared" si="31"/>
        <v>1.1300000000000001E-2</v>
      </c>
      <c r="D238">
        <f t="shared" si="24"/>
        <v>100</v>
      </c>
      <c r="E238">
        <f t="shared" si="25"/>
        <v>5.32</v>
      </c>
      <c r="F238">
        <f t="shared" si="26"/>
        <v>40</v>
      </c>
      <c r="G238">
        <f t="shared" si="27"/>
        <v>1.4972228503589802</v>
      </c>
      <c r="H238">
        <f t="shared" si="28"/>
        <v>5.9945759999999995E-4</v>
      </c>
      <c r="I238" s="2">
        <v>0.53359999999999996</v>
      </c>
      <c r="J238" s="2">
        <v>1.2500000000000001E-2</v>
      </c>
      <c r="K238">
        <f t="shared" si="29"/>
        <v>8.01500000000039E-6</v>
      </c>
    </row>
    <row r="239" spans="1:11" x14ac:dyDescent="0.2">
      <c r="A239" s="4">
        <v>23</v>
      </c>
      <c r="B239" s="2">
        <f t="shared" si="30"/>
        <v>0.1885</v>
      </c>
      <c r="C239" s="2">
        <f t="shared" si="31"/>
        <v>1.1600000000000001E-2</v>
      </c>
      <c r="D239">
        <f t="shared" si="24"/>
        <v>100</v>
      </c>
      <c r="E239">
        <f t="shared" si="25"/>
        <v>5.32</v>
      </c>
      <c r="F239">
        <f t="shared" si="26"/>
        <v>40</v>
      </c>
      <c r="G239">
        <f t="shared" si="27"/>
        <v>1.5369721295720506</v>
      </c>
      <c r="H239">
        <f t="shared" si="28"/>
        <v>6.0169200000000003E-4</v>
      </c>
      <c r="I239" s="2">
        <v>0.5343</v>
      </c>
      <c r="J239" s="2">
        <v>1.2800000000000001E-2</v>
      </c>
      <c r="K239">
        <f t="shared" si="29"/>
        <v>1.165000000000001E-5</v>
      </c>
    </row>
    <row r="240" spans="1:11" x14ac:dyDescent="0.2">
      <c r="A240" s="4">
        <v>23.1</v>
      </c>
      <c r="B240" s="2">
        <f t="shared" si="30"/>
        <v>0.1895</v>
      </c>
      <c r="C240" s="2">
        <f t="shared" si="31"/>
        <v>1.17E-2</v>
      </c>
      <c r="D240">
        <f t="shared" si="24"/>
        <v>100</v>
      </c>
      <c r="E240">
        <f t="shared" si="25"/>
        <v>5.32</v>
      </c>
      <c r="F240">
        <f t="shared" si="26"/>
        <v>40</v>
      </c>
      <c r="G240">
        <f t="shared" si="27"/>
        <v>1.5502218893097406</v>
      </c>
      <c r="H240">
        <f t="shared" si="28"/>
        <v>6.0488399999999998E-4</v>
      </c>
      <c r="I240" s="2">
        <v>0.5353</v>
      </c>
      <c r="J240" s="2">
        <v>1.29E-2</v>
      </c>
      <c r="K240">
        <f t="shared" si="29"/>
        <v>9.4000000000002691E-6</v>
      </c>
    </row>
    <row r="241" spans="1:11" x14ac:dyDescent="0.2">
      <c r="A241" s="4">
        <v>23.2</v>
      </c>
      <c r="B241" s="2">
        <f t="shared" si="30"/>
        <v>0.19030000000000002</v>
      </c>
      <c r="C241" s="2">
        <f t="shared" si="31"/>
        <v>1.18E-2</v>
      </c>
      <c r="D241">
        <f t="shared" si="24"/>
        <v>100</v>
      </c>
      <c r="E241">
        <f t="shared" si="25"/>
        <v>5.32</v>
      </c>
      <c r="F241">
        <f t="shared" si="26"/>
        <v>40</v>
      </c>
      <c r="G241">
        <f t="shared" si="27"/>
        <v>1.5634716490474305</v>
      </c>
      <c r="H241">
        <f t="shared" si="28"/>
        <v>6.0743760000000005E-4</v>
      </c>
      <c r="I241" s="2">
        <v>0.53610000000000002</v>
      </c>
      <c r="J241" s="2">
        <v>1.2999999999999999E-2</v>
      </c>
      <c r="K241">
        <f t="shared" si="29"/>
        <v>8.2250000000003981E-6</v>
      </c>
    </row>
    <row r="242" spans="1:11" x14ac:dyDescent="0.2">
      <c r="A242" s="4">
        <v>23.3</v>
      </c>
      <c r="B242" s="2">
        <f t="shared" si="30"/>
        <v>0.19100000000000006</v>
      </c>
      <c r="C242" s="2">
        <f t="shared" si="31"/>
        <v>1.17E-2</v>
      </c>
      <c r="D242">
        <f t="shared" si="24"/>
        <v>100</v>
      </c>
      <c r="E242">
        <f t="shared" si="25"/>
        <v>5.32</v>
      </c>
      <c r="F242">
        <f t="shared" si="26"/>
        <v>40</v>
      </c>
      <c r="G242">
        <f t="shared" si="27"/>
        <v>1.5502218893097406</v>
      </c>
      <c r="H242">
        <f t="shared" si="28"/>
        <v>6.0967200000000023E-4</v>
      </c>
      <c r="I242" s="2">
        <v>0.53680000000000005</v>
      </c>
      <c r="J242" s="2">
        <v>1.29E-2</v>
      </c>
      <c r="K242">
        <f t="shared" si="29"/>
        <v>9.3199999999989739E-6</v>
      </c>
    </row>
    <row r="243" spans="1:11" x14ac:dyDescent="0.2">
      <c r="A243" s="4">
        <v>23.4</v>
      </c>
      <c r="B243" s="2">
        <f t="shared" si="30"/>
        <v>0.19179999999999997</v>
      </c>
      <c r="C243" s="2">
        <f t="shared" si="31"/>
        <v>1.1600000000000001E-2</v>
      </c>
      <c r="D243">
        <f t="shared" si="24"/>
        <v>100</v>
      </c>
      <c r="E243">
        <f t="shared" si="25"/>
        <v>5.32</v>
      </c>
      <c r="F243">
        <f t="shared" si="26"/>
        <v>40</v>
      </c>
      <c r="G243">
        <f t="shared" si="27"/>
        <v>1.5369721295720506</v>
      </c>
      <c r="H243">
        <f t="shared" si="28"/>
        <v>6.1222559999999997E-4</v>
      </c>
      <c r="I243" s="2">
        <v>0.53759999999999997</v>
      </c>
      <c r="J243" s="2">
        <v>1.2800000000000001E-2</v>
      </c>
      <c r="K243">
        <f t="shared" si="29"/>
        <v>1.170000000000001E-5</v>
      </c>
    </row>
    <row r="244" spans="1:11" x14ac:dyDescent="0.2">
      <c r="A244" s="4">
        <v>23.5</v>
      </c>
      <c r="B244" s="2">
        <f t="shared" si="30"/>
        <v>0.19279999999999997</v>
      </c>
      <c r="C244" s="2">
        <f t="shared" si="31"/>
        <v>1.18E-2</v>
      </c>
      <c r="D244">
        <f t="shared" si="24"/>
        <v>100</v>
      </c>
      <c r="E244">
        <f t="shared" si="25"/>
        <v>5.32</v>
      </c>
      <c r="F244">
        <f t="shared" si="26"/>
        <v>40</v>
      </c>
      <c r="G244">
        <f t="shared" si="27"/>
        <v>1.5634716490474305</v>
      </c>
      <c r="H244">
        <f t="shared" si="28"/>
        <v>6.1541759999999993E-4</v>
      </c>
      <c r="I244" s="2">
        <v>0.53859999999999997</v>
      </c>
      <c r="J244" s="2">
        <v>1.2999999999999999E-2</v>
      </c>
      <c r="K244">
        <f t="shared" si="29"/>
        <v>8.2600000000004003E-6</v>
      </c>
    </row>
    <row r="245" spans="1:11" x14ac:dyDescent="0.2">
      <c r="A245" s="4">
        <v>23.6</v>
      </c>
      <c r="B245" s="2">
        <f t="shared" si="30"/>
        <v>0.19350000000000001</v>
      </c>
      <c r="C245" s="2">
        <f t="shared" si="31"/>
        <v>1.18E-2</v>
      </c>
      <c r="D245">
        <f t="shared" si="24"/>
        <v>100</v>
      </c>
      <c r="E245">
        <f t="shared" si="25"/>
        <v>5.32</v>
      </c>
      <c r="F245">
        <f t="shared" si="26"/>
        <v>40</v>
      </c>
      <c r="G245">
        <f t="shared" si="27"/>
        <v>1.5634716490474305</v>
      </c>
      <c r="H245">
        <f t="shared" si="28"/>
        <v>6.1765200000000011E-4</v>
      </c>
      <c r="I245" s="2">
        <v>0.5393</v>
      </c>
      <c r="J245" s="2">
        <v>1.2999999999999999E-2</v>
      </c>
      <c r="K245">
        <f t="shared" si="29"/>
        <v>9.4400000000002705E-6</v>
      </c>
    </row>
    <row r="246" spans="1:11" x14ac:dyDescent="0.2">
      <c r="A246" s="4">
        <v>23.7</v>
      </c>
      <c r="B246" s="2">
        <f t="shared" si="30"/>
        <v>0.19430000000000003</v>
      </c>
      <c r="C246" s="2">
        <f t="shared" si="31"/>
        <v>1.18E-2</v>
      </c>
      <c r="D246">
        <f t="shared" si="24"/>
        <v>100</v>
      </c>
      <c r="E246">
        <f t="shared" si="25"/>
        <v>5.32</v>
      </c>
      <c r="F246">
        <f t="shared" si="26"/>
        <v>40</v>
      </c>
      <c r="G246">
        <f t="shared" si="27"/>
        <v>1.5634716490474305</v>
      </c>
      <c r="H246">
        <f t="shared" si="28"/>
        <v>6.2020560000000018E-4</v>
      </c>
      <c r="I246" s="2">
        <v>0.54010000000000002</v>
      </c>
      <c r="J246" s="2">
        <v>1.2999999999999999E-2</v>
      </c>
      <c r="K246">
        <f t="shared" si="29"/>
        <v>1.1950000000000009E-5</v>
      </c>
    </row>
    <row r="247" spans="1:11" x14ac:dyDescent="0.2">
      <c r="A247" s="4">
        <v>23.8</v>
      </c>
      <c r="B247" s="2">
        <f t="shared" si="30"/>
        <v>0.19530000000000003</v>
      </c>
      <c r="C247" s="2">
        <f t="shared" si="31"/>
        <v>1.21E-2</v>
      </c>
      <c r="D247">
        <f t="shared" si="24"/>
        <v>100</v>
      </c>
      <c r="E247">
        <f t="shared" si="25"/>
        <v>5.32</v>
      </c>
      <c r="F247">
        <f t="shared" si="26"/>
        <v>40</v>
      </c>
      <c r="G247">
        <f t="shared" si="27"/>
        <v>1.6032209282605008</v>
      </c>
      <c r="H247">
        <f t="shared" si="28"/>
        <v>6.2339760000000013E-4</v>
      </c>
      <c r="I247" s="2">
        <v>0.54110000000000003</v>
      </c>
      <c r="J247" s="2">
        <v>1.3299999999999999E-2</v>
      </c>
      <c r="K247">
        <f t="shared" si="29"/>
        <v>1.0890000000000143E-5</v>
      </c>
    </row>
    <row r="248" spans="1:11" x14ac:dyDescent="0.2">
      <c r="A248" s="4">
        <v>23.9</v>
      </c>
      <c r="B248" s="2">
        <f t="shared" si="30"/>
        <v>0.19620000000000004</v>
      </c>
      <c r="C248" s="2">
        <f t="shared" si="31"/>
        <v>1.21E-2</v>
      </c>
      <c r="D248">
        <f t="shared" si="24"/>
        <v>100</v>
      </c>
      <c r="E248">
        <f t="shared" si="25"/>
        <v>5.32</v>
      </c>
      <c r="F248">
        <f t="shared" si="26"/>
        <v>40</v>
      </c>
      <c r="G248">
        <f t="shared" si="27"/>
        <v>1.6032209282605008</v>
      </c>
      <c r="H248">
        <f t="shared" si="28"/>
        <v>6.262704000000002E-4</v>
      </c>
      <c r="I248" s="2">
        <v>0.54200000000000004</v>
      </c>
      <c r="J248" s="2">
        <v>1.3299999999999999E-2</v>
      </c>
      <c r="K248">
        <f t="shared" si="29"/>
        <v>7.229999999999204E-6</v>
      </c>
    </row>
    <row r="249" spans="1:11" x14ac:dyDescent="0.2">
      <c r="A249" s="4">
        <v>24</v>
      </c>
      <c r="B249" s="2">
        <f t="shared" si="30"/>
        <v>0.19679999999999997</v>
      </c>
      <c r="C249" s="2">
        <f t="shared" si="31"/>
        <v>1.2E-2</v>
      </c>
      <c r="D249">
        <f t="shared" si="24"/>
        <v>100</v>
      </c>
      <c r="E249">
        <f t="shared" si="25"/>
        <v>5.32</v>
      </c>
      <c r="F249">
        <f t="shared" si="26"/>
        <v>40</v>
      </c>
      <c r="G249">
        <f t="shared" si="27"/>
        <v>1.5899711685228111</v>
      </c>
      <c r="H249">
        <f t="shared" si="28"/>
        <v>6.2818559999999995E-4</v>
      </c>
      <c r="I249" s="2">
        <v>0.54259999999999997</v>
      </c>
      <c r="J249" s="2">
        <v>1.32E-2</v>
      </c>
      <c r="K249">
        <f t="shared" si="29"/>
        <v>8.4700000000004102E-6</v>
      </c>
    </row>
    <row r="250" spans="1:11" x14ac:dyDescent="0.2">
      <c r="A250" s="4">
        <v>24.1</v>
      </c>
      <c r="B250" s="2">
        <f t="shared" si="30"/>
        <v>0.19750000000000001</v>
      </c>
      <c r="C250" s="2">
        <f t="shared" si="31"/>
        <v>1.2200000000000001E-2</v>
      </c>
      <c r="D250">
        <f t="shared" si="24"/>
        <v>100</v>
      </c>
      <c r="E250">
        <f t="shared" si="25"/>
        <v>5.32</v>
      </c>
      <c r="F250">
        <f t="shared" si="26"/>
        <v>40</v>
      </c>
      <c r="G250">
        <f t="shared" si="27"/>
        <v>1.6164706879981909</v>
      </c>
      <c r="H250">
        <f t="shared" si="28"/>
        <v>6.3042000000000003E-4</v>
      </c>
      <c r="I250" s="2">
        <v>0.54330000000000001</v>
      </c>
      <c r="J250" s="2">
        <v>1.34E-2</v>
      </c>
      <c r="K250">
        <f t="shared" si="29"/>
        <v>1.3309999999999878E-5</v>
      </c>
    </row>
    <row r="251" spans="1:11" s="7" customFormat="1" x14ac:dyDescent="0.2">
      <c r="A251" s="4">
        <v>24.2</v>
      </c>
      <c r="B251" s="2">
        <f t="shared" si="30"/>
        <v>0.1986</v>
      </c>
      <c r="C251" s="2">
        <f t="shared" si="31"/>
        <v>1.2E-2</v>
      </c>
      <c r="D251" s="7">
        <f t="shared" si="24"/>
        <v>100</v>
      </c>
      <c r="E251" s="7">
        <f t="shared" si="25"/>
        <v>5.32</v>
      </c>
      <c r="F251" s="7">
        <f t="shared" si="26"/>
        <v>40</v>
      </c>
      <c r="G251" s="7">
        <f t="shared" si="27"/>
        <v>1.5899711685228111</v>
      </c>
      <c r="H251" s="7">
        <f t="shared" si="28"/>
        <v>6.3393120000000008E-4</v>
      </c>
      <c r="I251" s="2">
        <v>0.5444</v>
      </c>
      <c r="J251" s="2">
        <v>1.32E-2</v>
      </c>
      <c r="K251" s="7">
        <f t="shared" si="29"/>
        <v>9.6400000000002753E-6</v>
      </c>
    </row>
    <row r="252" spans="1:11" x14ac:dyDescent="0.2">
      <c r="A252" s="4">
        <v>24.3</v>
      </c>
      <c r="B252" s="2">
        <f t="shared" si="30"/>
        <v>0.19940000000000002</v>
      </c>
      <c r="C252" s="2">
        <f t="shared" si="31"/>
        <v>1.21E-2</v>
      </c>
      <c r="D252">
        <f t="shared" si="24"/>
        <v>100</v>
      </c>
      <c r="E252">
        <f t="shared" si="25"/>
        <v>5.32</v>
      </c>
      <c r="F252">
        <f t="shared" si="26"/>
        <v>40</v>
      </c>
      <c r="G252">
        <f t="shared" si="27"/>
        <v>1.6032209282605008</v>
      </c>
      <c r="H252">
        <f t="shared" si="28"/>
        <v>6.3648480000000015E-4</v>
      </c>
      <c r="I252" s="2">
        <v>0.54520000000000002</v>
      </c>
      <c r="J252" s="2">
        <v>1.3299999999999999E-2</v>
      </c>
      <c r="K252">
        <f t="shared" si="29"/>
        <v>9.8000000000002806E-6</v>
      </c>
    </row>
    <row r="253" spans="1:11" x14ac:dyDescent="0.2">
      <c r="A253" s="4">
        <v>24.4</v>
      </c>
      <c r="B253" s="2">
        <f t="shared" si="30"/>
        <v>0.20020000000000004</v>
      </c>
      <c r="C253" s="2">
        <f t="shared" si="31"/>
        <v>1.24E-2</v>
      </c>
      <c r="D253">
        <f t="shared" si="24"/>
        <v>100</v>
      </c>
      <c r="E253">
        <f t="shared" si="25"/>
        <v>5.32</v>
      </c>
      <c r="F253">
        <f t="shared" si="26"/>
        <v>40</v>
      </c>
      <c r="G253">
        <f t="shared" si="27"/>
        <v>1.642970207473571</v>
      </c>
      <c r="H253">
        <f t="shared" si="28"/>
        <v>6.3903840000000022E-4</v>
      </c>
      <c r="I253" s="2">
        <v>0.54600000000000004</v>
      </c>
      <c r="J253" s="2">
        <v>1.3599999999999999E-2</v>
      </c>
      <c r="K253">
        <f t="shared" si="29"/>
        <v>1.1160000000000147E-5</v>
      </c>
    </row>
    <row r="254" spans="1:11" x14ac:dyDescent="0.2">
      <c r="A254" s="4">
        <v>24.5</v>
      </c>
      <c r="B254" s="2">
        <f t="shared" si="30"/>
        <v>0.20110000000000006</v>
      </c>
      <c r="C254" s="2">
        <f t="shared" si="31"/>
        <v>1.24E-2</v>
      </c>
      <c r="D254">
        <f t="shared" si="24"/>
        <v>100</v>
      </c>
      <c r="E254">
        <f t="shared" si="25"/>
        <v>5.32</v>
      </c>
      <c r="F254">
        <f t="shared" si="26"/>
        <v>40</v>
      </c>
      <c r="G254">
        <f t="shared" si="27"/>
        <v>1.642970207473571</v>
      </c>
      <c r="H254">
        <f t="shared" si="28"/>
        <v>6.4191120000000018E-4</v>
      </c>
      <c r="I254" s="2">
        <v>0.54690000000000005</v>
      </c>
      <c r="J254" s="2">
        <v>1.3599999999999999E-2</v>
      </c>
      <c r="K254">
        <f t="shared" si="29"/>
        <v>1.115999999999877E-5</v>
      </c>
    </row>
    <row r="255" spans="1:11" x14ac:dyDescent="0.2">
      <c r="A255" s="4">
        <v>24.6</v>
      </c>
      <c r="B255" s="2">
        <f t="shared" si="30"/>
        <v>0.20199999999999996</v>
      </c>
      <c r="C255" s="2">
        <f t="shared" si="31"/>
        <v>1.24E-2</v>
      </c>
      <c r="D255">
        <f t="shared" si="24"/>
        <v>100</v>
      </c>
      <c r="E255">
        <f t="shared" si="25"/>
        <v>5.32</v>
      </c>
      <c r="F255">
        <f t="shared" si="26"/>
        <v>40</v>
      </c>
      <c r="G255">
        <f t="shared" si="27"/>
        <v>1.642970207473571</v>
      </c>
      <c r="H255">
        <f t="shared" si="28"/>
        <v>6.4478399999999992E-4</v>
      </c>
      <c r="I255" s="2">
        <v>0.54779999999999995</v>
      </c>
      <c r="J255" s="2">
        <v>1.3599999999999999E-2</v>
      </c>
      <c r="K255">
        <f t="shared" si="29"/>
        <v>8.68000000000042E-6</v>
      </c>
    </row>
    <row r="256" spans="1:11" x14ac:dyDescent="0.2">
      <c r="A256" s="4">
        <v>24.7</v>
      </c>
      <c r="B256" s="2">
        <f t="shared" si="30"/>
        <v>0.20269999999999999</v>
      </c>
      <c r="C256" s="2">
        <f t="shared" si="31"/>
        <v>1.24E-2</v>
      </c>
      <c r="D256">
        <f t="shared" si="24"/>
        <v>100</v>
      </c>
      <c r="E256">
        <f t="shared" si="25"/>
        <v>5.32</v>
      </c>
      <c r="F256">
        <f t="shared" si="26"/>
        <v>40</v>
      </c>
      <c r="G256">
        <f t="shared" si="27"/>
        <v>1.642970207473571</v>
      </c>
      <c r="H256">
        <f t="shared" si="28"/>
        <v>6.4701839999999999E-4</v>
      </c>
      <c r="I256" s="2">
        <v>0.54849999999999999</v>
      </c>
      <c r="J256" s="2">
        <v>1.3599999999999999E-2</v>
      </c>
      <c r="K256">
        <f t="shared" si="29"/>
        <v>9.9600000000002841E-6</v>
      </c>
    </row>
    <row r="257" spans="1:11" x14ac:dyDescent="0.2">
      <c r="A257" s="4">
        <v>24.8</v>
      </c>
      <c r="B257" s="2">
        <f t="shared" si="30"/>
        <v>0.20350000000000001</v>
      </c>
      <c r="C257" s="2">
        <f t="shared" si="31"/>
        <v>1.2500000000000001E-2</v>
      </c>
      <c r="D257">
        <f t="shared" si="24"/>
        <v>100</v>
      </c>
      <c r="E257">
        <f t="shared" si="25"/>
        <v>5.32</v>
      </c>
      <c r="F257">
        <f t="shared" si="26"/>
        <v>40</v>
      </c>
      <c r="G257">
        <f t="shared" si="27"/>
        <v>1.6562199672112614</v>
      </c>
      <c r="H257">
        <f t="shared" si="28"/>
        <v>6.4957200000000006E-4</v>
      </c>
      <c r="I257" s="2">
        <v>0.54930000000000001</v>
      </c>
      <c r="J257" s="2">
        <v>1.37E-2</v>
      </c>
      <c r="K257">
        <f t="shared" si="29"/>
        <v>1.129500000000015E-5</v>
      </c>
    </row>
    <row r="258" spans="1:11" x14ac:dyDescent="0.2">
      <c r="A258" s="4">
        <v>24.9</v>
      </c>
      <c r="B258" s="2">
        <f t="shared" si="30"/>
        <v>0.20440000000000003</v>
      </c>
      <c r="C258" s="2">
        <f t="shared" si="31"/>
        <v>1.26E-2</v>
      </c>
      <c r="D258">
        <f t="shared" si="24"/>
        <v>100</v>
      </c>
      <c r="E258">
        <f t="shared" si="25"/>
        <v>5.32</v>
      </c>
      <c r="F258">
        <f t="shared" si="26"/>
        <v>40</v>
      </c>
      <c r="G258">
        <f t="shared" si="27"/>
        <v>1.6694697269489516</v>
      </c>
      <c r="H258">
        <f t="shared" si="28"/>
        <v>6.5244480000000013E-4</v>
      </c>
      <c r="I258" s="2">
        <v>0.55020000000000002</v>
      </c>
      <c r="J258" s="2">
        <v>1.38E-2</v>
      </c>
      <c r="K258">
        <f t="shared" si="29"/>
        <v>1.0040000000000288E-5</v>
      </c>
    </row>
    <row r="259" spans="1:11" x14ac:dyDescent="0.2">
      <c r="A259" s="4">
        <v>25</v>
      </c>
      <c r="B259" s="2">
        <f t="shared" si="30"/>
        <v>0.20520000000000005</v>
      </c>
      <c r="C259" s="2">
        <f t="shared" si="31"/>
        <v>1.2500000000000001E-2</v>
      </c>
      <c r="D259">
        <f t="shared" si="24"/>
        <v>100</v>
      </c>
      <c r="E259">
        <f t="shared" si="25"/>
        <v>5.32</v>
      </c>
      <c r="F259">
        <f t="shared" si="26"/>
        <v>40</v>
      </c>
      <c r="G259">
        <f t="shared" si="27"/>
        <v>1.6562199672112614</v>
      </c>
      <c r="H259">
        <f t="shared" si="28"/>
        <v>6.549984000000002E-4</v>
      </c>
      <c r="I259" s="2">
        <v>0.55100000000000005</v>
      </c>
      <c r="J259" s="2">
        <v>1.37E-2</v>
      </c>
      <c r="K259">
        <f t="shared" si="29"/>
        <v>8.8199999999990279E-6</v>
      </c>
    </row>
    <row r="260" spans="1:11" x14ac:dyDescent="0.2">
      <c r="A260" s="4">
        <v>25.1</v>
      </c>
      <c r="B260" s="2">
        <f t="shared" si="30"/>
        <v>0.20589999999999997</v>
      </c>
      <c r="C260" s="2">
        <f t="shared" si="31"/>
        <v>1.2699999999999999E-2</v>
      </c>
      <c r="D260">
        <f t="shared" si="24"/>
        <v>100</v>
      </c>
      <c r="E260">
        <f t="shared" si="25"/>
        <v>5.32</v>
      </c>
      <c r="F260">
        <f t="shared" si="26"/>
        <v>40</v>
      </c>
      <c r="G260">
        <f t="shared" si="27"/>
        <v>1.6827194866866413</v>
      </c>
      <c r="H260">
        <f t="shared" si="28"/>
        <v>6.5723279999999995E-4</v>
      </c>
      <c r="I260" s="2">
        <v>0.55169999999999997</v>
      </c>
      <c r="J260" s="2">
        <v>1.3899999999999999E-2</v>
      </c>
      <c r="K260">
        <f t="shared" si="29"/>
        <v>1.2700000000000011E-5</v>
      </c>
    </row>
    <row r="261" spans="1:11" x14ac:dyDescent="0.2">
      <c r="A261" s="4">
        <v>25.2</v>
      </c>
      <c r="B261" s="2">
        <f t="shared" si="30"/>
        <v>0.20689999999999997</v>
      </c>
      <c r="C261" s="2">
        <f t="shared" si="31"/>
        <v>1.2699999999999999E-2</v>
      </c>
      <c r="D261">
        <f t="shared" si="24"/>
        <v>100</v>
      </c>
      <c r="E261">
        <f t="shared" si="25"/>
        <v>5.32</v>
      </c>
      <c r="F261">
        <f t="shared" si="26"/>
        <v>40</v>
      </c>
      <c r="G261">
        <f t="shared" si="27"/>
        <v>1.6827194866866413</v>
      </c>
      <c r="H261">
        <f t="shared" si="28"/>
        <v>6.604247999999999E-4</v>
      </c>
      <c r="I261" s="2">
        <v>0.55269999999999997</v>
      </c>
      <c r="J261" s="2">
        <v>1.3899999999999999E-2</v>
      </c>
      <c r="K261">
        <f t="shared" si="29"/>
        <v>1.280000000000001E-5</v>
      </c>
    </row>
    <row r="262" spans="1:11" x14ac:dyDescent="0.2">
      <c r="A262" s="4">
        <v>25.3</v>
      </c>
      <c r="B262" s="2">
        <f t="shared" si="30"/>
        <v>0.20789999999999997</v>
      </c>
      <c r="C262" s="2">
        <f t="shared" si="31"/>
        <v>1.29E-2</v>
      </c>
      <c r="D262">
        <f t="shared" si="24"/>
        <v>100</v>
      </c>
      <c r="E262">
        <f t="shared" si="25"/>
        <v>5.32</v>
      </c>
      <c r="F262">
        <f t="shared" si="26"/>
        <v>40</v>
      </c>
      <c r="G262">
        <f t="shared" si="27"/>
        <v>1.7092190061620214</v>
      </c>
      <c r="H262">
        <f t="shared" si="28"/>
        <v>6.6361679999999996E-4</v>
      </c>
      <c r="I262" s="2">
        <v>0.55369999999999997</v>
      </c>
      <c r="J262" s="2">
        <v>1.41E-2</v>
      </c>
      <c r="K262">
        <f t="shared" si="29"/>
        <v>7.6800000000005753E-6</v>
      </c>
    </row>
    <row r="263" spans="1:11" x14ac:dyDescent="0.2">
      <c r="A263" s="4">
        <v>25.4</v>
      </c>
      <c r="B263" s="2">
        <f t="shared" si="30"/>
        <v>0.20850000000000002</v>
      </c>
      <c r="C263" s="2">
        <f t="shared" si="31"/>
        <v>1.2699999999999999E-2</v>
      </c>
      <c r="D263">
        <f t="shared" si="24"/>
        <v>100</v>
      </c>
      <c r="E263">
        <f t="shared" si="25"/>
        <v>5.32</v>
      </c>
      <c r="F263">
        <f t="shared" si="26"/>
        <v>40</v>
      </c>
      <c r="G263">
        <f t="shared" si="27"/>
        <v>1.6827194866866413</v>
      </c>
      <c r="H263">
        <f t="shared" si="28"/>
        <v>6.6553200000000004E-4</v>
      </c>
      <c r="I263" s="2">
        <v>0.55430000000000001</v>
      </c>
      <c r="J263" s="2">
        <v>1.3899999999999999E-2</v>
      </c>
      <c r="K263">
        <f t="shared" si="29"/>
        <v>8.8900000000004299E-6</v>
      </c>
    </row>
    <row r="264" spans="1:11" x14ac:dyDescent="0.2">
      <c r="A264" s="4">
        <v>25.5</v>
      </c>
      <c r="B264" s="2">
        <f t="shared" si="30"/>
        <v>0.20920000000000005</v>
      </c>
      <c r="C264" s="2">
        <f t="shared" si="31"/>
        <v>1.2699999999999999E-2</v>
      </c>
      <c r="D264">
        <f t="shared" si="24"/>
        <v>100</v>
      </c>
      <c r="E264">
        <f t="shared" si="25"/>
        <v>5.32</v>
      </c>
      <c r="F264">
        <f t="shared" si="26"/>
        <v>40</v>
      </c>
      <c r="G264">
        <f t="shared" si="27"/>
        <v>1.6827194866866413</v>
      </c>
      <c r="H264">
        <f t="shared" si="28"/>
        <v>6.6776640000000022E-4</v>
      </c>
      <c r="I264" s="2">
        <v>0.55500000000000005</v>
      </c>
      <c r="J264" s="2">
        <v>1.3899999999999999E-2</v>
      </c>
      <c r="K264">
        <f t="shared" si="29"/>
        <v>1.2750000000000012E-5</v>
      </c>
    </row>
    <row r="265" spans="1:11" x14ac:dyDescent="0.2">
      <c r="A265" s="4">
        <v>25.6</v>
      </c>
      <c r="B265" s="2">
        <f t="shared" si="30"/>
        <v>0.21020000000000005</v>
      </c>
      <c r="C265" s="2">
        <f t="shared" si="31"/>
        <v>1.2800000000000001E-2</v>
      </c>
      <c r="D265">
        <f t="shared" si="24"/>
        <v>100</v>
      </c>
      <c r="E265">
        <f t="shared" si="25"/>
        <v>5.32</v>
      </c>
      <c r="F265">
        <f t="shared" si="26"/>
        <v>40</v>
      </c>
      <c r="G265">
        <f t="shared" si="27"/>
        <v>1.6959692464243317</v>
      </c>
      <c r="H265">
        <f t="shared" si="28"/>
        <v>6.7095840000000017E-4</v>
      </c>
      <c r="I265" s="2">
        <v>0.55600000000000005</v>
      </c>
      <c r="J265" s="2">
        <v>1.4E-2</v>
      </c>
      <c r="K265">
        <f t="shared" si="29"/>
        <v>1.2850000000000012E-5</v>
      </c>
    </row>
    <row r="266" spans="1:11" x14ac:dyDescent="0.2">
      <c r="A266" s="4">
        <v>25.7</v>
      </c>
      <c r="B266" s="2">
        <f t="shared" si="30"/>
        <v>0.21120000000000005</v>
      </c>
      <c r="C266" s="2">
        <f t="shared" si="31"/>
        <v>1.29E-2</v>
      </c>
      <c r="D266">
        <f t="shared" ref="D266:D329" si="32">$E$4</f>
        <v>100</v>
      </c>
      <c r="E266">
        <f t="shared" ref="E266:E329" si="33">$F$4</f>
        <v>5.32</v>
      </c>
      <c r="F266">
        <f t="shared" ref="F266:F329" si="34">$G$4</f>
        <v>40</v>
      </c>
      <c r="G266">
        <f t="shared" ref="G266:G329" si="35">3*C266*D266*1000/(2*F266*E266^2)</f>
        <v>1.7092190061620214</v>
      </c>
      <c r="H266">
        <f t="shared" ref="H266:H329" si="36">6*B266*E266/(D266^2)</f>
        <v>6.7415040000000012E-4</v>
      </c>
      <c r="I266" s="2">
        <v>0.55700000000000005</v>
      </c>
      <c r="J266" s="2">
        <v>1.41E-2</v>
      </c>
      <c r="K266">
        <f t="shared" ref="K266:K329" si="37">(C267+C266)/2*(B267-B266)</f>
        <v>7.7399999999991483E-6</v>
      </c>
    </row>
    <row r="267" spans="1:11" x14ac:dyDescent="0.2">
      <c r="A267" s="4">
        <v>25.8</v>
      </c>
      <c r="B267" s="2">
        <f t="shared" si="30"/>
        <v>0.21179999999999999</v>
      </c>
      <c r="C267" s="2">
        <f t="shared" si="31"/>
        <v>1.29E-2</v>
      </c>
      <c r="D267">
        <f t="shared" si="32"/>
        <v>100</v>
      </c>
      <c r="E267">
        <f t="shared" si="33"/>
        <v>5.32</v>
      </c>
      <c r="F267">
        <f t="shared" si="34"/>
        <v>40</v>
      </c>
      <c r="G267">
        <f t="shared" si="35"/>
        <v>1.7092190061620214</v>
      </c>
      <c r="H267">
        <f t="shared" si="36"/>
        <v>6.7606559999999999E-4</v>
      </c>
      <c r="I267" s="2">
        <v>0.55759999999999998</v>
      </c>
      <c r="J267" s="2">
        <v>1.41E-2</v>
      </c>
      <c r="K267">
        <f t="shared" si="37"/>
        <v>1.1565000000000153E-5</v>
      </c>
    </row>
    <row r="268" spans="1:11" x14ac:dyDescent="0.2">
      <c r="A268" s="4">
        <v>25.9</v>
      </c>
      <c r="B268" s="2">
        <f t="shared" si="30"/>
        <v>0.2127</v>
      </c>
      <c r="C268" s="2">
        <f t="shared" si="31"/>
        <v>1.2800000000000001E-2</v>
      </c>
      <c r="D268">
        <f t="shared" si="32"/>
        <v>100</v>
      </c>
      <c r="E268">
        <f t="shared" si="33"/>
        <v>5.32</v>
      </c>
      <c r="F268">
        <f t="shared" si="34"/>
        <v>40</v>
      </c>
      <c r="G268">
        <f t="shared" si="35"/>
        <v>1.6959692464243317</v>
      </c>
      <c r="H268">
        <f t="shared" si="36"/>
        <v>6.7893840000000005E-4</v>
      </c>
      <c r="I268" s="2">
        <v>0.5585</v>
      </c>
      <c r="J268" s="2">
        <v>1.4E-2</v>
      </c>
      <c r="K268">
        <f t="shared" si="37"/>
        <v>1.1565000000000153E-5</v>
      </c>
    </row>
    <row r="269" spans="1:11" x14ac:dyDescent="0.2">
      <c r="A269" s="4">
        <v>26</v>
      </c>
      <c r="B269" s="2">
        <f t="shared" si="30"/>
        <v>0.21360000000000001</v>
      </c>
      <c r="C269" s="2">
        <f t="shared" si="31"/>
        <v>1.29E-2</v>
      </c>
      <c r="D269">
        <f t="shared" si="32"/>
        <v>100</v>
      </c>
      <c r="E269">
        <f t="shared" si="33"/>
        <v>5.32</v>
      </c>
      <c r="F269">
        <f t="shared" si="34"/>
        <v>40</v>
      </c>
      <c r="G269">
        <f t="shared" si="35"/>
        <v>1.7092190061620214</v>
      </c>
      <c r="H269">
        <f t="shared" si="36"/>
        <v>6.8181120000000012E-4</v>
      </c>
      <c r="I269" s="2">
        <v>0.55940000000000001</v>
      </c>
      <c r="J269" s="2">
        <v>1.41E-2</v>
      </c>
      <c r="K269">
        <f t="shared" si="37"/>
        <v>1.0240000000000292E-5</v>
      </c>
    </row>
    <row r="270" spans="1:11" x14ac:dyDescent="0.2">
      <c r="A270" s="4">
        <v>26.1</v>
      </c>
      <c r="B270" s="2">
        <f t="shared" si="30"/>
        <v>0.21440000000000003</v>
      </c>
      <c r="C270" s="2">
        <f t="shared" si="31"/>
        <v>1.2699999999999999E-2</v>
      </c>
      <c r="D270">
        <f t="shared" si="32"/>
        <v>100</v>
      </c>
      <c r="E270">
        <f t="shared" si="33"/>
        <v>5.32</v>
      </c>
      <c r="F270">
        <f t="shared" si="34"/>
        <v>40</v>
      </c>
      <c r="G270">
        <f t="shared" si="35"/>
        <v>1.6827194866866413</v>
      </c>
      <c r="H270">
        <f t="shared" si="36"/>
        <v>6.8436480000000019E-4</v>
      </c>
      <c r="I270" s="2">
        <v>0.56020000000000003</v>
      </c>
      <c r="J270" s="2">
        <v>1.3899999999999999E-2</v>
      </c>
      <c r="K270">
        <f t="shared" si="37"/>
        <v>8.959999999999013E-6</v>
      </c>
    </row>
    <row r="271" spans="1:11" x14ac:dyDescent="0.2">
      <c r="A271" s="4">
        <v>26.2</v>
      </c>
      <c r="B271" s="2">
        <f t="shared" ref="B271:B334" si="38">I271-$I$14</f>
        <v>0.21509999999999996</v>
      </c>
      <c r="C271" s="2">
        <f t="shared" ref="C271:C334" si="39">J271-$J$14</f>
        <v>1.29E-2</v>
      </c>
      <c r="D271">
        <f t="shared" si="32"/>
        <v>100</v>
      </c>
      <c r="E271">
        <f t="shared" si="33"/>
        <v>5.32</v>
      </c>
      <c r="F271">
        <f t="shared" si="34"/>
        <v>40</v>
      </c>
      <c r="G271">
        <f t="shared" si="35"/>
        <v>1.7092190061620214</v>
      </c>
      <c r="H271">
        <f t="shared" si="36"/>
        <v>6.8659919999999994E-4</v>
      </c>
      <c r="I271" s="2">
        <v>0.56089999999999995</v>
      </c>
      <c r="J271" s="2">
        <v>1.41E-2</v>
      </c>
      <c r="K271">
        <f t="shared" si="37"/>
        <v>1.1610000000000153E-5</v>
      </c>
    </row>
    <row r="272" spans="1:11" x14ac:dyDescent="0.2">
      <c r="A272" s="4">
        <v>26.3</v>
      </c>
      <c r="B272" s="2">
        <f t="shared" si="38"/>
        <v>0.21599999999999997</v>
      </c>
      <c r="C272" s="2">
        <f t="shared" si="39"/>
        <v>1.29E-2</v>
      </c>
      <c r="D272">
        <f t="shared" si="32"/>
        <v>100</v>
      </c>
      <c r="E272">
        <f t="shared" si="33"/>
        <v>5.32</v>
      </c>
      <c r="F272">
        <f t="shared" si="34"/>
        <v>40</v>
      </c>
      <c r="G272">
        <f t="shared" si="35"/>
        <v>1.7092190061620214</v>
      </c>
      <c r="H272">
        <f t="shared" si="36"/>
        <v>6.89472E-4</v>
      </c>
      <c r="I272" s="2">
        <v>0.56179999999999997</v>
      </c>
      <c r="J272" s="2">
        <v>1.41E-2</v>
      </c>
      <c r="K272">
        <f t="shared" si="37"/>
        <v>1.2850000000000012E-5</v>
      </c>
    </row>
    <row r="273" spans="1:11" x14ac:dyDescent="0.2">
      <c r="A273" s="4">
        <v>26.4</v>
      </c>
      <c r="B273" s="2">
        <f t="shared" si="38"/>
        <v>0.21699999999999997</v>
      </c>
      <c r="C273" s="2">
        <f t="shared" si="39"/>
        <v>1.2800000000000001E-2</v>
      </c>
      <c r="D273">
        <f t="shared" si="32"/>
        <v>100</v>
      </c>
      <c r="E273">
        <f t="shared" si="33"/>
        <v>5.32</v>
      </c>
      <c r="F273">
        <f t="shared" si="34"/>
        <v>40</v>
      </c>
      <c r="G273">
        <f t="shared" si="35"/>
        <v>1.6959692464243317</v>
      </c>
      <c r="H273">
        <f t="shared" si="36"/>
        <v>6.9266399999999995E-4</v>
      </c>
      <c r="I273" s="2">
        <v>0.56279999999999997</v>
      </c>
      <c r="J273" s="2">
        <v>1.4E-2</v>
      </c>
      <c r="K273">
        <f t="shared" si="37"/>
        <v>7.7100000000005784E-6</v>
      </c>
    </row>
    <row r="274" spans="1:11" x14ac:dyDescent="0.2">
      <c r="A274" s="4">
        <v>26.5</v>
      </c>
      <c r="B274" s="2">
        <f t="shared" si="38"/>
        <v>0.21760000000000002</v>
      </c>
      <c r="C274" s="2">
        <f t="shared" si="39"/>
        <v>1.29E-2</v>
      </c>
      <c r="D274">
        <f t="shared" si="32"/>
        <v>100</v>
      </c>
      <c r="E274">
        <f t="shared" si="33"/>
        <v>5.32</v>
      </c>
      <c r="F274">
        <f t="shared" si="34"/>
        <v>40</v>
      </c>
      <c r="G274">
        <f t="shared" si="35"/>
        <v>1.7092190061620214</v>
      </c>
      <c r="H274">
        <f t="shared" si="36"/>
        <v>6.9457920000000003E-4</v>
      </c>
      <c r="I274" s="2">
        <v>0.56340000000000001</v>
      </c>
      <c r="J274" s="2">
        <v>1.41E-2</v>
      </c>
      <c r="K274">
        <f t="shared" si="37"/>
        <v>1.1655000000000154E-5</v>
      </c>
    </row>
    <row r="275" spans="1:11" x14ac:dyDescent="0.2">
      <c r="A275" s="4">
        <v>26.6</v>
      </c>
      <c r="B275" s="2">
        <f t="shared" si="38"/>
        <v>0.21850000000000003</v>
      </c>
      <c r="C275" s="2">
        <f t="shared" si="39"/>
        <v>1.3000000000000001E-2</v>
      </c>
      <c r="D275">
        <f t="shared" si="32"/>
        <v>100</v>
      </c>
      <c r="E275">
        <f t="shared" si="33"/>
        <v>5.32</v>
      </c>
      <c r="F275">
        <f t="shared" si="34"/>
        <v>40</v>
      </c>
      <c r="G275">
        <f t="shared" si="35"/>
        <v>1.722468765899712</v>
      </c>
      <c r="H275">
        <f t="shared" si="36"/>
        <v>6.974520000000001E-4</v>
      </c>
      <c r="I275" s="2">
        <v>0.56430000000000002</v>
      </c>
      <c r="J275" s="2">
        <v>1.4200000000000001E-2</v>
      </c>
      <c r="K275">
        <f t="shared" si="37"/>
        <v>1.4519999999999866E-5</v>
      </c>
    </row>
    <row r="276" spans="1:11" x14ac:dyDescent="0.2">
      <c r="A276" s="4">
        <v>26.7</v>
      </c>
      <c r="B276" s="2">
        <f t="shared" si="38"/>
        <v>0.21960000000000002</v>
      </c>
      <c r="C276" s="2">
        <f t="shared" si="39"/>
        <v>1.34E-2</v>
      </c>
      <c r="D276">
        <f t="shared" si="32"/>
        <v>100</v>
      </c>
      <c r="E276">
        <f t="shared" si="33"/>
        <v>5.32</v>
      </c>
      <c r="F276">
        <f t="shared" si="34"/>
        <v>40</v>
      </c>
      <c r="G276">
        <f t="shared" si="35"/>
        <v>1.7754678048504717</v>
      </c>
      <c r="H276">
        <f t="shared" si="36"/>
        <v>7.0096320000000004E-4</v>
      </c>
      <c r="I276" s="2">
        <v>0.56540000000000001</v>
      </c>
      <c r="J276" s="2">
        <v>1.46E-2</v>
      </c>
      <c r="K276">
        <f t="shared" si="37"/>
        <v>9.2400000000004486E-6</v>
      </c>
    </row>
    <row r="277" spans="1:11" x14ac:dyDescent="0.2">
      <c r="A277" s="4">
        <v>26.8</v>
      </c>
      <c r="B277" s="2">
        <f t="shared" si="38"/>
        <v>0.22030000000000005</v>
      </c>
      <c r="C277" s="2">
        <f t="shared" si="39"/>
        <v>1.3000000000000001E-2</v>
      </c>
      <c r="D277">
        <f t="shared" si="32"/>
        <v>100</v>
      </c>
      <c r="E277">
        <f t="shared" si="33"/>
        <v>5.32</v>
      </c>
      <c r="F277">
        <f t="shared" si="34"/>
        <v>40</v>
      </c>
      <c r="G277">
        <f t="shared" si="35"/>
        <v>1.722468765899712</v>
      </c>
      <c r="H277">
        <f t="shared" si="36"/>
        <v>7.0319760000000023E-4</v>
      </c>
      <c r="I277" s="2">
        <v>0.56610000000000005</v>
      </c>
      <c r="J277" s="2">
        <v>1.4200000000000001E-2</v>
      </c>
      <c r="K277">
        <f t="shared" si="37"/>
        <v>7.8599999999991353E-6</v>
      </c>
    </row>
    <row r="278" spans="1:11" x14ac:dyDescent="0.2">
      <c r="A278" s="4">
        <v>26.9</v>
      </c>
      <c r="B278" s="2">
        <f t="shared" si="38"/>
        <v>0.22089999999999999</v>
      </c>
      <c r="C278" s="2">
        <f t="shared" si="39"/>
        <v>1.32E-2</v>
      </c>
      <c r="D278">
        <f t="shared" si="32"/>
        <v>100</v>
      </c>
      <c r="E278">
        <f t="shared" si="33"/>
        <v>5.32</v>
      </c>
      <c r="F278">
        <f t="shared" si="34"/>
        <v>40</v>
      </c>
      <c r="G278">
        <f t="shared" si="35"/>
        <v>1.7489682853750916</v>
      </c>
      <c r="H278">
        <f t="shared" si="36"/>
        <v>7.0511279999999998E-4</v>
      </c>
      <c r="I278" s="2">
        <v>0.56669999999999998</v>
      </c>
      <c r="J278" s="2">
        <v>1.44E-2</v>
      </c>
      <c r="K278">
        <f t="shared" si="37"/>
        <v>1.1970000000000158E-5</v>
      </c>
    </row>
    <row r="279" spans="1:11" x14ac:dyDescent="0.2">
      <c r="A279" s="4">
        <v>27</v>
      </c>
      <c r="B279" s="2">
        <f t="shared" si="38"/>
        <v>0.2218</v>
      </c>
      <c r="C279" s="2">
        <f t="shared" si="39"/>
        <v>1.34E-2</v>
      </c>
      <c r="D279">
        <f t="shared" si="32"/>
        <v>100</v>
      </c>
      <c r="E279">
        <f t="shared" si="33"/>
        <v>5.32</v>
      </c>
      <c r="F279">
        <f t="shared" si="34"/>
        <v>40</v>
      </c>
      <c r="G279">
        <f t="shared" si="35"/>
        <v>1.7754678048504717</v>
      </c>
      <c r="H279">
        <f t="shared" si="36"/>
        <v>7.0798560000000005E-4</v>
      </c>
      <c r="I279" s="2">
        <v>0.56759999999999999</v>
      </c>
      <c r="J279" s="2">
        <v>1.46E-2</v>
      </c>
      <c r="K279">
        <f t="shared" si="37"/>
        <v>1.4739999999999866E-5</v>
      </c>
    </row>
    <row r="280" spans="1:11" x14ac:dyDescent="0.2">
      <c r="A280" s="4">
        <v>27.1</v>
      </c>
      <c r="B280" s="2">
        <f t="shared" si="38"/>
        <v>0.22289999999999999</v>
      </c>
      <c r="C280" s="2">
        <f t="shared" si="39"/>
        <v>1.34E-2</v>
      </c>
      <c r="D280">
        <f t="shared" si="32"/>
        <v>100</v>
      </c>
      <c r="E280">
        <f t="shared" si="33"/>
        <v>5.32</v>
      </c>
      <c r="F280">
        <f t="shared" si="34"/>
        <v>40</v>
      </c>
      <c r="G280">
        <f t="shared" si="35"/>
        <v>1.7754678048504717</v>
      </c>
      <c r="H280">
        <f t="shared" si="36"/>
        <v>7.1149679999999999E-4</v>
      </c>
      <c r="I280" s="2">
        <v>0.56869999999999998</v>
      </c>
      <c r="J280" s="2">
        <v>1.46E-2</v>
      </c>
      <c r="K280">
        <f t="shared" si="37"/>
        <v>9.4150000000004562E-6</v>
      </c>
    </row>
    <row r="281" spans="1:11" x14ac:dyDescent="0.2">
      <c r="A281" s="4">
        <v>27.2</v>
      </c>
      <c r="B281" s="2">
        <f t="shared" si="38"/>
        <v>0.22360000000000002</v>
      </c>
      <c r="C281" s="2">
        <f t="shared" si="39"/>
        <v>1.35E-2</v>
      </c>
      <c r="D281">
        <f t="shared" si="32"/>
        <v>100</v>
      </c>
      <c r="E281">
        <f t="shared" si="33"/>
        <v>5.32</v>
      </c>
      <c r="F281">
        <f t="shared" si="34"/>
        <v>40</v>
      </c>
      <c r="G281">
        <f t="shared" si="35"/>
        <v>1.7887175645881621</v>
      </c>
      <c r="H281">
        <f t="shared" si="36"/>
        <v>7.1373120000000018E-4</v>
      </c>
      <c r="I281" s="2">
        <v>0.56940000000000002</v>
      </c>
      <c r="J281" s="2">
        <v>1.47E-2</v>
      </c>
      <c r="K281">
        <f t="shared" si="37"/>
        <v>9.4850000000004589E-6</v>
      </c>
    </row>
    <row r="282" spans="1:11" x14ac:dyDescent="0.2">
      <c r="A282" s="4">
        <v>27.3</v>
      </c>
      <c r="B282" s="2">
        <f t="shared" si="38"/>
        <v>0.22430000000000005</v>
      </c>
      <c r="C282" s="2">
        <f t="shared" si="39"/>
        <v>1.3600000000000001E-2</v>
      </c>
      <c r="D282">
        <f t="shared" si="32"/>
        <v>100</v>
      </c>
      <c r="E282">
        <f t="shared" si="33"/>
        <v>5.32</v>
      </c>
      <c r="F282">
        <f t="shared" si="34"/>
        <v>40</v>
      </c>
      <c r="G282">
        <f t="shared" si="35"/>
        <v>1.8019673243258523</v>
      </c>
      <c r="H282">
        <f t="shared" si="36"/>
        <v>7.1596560000000014E-4</v>
      </c>
      <c r="I282" s="2">
        <v>0.57010000000000005</v>
      </c>
      <c r="J282" s="2">
        <v>1.4800000000000001E-2</v>
      </c>
      <c r="K282">
        <f t="shared" si="37"/>
        <v>1.3650000000000013E-5</v>
      </c>
    </row>
    <row r="283" spans="1:11" x14ac:dyDescent="0.2">
      <c r="A283" s="4">
        <v>27.4</v>
      </c>
      <c r="B283" s="2">
        <f t="shared" si="38"/>
        <v>0.22530000000000006</v>
      </c>
      <c r="C283" s="2">
        <f t="shared" si="39"/>
        <v>1.37E-2</v>
      </c>
      <c r="D283">
        <f t="shared" si="32"/>
        <v>100</v>
      </c>
      <c r="E283">
        <f t="shared" si="33"/>
        <v>5.32</v>
      </c>
      <c r="F283">
        <f t="shared" si="34"/>
        <v>40</v>
      </c>
      <c r="G283">
        <f t="shared" si="35"/>
        <v>1.815217084063542</v>
      </c>
      <c r="H283">
        <f t="shared" si="36"/>
        <v>7.191576000000002E-4</v>
      </c>
      <c r="I283" s="2">
        <v>0.57110000000000005</v>
      </c>
      <c r="J283" s="2">
        <v>1.49E-2</v>
      </c>
      <c r="K283">
        <f t="shared" si="37"/>
        <v>1.0919999999998798E-5</v>
      </c>
    </row>
    <row r="284" spans="1:11" x14ac:dyDescent="0.2">
      <c r="A284" s="4">
        <v>27.5</v>
      </c>
      <c r="B284" s="2">
        <f t="shared" si="38"/>
        <v>0.22609999999999997</v>
      </c>
      <c r="C284" s="2">
        <f t="shared" si="39"/>
        <v>1.3600000000000001E-2</v>
      </c>
      <c r="D284">
        <f t="shared" si="32"/>
        <v>100</v>
      </c>
      <c r="E284">
        <f t="shared" si="33"/>
        <v>5.32</v>
      </c>
      <c r="F284">
        <f t="shared" si="34"/>
        <v>40</v>
      </c>
      <c r="G284">
        <f t="shared" si="35"/>
        <v>1.8019673243258523</v>
      </c>
      <c r="H284">
        <f t="shared" si="36"/>
        <v>7.2171119999999995E-4</v>
      </c>
      <c r="I284" s="2">
        <v>0.57189999999999996</v>
      </c>
      <c r="J284" s="2">
        <v>1.4800000000000001E-2</v>
      </c>
      <c r="K284">
        <f t="shared" si="37"/>
        <v>9.5550000000004633E-6</v>
      </c>
    </row>
    <row r="285" spans="1:11" x14ac:dyDescent="0.2">
      <c r="A285" s="4">
        <v>27.6</v>
      </c>
      <c r="B285" s="2">
        <f t="shared" si="38"/>
        <v>0.2268</v>
      </c>
      <c r="C285" s="2">
        <f t="shared" si="39"/>
        <v>1.37E-2</v>
      </c>
      <c r="D285">
        <f t="shared" si="32"/>
        <v>100</v>
      </c>
      <c r="E285">
        <f t="shared" si="33"/>
        <v>5.32</v>
      </c>
      <c r="F285">
        <f t="shared" si="34"/>
        <v>40</v>
      </c>
      <c r="G285">
        <f t="shared" si="35"/>
        <v>1.815217084063542</v>
      </c>
      <c r="H285">
        <f t="shared" si="36"/>
        <v>7.2394560000000002E-4</v>
      </c>
      <c r="I285" s="2">
        <v>0.5726</v>
      </c>
      <c r="J285" s="2">
        <v>1.49E-2</v>
      </c>
      <c r="K285">
        <f t="shared" si="37"/>
        <v>1.1080000000000319E-5</v>
      </c>
    </row>
    <row r="286" spans="1:11" x14ac:dyDescent="0.2">
      <c r="A286" s="4">
        <v>27.7</v>
      </c>
      <c r="B286" s="2">
        <f t="shared" si="38"/>
        <v>0.22760000000000002</v>
      </c>
      <c r="C286" s="2">
        <f t="shared" si="39"/>
        <v>1.4E-2</v>
      </c>
      <c r="D286">
        <f t="shared" si="32"/>
        <v>100</v>
      </c>
      <c r="E286">
        <f t="shared" si="33"/>
        <v>5.32</v>
      </c>
      <c r="F286">
        <f t="shared" si="34"/>
        <v>40</v>
      </c>
      <c r="G286">
        <f t="shared" si="35"/>
        <v>1.8549663632766127</v>
      </c>
      <c r="H286">
        <f t="shared" si="36"/>
        <v>7.2649920000000009E-4</v>
      </c>
      <c r="I286" s="2">
        <v>0.57340000000000002</v>
      </c>
      <c r="J286" s="2">
        <v>1.52E-2</v>
      </c>
      <c r="K286">
        <f t="shared" si="37"/>
        <v>1.4000000000000013E-5</v>
      </c>
    </row>
    <row r="287" spans="1:11" x14ac:dyDescent="0.2">
      <c r="A287" s="4">
        <v>27.8</v>
      </c>
      <c r="B287" s="2">
        <f t="shared" si="38"/>
        <v>0.22860000000000003</v>
      </c>
      <c r="C287" s="2">
        <f t="shared" si="39"/>
        <v>1.4E-2</v>
      </c>
      <c r="D287">
        <f t="shared" si="32"/>
        <v>100</v>
      </c>
      <c r="E287">
        <f t="shared" si="33"/>
        <v>5.32</v>
      </c>
      <c r="F287">
        <f t="shared" si="34"/>
        <v>40</v>
      </c>
      <c r="G287">
        <f t="shared" si="35"/>
        <v>1.8549663632766127</v>
      </c>
      <c r="H287">
        <f t="shared" si="36"/>
        <v>7.2969120000000015E-4</v>
      </c>
      <c r="I287" s="2">
        <v>0.57440000000000002</v>
      </c>
      <c r="J287" s="2">
        <v>1.52E-2</v>
      </c>
      <c r="K287">
        <f t="shared" si="37"/>
        <v>9.7999999999989202E-6</v>
      </c>
    </row>
    <row r="288" spans="1:11" x14ac:dyDescent="0.2">
      <c r="A288" s="4">
        <v>27.9</v>
      </c>
      <c r="B288" s="2">
        <f t="shared" si="38"/>
        <v>0.22929999999999995</v>
      </c>
      <c r="C288" s="2">
        <f t="shared" si="39"/>
        <v>1.4E-2</v>
      </c>
      <c r="D288">
        <f t="shared" si="32"/>
        <v>100</v>
      </c>
      <c r="E288">
        <f t="shared" si="33"/>
        <v>5.32</v>
      </c>
      <c r="F288">
        <f t="shared" si="34"/>
        <v>40</v>
      </c>
      <c r="G288">
        <f t="shared" si="35"/>
        <v>1.8549663632766127</v>
      </c>
      <c r="H288">
        <f t="shared" si="36"/>
        <v>7.3192559999999979E-4</v>
      </c>
      <c r="I288" s="2">
        <v>0.57509999999999994</v>
      </c>
      <c r="J288" s="2">
        <v>1.52E-2</v>
      </c>
      <c r="K288">
        <f t="shared" si="37"/>
        <v>1.1200000000000321E-5</v>
      </c>
    </row>
    <row r="289" spans="1:11" x14ac:dyDescent="0.2">
      <c r="A289" s="4">
        <v>28</v>
      </c>
      <c r="B289" s="2">
        <f t="shared" si="38"/>
        <v>0.23009999999999997</v>
      </c>
      <c r="C289" s="2">
        <f t="shared" si="39"/>
        <v>1.4E-2</v>
      </c>
      <c r="D289">
        <f t="shared" si="32"/>
        <v>100</v>
      </c>
      <c r="E289">
        <f t="shared" si="33"/>
        <v>5.32</v>
      </c>
      <c r="F289">
        <f t="shared" si="34"/>
        <v>40</v>
      </c>
      <c r="G289">
        <f t="shared" si="35"/>
        <v>1.8549663632766127</v>
      </c>
      <c r="H289">
        <f t="shared" si="36"/>
        <v>7.3447919999999986E-4</v>
      </c>
      <c r="I289" s="2">
        <v>0.57589999999999997</v>
      </c>
      <c r="J289" s="2">
        <v>1.52E-2</v>
      </c>
      <c r="K289">
        <f t="shared" si="37"/>
        <v>1.5399999999999859E-5</v>
      </c>
    </row>
    <row r="290" spans="1:11" x14ac:dyDescent="0.2">
      <c r="A290" s="4">
        <v>28.1</v>
      </c>
      <c r="B290" s="2">
        <f t="shared" si="38"/>
        <v>0.23119999999999996</v>
      </c>
      <c r="C290" s="2">
        <f t="shared" si="39"/>
        <v>1.4E-2</v>
      </c>
      <c r="D290">
        <f t="shared" si="32"/>
        <v>100</v>
      </c>
      <c r="E290">
        <f t="shared" si="33"/>
        <v>5.32</v>
      </c>
      <c r="F290">
        <f t="shared" si="34"/>
        <v>40</v>
      </c>
      <c r="G290">
        <f t="shared" si="35"/>
        <v>1.8549663632766127</v>
      </c>
      <c r="H290">
        <f t="shared" si="36"/>
        <v>7.3799039999999992E-4</v>
      </c>
      <c r="I290" s="2">
        <v>0.57699999999999996</v>
      </c>
      <c r="J290" s="2">
        <v>1.52E-2</v>
      </c>
      <c r="K290">
        <f t="shared" si="37"/>
        <v>1.1320000000000324E-5</v>
      </c>
    </row>
    <row r="291" spans="1:11" x14ac:dyDescent="0.2">
      <c r="A291" s="4">
        <v>28.2</v>
      </c>
      <c r="B291" s="2">
        <f t="shared" si="38"/>
        <v>0.23199999999999998</v>
      </c>
      <c r="C291" s="2">
        <f t="shared" si="39"/>
        <v>1.43E-2</v>
      </c>
      <c r="D291">
        <f t="shared" si="32"/>
        <v>100</v>
      </c>
      <c r="E291">
        <f t="shared" si="33"/>
        <v>5.32</v>
      </c>
      <c r="F291">
        <f t="shared" si="34"/>
        <v>40</v>
      </c>
      <c r="G291">
        <f t="shared" si="35"/>
        <v>1.8947156424896829</v>
      </c>
      <c r="H291">
        <f t="shared" si="36"/>
        <v>7.4054399999999999E-4</v>
      </c>
      <c r="I291" s="2">
        <v>0.57779999999999998</v>
      </c>
      <c r="J291" s="2">
        <v>1.55E-2</v>
      </c>
      <c r="K291">
        <f t="shared" si="37"/>
        <v>8.5800000000006429E-6</v>
      </c>
    </row>
    <row r="292" spans="1:11" x14ac:dyDescent="0.2">
      <c r="A292" s="4">
        <v>28.3</v>
      </c>
      <c r="B292" s="2">
        <f t="shared" si="38"/>
        <v>0.23260000000000003</v>
      </c>
      <c r="C292" s="2">
        <f t="shared" si="39"/>
        <v>1.43E-2</v>
      </c>
      <c r="D292">
        <f t="shared" si="32"/>
        <v>100</v>
      </c>
      <c r="E292">
        <f t="shared" si="33"/>
        <v>5.32</v>
      </c>
      <c r="F292">
        <f t="shared" si="34"/>
        <v>40</v>
      </c>
      <c r="G292">
        <f t="shared" si="35"/>
        <v>1.8947156424896829</v>
      </c>
      <c r="H292">
        <f t="shared" si="36"/>
        <v>7.4245920000000018E-4</v>
      </c>
      <c r="I292" s="2">
        <v>0.57840000000000003</v>
      </c>
      <c r="J292" s="2">
        <v>1.55E-2</v>
      </c>
      <c r="K292">
        <f t="shared" si="37"/>
        <v>1.152000000000033E-5</v>
      </c>
    </row>
    <row r="293" spans="1:11" x14ac:dyDescent="0.2">
      <c r="A293" s="4">
        <v>28.4</v>
      </c>
      <c r="B293" s="2">
        <f t="shared" si="38"/>
        <v>0.23340000000000005</v>
      </c>
      <c r="C293" s="2">
        <f t="shared" si="39"/>
        <v>1.4499999999999999E-2</v>
      </c>
      <c r="D293">
        <f t="shared" si="32"/>
        <v>100</v>
      </c>
      <c r="E293">
        <f t="shared" si="33"/>
        <v>5.32</v>
      </c>
      <c r="F293">
        <f t="shared" si="34"/>
        <v>40</v>
      </c>
      <c r="G293">
        <f t="shared" si="35"/>
        <v>1.921215161965063</v>
      </c>
      <c r="H293">
        <f t="shared" si="36"/>
        <v>7.4501280000000025E-4</v>
      </c>
      <c r="I293" s="2">
        <v>0.57920000000000005</v>
      </c>
      <c r="J293" s="2">
        <v>1.5699999999999999E-2</v>
      </c>
      <c r="K293">
        <f t="shared" si="37"/>
        <v>1.7339999999999695E-5</v>
      </c>
    </row>
    <row r="294" spans="1:11" x14ac:dyDescent="0.2">
      <c r="A294" s="4">
        <v>28.5</v>
      </c>
      <c r="B294" s="2">
        <f t="shared" si="38"/>
        <v>0.23460000000000003</v>
      </c>
      <c r="C294" s="2">
        <f t="shared" si="39"/>
        <v>1.44E-2</v>
      </c>
      <c r="D294">
        <f t="shared" si="32"/>
        <v>100</v>
      </c>
      <c r="E294">
        <f t="shared" si="33"/>
        <v>5.32</v>
      </c>
      <c r="F294">
        <f t="shared" si="34"/>
        <v>40</v>
      </c>
      <c r="G294">
        <f t="shared" si="35"/>
        <v>1.9079654022273729</v>
      </c>
      <c r="H294">
        <f t="shared" si="36"/>
        <v>7.4884320000000008E-4</v>
      </c>
      <c r="I294" s="2">
        <v>0.58040000000000003</v>
      </c>
      <c r="J294" s="2">
        <v>1.5599999999999999E-2</v>
      </c>
      <c r="K294">
        <f t="shared" si="37"/>
        <v>1.0149999999998883E-5</v>
      </c>
    </row>
    <row r="295" spans="1:11" s="7" customFormat="1" x14ac:dyDescent="0.2">
      <c r="A295" s="4">
        <v>28.6</v>
      </c>
      <c r="B295" s="2">
        <f t="shared" si="38"/>
        <v>0.23529999999999995</v>
      </c>
      <c r="C295" s="2">
        <f t="shared" si="39"/>
        <v>1.4600000000000002E-2</v>
      </c>
      <c r="D295" s="7">
        <f t="shared" si="32"/>
        <v>100</v>
      </c>
      <c r="E295" s="7">
        <f t="shared" si="33"/>
        <v>5.32</v>
      </c>
      <c r="F295" s="7">
        <f t="shared" si="34"/>
        <v>40</v>
      </c>
      <c r="G295" s="7">
        <f t="shared" si="35"/>
        <v>1.9344649217027534</v>
      </c>
      <c r="H295" s="7">
        <f t="shared" si="36"/>
        <v>7.5107759999999994E-4</v>
      </c>
      <c r="I295" s="2">
        <v>0.58109999999999995</v>
      </c>
      <c r="J295" s="2">
        <v>1.5800000000000002E-2</v>
      </c>
      <c r="K295" s="7">
        <f t="shared" si="37"/>
        <v>1.0185000000000495E-5</v>
      </c>
    </row>
    <row r="296" spans="1:11" x14ac:dyDescent="0.2">
      <c r="A296" s="4">
        <v>28.7</v>
      </c>
      <c r="B296" s="2">
        <f t="shared" si="38"/>
        <v>0.23599999999999999</v>
      </c>
      <c r="C296" s="2">
        <f t="shared" si="39"/>
        <v>1.4499999999999999E-2</v>
      </c>
      <c r="D296">
        <f t="shared" si="32"/>
        <v>100</v>
      </c>
      <c r="E296">
        <f t="shared" si="33"/>
        <v>5.32</v>
      </c>
      <c r="F296">
        <f t="shared" si="34"/>
        <v>40</v>
      </c>
      <c r="G296">
        <f t="shared" si="35"/>
        <v>1.921215161965063</v>
      </c>
      <c r="H296">
        <f t="shared" si="36"/>
        <v>7.5331200000000001E-4</v>
      </c>
      <c r="I296" s="2">
        <v>0.58179999999999998</v>
      </c>
      <c r="J296" s="2">
        <v>1.5699999999999999E-2</v>
      </c>
      <c r="K296">
        <f t="shared" si="37"/>
        <v>1.4500000000000012E-5</v>
      </c>
    </row>
    <row r="297" spans="1:11" x14ac:dyDescent="0.2">
      <c r="A297" s="4">
        <v>28.8</v>
      </c>
      <c r="B297" s="2">
        <f t="shared" si="38"/>
        <v>0.23699999999999999</v>
      </c>
      <c r="C297" s="2">
        <f t="shared" si="39"/>
        <v>1.4499999999999999E-2</v>
      </c>
      <c r="D297">
        <f t="shared" si="32"/>
        <v>100</v>
      </c>
      <c r="E297">
        <f t="shared" si="33"/>
        <v>5.32</v>
      </c>
      <c r="F297">
        <f t="shared" si="34"/>
        <v>40</v>
      </c>
      <c r="G297">
        <f t="shared" si="35"/>
        <v>1.921215161965063</v>
      </c>
      <c r="H297">
        <f t="shared" si="36"/>
        <v>7.5650399999999997E-4</v>
      </c>
      <c r="I297" s="2">
        <v>0.58279999999999998</v>
      </c>
      <c r="J297" s="2">
        <v>1.5699999999999999E-2</v>
      </c>
      <c r="K297">
        <f t="shared" si="37"/>
        <v>1.1680000000000335E-5</v>
      </c>
    </row>
    <row r="298" spans="1:11" x14ac:dyDescent="0.2">
      <c r="A298" s="4">
        <v>28.9</v>
      </c>
      <c r="B298" s="2">
        <f t="shared" si="38"/>
        <v>0.23780000000000001</v>
      </c>
      <c r="C298" s="2">
        <f t="shared" si="39"/>
        <v>1.4700000000000001E-2</v>
      </c>
      <c r="D298">
        <f t="shared" si="32"/>
        <v>100</v>
      </c>
      <c r="E298">
        <f t="shared" si="33"/>
        <v>5.32</v>
      </c>
      <c r="F298">
        <f t="shared" si="34"/>
        <v>40</v>
      </c>
      <c r="G298">
        <f t="shared" si="35"/>
        <v>1.9477146814404431</v>
      </c>
      <c r="H298">
        <f t="shared" si="36"/>
        <v>7.5905760000000004E-4</v>
      </c>
      <c r="I298" s="2">
        <v>0.58360000000000001</v>
      </c>
      <c r="J298" s="2">
        <v>1.5900000000000001E-2</v>
      </c>
      <c r="K298">
        <f t="shared" si="37"/>
        <v>1.0290000000000499E-5</v>
      </c>
    </row>
    <row r="299" spans="1:11" x14ac:dyDescent="0.2">
      <c r="A299" s="4">
        <v>29</v>
      </c>
      <c r="B299" s="2">
        <f t="shared" si="38"/>
        <v>0.23850000000000005</v>
      </c>
      <c r="C299" s="2">
        <f t="shared" si="39"/>
        <v>1.4700000000000001E-2</v>
      </c>
      <c r="D299">
        <f t="shared" si="32"/>
        <v>100</v>
      </c>
      <c r="E299">
        <f t="shared" si="33"/>
        <v>5.32</v>
      </c>
      <c r="F299">
        <f t="shared" si="34"/>
        <v>40</v>
      </c>
      <c r="G299">
        <f t="shared" si="35"/>
        <v>1.9477146814404431</v>
      </c>
      <c r="H299">
        <f t="shared" si="36"/>
        <v>7.6129200000000022E-4</v>
      </c>
      <c r="I299" s="2">
        <v>0.58430000000000004</v>
      </c>
      <c r="J299" s="2">
        <v>1.5900000000000001E-2</v>
      </c>
      <c r="K299">
        <f t="shared" si="37"/>
        <v>1.1759999999998707E-5</v>
      </c>
    </row>
    <row r="300" spans="1:11" x14ac:dyDescent="0.2">
      <c r="A300" s="4">
        <v>29.1</v>
      </c>
      <c r="B300" s="2">
        <f t="shared" si="38"/>
        <v>0.23929999999999996</v>
      </c>
      <c r="C300" s="2">
        <f t="shared" si="39"/>
        <v>1.4700000000000001E-2</v>
      </c>
      <c r="D300">
        <f t="shared" si="32"/>
        <v>100</v>
      </c>
      <c r="E300">
        <f t="shared" si="33"/>
        <v>5.32</v>
      </c>
      <c r="F300">
        <f t="shared" si="34"/>
        <v>40</v>
      </c>
      <c r="G300">
        <f t="shared" si="35"/>
        <v>1.9477146814404431</v>
      </c>
      <c r="H300">
        <f t="shared" si="36"/>
        <v>7.6384559999999985E-4</v>
      </c>
      <c r="I300" s="2">
        <v>0.58509999999999995</v>
      </c>
      <c r="J300" s="2">
        <v>1.5900000000000001E-2</v>
      </c>
      <c r="K300">
        <f t="shared" si="37"/>
        <v>1.3275000000000177E-5</v>
      </c>
    </row>
    <row r="301" spans="1:11" s="7" customFormat="1" x14ac:dyDescent="0.2">
      <c r="A301" s="4">
        <v>29.2</v>
      </c>
      <c r="B301" s="2">
        <f t="shared" si="38"/>
        <v>0.24019999999999997</v>
      </c>
      <c r="C301" s="2">
        <f t="shared" si="39"/>
        <v>1.4800000000000001E-2</v>
      </c>
      <c r="D301" s="7">
        <f t="shared" si="32"/>
        <v>100</v>
      </c>
      <c r="E301" s="7">
        <f t="shared" si="33"/>
        <v>5.32</v>
      </c>
      <c r="F301" s="7">
        <f t="shared" si="34"/>
        <v>40</v>
      </c>
      <c r="G301" s="7">
        <f t="shared" si="35"/>
        <v>1.9609644411781333</v>
      </c>
      <c r="H301" s="7">
        <f t="shared" si="36"/>
        <v>7.6671840000000003E-4</v>
      </c>
      <c r="I301" s="2">
        <v>0.58599999999999997</v>
      </c>
      <c r="J301" s="2">
        <v>1.6E-2</v>
      </c>
      <c r="K301" s="7">
        <f t="shared" si="37"/>
        <v>1.188000000000034E-5</v>
      </c>
    </row>
    <row r="302" spans="1:11" x14ac:dyDescent="0.2">
      <c r="A302" s="4">
        <v>29.3</v>
      </c>
      <c r="B302" s="2">
        <f t="shared" si="38"/>
        <v>0.24099999999999999</v>
      </c>
      <c r="C302" s="2">
        <f t="shared" si="39"/>
        <v>1.49E-2</v>
      </c>
      <c r="D302">
        <f t="shared" si="32"/>
        <v>100</v>
      </c>
      <c r="E302">
        <f t="shared" si="33"/>
        <v>5.32</v>
      </c>
      <c r="F302">
        <f t="shared" si="34"/>
        <v>40</v>
      </c>
      <c r="G302">
        <f t="shared" si="35"/>
        <v>1.9742142009158239</v>
      </c>
      <c r="H302">
        <f t="shared" si="36"/>
        <v>7.692720000000001E-4</v>
      </c>
      <c r="I302" s="2">
        <v>0.58679999999999999</v>
      </c>
      <c r="J302" s="2">
        <v>1.61E-2</v>
      </c>
      <c r="K302">
        <f t="shared" si="37"/>
        <v>1.0395000000000504E-5</v>
      </c>
    </row>
    <row r="303" spans="1:11" x14ac:dyDescent="0.2">
      <c r="A303" s="4">
        <v>29.4</v>
      </c>
      <c r="B303" s="2">
        <f t="shared" si="38"/>
        <v>0.24170000000000003</v>
      </c>
      <c r="C303" s="2">
        <f t="shared" si="39"/>
        <v>1.4800000000000001E-2</v>
      </c>
      <c r="D303">
        <f t="shared" si="32"/>
        <v>100</v>
      </c>
      <c r="E303">
        <f t="shared" si="33"/>
        <v>5.32</v>
      </c>
      <c r="F303">
        <f t="shared" si="34"/>
        <v>40</v>
      </c>
      <c r="G303">
        <f t="shared" si="35"/>
        <v>1.9609644411781333</v>
      </c>
      <c r="H303">
        <f t="shared" si="36"/>
        <v>7.7150640000000006E-4</v>
      </c>
      <c r="I303" s="2">
        <v>0.58750000000000002</v>
      </c>
      <c r="J303" s="2">
        <v>1.6E-2</v>
      </c>
      <c r="K303">
        <f t="shared" si="37"/>
        <v>1.6389999999999848E-5</v>
      </c>
    </row>
    <row r="304" spans="1:11" x14ac:dyDescent="0.2">
      <c r="A304" s="4">
        <v>29.5</v>
      </c>
      <c r="B304" s="2">
        <f t="shared" si="38"/>
        <v>0.24280000000000002</v>
      </c>
      <c r="C304" s="2">
        <f t="shared" si="39"/>
        <v>1.4999999999999999E-2</v>
      </c>
      <c r="D304">
        <f t="shared" si="32"/>
        <v>100</v>
      </c>
      <c r="E304">
        <f t="shared" si="33"/>
        <v>5.32</v>
      </c>
      <c r="F304">
        <f t="shared" si="34"/>
        <v>40</v>
      </c>
      <c r="G304">
        <f t="shared" si="35"/>
        <v>1.9874639606535134</v>
      </c>
      <c r="H304">
        <f t="shared" si="36"/>
        <v>7.7501760000000001E-4</v>
      </c>
      <c r="I304" s="2">
        <v>0.58860000000000001</v>
      </c>
      <c r="J304" s="2">
        <v>1.6199999999999999E-2</v>
      </c>
      <c r="K304">
        <f t="shared" si="37"/>
        <v>1.5050000000000012E-5</v>
      </c>
    </row>
    <row r="305" spans="1:11" x14ac:dyDescent="0.2">
      <c r="A305" s="4">
        <v>29.6</v>
      </c>
      <c r="B305" s="2">
        <f t="shared" si="38"/>
        <v>0.24380000000000002</v>
      </c>
      <c r="C305" s="2">
        <f t="shared" si="39"/>
        <v>1.5099999999999999E-2</v>
      </c>
      <c r="D305">
        <f t="shared" si="32"/>
        <v>100</v>
      </c>
      <c r="E305">
        <f t="shared" si="33"/>
        <v>5.32</v>
      </c>
      <c r="F305">
        <f t="shared" si="34"/>
        <v>40</v>
      </c>
      <c r="G305">
        <f t="shared" si="35"/>
        <v>2.0007137203912033</v>
      </c>
      <c r="H305">
        <f t="shared" si="36"/>
        <v>7.7820960000000007E-4</v>
      </c>
      <c r="I305" s="2">
        <v>0.58960000000000001</v>
      </c>
      <c r="J305" s="2">
        <v>1.6299999999999999E-2</v>
      </c>
      <c r="K305">
        <f t="shared" si="37"/>
        <v>7.5499999999991679E-6</v>
      </c>
    </row>
    <row r="306" spans="1:11" x14ac:dyDescent="0.2">
      <c r="A306" s="4">
        <v>29.7</v>
      </c>
      <c r="B306" s="2">
        <f t="shared" si="38"/>
        <v>0.24429999999999996</v>
      </c>
      <c r="C306" s="2">
        <f t="shared" si="39"/>
        <v>1.5099999999999999E-2</v>
      </c>
      <c r="D306">
        <f t="shared" si="32"/>
        <v>100</v>
      </c>
      <c r="E306">
        <f t="shared" si="33"/>
        <v>5.32</v>
      </c>
      <c r="F306">
        <f t="shared" si="34"/>
        <v>40</v>
      </c>
      <c r="G306">
        <f t="shared" si="35"/>
        <v>2.0007137203912033</v>
      </c>
      <c r="H306">
        <f t="shared" si="36"/>
        <v>7.7980559999999994E-4</v>
      </c>
      <c r="I306" s="2">
        <v>0.59009999999999996</v>
      </c>
      <c r="J306" s="2">
        <v>1.6299999999999999E-2</v>
      </c>
      <c r="K306">
        <f t="shared" si="37"/>
        <v>1.0570000000000512E-5</v>
      </c>
    </row>
    <row r="307" spans="1:11" x14ac:dyDescent="0.2">
      <c r="A307" s="4">
        <v>29.8</v>
      </c>
      <c r="B307" s="2">
        <f t="shared" si="38"/>
        <v>0.245</v>
      </c>
      <c r="C307" s="2">
        <f t="shared" si="39"/>
        <v>1.5099999999999999E-2</v>
      </c>
      <c r="D307">
        <f t="shared" si="32"/>
        <v>100</v>
      </c>
      <c r="E307">
        <f t="shared" si="33"/>
        <v>5.32</v>
      </c>
      <c r="F307">
        <f t="shared" si="34"/>
        <v>40</v>
      </c>
      <c r="G307">
        <f t="shared" si="35"/>
        <v>2.0007137203912033</v>
      </c>
      <c r="H307">
        <f t="shared" si="36"/>
        <v>7.8204000000000001E-4</v>
      </c>
      <c r="I307" s="2">
        <v>0.59079999999999999</v>
      </c>
      <c r="J307" s="2">
        <v>1.6299999999999999E-2</v>
      </c>
      <c r="K307">
        <f t="shared" si="37"/>
        <v>1.6719999999999847E-5</v>
      </c>
    </row>
    <row r="308" spans="1:11" x14ac:dyDescent="0.2">
      <c r="A308" s="4">
        <v>29.9</v>
      </c>
      <c r="B308" s="2">
        <f t="shared" si="38"/>
        <v>0.24609999999999999</v>
      </c>
      <c r="C308" s="2">
        <f t="shared" si="39"/>
        <v>1.5300000000000001E-2</v>
      </c>
      <c r="D308">
        <f t="shared" si="32"/>
        <v>100</v>
      </c>
      <c r="E308">
        <f t="shared" si="33"/>
        <v>5.32</v>
      </c>
      <c r="F308">
        <f t="shared" si="34"/>
        <v>40</v>
      </c>
      <c r="G308">
        <f t="shared" si="35"/>
        <v>2.0272132398665841</v>
      </c>
      <c r="H308">
        <f t="shared" si="36"/>
        <v>7.8555119999999996E-4</v>
      </c>
      <c r="I308" s="2">
        <v>0.59189999999999998</v>
      </c>
      <c r="J308" s="2">
        <v>1.6500000000000001E-2</v>
      </c>
      <c r="K308">
        <f t="shared" si="37"/>
        <v>1.3905000000000185E-5</v>
      </c>
    </row>
    <row r="309" spans="1:11" x14ac:dyDescent="0.2">
      <c r="A309" s="4">
        <v>30</v>
      </c>
      <c r="B309" s="2">
        <f t="shared" si="38"/>
        <v>0.247</v>
      </c>
      <c r="C309" s="2">
        <f t="shared" si="39"/>
        <v>1.5599999999999999E-2</v>
      </c>
      <c r="D309">
        <f t="shared" si="32"/>
        <v>100</v>
      </c>
      <c r="E309">
        <f t="shared" si="33"/>
        <v>5.32</v>
      </c>
      <c r="F309">
        <f t="shared" si="34"/>
        <v>40</v>
      </c>
      <c r="G309">
        <f t="shared" si="35"/>
        <v>2.0669625190796541</v>
      </c>
      <c r="H309">
        <f t="shared" si="36"/>
        <v>7.8842400000000003E-4</v>
      </c>
      <c r="I309" s="2">
        <v>0.59279999999999999</v>
      </c>
      <c r="J309" s="2">
        <v>1.6799999999999999E-2</v>
      </c>
      <c r="K309">
        <f t="shared" si="37"/>
        <v>1.0885000000000527E-5</v>
      </c>
    </row>
    <row r="310" spans="1:11" x14ac:dyDescent="0.2">
      <c r="A310" s="4">
        <v>30.1</v>
      </c>
      <c r="B310" s="2">
        <f t="shared" si="38"/>
        <v>0.24770000000000003</v>
      </c>
      <c r="C310" s="2">
        <f t="shared" si="39"/>
        <v>1.55E-2</v>
      </c>
      <c r="D310">
        <f t="shared" si="32"/>
        <v>100</v>
      </c>
      <c r="E310">
        <f t="shared" si="33"/>
        <v>5.32</v>
      </c>
      <c r="F310">
        <f t="shared" si="34"/>
        <v>40</v>
      </c>
      <c r="G310">
        <f t="shared" si="35"/>
        <v>2.053712759341964</v>
      </c>
      <c r="H310">
        <f t="shared" si="36"/>
        <v>7.906584000000001E-4</v>
      </c>
      <c r="I310" s="2">
        <v>0.59350000000000003</v>
      </c>
      <c r="J310" s="2">
        <v>1.67E-2</v>
      </c>
      <c r="K310">
        <f t="shared" si="37"/>
        <v>1.2360000000000354E-5</v>
      </c>
    </row>
    <row r="311" spans="1:11" x14ac:dyDescent="0.2">
      <c r="A311" s="4">
        <v>30.2</v>
      </c>
      <c r="B311" s="2">
        <f t="shared" si="38"/>
        <v>0.24850000000000005</v>
      </c>
      <c r="C311" s="2">
        <f t="shared" si="39"/>
        <v>1.54E-2</v>
      </c>
      <c r="D311">
        <f t="shared" si="32"/>
        <v>100</v>
      </c>
      <c r="E311">
        <f t="shared" si="33"/>
        <v>5.32</v>
      </c>
      <c r="F311">
        <f t="shared" si="34"/>
        <v>40</v>
      </c>
      <c r="G311">
        <f t="shared" si="35"/>
        <v>2.0404629996042738</v>
      </c>
      <c r="H311">
        <f t="shared" si="36"/>
        <v>7.9321200000000017E-4</v>
      </c>
      <c r="I311" s="2">
        <v>0.59430000000000005</v>
      </c>
      <c r="J311" s="2">
        <v>1.66E-2</v>
      </c>
      <c r="K311">
        <f t="shared" si="37"/>
        <v>1.5400000000000015E-5</v>
      </c>
    </row>
    <row r="312" spans="1:11" x14ac:dyDescent="0.2">
      <c r="A312" s="4">
        <v>30.3</v>
      </c>
      <c r="B312" s="2">
        <f t="shared" si="38"/>
        <v>0.24950000000000006</v>
      </c>
      <c r="C312" s="2">
        <f t="shared" si="39"/>
        <v>1.54E-2</v>
      </c>
      <c r="D312">
        <f t="shared" si="32"/>
        <v>100</v>
      </c>
      <c r="E312">
        <f t="shared" si="33"/>
        <v>5.32</v>
      </c>
      <c r="F312">
        <f t="shared" si="34"/>
        <v>40</v>
      </c>
      <c r="G312">
        <f t="shared" si="35"/>
        <v>2.0404629996042738</v>
      </c>
      <c r="H312">
        <f t="shared" si="36"/>
        <v>7.9640400000000023E-4</v>
      </c>
      <c r="I312" s="2">
        <v>0.59530000000000005</v>
      </c>
      <c r="J312" s="2">
        <v>1.66E-2</v>
      </c>
      <c r="K312">
        <f t="shared" si="37"/>
        <v>1.0849999999998805E-5</v>
      </c>
    </row>
    <row r="313" spans="1:11" x14ac:dyDescent="0.2">
      <c r="A313" s="4">
        <v>30.4</v>
      </c>
      <c r="B313" s="2">
        <f t="shared" si="38"/>
        <v>0.25019999999999998</v>
      </c>
      <c r="C313" s="2">
        <f t="shared" si="39"/>
        <v>1.5599999999999999E-2</v>
      </c>
      <c r="D313">
        <f t="shared" si="32"/>
        <v>100</v>
      </c>
      <c r="E313">
        <f t="shared" si="33"/>
        <v>5.32</v>
      </c>
      <c r="F313">
        <f t="shared" si="34"/>
        <v>40</v>
      </c>
      <c r="G313">
        <f t="shared" si="35"/>
        <v>2.0669625190796541</v>
      </c>
      <c r="H313">
        <f t="shared" si="36"/>
        <v>7.9863839999999998E-4</v>
      </c>
      <c r="I313" s="2">
        <v>0.59599999999999997</v>
      </c>
      <c r="J313" s="2">
        <v>1.6799999999999999E-2</v>
      </c>
      <c r="K313">
        <f t="shared" si="37"/>
        <v>1.2440000000000355E-5</v>
      </c>
    </row>
    <row r="314" spans="1:11" x14ac:dyDescent="0.2">
      <c r="A314" s="4">
        <v>30.5</v>
      </c>
      <c r="B314" s="2">
        <f t="shared" si="38"/>
        <v>0.251</v>
      </c>
      <c r="C314" s="2">
        <f t="shared" si="39"/>
        <v>1.55E-2</v>
      </c>
      <c r="D314">
        <f t="shared" si="32"/>
        <v>100</v>
      </c>
      <c r="E314">
        <f t="shared" si="33"/>
        <v>5.32</v>
      </c>
      <c r="F314">
        <f t="shared" si="34"/>
        <v>40</v>
      </c>
      <c r="G314">
        <f t="shared" si="35"/>
        <v>2.053712759341964</v>
      </c>
      <c r="H314">
        <f t="shared" si="36"/>
        <v>8.0119199999999994E-4</v>
      </c>
      <c r="I314" s="2">
        <v>0.5968</v>
      </c>
      <c r="J314" s="2">
        <v>1.67E-2</v>
      </c>
      <c r="K314">
        <f t="shared" si="37"/>
        <v>1.3950000000000185E-5</v>
      </c>
    </row>
    <row r="315" spans="1:11" x14ac:dyDescent="0.2">
      <c r="A315" s="4">
        <v>30.6</v>
      </c>
      <c r="B315" s="2">
        <f t="shared" si="38"/>
        <v>0.25190000000000001</v>
      </c>
      <c r="C315" s="2">
        <f t="shared" si="39"/>
        <v>1.55E-2</v>
      </c>
      <c r="D315">
        <f t="shared" si="32"/>
        <v>100</v>
      </c>
      <c r="E315">
        <f t="shared" si="33"/>
        <v>5.32</v>
      </c>
      <c r="F315">
        <f t="shared" si="34"/>
        <v>40</v>
      </c>
      <c r="G315">
        <f t="shared" si="35"/>
        <v>2.053712759341964</v>
      </c>
      <c r="H315">
        <f t="shared" si="36"/>
        <v>8.0406480000000012E-4</v>
      </c>
      <c r="I315" s="2">
        <v>0.59770000000000001</v>
      </c>
      <c r="J315" s="2">
        <v>1.67E-2</v>
      </c>
      <c r="K315">
        <f t="shared" si="37"/>
        <v>1.3995000000000185E-5</v>
      </c>
    </row>
    <row r="316" spans="1:11" x14ac:dyDescent="0.2">
      <c r="A316" s="4">
        <v>30.7</v>
      </c>
      <c r="B316" s="2">
        <f t="shared" si="38"/>
        <v>0.25280000000000002</v>
      </c>
      <c r="C316" s="2">
        <f t="shared" si="39"/>
        <v>1.5599999999999999E-2</v>
      </c>
      <c r="D316">
        <f t="shared" si="32"/>
        <v>100</v>
      </c>
      <c r="E316">
        <f t="shared" si="33"/>
        <v>5.32</v>
      </c>
      <c r="F316">
        <f t="shared" si="34"/>
        <v>40</v>
      </c>
      <c r="G316">
        <f t="shared" si="35"/>
        <v>2.0669625190796541</v>
      </c>
      <c r="H316">
        <f t="shared" si="36"/>
        <v>8.0693760000000018E-4</v>
      </c>
      <c r="I316" s="2">
        <v>0.59860000000000002</v>
      </c>
      <c r="J316" s="2">
        <v>1.6799999999999999E-2</v>
      </c>
      <c r="K316">
        <f t="shared" si="37"/>
        <v>1.095500000000053E-5</v>
      </c>
    </row>
    <row r="317" spans="1:11" x14ac:dyDescent="0.2">
      <c r="A317" s="4">
        <v>30.8</v>
      </c>
      <c r="B317" s="2">
        <f t="shared" si="38"/>
        <v>0.25350000000000006</v>
      </c>
      <c r="C317" s="2">
        <f t="shared" si="39"/>
        <v>1.5699999999999999E-2</v>
      </c>
      <c r="D317">
        <f t="shared" si="32"/>
        <v>100</v>
      </c>
      <c r="E317">
        <f t="shared" si="33"/>
        <v>5.32</v>
      </c>
      <c r="F317">
        <f t="shared" si="34"/>
        <v>40</v>
      </c>
      <c r="G317">
        <f t="shared" si="35"/>
        <v>2.0802122788173443</v>
      </c>
      <c r="H317">
        <f t="shared" si="36"/>
        <v>8.0917200000000025E-4</v>
      </c>
      <c r="I317" s="2">
        <v>0.59930000000000005</v>
      </c>
      <c r="J317" s="2">
        <v>1.6899999999999998E-2</v>
      </c>
      <c r="K317">
        <f t="shared" si="37"/>
        <v>1.2639999999998608E-5</v>
      </c>
    </row>
    <row r="318" spans="1:11" x14ac:dyDescent="0.2">
      <c r="A318" s="4">
        <v>30.9</v>
      </c>
      <c r="B318" s="2">
        <f t="shared" si="38"/>
        <v>0.25429999999999997</v>
      </c>
      <c r="C318" s="2">
        <f t="shared" si="39"/>
        <v>1.5900000000000001E-2</v>
      </c>
      <c r="D318">
        <f t="shared" si="32"/>
        <v>100</v>
      </c>
      <c r="E318">
        <f t="shared" si="33"/>
        <v>5.32</v>
      </c>
      <c r="F318">
        <f t="shared" si="34"/>
        <v>40</v>
      </c>
      <c r="G318">
        <f t="shared" si="35"/>
        <v>2.1067117982927246</v>
      </c>
      <c r="H318">
        <f t="shared" si="36"/>
        <v>8.1172559999999989E-4</v>
      </c>
      <c r="I318" s="2">
        <v>0.60009999999999997</v>
      </c>
      <c r="J318" s="2">
        <v>1.7100000000000001E-2</v>
      </c>
      <c r="K318">
        <f t="shared" si="37"/>
        <v>1.8899999999999667E-5</v>
      </c>
    </row>
    <row r="319" spans="1:11" x14ac:dyDescent="0.2">
      <c r="A319" s="4">
        <v>31</v>
      </c>
      <c r="B319" s="2">
        <f t="shared" si="38"/>
        <v>0.25549999999999995</v>
      </c>
      <c r="C319" s="2">
        <f t="shared" si="39"/>
        <v>1.5599999999999999E-2</v>
      </c>
      <c r="D319">
        <f t="shared" si="32"/>
        <v>100</v>
      </c>
      <c r="E319">
        <f t="shared" si="33"/>
        <v>5.32</v>
      </c>
      <c r="F319">
        <f t="shared" si="34"/>
        <v>40</v>
      </c>
      <c r="G319">
        <f t="shared" si="35"/>
        <v>2.0669625190796541</v>
      </c>
      <c r="H319">
        <f t="shared" si="36"/>
        <v>8.1555599999999994E-4</v>
      </c>
      <c r="I319" s="2">
        <v>0.60129999999999995</v>
      </c>
      <c r="J319" s="2">
        <v>1.6799999999999999E-2</v>
      </c>
      <c r="K319">
        <f t="shared" si="37"/>
        <v>9.4200000000007043E-6</v>
      </c>
    </row>
    <row r="320" spans="1:11" x14ac:dyDescent="0.2">
      <c r="A320" s="4">
        <v>31.1</v>
      </c>
      <c r="B320" s="2">
        <f t="shared" si="38"/>
        <v>0.25609999999999999</v>
      </c>
      <c r="C320" s="2">
        <f t="shared" si="39"/>
        <v>1.5800000000000002E-2</v>
      </c>
      <c r="D320">
        <f t="shared" si="32"/>
        <v>100</v>
      </c>
      <c r="E320">
        <f t="shared" si="33"/>
        <v>5.32</v>
      </c>
      <c r="F320">
        <f t="shared" si="34"/>
        <v>40</v>
      </c>
      <c r="G320">
        <f t="shared" si="35"/>
        <v>2.093462038555034</v>
      </c>
      <c r="H320">
        <f t="shared" si="36"/>
        <v>8.1747119999999991E-4</v>
      </c>
      <c r="I320" s="2">
        <v>0.60189999999999999</v>
      </c>
      <c r="J320" s="2">
        <v>1.7000000000000001E-2</v>
      </c>
      <c r="K320">
        <f t="shared" si="37"/>
        <v>9.4500000000007074E-6</v>
      </c>
    </row>
    <row r="321" spans="1:11" x14ac:dyDescent="0.2">
      <c r="A321" s="4">
        <v>31.2</v>
      </c>
      <c r="B321" s="2">
        <f t="shared" si="38"/>
        <v>0.25670000000000004</v>
      </c>
      <c r="C321" s="2">
        <f t="shared" si="39"/>
        <v>1.5699999999999999E-2</v>
      </c>
      <c r="D321">
        <f t="shared" si="32"/>
        <v>100</v>
      </c>
      <c r="E321">
        <f t="shared" si="33"/>
        <v>5.32</v>
      </c>
      <c r="F321">
        <f t="shared" si="34"/>
        <v>40</v>
      </c>
      <c r="G321">
        <f t="shared" si="35"/>
        <v>2.0802122788173443</v>
      </c>
      <c r="H321">
        <f t="shared" si="36"/>
        <v>8.193864000000001E-4</v>
      </c>
      <c r="I321" s="2">
        <v>0.60250000000000004</v>
      </c>
      <c r="J321" s="2">
        <v>1.6899999999999998E-2</v>
      </c>
      <c r="K321">
        <f t="shared" si="37"/>
        <v>1.4220000000000189E-5</v>
      </c>
    </row>
    <row r="322" spans="1:11" x14ac:dyDescent="0.2">
      <c r="A322" s="4">
        <v>31.3</v>
      </c>
      <c r="B322" s="2">
        <f t="shared" si="38"/>
        <v>0.25760000000000005</v>
      </c>
      <c r="C322" s="2">
        <f t="shared" si="39"/>
        <v>1.5900000000000001E-2</v>
      </c>
      <c r="D322">
        <f t="shared" si="32"/>
        <v>100</v>
      </c>
      <c r="E322">
        <f t="shared" si="33"/>
        <v>5.32</v>
      </c>
      <c r="F322">
        <f t="shared" si="34"/>
        <v>40</v>
      </c>
      <c r="G322">
        <f t="shared" si="35"/>
        <v>2.1067117982927246</v>
      </c>
      <c r="H322">
        <f t="shared" si="36"/>
        <v>8.2225920000000027E-4</v>
      </c>
      <c r="I322" s="2">
        <v>0.60340000000000005</v>
      </c>
      <c r="J322" s="2">
        <v>1.7100000000000001E-2</v>
      </c>
      <c r="K322">
        <f t="shared" si="37"/>
        <v>1.7544999999999836E-5</v>
      </c>
    </row>
    <row r="323" spans="1:11" x14ac:dyDescent="0.2">
      <c r="A323" s="4">
        <v>31.4</v>
      </c>
      <c r="B323" s="2">
        <f t="shared" si="38"/>
        <v>0.25870000000000004</v>
      </c>
      <c r="C323" s="2">
        <f t="shared" si="39"/>
        <v>1.6E-2</v>
      </c>
      <c r="D323">
        <f t="shared" si="32"/>
        <v>100</v>
      </c>
      <c r="E323">
        <f t="shared" si="33"/>
        <v>5.32</v>
      </c>
      <c r="F323">
        <f t="shared" si="34"/>
        <v>40</v>
      </c>
      <c r="G323">
        <f t="shared" si="35"/>
        <v>2.1199615580304143</v>
      </c>
      <c r="H323">
        <f t="shared" si="36"/>
        <v>8.2577040000000022E-4</v>
      </c>
      <c r="I323" s="2">
        <v>0.60450000000000004</v>
      </c>
      <c r="J323" s="2">
        <v>1.72E-2</v>
      </c>
      <c r="K323">
        <f t="shared" si="37"/>
        <v>1.1199999999998766E-5</v>
      </c>
    </row>
    <row r="324" spans="1:11" x14ac:dyDescent="0.2">
      <c r="A324" s="4">
        <v>31.5</v>
      </c>
      <c r="B324" s="2">
        <f t="shared" si="38"/>
        <v>0.25939999999999996</v>
      </c>
      <c r="C324" s="2">
        <f t="shared" si="39"/>
        <v>1.6E-2</v>
      </c>
      <c r="D324">
        <f t="shared" si="32"/>
        <v>100</v>
      </c>
      <c r="E324">
        <f t="shared" si="33"/>
        <v>5.32</v>
      </c>
      <c r="F324">
        <f t="shared" si="34"/>
        <v>40</v>
      </c>
      <c r="G324">
        <f t="shared" si="35"/>
        <v>2.1199615580304143</v>
      </c>
      <c r="H324">
        <f t="shared" si="36"/>
        <v>8.2800479999999986E-4</v>
      </c>
      <c r="I324" s="2">
        <v>0.60519999999999996</v>
      </c>
      <c r="J324" s="2">
        <v>1.72E-2</v>
      </c>
      <c r="K324">
        <f t="shared" si="37"/>
        <v>1.284000000000037E-5</v>
      </c>
    </row>
    <row r="325" spans="1:11" x14ac:dyDescent="0.2">
      <c r="A325" s="4">
        <v>31.6</v>
      </c>
      <c r="B325" s="2">
        <f t="shared" si="38"/>
        <v>0.26019999999999999</v>
      </c>
      <c r="C325" s="2">
        <f t="shared" si="39"/>
        <v>1.61E-2</v>
      </c>
      <c r="D325">
        <f t="shared" si="32"/>
        <v>100</v>
      </c>
      <c r="E325">
        <f t="shared" si="33"/>
        <v>5.32</v>
      </c>
      <c r="F325">
        <f t="shared" si="34"/>
        <v>40</v>
      </c>
      <c r="G325">
        <f t="shared" si="35"/>
        <v>2.133211317768104</v>
      </c>
      <c r="H325">
        <f t="shared" si="36"/>
        <v>8.3055839999999993E-4</v>
      </c>
      <c r="I325" s="2">
        <v>0.60599999999999998</v>
      </c>
      <c r="J325" s="2">
        <v>1.7299999999999999E-2</v>
      </c>
      <c r="K325">
        <f t="shared" si="37"/>
        <v>1.6150000000000013E-5</v>
      </c>
    </row>
    <row r="326" spans="1:11" x14ac:dyDescent="0.2">
      <c r="A326" s="4">
        <v>31.7</v>
      </c>
      <c r="B326" s="2">
        <f t="shared" si="38"/>
        <v>0.26119999999999999</v>
      </c>
      <c r="C326" s="2">
        <f t="shared" si="39"/>
        <v>1.6199999999999999E-2</v>
      </c>
      <c r="D326">
        <f t="shared" si="32"/>
        <v>100</v>
      </c>
      <c r="E326">
        <f t="shared" si="33"/>
        <v>5.32</v>
      </c>
      <c r="F326">
        <f t="shared" si="34"/>
        <v>40</v>
      </c>
      <c r="G326">
        <f t="shared" si="35"/>
        <v>2.1464610775057942</v>
      </c>
      <c r="H326">
        <f t="shared" si="36"/>
        <v>8.337504000000001E-4</v>
      </c>
      <c r="I326" s="2">
        <v>0.60699999999999998</v>
      </c>
      <c r="J326" s="2">
        <v>1.7399999999999999E-2</v>
      </c>
      <c r="K326">
        <f t="shared" si="37"/>
        <v>1.2960000000000371E-5</v>
      </c>
    </row>
    <row r="327" spans="1:11" x14ac:dyDescent="0.2">
      <c r="A327" s="4">
        <v>31.8</v>
      </c>
      <c r="B327" s="2">
        <f t="shared" si="38"/>
        <v>0.26200000000000001</v>
      </c>
      <c r="C327" s="2">
        <f t="shared" si="39"/>
        <v>1.6199999999999999E-2</v>
      </c>
      <c r="D327">
        <f t="shared" si="32"/>
        <v>100</v>
      </c>
      <c r="E327">
        <f t="shared" si="33"/>
        <v>5.32</v>
      </c>
      <c r="F327">
        <f t="shared" si="34"/>
        <v>40</v>
      </c>
      <c r="G327">
        <f t="shared" si="35"/>
        <v>2.1464610775057942</v>
      </c>
      <c r="H327">
        <f t="shared" si="36"/>
        <v>8.3630400000000017E-4</v>
      </c>
      <c r="I327" s="2">
        <v>0.60780000000000001</v>
      </c>
      <c r="J327" s="2">
        <v>1.7399999999999999E-2</v>
      </c>
      <c r="K327">
        <f t="shared" si="37"/>
        <v>9.75000000000073E-6</v>
      </c>
    </row>
    <row r="328" spans="1:11" x14ac:dyDescent="0.2">
      <c r="A328" s="4">
        <v>31.9</v>
      </c>
      <c r="B328" s="2">
        <f t="shared" si="38"/>
        <v>0.26260000000000006</v>
      </c>
      <c r="C328" s="2">
        <f t="shared" si="39"/>
        <v>1.6300000000000002E-2</v>
      </c>
      <c r="D328">
        <f t="shared" si="32"/>
        <v>100</v>
      </c>
      <c r="E328">
        <f t="shared" si="33"/>
        <v>5.32</v>
      </c>
      <c r="F328">
        <f t="shared" si="34"/>
        <v>40</v>
      </c>
      <c r="G328">
        <f t="shared" si="35"/>
        <v>2.1597108372434852</v>
      </c>
      <c r="H328">
        <f t="shared" si="36"/>
        <v>8.3821920000000014E-4</v>
      </c>
      <c r="I328" s="2">
        <v>0.60840000000000005</v>
      </c>
      <c r="J328" s="2">
        <v>1.7500000000000002E-2</v>
      </c>
      <c r="K328">
        <f t="shared" si="37"/>
        <v>1.4714999999998383E-5</v>
      </c>
    </row>
    <row r="329" spans="1:11" x14ac:dyDescent="0.2">
      <c r="A329" s="4">
        <v>32</v>
      </c>
      <c r="B329" s="2">
        <f t="shared" si="38"/>
        <v>0.26349999999999996</v>
      </c>
      <c r="C329" s="2">
        <f t="shared" si="39"/>
        <v>1.6400000000000001E-2</v>
      </c>
      <c r="D329">
        <f t="shared" si="32"/>
        <v>100</v>
      </c>
      <c r="E329">
        <f t="shared" si="33"/>
        <v>5.32</v>
      </c>
      <c r="F329">
        <f t="shared" si="34"/>
        <v>40</v>
      </c>
      <c r="G329">
        <f t="shared" si="35"/>
        <v>2.1729605969811749</v>
      </c>
      <c r="H329">
        <f t="shared" si="36"/>
        <v>8.4109199999999988E-4</v>
      </c>
      <c r="I329" s="2">
        <v>0.60929999999999995</v>
      </c>
      <c r="J329" s="2">
        <v>1.7600000000000001E-2</v>
      </c>
      <c r="K329">
        <f t="shared" si="37"/>
        <v>1.4670000000000195E-5</v>
      </c>
    </row>
    <row r="330" spans="1:11" x14ac:dyDescent="0.2">
      <c r="A330" s="4">
        <v>32.1</v>
      </c>
      <c r="B330" s="2">
        <f t="shared" si="38"/>
        <v>0.26439999999999997</v>
      </c>
      <c r="C330" s="2">
        <f t="shared" si="39"/>
        <v>1.6199999999999999E-2</v>
      </c>
      <c r="D330">
        <f t="shared" ref="D330:D393" si="40">$E$4</f>
        <v>100</v>
      </c>
      <c r="E330">
        <f t="shared" ref="E330:E393" si="41">$F$4</f>
        <v>5.32</v>
      </c>
      <c r="F330">
        <f t="shared" ref="F330:F393" si="42">$G$4</f>
        <v>40</v>
      </c>
      <c r="G330">
        <f t="shared" ref="G330:G393" si="43">3*C330*D330*1000/(2*F330*E330^2)</f>
        <v>2.1464610775057942</v>
      </c>
      <c r="H330">
        <f t="shared" ref="H330:H393" si="44">6*B330*E330/(D330^2)</f>
        <v>8.4396480000000005E-4</v>
      </c>
      <c r="I330" s="2">
        <v>0.61019999999999996</v>
      </c>
      <c r="J330" s="2">
        <v>1.7399999999999999E-2</v>
      </c>
      <c r="K330">
        <f t="shared" ref="K330:K393" si="45">(C331+C330)/2*(B331-B330)</f>
        <v>1.1480000000000554E-5</v>
      </c>
    </row>
    <row r="331" spans="1:11" x14ac:dyDescent="0.2">
      <c r="A331" s="4">
        <v>32.200000000000003</v>
      </c>
      <c r="B331" s="2">
        <f t="shared" si="38"/>
        <v>0.2651</v>
      </c>
      <c r="C331" s="2">
        <f t="shared" si="39"/>
        <v>1.66E-2</v>
      </c>
      <c r="D331">
        <f t="shared" si="40"/>
        <v>100</v>
      </c>
      <c r="E331">
        <f t="shared" si="41"/>
        <v>5.32</v>
      </c>
      <c r="F331">
        <f t="shared" si="42"/>
        <v>40</v>
      </c>
      <c r="G331">
        <f t="shared" si="43"/>
        <v>2.1994601164565544</v>
      </c>
      <c r="H331">
        <f t="shared" si="44"/>
        <v>8.4619920000000002E-4</v>
      </c>
      <c r="I331" s="2">
        <v>0.6109</v>
      </c>
      <c r="J331" s="2">
        <v>1.78E-2</v>
      </c>
      <c r="K331">
        <f t="shared" si="45"/>
        <v>1.3240000000000381E-5</v>
      </c>
    </row>
    <row r="332" spans="1:11" x14ac:dyDescent="0.2">
      <c r="A332" s="4">
        <v>32.299999999999997</v>
      </c>
      <c r="B332" s="2">
        <f t="shared" si="38"/>
        <v>0.26590000000000003</v>
      </c>
      <c r="C332" s="2">
        <f t="shared" si="39"/>
        <v>1.6500000000000001E-2</v>
      </c>
      <c r="D332">
        <f t="shared" si="40"/>
        <v>100</v>
      </c>
      <c r="E332">
        <f t="shared" si="41"/>
        <v>5.32</v>
      </c>
      <c r="F332">
        <f t="shared" si="42"/>
        <v>40</v>
      </c>
      <c r="G332">
        <f t="shared" si="43"/>
        <v>2.1862103567188647</v>
      </c>
      <c r="H332">
        <f t="shared" si="44"/>
        <v>8.4875280000000009E-4</v>
      </c>
      <c r="I332" s="2">
        <v>0.61170000000000002</v>
      </c>
      <c r="J332" s="2">
        <v>1.77E-2</v>
      </c>
      <c r="K332">
        <f t="shared" si="45"/>
        <v>1.9979999999999646E-5</v>
      </c>
    </row>
    <row r="333" spans="1:11" x14ac:dyDescent="0.2">
      <c r="A333" s="4">
        <v>32.4</v>
      </c>
      <c r="B333" s="2">
        <f t="shared" si="38"/>
        <v>0.2671</v>
      </c>
      <c r="C333" s="2">
        <f t="shared" si="39"/>
        <v>1.6799999999999999E-2</v>
      </c>
      <c r="D333">
        <f t="shared" si="40"/>
        <v>100</v>
      </c>
      <c r="E333">
        <f t="shared" si="41"/>
        <v>5.32</v>
      </c>
      <c r="F333">
        <f t="shared" si="42"/>
        <v>40</v>
      </c>
      <c r="G333">
        <f t="shared" si="43"/>
        <v>2.2259596359319351</v>
      </c>
      <c r="H333">
        <f t="shared" si="44"/>
        <v>8.5258320000000014E-4</v>
      </c>
      <c r="I333" s="2">
        <v>0.6129</v>
      </c>
      <c r="J333" s="2">
        <v>1.7999999999999999E-2</v>
      </c>
      <c r="K333">
        <f t="shared" si="45"/>
        <v>1.1690000000000566E-5</v>
      </c>
    </row>
    <row r="334" spans="1:11" x14ac:dyDescent="0.2">
      <c r="A334" s="4">
        <v>32.5</v>
      </c>
      <c r="B334" s="2">
        <f t="shared" si="38"/>
        <v>0.26780000000000004</v>
      </c>
      <c r="C334" s="2">
        <f t="shared" si="39"/>
        <v>1.66E-2</v>
      </c>
      <c r="D334">
        <f t="shared" si="40"/>
        <v>100</v>
      </c>
      <c r="E334">
        <f t="shared" si="41"/>
        <v>5.32</v>
      </c>
      <c r="F334">
        <f t="shared" si="42"/>
        <v>40</v>
      </c>
      <c r="G334">
        <f t="shared" si="43"/>
        <v>2.1994601164565544</v>
      </c>
      <c r="H334">
        <f t="shared" si="44"/>
        <v>8.5481760000000011E-4</v>
      </c>
      <c r="I334" s="2">
        <v>0.61360000000000003</v>
      </c>
      <c r="J334" s="2">
        <v>1.78E-2</v>
      </c>
      <c r="K334">
        <f t="shared" si="45"/>
        <v>9.9599999999989034E-6</v>
      </c>
    </row>
    <row r="335" spans="1:11" x14ac:dyDescent="0.2">
      <c r="A335" s="4">
        <v>32.6</v>
      </c>
      <c r="B335" s="2">
        <f t="shared" ref="B335:B398" si="46">I335-$I$14</f>
        <v>0.26839999999999997</v>
      </c>
      <c r="C335" s="2">
        <f t="shared" ref="C335:C398" si="47">J335-$J$14</f>
        <v>1.66E-2</v>
      </c>
      <c r="D335">
        <f t="shared" si="40"/>
        <v>100</v>
      </c>
      <c r="E335">
        <f t="shared" si="41"/>
        <v>5.32</v>
      </c>
      <c r="F335">
        <f t="shared" si="42"/>
        <v>40</v>
      </c>
      <c r="G335">
        <f t="shared" si="43"/>
        <v>2.1994601164565544</v>
      </c>
      <c r="H335">
        <f t="shared" si="44"/>
        <v>8.5673279999999997E-4</v>
      </c>
      <c r="I335" s="2">
        <v>0.61419999999999997</v>
      </c>
      <c r="J335" s="2">
        <v>1.78E-2</v>
      </c>
      <c r="K335">
        <f t="shared" si="45"/>
        <v>1.4985000000000196E-5</v>
      </c>
    </row>
    <row r="336" spans="1:11" x14ac:dyDescent="0.2">
      <c r="A336" s="4">
        <v>32.700000000000003</v>
      </c>
      <c r="B336" s="2">
        <f t="shared" si="46"/>
        <v>0.26929999999999998</v>
      </c>
      <c r="C336" s="2">
        <f t="shared" si="47"/>
        <v>1.67E-2</v>
      </c>
      <c r="D336">
        <f t="shared" si="40"/>
        <v>100</v>
      </c>
      <c r="E336">
        <f t="shared" si="41"/>
        <v>5.32</v>
      </c>
      <c r="F336">
        <f t="shared" si="42"/>
        <v>40</v>
      </c>
      <c r="G336">
        <f t="shared" si="43"/>
        <v>2.212709876194245</v>
      </c>
      <c r="H336">
        <f t="shared" si="44"/>
        <v>8.5960560000000004E-4</v>
      </c>
      <c r="I336" s="2">
        <v>0.61509999999999998</v>
      </c>
      <c r="J336" s="2">
        <v>1.7899999999999999E-2</v>
      </c>
      <c r="K336">
        <f t="shared" si="45"/>
        <v>1.8479999999999833E-5</v>
      </c>
    </row>
    <row r="337" spans="1:11" x14ac:dyDescent="0.2">
      <c r="A337" s="4">
        <v>32.799999999999997</v>
      </c>
      <c r="B337" s="2">
        <f t="shared" si="46"/>
        <v>0.27039999999999997</v>
      </c>
      <c r="C337" s="2">
        <f t="shared" si="47"/>
        <v>1.6900000000000002E-2</v>
      </c>
      <c r="D337">
        <f t="shared" si="40"/>
        <v>100</v>
      </c>
      <c r="E337">
        <f t="shared" si="41"/>
        <v>5.32</v>
      </c>
      <c r="F337">
        <f t="shared" si="42"/>
        <v>40</v>
      </c>
      <c r="G337">
        <f t="shared" si="43"/>
        <v>2.2392093956696257</v>
      </c>
      <c r="H337">
        <f t="shared" si="44"/>
        <v>8.6311679999999987E-4</v>
      </c>
      <c r="I337" s="2">
        <v>0.61619999999999997</v>
      </c>
      <c r="J337" s="2">
        <v>1.8100000000000002E-2</v>
      </c>
      <c r="K337">
        <f t="shared" si="45"/>
        <v>1.1830000000000575E-5</v>
      </c>
    </row>
    <row r="338" spans="1:11" x14ac:dyDescent="0.2">
      <c r="A338" s="4">
        <v>32.9</v>
      </c>
      <c r="B338" s="2">
        <f t="shared" si="46"/>
        <v>0.27110000000000001</v>
      </c>
      <c r="C338" s="2">
        <f t="shared" si="47"/>
        <v>1.6900000000000002E-2</v>
      </c>
      <c r="D338">
        <f t="shared" si="40"/>
        <v>100</v>
      </c>
      <c r="E338">
        <f t="shared" si="41"/>
        <v>5.32</v>
      </c>
      <c r="F338">
        <f t="shared" si="42"/>
        <v>40</v>
      </c>
      <c r="G338">
        <f t="shared" si="43"/>
        <v>2.2392093956696257</v>
      </c>
      <c r="H338">
        <f t="shared" si="44"/>
        <v>8.6535120000000006E-4</v>
      </c>
      <c r="I338" s="2">
        <v>0.6169</v>
      </c>
      <c r="J338" s="2">
        <v>1.8100000000000002E-2</v>
      </c>
      <c r="K338">
        <f t="shared" si="45"/>
        <v>1.1935000000000581E-5</v>
      </c>
    </row>
    <row r="339" spans="1:11" x14ac:dyDescent="0.2">
      <c r="A339" s="4">
        <v>33</v>
      </c>
      <c r="B339" s="2">
        <f t="shared" si="46"/>
        <v>0.27180000000000004</v>
      </c>
      <c r="C339" s="2">
        <f t="shared" si="47"/>
        <v>1.72E-2</v>
      </c>
      <c r="D339">
        <f t="shared" si="40"/>
        <v>100</v>
      </c>
      <c r="E339">
        <f t="shared" si="41"/>
        <v>5.32</v>
      </c>
      <c r="F339">
        <f t="shared" si="42"/>
        <v>40</v>
      </c>
      <c r="G339">
        <f t="shared" si="43"/>
        <v>2.2789586748826953</v>
      </c>
      <c r="H339">
        <f t="shared" si="44"/>
        <v>8.6758560000000013E-4</v>
      </c>
      <c r="I339" s="2">
        <v>0.61760000000000004</v>
      </c>
      <c r="J339" s="2">
        <v>1.84E-2</v>
      </c>
      <c r="K339">
        <f t="shared" si="45"/>
        <v>1.7100000000000016E-5</v>
      </c>
    </row>
    <row r="340" spans="1:11" x14ac:dyDescent="0.2">
      <c r="A340" s="4">
        <v>33.1</v>
      </c>
      <c r="B340" s="2">
        <f t="shared" si="46"/>
        <v>0.27280000000000004</v>
      </c>
      <c r="C340" s="2">
        <f t="shared" si="47"/>
        <v>1.7000000000000001E-2</v>
      </c>
      <c r="D340">
        <f t="shared" si="40"/>
        <v>100</v>
      </c>
      <c r="E340">
        <f t="shared" si="41"/>
        <v>5.32</v>
      </c>
      <c r="F340">
        <f t="shared" si="42"/>
        <v>40</v>
      </c>
      <c r="G340">
        <f t="shared" si="43"/>
        <v>2.2524591554073159</v>
      </c>
      <c r="H340">
        <f t="shared" si="44"/>
        <v>8.707776000000003E-4</v>
      </c>
      <c r="I340" s="2">
        <v>0.61860000000000004</v>
      </c>
      <c r="J340" s="2">
        <v>1.8200000000000001E-2</v>
      </c>
      <c r="K340">
        <f t="shared" si="45"/>
        <v>1.3639999999998501E-5</v>
      </c>
    </row>
    <row r="341" spans="1:11" x14ac:dyDescent="0.2">
      <c r="A341" s="4">
        <v>33.200000000000003</v>
      </c>
      <c r="B341" s="2">
        <f t="shared" si="46"/>
        <v>0.27359999999999995</v>
      </c>
      <c r="C341" s="2">
        <f t="shared" si="47"/>
        <v>1.7100000000000001E-2</v>
      </c>
      <c r="D341">
        <f t="shared" si="40"/>
        <v>100</v>
      </c>
      <c r="E341">
        <f t="shared" si="41"/>
        <v>5.32</v>
      </c>
      <c r="F341">
        <f t="shared" si="42"/>
        <v>40</v>
      </c>
      <c r="G341">
        <f t="shared" si="43"/>
        <v>2.2657089151450052</v>
      </c>
      <c r="H341">
        <f t="shared" si="44"/>
        <v>8.7333119999999994E-4</v>
      </c>
      <c r="I341" s="2">
        <v>0.61939999999999995</v>
      </c>
      <c r="J341" s="2">
        <v>1.83E-2</v>
      </c>
      <c r="K341">
        <f t="shared" si="45"/>
        <v>1.197000000000058E-5</v>
      </c>
    </row>
    <row r="342" spans="1:11" x14ac:dyDescent="0.2">
      <c r="A342" s="4">
        <v>33.299999999999997</v>
      </c>
      <c r="B342" s="2">
        <f t="shared" si="46"/>
        <v>0.27429999999999999</v>
      </c>
      <c r="C342" s="2">
        <f t="shared" si="47"/>
        <v>1.7100000000000001E-2</v>
      </c>
      <c r="D342">
        <f t="shared" si="40"/>
        <v>100</v>
      </c>
      <c r="E342">
        <f t="shared" si="41"/>
        <v>5.32</v>
      </c>
      <c r="F342">
        <f t="shared" si="42"/>
        <v>40</v>
      </c>
      <c r="G342">
        <f t="shared" si="43"/>
        <v>2.2657089151450052</v>
      </c>
      <c r="H342">
        <f t="shared" si="44"/>
        <v>8.7556560000000001E-4</v>
      </c>
      <c r="I342" s="2">
        <v>0.62009999999999998</v>
      </c>
      <c r="J342" s="2">
        <v>1.83E-2</v>
      </c>
      <c r="K342">
        <f t="shared" si="45"/>
        <v>1.3760000000000393E-5</v>
      </c>
    </row>
    <row r="343" spans="1:11" x14ac:dyDescent="0.2">
      <c r="A343" s="4">
        <v>33.4</v>
      </c>
      <c r="B343" s="2">
        <f t="shared" si="46"/>
        <v>0.27510000000000001</v>
      </c>
      <c r="C343" s="2">
        <f t="shared" si="47"/>
        <v>1.7299999999999999E-2</v>
      </c>
      <c r="D343">
        <f t="shared" si="40"/>
        <v>100</v>
      </c>
      <c r="E343">
        <f t="shared" si="41"/>
        <v>5.32</v>
      </c>
      <c r="F343">
        <f t="shared" si="42"/>
        <v>40</v>
      </c>
      <c r="G343">
        <f t="shared" si="43"/>
        <v>2.2922084346203855</v>
      </c>
      <c r="H343">
        <f t="shared" si="44"/>
        <v>8.7811920000000008E-4</v>
      </c>
      <c r="I343" s="2">
        <v>0.62090000000000001</v>
      </c>
      <c r="J343" s="2">
        <v>1.8499999999999999E-2</v>
      </c>
      <c r="K343">
        <f t="shared" si="45"/>
        <v>1.7200000000000015E-5</v>
      </c>
    </row>
    <row r="344" spans="1:11" x14ac:dyDescent="0.2">
      <c r="A344" s="4">
        <v>33.5</v>
      </c>
      <c r="B344" s="2">
        <f t="shared" si="46"/>
        <v>0.27610000000000001</v>
      </c>
      <c r="C344" s="2">
        <f t="shared" si="47"/>
        <v>1.7100000000000001E-2</v>
      </c>
      <c r="D344">
        <f t="shared" si="40"/>
        <v>100</v>
      </c>
      <c r="E344">
        <f t="shared" si="41"/>
        <v>5.32</v>
      </c>
      <c r="F344">
        <f t="shared" si="42"/>
        <v>40</v>
      </c>
      <c r="G344">
        <f t="shared" si="43"/>
        <v>2.2657089151450052</v>
      </c>
      <c r="H344">
        <f t="shared" si="44"/>
        <v>8.8131120000000003E-4</v>
      </c>
      <c r="I344" s="2">
        <v>0.62190000000000001</v>
      </c>
      <c r="J344" s="2">
        <v>1.83E-2</v>
      </c>
      <c r="K344">
        <f t="shared" si="45"/>
        <v>1.3760000000000393E-5</v>
      </c>
    </row>
    <row r="345" spans="1:11" x14ac:dyDescent="0.2">
      <c r="A345" s="4">
        <v>33.6</v>
      </c>
      <c r="B345" s="2">
        <f t="shared" si="46"/>
        <v>0.27690000000000003</v>
      </c>
      <c r="C345" s="2">
        <f t="shared" si="47"/>
        <v>1.7299999999999999E-2</v>
      </c>
      <c r="D345">
        <f t="shared" si="40"/>
        <v>100</v>
      </c>
      <c r="E345">
        <f t="shared" si="41"/>
        <v>5.32</v>
      </c>
      <c r="F345">
        <f t="shared" si="42"/>
        <v>40</v>
      </c>
      <c r="G345">
        <f t="shared" si="43"/>
        <v>2.2922084346203855</v>
      </c>
      <c r="H345">
        <f t="shared" si="44"/>
        <v>8.838648000000001E-4</v>
      </c>
      <c r="I345" s="2">
        <v>0.62270000000000003</v>
      </c>
      <c r="J345" s="2">
        <v>1.8499999999999999E-2</v>
      </c>
      <c r="K345">
        <f t="shared" si="45"/>
        <v>1.214499999999866E-5</v>
      </c>
    </row>
    <row r="346" spans="1:11" x14ac:dyDescent="0.2">
      <c r="A346" s="4">
        <v>33.700000000000003</v>
      </c>
      <c r="B346" s="2">
        <f t="shared" si="46"/>
        <v>0.27759999999999996</v>
      </c>
      <c r="C346" s="2">
        <f t="shared" si="47"/>
        <v>1.7399999999999999E-2</v>
      </c>
      <c r="D346">
        <f t="shared" si="40"/>
        <v>100</v>
      </c>
      <c r="E346">
        <f t="shared" si="41"/>
        <v>5.32</v>
      </c>
      <c r="F346">
        <f t="shared" si="42"/>
        <v>40</v>
      </c>
      <c r="G346">
        <f t="shared" si="43"/>
        <v>2.3054581943580756</v>
      </c>
      <c r="H346">
        <f t="shared" si="44"/>
        <v>8.8609919999999996E-4</v>
      </c>
      <c r="I346" s="2">
        <v>0.62339999999999995</v>
      </c>
      <c r="J346" s="2">
        <v>1.8599999999999998E-2</v>
      </c>
      <c r="K346">
        <f t="shared" si="45"/>
        <v>1.7450000000000014E-5</v>
      </c>
    </row>
    <row r="347" spans="1:11" x14ac:dyDescent="0.2">
      <c r="A347" s="4">
        <v>33.799999999999997</v>
      </c>
      <c r="B347" s="2">
        <f t="shared" si="46"/>
        <v>0.27859999999999996</v>
      </c>
      <c r="C347" s="2">
        <f t="shared" si="47"/>
        <v>1.7500000000000002E-2</v>
      </c>
      <c r="D347">
        <f t="shared" si="40"/>
        <v>100</v>
      </c>
      <c r="E347">
        <f t="shared" si="41"/>
        <v>5.32</v>
      </c>
      <c r="F347">
        <f t="shared" si="42"/>
        <v>40</v>
      </c>
      <c r="G347">
        <f t="shared" si="43"/>
        <v>2.3187079540957662</v>
      </c>
      <c r="H347">
        <f t="shared" si="44"/>
        <v>8.8929119999999991E-4</v>
      </c>
      <c r="I347" s="2">
        <v>0.62439999999999996</v>
      </c>
      <c r="J347" s="2">
        <v>1.8700000000000001E-2</v>
      </c>
      <c r="K347">
        <f t="shared" si="45"/>
        <v>1.755000000000002E-5</v>
      </c>
    </row>
    <row r="348" spans="1:11" x14ac:dyDescent="0.2">
      <c r="A348" s="4">
        <v>33.9</v>
      </c>
      <c r="B348" s="2">
        <f t="shared" si="46"/>
        <v>0.27959999999999996</v>
      </c>
      <c r="C348" s="2">
        <f t="shared" si="47"/>
        <v>1.7600000000000001E-2</v>
      </c>
      <c r="D348">
        <f t="shared" si="40"/>
        <v>100</v>
      </c>
      <c r="E348">
        <f t="shared" si="41"/>
        <v>5.32</v>
      </c>
      <c r="F348">
        <f t="shared" si="42"/>
        <v>40</v>
      </c>
      <c r="G348">
        <f t="shared" si="43"/>
        <v>2.331957713833456</v>
      </c>
      <c r="H348">
        <f t="shared" si="44"/>
        <v>8.9248319999999986E-4</v>
      </c>
      <c r="I348" s="2">
        <v>0.62539999999999996</v>
      </c>
      <c r="J348" s="2">
        <v>1.8800000000000001E-2</v>
      </c>
      <c r="K348">
        <f t="shared" si="45"/>
        <v>8.8000000000009847E-6</v>
      </c>
    </row>
    <row r="349" spans="1:11" x14ac:dyDescent="0.2">
      <c r="A349" s="4">
        <v>34</v>
      </c>
      <c r="B349" s="2">
        <f t="shared" si="46"/>
        <v>0.28010000000000002</v>
      </c>
      <c r="C349" s="2">
        <f t="shared" si="47"/>
        <v>1.7600000000000001E-2</v>
      </c>
      <c r="D349">
        <f t="shared" si="40"/>
        <v>100</v>
      </c>
      <c r="E349">
        <f t="shared" si="41"/>
        <v>5.32</v>
      </c>
      <c r="F349">
        <f t="shared" si="42"/>
        <v>40</v>
      </c>
      <c r="G349">
        <f t="shared" si="43"/>
        <v>2.331957713833456</v>
      </c>
      <c r="H349">
        <f t="shared" si="44"/>
        <v>8.9407920000000017E-4</v>
      </c>
      <c r="I349" s="2">
        <v>0.62590000000000001</v>
      </c>
      <c r="J349" s="2">
        <v>1.8800000000000001E-2</v>
      </c>
      <c r="K349">
        <f t="shared" si="45"/>
        <v>1.4080000000000404E-5</v>
      </c>
    </row>
    <row r="350" spans="1:11" x14ac:dyDescent="0.2">
      <c r="A350" s="4">
        <v>34.1</v>
      </c>
      <c r="B350" s="2">
        <f t="shared" si="46"/>
        <v>0.28090000000000004</v>
      </c>
      <c r="C350" s="2">
        <f t="shared" si="47"/>
        <v>1.7600000000000001E-2</v>
      </c>
      <c r="D350">
        <f t="shared" si="40"/>
        <v>100</v>
      </c>
      <c r="E350">
        <f t="shared" si="41"/>
        <v>5.32</v>
      </c>
      <c r="F350">
        <f t="shared" si="42"/>
        <v>40</v>
      </c>
      <c r="G350">
        <f t="shared" si="43"/>
        <v>2.331957713833456</v>
      </c>
      <c r="H350">
        <f t="shared" si="44"/>
        <v>8.9663280000000024E-4</v>
      </c>
      <c r="I350" s="2">
        <v>0.62670000000000003</v>
      </c>
      <c r="J350" s="2">
        <v>1.8800000000000001E-2</v>
      </c>
      <c r="K350">
        <f t="shared" si="45"/>
        <v>1.941499999999982E-5</v>
      </c>
    </row>
    <row r="351" spans="1:11" x14ac:dyDescent="0.2">
      <c r="A351" s="4">
        <v>34.200000000000003</v>
      </c>
      <c r="B351" s="2">
        <f t="shared" si="46"/>
        <v>0.28200000000000003</v>
      </c>
      <c r="C351" s="2">
        <f t="shared" si="47"/>
        <v>1.77E-2</v>
      </c>
      <c r="D351">
        <f t="shared" si="40"/>
        <v>100</v>
      </c>
      <c r="E351">
        <f t="shared" si="41"/>
        <v>5.32</v>
      </c>
      <c r="F351">
        <f t="shared" si="42"/>
        <v>40</v>
      </c>
      <c r="G351">
        <f t="shared" si="43"/>
        <v>2.3452074735711461</v>
      </c>
      <c r="H351">
        <f t="shared" si="44"/>
        <v>9.0014400000000007E-4</v>
      </c>
      <c r="I351" s="2">
        <v>0.62780000000000002</v>
      </c>
      <c r="J351" s="2">
        <v>1.89E-2</v>
      </c>
      <c r="K351">
        <f t="shared" si="45"/>
        <v>1.4240000000000407E-5</v>
      </c>
    </row>
    <row r="352" spans="1:11" s="7" customFormat="1" x14ac:dyDescent="0.2">
      <c r="A352" s="4">
        <v>34.299999999999997</v>
      </c>
      <c r="B352" s="2">
        <f t="shared" si="46"/>
        <v>0.28280000000000005</v>
      </c>
      <c r="C352" s="2">
        <f t="shared" si="47"/>
        <v>1.7899999999999999E-2</v>
      </c>
      <c r="D352" s="7">
        <f t="shared" si="40"/>
        <v>100</v>
      </c>
      <c r="E352" s="7">
        <f t="shared" si="41"/>
        <v>5.32</v>
      </c>
      <c r="F352" s="7">
        <f t="shared" si="42"/>
        <v>40</v>
      </c>
      <c r="G352" s="7">
        <f t="shared" si="43"/>
        <v>2.371706993046526</v>
      </c>
      <c r="H352" s="7">
        <f t="shared" si="44"/>
        <v>9.0269760000000025E-4</v>
      </c>
      <c r="I352" s="2">
        <v>0.62860000000000005</v>
      </c>
      <c r="J352" s="2">
        <v>1.9099999999999999E-2</v>
      </c>
      <c r="K352" s="7">
        <f t="shared" si="45"/>
        <v>1.2424999999998633E-5</v>
      </c>
    </row>
    <row r="353" spans="1:11" x14ac:dyDescent="0.2">
      <c r="A353" s="4">
        <v>34.4</v>
      </c>
      <c r="B353" s="2">
        <f t="shared" si="46"/>
        <v>0.28349999999999997</v>
      </c>
      <c r="C353" s="2">
        <f t="shared" si="47"/>
        <v>1.7600000000000001E-2</v>
      </c>
      <c r="D353">
        <f t="shared" si="40"/>
        <v>100</v>
      </c>
      <c r="E353">
        <f t="shared" si="41"/>
        <v>5.32</v>
      </c>
      <c r="F353">
        <f t="shared" si="42"/>
        <v>40</v>
      </c>
      <c r="G353">
        <f t="shared" si="43"/>
        <v>2.331957713833456</v>
      </c>
      <c r="H353">
        <f t="shared" si="44"/>
        <v>9.04932E-4</v>
      </c>
      <c r="I353" s="2">
        <v>0.62929999999999997</v>
      </c>
      <c r="J353" s="2">
        <v>1.8800000000000001E-2</v>
      </c>
      <c r="K353">
        <f t="shared" si="45"/>
        <v>1.5975000000000212E-5</v>
      </c>
    </row>
    <row r="354" spans="1:11" x14ac:dyDescent="0.2">
      <c r="A354" s="4">
        <v>34.5</v>
      </c>
      <c r="B354" s="2">
        <f t="shared" si="46"/>
        <v>0.28439999999999999</v>
      </c>
      <c r="C354" s="2">
        <f t="shared" si="47"/>
        <v>1.7899999999999999E-2</v>
      </c>
      <c r="D354">
        <f t="shared" si="40"/>
        <v>100</v>
      </c>
      <c r="E354">
        <f t="shared" si="41"/>
        <v>5.32</v>
      </c>
      <c r="F354">
        <f t="shared" si="42"/>
        <v>40</v>
      </c>
      <c r="G354">
        <f t="shared" si="43"/>
        <v>2.371706993046526</v>
      </c>
      <c r="H354">
        <f t="shared" si="44"/>
        <v>9.0780480000000007E-4</v>
      </c>
      <c r="I354" s="2">
        <v>0.63019999999999998</v>
      </c>
      <c r="J354" s="2">
        <v>1.9099999999999999E-2</v>
      </c>
      <c r="K354">
        <f t="shared" si="45"/>
        <v>1.7900000000000015E-5</v>
      </c>
    </row>
    <row r="355" spans="1:11" x14ac:dyDescent="0.2">
      <c r="A355" s="4">
        <v>34.6</v>
      </c>
      <c r="B355" s="2">
        <f t="shared" si="46"/>
        <v>0.28539999999999999</v>
      </c>
      <c r="C355" s="2">
        <f t="shared" si="47"/>
        <v>1.7899999999999999E-2</v>
      </c>
      <c r="D355">
        <f t="shared" si="40"/>
        <v>100</v>
      </c>
      <c r="E355">
        <f t="shared" si="41"/>
        <v>5.32</v>
      </c>
      <c r="F355">
        <f t="shared" si="42"/>
        <v>40</v>
      </c>
      <c r="G355">
        <f t="shared" si="43"/>
        <v>2.371706993046526</v>
      </c>
      <c r="H355">
        <f t="shared" si="44"/>
        <v>9.1099680000000002E-4</v>
      </c>
      <c r="I355" s="2">
        <v>0.63119999999999998</v>
      </c>
      <c r="J355" s="2">
        <v>1.9099999999999999E-2</v>
      </c>
      <c r="K355">
        <f t="shared" si="45"/>
        <v>1.0740000000000803E-5</v>
      </c>
    </row>
    <row r="356" spans="1:11" x14ac:dyDescent="0.2">
      <c r="A356" s="4">
        <v>34.700000000000003</v>
      </c>
      <c r="B356" s="2">
        <f t="shared" si="46"/>
        <v>0.28600000000000003</v>
      </c>
      <c r="C356" s="2">
        <f t="shared" si="47"/>
        <v>1.7899999999999999E-2</v>
      </c>
      <c r="D356">
        <f t="shared" si="40"/>
        <v>100</v>
      </c>
      <c r="E356">
        <f t="shared" si="41"/>
        <v>5.32</v>
      </c>
      <c r="F356">
        <f t="shared" si="42"/>
        <v>40</v>
      </c>
      <c r="G356">
        <f t="shared" si="43"/>
        <v>2.371706993046526</v>
      </c>
      <c r="H356">
        <f t="shared" si="44"/>
        <v>9.1291200000000021E-4</v>
      </c>
      <c r="I356" s="2">
        <v>0.63180000000000003</v>
      </c>
      <c r="J356" s="2">
        <v>1.9099999999999999E-2</v>
      </c>
      <c r="K356">
        <f t="shared" si="45"/>
        <v>1.4360000000000411E-5</v>
      </c>
    </row>
    <row r="357" spans="1:11" x14ac:dyDescent="0.2">
      <c r="A357" s="4">
        <v>34.799999999999997</v>
      </c>
      <c r="B357" s="2">
        <f t="shared" si="46"/>
        <v>0.28680000000000005</v>
      </c>
      <c r="C357" s="2">
        <f t="shared" si="47"/>
        <v>1.7999999999999999E-2</v>
      </c>
      <c r="D357">
        <f t="shared" si="40"/>
        <v>100</v>
      </c>
      <c r="E357">
        <f t="shared" si="41"/>
        <v>5.32</v>
      </c>
      <c r="F357">
        <f t="shared" si="42"/>
        <v>40</v>
      </c>
      <c r="G357">
        <f t="shared" si="43"/>
        <v>2.3849567527842157</v>
      </c>
      <c r="H357">
        <f t="shared" si="44"/>
        <v>9.1546560000000028E-4</v>
      </c>
      <c r="I357" s="2">
        <v>0.63260000000000005</v>
      </c>
      <c r="J357" s="2">
        <v>1.9199999999999998E-2</v>
      </c>
      <c r="K357">
        <f t="shared" si="45"/>
        <v>1.6199999999998215E-5</v>
      </c>
    </row>
    <row r="358" spans="1:11" x14ac:dyDescent="0.2">
      <c r="A358" s="4">
        <v>34.9</v>
      </c>
      <c r="B358" s="2">
        <f t="shared" si="46"/>
        <v>0.28769999999999996</v>
      </c>
      <c r="C358" s="2">
        <f t="shared" si="47"/>
        <v>1.7999999999999999E-2</v>
      </c>
      <c r="D358">
        <f t="shared" si="40"/>
        <v>100</v>
      </c>
      <c r="E358">
        <f t="shared" si="41"/>
        <v>5.32</v>
      </c>
      <c r="F358">
        <f t="shared" si="42"/>
        <v>40</v>
      </c>
      <c r="G358">
        <f t="shared" si="43"/>
        <v>2.3849567527842157</v>
      </c>
      <c r="H358">
        <f t="shared" si="44"/>
        <v>9.183383999999998E-4</v>
      </c>
      <c r="I358" s="2">
        <v>0.63349999999999995</v>
      </c>
      <c r="J358" s="2">
        <v>1.9199999999999998E-2</v>
      </c>
      <c r="K358">
        <f t="shared" si="45"/>
        <v>1.4360000000000411E-5</v>
      </c>
    </row>
    <row r="359" spans="1:11" x14ac:dyDescent="0.2">
      <c r="A359" s="4">
        <v>35</v>
      </c>
      <c r="B359" s="2">
        <f t="shared" si="46"/>
        <v>0.28849999999999998</v>
      </c>
      <c r="C359" s="2">
        <f t="shared" si="47"/>
        <v>1.7899999999999999E-2</v>
      </c>
      <c r="D359">
        <f t="shared" si="40"/>
        <v>100</v>
      </c>
      <c r="E359">
        <f t="shared" si="41"/>
        <v>5.32</v>
      </c>
      <c r="F359">
        <f t="shared" si="42"/>
        <v>40</v>
      </c>
      <c r="G359">
        <f t="shared" si="43"/>
        <v>2.371706993046526</v>
      </c>
      <c r="H359">
        <f t="shared" si="44"/>
        <v>9.2089199999999987E-4</v>
      </c>
      <c r="I359" s="2">
        <v>0.63429999999999997</v>
      </c>
      <c r="J359" s="2">
        <v>1.9099999999999999E-2</v>
      </c>
      <c r="K359">
        <f t="shared" si="45"/>
        <v>1.2600000000000613E-5</v>
      </c>
    </row>
    <row r="360" spans="1:11" x14ac:dyDescent="0.2">
      <c r="A360" s="4">
        <v>35.1</v>
      </c>
      <c r="B360" s="2">
        <f t="shared" si="46"/>
        <v>0.28920000000000001</v>
      </c>
      <c r="C360" s="2">
        <f t="shared" si="47"/>
        <v>1.8100000000000002E-2</v>
      </c>
      <c r="D360">
        <f t="shared" si="40"/>
        <v>100</v>
      </c>
      <c r="E360">
        <f t="shared" si="41"/>
        <v>5.32</v>
      </c>
      <c r="F360">
        <f t="shared" si="42"/>
        <v>40</v>
      </c>
      <c r="G360">
        <f t="shared" si="43"/>
        <v>2.3982065125219063</v>
      </c>
      <c r="H360">
        <f t="shared" si="44"/>
        <v>9.2312640000000016E-4</v>
      </c>
      <c r="I360" s="2">
        <v>0.63500000000000001</v>
      </c>
      <c r="J360" s="2">
        <v>1.9300000000000001E-2</v>
      </c>
      <c r="K360">
        <f t="shared" si="45"/>
        <v>1.8200000000000015E-5</v>
      </c>
    </row>
    <row r="361" spans="1:11" x14ac:dyDescent="0.2">
      <c r="A361" s="4">
        <v>35.200000000000003</v>
      </c>
      <c r="B361" s="2">
        <f t="shared" si="46"/>
        <v>0.29020000000000001</v>
      </c>
      <c r="C361" s="2">
        <f t="shared" si="47"/>
        <v>1.83E-2</v>
      </c>
      <c r="D361">
        <f t="shared" si="40"/>
        <v>100</v>
      </c>
      <c r="E361">
        <f t="shared" si="41"/>
        <v>5.32</v>
      </c>
      <c r="F361">
        <f t="shared" si="42"/>
        <v>40</v>
      </c>
      <c r="G361">
        <f t="shared" si="43"/>
        <v>2.4247060319972866</v>
      </c>
      <c r="H361">
        <f t="shared" si="44"/>
        <v>9.2631840000000011E-4</v>
      </c>
      <c r="I361" s="2">
        <v>0.63600000000000001</v>
      </c>
      <c r="J361" s="2">
        <v>1.95E-2</v>
      </c>
      <c r="K361">
        <f t="shared" si="45"/>
        <v>1.8300000000000018E-5</v>
      </c>
    </row>
    <row r="362" spans="1:11" x14ac:dyDescent="0.2">
      <c r="A362" s="4">
        <v>35.299999999999997</v>
      </c>
      <c r="B362" s="2">
        <f t="shared" si="46"/>
        <v>0.29120000000000001</v>
      </c>
      <c r="C362" s="2">
        <f t="shared" si="47"/>
        <v>1.83E-2</v>
      </c>
      <c r="D362">
        <f t="shared" si="40"/>
        <v>100</v>
      </c>
      <c r="E362">
        <f t="shared" si="41"/>
        <v>5.32</v>
      </c>
      <c r="F362">
        <f t="shared" si="42"/>
        <v>40</v>
      </c>
      <c r="G362">
        <f t="shared" si="43"/>
        <v>2.4247060319972866</v>
      </c>
      <c r="H362">
        <f t="shared" si="44"/>
        <v>9.2951040000000006E-4</v>
      </c>
      <c r="I362" s="2">
        <v>0.63700000000000001</v>
      </c>
      <c r="J362" s="2">
        <v>1.95E-2</v>
      </c>
      <c r="K362">
        <f t="shared" si="45"/>
        <v>1.0949999999998796E-5</v>
      </c>
    </row>
    <row r="363" spans="1:11" x14ac:dyDescent="0.2">
      <c r="A363" s="4">
        <v>35.4</v>
      </c>
      <c r="B363" s="2">
        <f t="shared" si="46"/>
        <v>0.29179999999999995</v>
      </c>
      <c r="C363" s="2">
        <f t="shared" si="47"/>
        <v>1.8200000000000001E-2</v>
      </c>
      <c r="D363">
        <f t="shared" si="40"/>
        <v>100</v>
      </c>
      <c r="E363">
        <f t="shared" si="41"/>
        <v>5.32</v>
      </c>
      <c r="F363">
        <f t="shared" si="42"/>
        <v>40</v>
      </c>
      <c r="G363">
        <f t="shared" si="43"/>
        <v>2.4114562722595965</v>
      </c>
      <c r="H363">
        <f t="shared" si="44"/>
        <v>9.3142559999999982E-4</v>
      </c>
      <c r="I363" s="2">
        <v>0.63759999999999994</v>
      </c>
      <c r="J363" s="2">
        <v>1.9400000000000001E-2</v>
      </c>
      <c r="K363">
        <f t="shared" si="45"/>
        <v>1.2775000000000621E-5</v>
      </c>
    </row>
    <row r="364" spans="1:11" x14ac:dyDescent="0.2">
      <c r="A364" s="4">
        <v>35.5</v>
      </c>
      <c r="B364" s="2">
        <f t="shared" si="46"/>
        <v>0.29249999999999998</v>
      </c>
      <c r="C364" s="2">
        <f t="shared" si="47"/>
        <v>1.83E-2</v>
      </c>
      <c r="D364">
        <f t="shared" si="40"/>
        <v>100</v>
      </c>
      <c r="E364">
        <f t="shared" si="41"/>
        <v>5.32</v>
      </c>
      <c r="F364">
        <f t="shared" si="42"/>
        <v>40</v>
      </c>
      <c r="G364">
        <f t="shared" si="43"/>
        <v>2.4247060319972866</v>
      </c>
      <c r="H364">
        <f t="shared" si="44"/>
        <v>9.3366000000000011E-4</v>
      </c>
      <c r="I364" s="2">
        <v>0.63829999999999998</v>
      </c>
      <c r="J364" s="2">
        <v>1.95E-2</v>
      </c>
      <c r="K364">
        <f t="shared" si="45"/>
        <v>1.8400000000000017E-5</v>
      </c>
    </row>
    <row r="365" spans="1:11" x14ac:dyDescent="0.2">
      <c r="A365" s="4">
        <v>35.6</v>
      </c>
      <c r="B365" s="2">
        <f t="shared" si="46"/>
        <v>0.29349999999999998</v>
      </c>
      <c r="C365" s="2">
        <f t="shared" si="47"/>
        <v>1.8499999999999999E-2</v>
      </c>
      <c r="D365">
        <f t="shared" si="40"/>
        <v>100</v>
      </c>
      <c r="E365">
        <f t="shared" si="41"/>
        <v>5.32</v>
      </c>
      <c r="F365">
        <f t="shared" si="42"/>
        <v>40</v>
      </c>
      <c r="G365">
        <f t="shared" si="43"/>
        <v>2.4512055514726661</v>
      </c>
      <c r="H365">
        <f t="shared" si="44"/>
        <v>9.3685200000000006E-4</v>
      </c>
      <c r="I365" s="2">
        <v>0.63929999999999998</v>
      </c>
      <c r="J365" s="2">
        <v>1.9699999999999999E-2</v>
      </c>
      <c r="K365">
        <f t="shared" si="45"/>
        <v>1.8550000000000017E-5</v>
      </c>
    </row>
    <row r="366" spans="1:11" x14ac:dyDescent="0.2">
      <c r="A366" s="4">
        <v>35.700000000000003</v>
      </c>
      <c r="B366" s="2">
        <f t="shared" si="46"/>
        <v>0.29449999999999998</v>
      </c>
      <c r="C366" s="2">
        <f t="shared" si="47"/>
        <v>1.8600000000000002E-2</v>
      </c>
      <c r="D366">
        <f t="shared" si="40"/>
        <v>100</v>
      </c>
      <c r="E366">
        <f t="shared" si="41"/>
        <v>5.32</v>
      </c>
      <c r="F366">
        <f t="shared" si="42"/>
        <v>40</v>
      </c>
      <c r="G366">
        <f t="shared" si="43"/>
        <v>2.4644553112103567</v>
      </c>
      <c r="H366">
        <f t="shared" si="44"/>
        <v>9.4004400000000001E-4</v>
      </c>
      <c r="I366" s="2">
        <v>0.64029999999999998</v>
      </c>
      <c r="J366" s="2">
        <v>1.9800000000000002E-2</v>
      </c>
      <c r="K366">
        <f t="shared" si="45"/>
        <v>1.1160000000000837E-5</v>
      </c>
    </row>
    <row r="367" spans="1:11" x14ac:dyDescent="0.2">
      <c r="A367" s="4">
        <v>35.799999999999997</v>
      </c>
      <c r="B367" s="2">
        <f t="shared" si="46"/>
        <v>0.29510000000000003</v>
      </c>
      <c r="C367" s="2">
        <f t="shared" si="47"/>
        <v>1.8600000000000002E-2</v>
      </c>
      <c r="D367">
        <f t="shared" si="40"/>
        <v>100</v>
      </c>
      <c r="E367">
        <f t="shared" si="41"/>
        <v>5.32</v>
      </c>
      <c r="F367">
        <f t="shared" si="42"/>
        <v>40</v>
      </c>
      <c r="G367">
        <f t="shared" si="43"/>
        <v>2.4644553112103567</v>
      </c>
      <c r="H367">
        <f t="shared" si="44"/>
        <v>9.419592000000002E-4</v>
      </c>
      <c r="I367" s="2">
        <v>0.64090000000000003</v>
      </c>
      <c r="J367" s="2">
        <v>1.9800000000000002E-2</v>
      </c>
      <c r="K367">
        <f t="shared" si="45"/>
        <v>1.6785000000000223E-5</v>
      </c>
    </row>
    <row r="368" spans="1:11" x14ac:dyDescent="0.2">
      <c r="A368" s="4">
        <v>35.9</v>
      </c>
      <c r="B368" s="2">
        <f t="shared" si="46"/>
        <v>0.29600000000000004</v>
      </c>
      <c r="C368" s="2">
        <f t="shared" si="47"/>
        <v>1.8700000000000001E-2</v>
      </c>
      <c r="D368">
        <f t="shared" si="40"/>
        <v>100</v>
      </c>
      <c r="E368">
        <f t="shared" si="41"/>
        <v>5.32</v>
      </c>
      <c r="F368">
        <f t="shared" si="42"/>
        <v>40</v>
      </c>
      <c r="G368">
        <f t="shared" si="43"/>
        <v>2.4777050709480468</v>
      </c>
      <c r="H368">
        <f t="shared" si="44"/>
        <v>9.4483200000000027E-4</v>
      </c>
      <c r="I368" s="2">
        <v>0.64180000000000004</v>
      </c>
      <c r="J368" s="2">
        <v>1.9900000000000001E-2</v>
      </c>
      <c r="K368">
        <f t="shared" si="45"/>
        <v>2.0679999999999809E-5</v>
      </c>
    </row>
    <row r="369" spans="1:11" x14ac:dyDescent="0.2">
      <c r="A369" s="4">
        <v>36</v>
      </c>
      <c r="B369" s="2">
        <f t="shared" si="46"/>
        <v>0.29710000000000003</v>
      </c>
      <c r="C369" s="2">
        <f t="shared" si="47"/>
        <v>1.89E-2</v>
      </c>
      <c r="D369">
        <f t="shared" si="40"/>
        <v>100</v>
      </c>
      <c r="E369">
        <f t="shared" si="41"/>
        <v>5.32</v>
      </c>
      <c r="F369">
        <f t="shared" si="42"/>
        <v>40</v>
      </c>
      <c r="G369">
        <f t="shared" si="43"/>
        <v>2.5042045904234271</v>
      </c>
      <c r="H369">
        <f t="shared" si="44"/>
        <v>9.4834320000000021E-4</v>
      </c>
      <c r="I369" s="2">
        <v>0.64290000000000003</v>
      </c>
      <c r="J369" s="2">
        <v>2.01E-2</v>
      </c>
      <c r="K369">
        <f t="shared" si="45"/>
        <v>1.3159999999998551E-5</v>
      </c>
    </row>
    <row r="370" spans="1:11" x14ac:dyDescent="0.2">
      <c r="A370" s="4">
        <v>36.1</v>
      </c>
      <c r="B370" s="2">
        <f t="shared" si="46"/>
        <v>0.29779999999999995</v>
      </c>
      <c r="C370" s="2">
        <f t="shared" si="47"/>
        <v>1.8700000000000001E-2</v>
      </c>
      <c r="D370">
        <f t="shared" si="40"/>
        <v>100</v>
      </c>
      <c r="E370">
        <f t="shared" si="41"/>
        <v>5.32</v>
      </c>
      <c r="F370">
        <f t="shared" si="42"/>
        <v>40</v>
      </c>
      <c r="G370">
        <f t="shared" si="43"/>
        <v>2.4777050709480468</v>
      </c>
      <c r="H370">
        <f t="shared" si="44"/>
        <v>9.5057759999999996E-4</v>
      </c>
      <c r="I370" s="2">
        <v>0.64359999999999995</v>
      </c>
      <c r="J370" s="2">
        <v>1.9900000000000001E-2</v>
      </c>
      <c r="K370">
        <f t="shared" si="45"/>
        <v>1.3195000000000639E-5</v>
      </c>
    </row>
    <row r="371" spans="1:11" x14ac:dyDescent="0.2">
      <c r="A371" s="4">
        <v>36.200000000000003</v>
      </c>
      <c r="B371" s="2">
        <f t="shared" si="46"/>
        <v>0.29849999999999999</v>
      </c>
      <c r="C371" s="2">
        <f t="shared" si="47"/>
        <v>1.9E-2</v>
      </c>
      <c r="D371">
        <f t="shared" si="40"/>
        <v>100</v>
      </c>
      <c r="E371">
        <f t="shared" si="41"/>
        <v>5.32</v>
      </c>
      <c r="F371">
        <f t="shared" si="42"/>
        <v>40</v>
      </c>
      <c r="G371">
        <f t="shared" si="43"/>
        <v>2.5174543501611168</v>
      </c>
      <c r="H371">
        <f t="shared" si="44"/>
        <v>9.5281199999999993E-4</v>
      </c>
      <c r="I371" s="2">
        <v>0.64429999999999998</v>
      </c>
      <c r="J371" s="2">
        <v>2.0199999999999999E-2</v>
      </c>
      <c r="K371">
        <f t="shared" si="45"/>
        <v>1.5160000000000436E-5</v>
      </c>
    </row>
    <row r="372" spans="1:11" x14ac:dyDescent="0.2">
      <c r="A372" s="4">
        <v>36.299999999999997</v>
      </c>
      <c r="B372" s="2">
        <f t="shared" si="46"/>
        <v>0.29930000000000001</v>
      </c>
      <c r="C372" s="2">
        <f t="shared" si="47"/>
        <v>1.89E-2</v>
      </c>
      <c r="D372">
        <f t="shared" si="40"/>
        <v>100</v>
      </c>
      <c r="E372">
        <f t="shared" si="41"/>
        <v>5.32</v>
      </c>
      <c r="F372">
        <f t="shared" si="42"/>
        <v>40</v>
      </c>
      <c r="G372">
        <f t="shared" si="43"/>
        <v>2.5042045904234271</v>
      </c>
      <c r="H372">
        <f t="shared" si="44"/>
        <v>9.553656E-4</v>
      </c>
      <c r="I372" s="2">
        <v>0.64510000000000001</v>
      </c>
      <c r="J372" s="2">
        <v>2.01E-2</v>
      </c>
      <c r="K372">
        <f t="shared" si="45"/>
        <v>1.9000000000000018E-5</v>
      </c>
    </row>
    <row r="373" spans="1:11" x14ac:dyDescent="0.2">
      <c r="A373" s="4">
        <v>36.4</v>
      </c>
      <c r="B373" s="2">
        <f t="shared" si="46"/>
        <v>0.30030000000000001</v>
      </c>
      <c r="C373" s="2">
        <f t="shared" si="47"/>
        <v>1.9099999999999999E-2</v>
      </c>
      <c r="D373">
        <f t="shared" si="40"/>
        <v>100</v>
      </c>
      <c r="E373">
        <f t="shared" si="41"/>
        <v>5.32</v>
      </c>
      <c r="F373">
        <f t="shared" si="42"/>
        <v>40</v>
      </c>
      <c r="G373">
        <f t="shared" si="43"/>
        <v>2.5307041098988066</v>
      </c>
      <c r="H373">
        <f t="shared" si="44"/>
        <v>9.5855760000000017E-4</v>
      </c>
      <c r="I373" s="2">
        <v>0.64610000000000001</v>
      </c>
      <c r="J373" s="2">
        <v>2.0299999999999999E-2</v>
      </c>
      <c r="K373">
        <f t="shared" si="45"/>
        <v>1.3335000000000644E-5</v>
      </c>
    </row>
    <row r="374" spans="1:11" x14ac:dyDescent="0.2">
      <c r="A374" s="4">
        <v>36.5</v>
      </c>
      <c r="B374" s="2">
        <f t="shared" si="46"/>
        <v>0.30100000000000005</v>
      </c>
      <c r="C374" s="2">
        <f t="shared" si="47"/>
        <v>1.9E-2</v>
      </c>
      <c r="D374">
        <f t="shared" si="40"/>
        <v>100</v>
      </c>
      <c r="E374">
        <f t="shared" si="41"/>
        <v>5.32</v>
      </c>
      <c r="F374">
        <f t="shared" si="42"/>
        <v>40</v>
      </c>
      <c r="G374">
        <f t="shared" si="43"/>
        <v>2.5174543501611168</v>
      </c>
      <c r="H374">
        <f t="shared" si="44"/>
        <v>9.6079200000000013E-4</v>
      </c>
      <c r="I374" s="2">
        <v>0.64680000000000004</v>
      </c>
      <c r="J374" s="2">
        <v>2.0199999999999999E-2</v>
      </c>
      <c r="K374">
        <f t="shared" si="45"/>
        <v>1.5359999999998311E-5</v>
      </c>
    </row>
    <row r="375" spans="1:11" x14ac:dyDescent="0.2">
      <c r="A375" s="4">
        <v>36.6</v>
      </c>
      <c r="B375" s="2">
        <f t="shared" si="46"/>
        <v>0.30179999999999996</v>
      </c>
      <c r="C375" s="2">
        <f t="shared" si="47"/>
        <v>1.9400000000000001E-2</v>
      </c>
      <c r="D375">
        <f t="shared" si="40"/>
        <v>100</v>
      </c>
      <c r="E375">
        <f t="shared" si="41"/>
        <v>5.32</v>
      </c>
      <c r="F375">
        <f t="shared" si="42"/>
        <v>40</v>
      </c>
      <c r="G375">
        <f t="shared" si="43"/>
        <v>2.5704533891118775</v>
      </c>
      <c r="H375">
        <f t="shared" si="44"/>
        <v>9.6334559999999988E-4</v>
      </c>
      <c r="I375" s="2">
        <v>0.64759999999999995</v>
      </c>
      <c r="J375" s="2">
        <v>2.06E-2</v>
      </c>
      <c r="K375">
        <f t="shared" si="45"/>
        <v>1.9400000000000018E-5</v>
      </c>
    </row>
    <row r="376" spans="1:11" x14ac:dyDescent="0.2">
      <c r="A376" s="4">
        <v>36.700000000000003</v>
      </c>
      <c r="B376" s="2">
        <f t="shared" si="46"/>
        <v>0.30279999999999996</v>
      </c>
      <c r="C376" s="2">
        <f t="shared" si="47"/>
        <v>1.9400000000000001E-2</v>
      </c>
      <c r="D376">
        <f t="shared" si="40"/>
        <v>100</v>
      </c>
      <c r="E376">
        <f t="shared" si="41"/>
        <v>5.32</v>
      </c>
      <c r="F376">
        <f t="shared" si="42"/>
        <v>40</v>
      </c>
      <c r="G376">
        <f t="shared" si="43"/>
        <v>2.5704533891118775</v>
      </c>
      <c r="H376">
        <f t="shared" si="44"/>
        <v>9.6653759999999983E-4</v>
      </c>
      <c r="I376" s="2">
        <v>0.64859999999999995</v>
      </c>
      <c r="J376" s="2">
        <v>2.06E-2</v>
      </c>
      <c r="K376">
        <f t="shared" si="45"/>
        <v>1.5480000000000441E-5</v>
      </c>
    </row>
    <row r="377" spans="1:11" x14ac:dyDescent="0.2">
      <c r="A377" s="4">
        <v>36.799999999999997</v>
      </c>
      <c r="B377" s="2">
        <f t="shared" si="46"/>
        <v>0.30359999999999998</v>
      </c>
      <c r="C377" s="2">
        <f t="shared" si="47"/>
        <v>1.9300000000000001E-2</v>
      </c>
      <c r="D377">
        <f t="shared" si="40"/>
        <v>100</v>
      </c>
      <c r="E377">
        <f t="shared" si="41"/>
        <v>5.32</v>
      </c>
      <c r="F377">
        <f t="shared" si="42"/>
        <v>40</v>
      </c>
      <c r="G377">
        <f t="shared" si="43"/>
        <v>2.5572036293741878</v>
      </c>
      <c r="H377">
        <f t="shared" si="44"/>
        <v>9.690911999999999E-4</v>
      </c>
      <c r="I377" s="2">
        <v>0.64939999999999998</v>
      </c>
      <c r="J377" s="2">
        <v>2.0500000000000001E-2</v>
      </c>
      <c r="K377">
        <f t="shared" si="45"/>
        <v>1.1580000000000868E-5</v>
      </c>
    </row>
    <row r="378" spans="1:11" x14ac:dyDescent="0.2">
      <c r="A378" s="4">
        <v>36.9</v>
      </c>
      <c r="B378" s="2">
        <f t="shared" si="46"/>
        <v>0.30420000000000003</v>
      </c>
      <c r="C378" s="2">
        <f t="shared" si="47"/>
        <v>1.9300000000000001E-2</v>
      </c>
      <c r="D378">
        <f t="shared" si="40"/>
        <v>100</v>
      </c>
      <c r="E378">
        <f t="shared" si="41"/>
        <v>5.32</v>
      </c>
      <c r="F378">
        <f t="shared" si="42"/>
        <v>40</v>
      </c>
      <c r="G378">
        <f t="shared" si="43"/>
        <v>2.5572036293741878</v>
      </c>
      <c r="H378">
        <f t="shared" si="44"/>
        <v>9.7100640000000009E-4</v>
      </c>
      <c r="I378" s="2">
        <v>0.65</v>
      </c>
      <c r="J378" s="2">
        <v>2.0500000000000001E-2</v>
      </c>
      <c r="K378">
        <f t="shared" si="45"/>
        <v>1.9400000000000018E-5</v>
      </c>
    </row>
    <row r="379" spans="1:11" x14ac:dyDescent="0.2">
      <c r="A379" s="4">
        <v>37</v>
      </c>
      <c r="B379" s="2">
        <f t="shared" si="46"/>
        <v>0.30520000000000003</v>
      </c>
      <c r="C379" s="2">
        <f t="shared" si="47"/>
        <v>1.95E-2</v>
      </c>
      <c r="D379">
        <f t="shared" si="40"/>
        <v>100</v>
      </c>
      <c r="E379">
        <f t="shared" si="41"/>
        <v>5.32</v>
      </c>
      <c r="F379">
        <f t="shared" si="42"/>
        <v>40</v>
      </c>
      <c r="G379">
        <f t="shared" si="43"/>
        <v>2.5837031488495676</v>
      </c>
      <c r="H379">
        <f t="shared" si="44"/>
        <v>9.7419840000000026E-4</v>
      </c>
      <c r="I379" s="2">
        <v>0.65100000000000002</v>
      </c>
      <c r="J379" s="2">
        <v>2.07E-2</v>
      </c>
      <c r="K379">
        <f t="shared" si="45"/>
        <v>2.1504999999999798E-5</v>
      </c>
    </row>
    <row r="380" spans="1:11" x14ac:dyDescent="0.2">
      <c r="A380" s="4">
        <v>37.1</v>
      </c>
      <c r="B380" s="2">
        <f t="shared" si="46"/>
        <v>0.30630000000000002</v>
      </c>
      <c r="C380" s="2">
        <f t="shared" si="47"/>
        <v>1.9599999999999999E-2</v>
      </c>
      <c r="D380">
        <f t="shared" si="40"/>
        <v>100</v>
      </c>
      <c r="E380">
        <f t="shared" si="41"/>
        <v>5.32</v>
      </c>
      <c r="F380">
        <f t="shared" si="42"/>
        <v>40</v>
      </c>
      <c r="G380">
        <f t="shared" si="43"/>
        <v>2.5969529085872578</v>
      </c>
      <c r="H380">
        <f t="shared" si="44"/>
        <v>9.7770959999999999E-4</v>
      </c>
      <c r="I380" s="2">
        <v>0.65210000000000001</v>
      </c>
      <c r="J380" s="2">
        <v>2.0799999999999999E-2</v>
      </c>
      <c r="K380">
        <f t="shared" si="45"/>
        <v>1.1759999999998705E-5</v>
      </c>
    </row>
    <row r="381" spans="1:11" x14ac:dyDescent="0.2">
      <c r="A381" s="4">
        <v>37.200000000000003</v>
      </c>
      <c r="B381" s="2">
        <f t="shared" si="46"/>
        <v>0.30689999999999995</v>
      </c>
      <c r="C381" s="2">
        <f t="shared" si="47"/>
        <v>1.9599999999999999E-2</v>
      </c>
      <c r="D381">
        <f t="shared" si="40"/>
        <v>100</v>
      </c>
      <c r="E381">
        <f t="shared" si="41"/>
        <v>5.32</v>
      </c>
      <c r="F381">
        <f t="shared" si="42"/>
        <v>40</v>
      </c>
      <c r="G381">
        <f t="shared" si="43"/>
        <v>2.5969529085872578</v>
      </c>
      <c r="H381">
        <f t="shared" si="44"/>
        <v>9.7962479999999996E-4</v>
      </c>
      <c r="I381" s="2">
        <v>0.65269999999999995</v>
      </c>
      <c r="J381" s="2">
        <v>2.0799999999999999E-2</v>
      </c>
      <c r="K381">
        <f t="shared" si="45"/>
        <v>1.5800000000000452E-5</v>
      </c>
    </row>
    <row r="382" spans="1:11" x14ac:dyDescent="0.2">
      <c r="A382" s="4">
        <v>37.299999999999997</v>
      </c>
      <c r="B382" s="2">
        <f t="shared" si="46"/>
        <v>0.30769999999999997</v>
      </c>
      <c r="C382" s="2">
        <f t="shared" si="47"/>
        <v>1.9900000000000001E-2</v>
      </c>
      <c r="D382">
        <f t="shared" si="40"/>
        <v>100</v>
      </c>
      <c r="E382">
        <f t="shared" si="41"/>
        <v>5.32</v>
      </c>
      <c r="F382">
        <f t="shared" si="42"/>
        <v>40</v>
      </c>
      <c r="G382">
        <f t="shared" si="43"/>
        <v>2.6367021878003283</v>
      </c>
      <c r="H382">
        <f t="shared" si="44"/>
        <v>9.8217839999999992E-4</v>
      </c>
      <c r="I382" s="2">
        <v>0.65349999999999997</v>
      </c>
      <c r="J382" s="2">
        <v>2.1100000000000001E-2</v>
      </c>
      <c r="K382">
        <f t="shared" si="45"/>
        <v>1.9850000000000018E-5</v>
      </c>
    </row>
    <row r="383" spans="1:11" x14ac:dyDescent="0.2">
      <c r="A383" s="4">
        <v>37.4</v>
      </c>
      <c r="B383" s="2">
        <f t="shared" si="46"/>
        <v>0.30869999999999997</v>
      </c>
      <c r="C383" s="2">
        <f t="shared" si="47"/>
        <v>1.9800000000000002E-2</v>
      </c>
      <c r="D383">
        <f t="shared" si="40"/>
        <v>100</v>
      </c>
      <c r="E383">
        <f t="shared" si="41"/>
        <v>5.32</v>
      </c>
      <c r="F383">
        <f t="shared" si="42"/>
        <v>40</v>
      </c>
      <c r="G383">
        <f t="shared" si="43"/>
        <v>2.6234524280626381</v>
      </c>
      <c r="H383">
        <f t="shared" si="44"/>
        <v>9.8537040000000009E-4</v>
      </c>
      <c r="I383" s="2">
        <v>0.65449999999999997</v>
      </c>
      <c r="J383" s="2">
        <v>2.1000000000000001E-2</v>
      </c>
      <c r="K383">
        <f t="shared" si="45"/>
        <v>1.5880000000000454E-5</v>
      </c>
    </row>
    <row r="384" spans="1:11" x14ac:dyDescent="0.2">
      <c r="A384" s="4">
        <v>37.5</v>
      </c>
      <c r="B384" s="2">
        <f t="shared" si="46"/>
        <v>0.3095</v>
      </c>
      <c r="C384" s="2">
        <f t="shared" si="47"/>
        <v>1.9900000000000001E-2</v>
      </c>
      <c r="D384">
        <f t="shared" si="40"/>
        <v>100</v>
      </c>
      <c r="E384">
        <f t="shared" si="41"/>
        <v>5.32</v>
      </c>
      <c r="F384">
        <f t="shared" si="42"/>
        <v>40</v>
      </c>
      <c r="G384">
        <f t="shared" si="43"/>
        <v>2.6367021878003283</v>
      </c>
      <c r="H384">
        <f t="shared" si="44"/>
        <v>9.8792400000000005E-4</v>
      </c>
      <c r="I384" s="2">
        <v>0.65529999999999999</v>
      </c>
      <c r="J384" s="2">
        <v>2.1100000000000001E-2</v>
      </c>
      <c r="K384">
        <f t="shared" si="45"/>
        <v>1.1880000000000889E-5</v>
      </c>
    </row>
    <row r="385" spans="1:11" x14ac:dyDescent="0.2">
      <c r="A385" s="4">
        <v>37.6</v>
      </c>
      <c r="B385" s="2">
        <f t="shared" si="46"/>
        <v>0.31010000000000004</v>
      </c>
      <c r="C385" s="2">
        <f t="shared" si="47"/>
        <v>1.9699999999999999E-2</v>
      </c>
      <c r="D385">
        <f t="shared" si="40"/>
        <v>100</v>
      </c>
      <c r="E385">
        <f t="shared" si="41"/>
        <v>5.32</v>
      </c>
      <c r="F385">
        <f t="shared" si="42"/>
        <v>40</v>
      </c>
      <c r="G385">
        <f t="shared" si="43"/>
        <v>2.6102026683249475</v>
      </c>
      <c r="H385">
        <f t="shared" si="44"/>
        <v>9.8983920000000002E-4</v>
      </c>
      <c r="I385" s="2">
        <v>0.65590000000000004</v>
      </c>
      <c r="J385" s="2">
        <v>2.0899999999999998E-2</v>
      </c>
      <c r="K385">
        <f t="shared" si="45"/>
        <v>1.7820000000000233E-5</v>
      </c>
    </row>
    <row r="386" spans="1:11" x14ac:dyDescent="0.2">
      <c r="A386" s="4">
        <v>37.700000000000003</v>
      </c>
      <c r="B386" s="2">
        <f t="shared" si="46"/>
        <v>0.31100000000000005</v>
      </c>
      <c r="C386" s="2">
        <f t="shared" si="47"/>
        <v>1.9900000000000001E-2</v>
      </c>
      <c r="D386">
        <f t="shared" si="40"/>
        <v>100</v>
      </c>
      <c r="E386">
        <f t="shared" si="41"/>
        <v>5.32</v>
      </c>
      <c r="F386">
        <f t="shared" si="42"/>
        <v>40</v>
      </c>
      <c r="G386">
        <f t="shared" si="43"/>
        <v>2.6367021878003283</v>
      </c>
      <c r="H386">
        <f t="shared" si="44"/>
        <v>9.9271200000000019E-4</v>
      </c>
      <c r="I386" s="2">
        <v>0.65680000000000005</v>
      </c>
      <c r="J386" s="2">
        <v>2.1100000000000001E-2</v>
      </c>
      <c r="K386">
        <f t="shared" si="45"/>
        <v>1.8044999999998012E-5</v>
      </c>
    </row>
    <row r="387" spans="1:11" x14ac:dyDescent="0.2">
      <c r="A387" s="4">
        <v>37.799999999999997</v>
      </c>
      <c r="B387" s="2">
        <f t="shared" si="46"/>
        <v>0.31189999999999996</v>
      </c>
      <c r="C387" s="2">
        <f t="shared" si="47"/>
        <v>2.0199999999999999E-2</v>
      </c>
      <c r="D387">
        <f t="shared" si="40"/>
        <v>100</v>
      </c>
      <c r="E387">
        <f t="shared" si="41"/>
        <v>5.32</v>
      </c>
      <c r="F387">
        <f t="shared" si="42"/>
        <v>40</v>
      </c>
      <c r="G387">
        <f t="shared" si="43"/>
        <v>2.6764514670133988</v>
      </c>
      <c r="H387">
        <f t="shared" si="44"/>
        <v>9.9558479999999993E-4</v>
      </c>
      <c r="I387" s="2">
        <v>0.65769999999999995</v>
      </c>
      <c r="J387" s="2">
        <v>2.1399999999999999E-2</v>
      </c>
      <c r="K387">
        <f t="shared" si="45"/>
        <v>1.4070000000000682E-5</v>
      </c>
    </row>
    <row r="388" spans="1:11" s="7" customFormat="1" x14ac:dyDescent="0.2">
      <c r="A388" s="4">
        <v>37.9</v>
      </c>
      <c r="B388" s="2">
        <f t="shared" si="46"/>
        <v>0.31259999999999999</v>
      </c>
      <c r="C388" s="2">
        <f t="shared" si="47"/>
        <v>0.02</v>
      </c>
      <c r="D388" s="7">
        <f t="shared" si="40"/>
        <v>100</v>
      </c>
      <c r="E388" s="7">
        <f t="shared" si="41"/>
        <v>5.32</v>
      </c>
      <c r="F388" s="7">
        <f t="shared" si="42"/>
        <v>40</v>
      </c>
      <c r="G388" s="7">
        <f t="shared" si="43"/>
        <v>2.649951947538018</v>
      </c>
      <c r="H388" s="7">
        <f t="shared" si="44"/>
        <v>9.978191999999999E-4</v>
      </c>
      <c r="I388" s="2">
        <v>0.65839999999999999</v>
      </c>
      <c r="J388" s="2">
        <v>2.12E-2</v>
      </c>
      <c r="K388" s="7">
        <f t="shared" si="45"/>
        <v>1.600000000000046E-5</v>
      </c>
    </row>
    <row r="389" spans="1:11" x14ac:dyDescent="0.2">
      <c r="A389" s="4">
        <v>38</v>
      </c>
      <c r="B389" s="2">
        <f t="shared" si="46"/>
        <v>0.31340000000000001</v>
      </c>
      <c r="C389" s="2">
        <f t="shared" si="47"/>
        <v>0.02</v>
      </c>
      <c r="D389">
        <f t="shared" si="40"/>
        <v>100</v>
      </c>
      <c r="E389">
        <f t="shared" si="41"/>
        <v>5.32</v>
      </c>
      <c r="F389">
        <f t="shared" si="42"/>
        <v>40</v>
      </c>
      <c r="G389">
        <f t="shared" si="43"/>
        <v>2.649951947538018</v>
      </c>
      <c r="H389">
        <f t="shared" si="44"/>
        <v>1.0003728000000001E-3</v>
      </c>
      <c r="I389" s="2">
        <v>0.65920000000000001</v>
      </c>
      <c r="J389" s="2">
        <v>2.12E-2</v>
      </c>
      <c r="K389">
        <f t="shared" si="45"/>
        <v>2.2109999999999797E-5</v>
      </c>
    </row>
    <row r="390" spans="1:11" x14ac:dyDescent="0.2">
      <c r="A390" s="4">
        <v>38.1</v>
      </c>
      <c r="B390" s="2">
        <f t="shared" si="46"/>
        <v>0.3145</v>
      </c>
      <c r="C390" s="2">
        <f t="shared" si="47"/>
        <v>2.0199999999999999E-2</v>
      </c>
      <c r="D390">
        <f t="shared" si="40"/>
        <v>100</v>
      </c>
      <c r="E390">
        <f t="shared" si="41"/>
        <v>5.32</v>
      </c>
      <c r="F390">
        <f t="shared" si="42"/>
        <v>40</v>
      </c>
      <c r="G390">
        <f t="shared" si="43"/>
        <v>2.6764514670133988</v>
      </c>
      <c r="H390">
        <f t="shared" si="44"/>
        <v>1.003884E-3</v>
      </c>
      <c r="I390" s="2">
        <v>0.6603</v>
      </c>
      <c r="J390" s="2">
        <v>2.1399999999999999E-2</v>
      </c>
      <c r="K390">
        <f t="shared" si="45"/>
        <v>1.6120000000000462E-5</v>
      </c>
    </row>
    <row r="391" spans="1:11" x14ac:dyDescent="0.2">
      <c r="A391" s="4">
        <v>38.200000000000003</v>
      </c>
      <c r="B391" s="2">
        <f t="shared" si="46"/>
        <v>0.31530000000000002</v>
      </c>
      <c r="C391" s="2">
        <f t="shared" si="47"/>
        <v>2.01E-2</v>
      </c>
      <c r="D391">
        <f t="shared" si="40"/>
        <v>100</v>
      </c>
      <c r="E391">
        <f t="shared" si="41"/>
        <v>5.32</v>
      </c>
      <c r="F391">
        <f t="shared" si="42"/>
        <v>40</v>
      </c>
      <c r="G391">
        <f t="shared" si="43"/>
        <v>2.6632017072757082</v>
      </c>
      <c r="H391">
        <f t="shared" si="44"/>
        <v>1.0064376000000002E-3</v>
      </c>
      <c r="I391" s="2">
        <v>0.66110000000000002</v>
      </c>
      <c r="J391" s="2">
        <v>2.1299999999999999E-2</v>
      </c>
      <c r="K391">
        <f t="shared" si="45"/>
        <v>1.4105000000000684E-5</v>
      </c>
    </row>
    <row r="392" spans="1:11" x14ac:dyDescent="0.2">
      <c r="A392" s="4">
        <v>38.299999999999997</v>
      </c>
      <c r="B392" s="2">
        <f t="shared" si="46"/>
        <v>0.31600000000000006</v>
      </c>
      <c r="C392" s="2">
        <f t="shared" si="47"/>
        <v>2.0199999999999999E-2</v>
      </c>
      <c r="D392">
        <f t="shared" si="40"/>
        <v>100</v>
      </c>
      <c r="E392">
        <f t="shared" si="41"/>
        <v>5.32</v>
      </c>
      <c r="F392">
        <f t="shared" si="42"/>
        <v>40</v>
      </c>
      <c r="G392">
        <f t="shared" si="43"/>
        <v>2.6764514670133988</v>
      </c>
      <c r="H392">
        <f t="shared" si="44"/>
        <v>1.0086720000000004E-3</v>
      </c>
      <c r="I392" s="2">
        <v>0.66180000000000005</v>
      </c>
      <c r="J392" s="2">
        <v>2.1399999999999999E-2</v>
      </c>
      <c r="K392">
        <f t="shared" si="45"/>
        <v>1.6359999999998197E-5</v>
      </c>
    </row>
    <row r="393" spans="1:11" x14ac:dyDescent="0.2">
      <c r="A393" s="4">
        <v>38.4</v>
      </c>
      <c r="B393" s="2">
        <f t="shared" si="46"/>
        <v>0.31679999999999997</v>
      </c>
      <c r="C393" s="2">
        <f t="shared" si="47"/>
        <v>2.07E-2</v>
      </c>
      <c r="D393">
        <f t="shared" si="40"/>
        <v>100</v>
      </c>
      <c r="E393">
        <f t="shared" si="41"/>
        <v>5.32</v>
      </c>
      <c r="F393">
        <f t="shared" si="42"/>
        <v>40</v>
      </c>
      <c r="G393">
        <f t="shared" si="43"/>
        <v>2.7427002657018487</v>
      </c>
      <c r="H393">
        <f t="shared" si="44"/>
        <v>1.0112256000000001E-3</v>
      </c>
      <c r="I393" s="2">
        <v>0.66259999999999997</v>
      </c>
      <c r="J393" s="2">
        <v>2.1899999999999999E-2</v>
      </c>
      <c r="K393">
        <f t="shared" si="45"/>
        <v>2.060000000000002E-5</v>
      </c>
    </row>
    <row r="394" spans="1:11" x14ac:dyDescent="0.2">
      <c r="A394" s="4">
        <v>38.5</v>
      </c>
      <c r="B394" s="2">
        <f t="shared" si="46"/>
        <v>0.31779999999999997</v>
      </c>
      <c r="C394" s="2">
        <f t="shared" si="47"/>
        <v>2.0500000000000001E-2</v>
      </c>
      <c r="D394">
        <f t="shared" ref="D394:D457" si="48">$E$4</f>
        <v>100</v>
      </c>
      <c r="E394">
        <f t="shared" ref="E394:E457" si="49">$F$4</f>
        <v>5.32</v>
      </c>
      <c r="F394">
        <f t="shared" ref="F394:F457" si="50">$G$4</f>
        <v>40</v>
      </c>
      <c r="G394">
        <f t="shared" ref="G394:G457" si="51">3*C394*D394*1000/(2*F394*E394^2)</f>
        <v>2.7162007462264683</v>
      </c>
      <c r="H394">
        <f t="shared" ref="H394:H457" si="52">6*B394*E394/(D394^2)</f>
        <v>1.0144176000000001E-3</v>
      </c>
      <c r="I394" s="2">
        <v>0.66359999999999997</v>
      </c>
      <c r="J394" s="2">
        <v>2.1700000000000001E-2</v>
      </c>
      <c r="K394">
        <f t="shared" ref="K394:K457" si="53">(C395+C394)/2*(B395-B394)</f>
        <v>1.6440000000000469E-5</v>
      </c>
    </row>
    <row r="395" spans="1:11" x14ac:dyDescent="0.2">
      <c r="A395" s="4">
        <v>38.6</v>
      </c>
      <c r="B395" s="2">
        <f t="shared" si="46"/>
        <v>0.31859999999999999</v>
      </c>
      <c r="C395" s="2">
        <f t="shared" si="47"/>
        <v>2.06E-2</v>
      </c>
      <c r="D395">
        <f t="shared" si="48"/>
        <v>100</v>
      </c>
      <c r="E395">
        <f t="shared" si="49"/>
        <v>5.32</v>
      </c>
      <c r="F395">
        <f t="shared" si="50"/>
        <v>40</v>
      </c>
      <c r="G395">
        <f t="shared" si="51"/>
        <v>2.7294505059641585</v>
      </c>
      <c r="H395">
        <f t="shared" si="52"/>
        <v>1.0169712E-3</v>
      </c>
      <c r="I395" s="2">
        <v>0.66439999999999999</v>
      </c>
      <c r="J395" s="2">
        <v>2.18E-2</v>
      </c>
      <c r="K395">
        <f t="shared" si="53"/>
        <v>1.4455000000000701E-5</v>
      </c>
    </row>
    <row r="396" spans="1:11" x14ac:dyDescent="0.2">
      <c r="A396" s="4">
        <v>38.700000000000003</v>
      </c>
      <c r="B396" s="2">
        <f t="shared" si="46"/>
        <v>0.31930000000000003</v>
      </c>
      <c r="C396" s="2">
        <f t="shared" si="47"/>
        <v>2.07E-2</v>
      </c>
      <c r="D396">
        <f t="shared" si="48"/>
        <v>100</v>
      </c>
      <c r="E396">
        <f t="shared" si="49"/>
        <v>5.32</v>
      </c>
      <c r="F396">
        <f t="shared" si="50"/>
        <v>40</v>
      </c>
      <c r="G396">
        <f t="shared" si="51"/>
        <v>2.7427002657018487</v>
      </c>
      <c r="H396">
        <f t="shared" si="52"/>
        <v>1.0192056E-3</v>
      </c>
      <c r="I396" s="2">
        <v>0.66510000000000002</v>
      </c>
      <c r="J396" s="2">
        <v>2.1899999999999999E-2</v>
      </c>
      <c r="K396">
        <f t="shared" si="53"/>
        <v>2.0700000000000019E-5</v>
      </c>
    </row>
    <row r="397" spans="1:11" x14ac:dyDescent="0.2">
      <c r="A397" s="4">
        <v>38.799999999999997</v>
      </c>
      <c r="B397" s="2">
        <f t="shared" si="46"/>
        <v>0.32030000000000003</v>
      </c>
      <c r="C397" s="2">
        <f t="shared" si="47"/>
        <v>2.07E-2</v>
      </c>
      <c r="D397">
        <f t="shared" si="48"/>
        <v>100</v>
      </c>
      <c r="E397">
        <f t="shared" si="49"/>
        <v>5.32</v>
      </c>
      <c r="F397">
        <f t="shared" si="50"/>
        <v>40</v>
      </c>
      <c r="G397">
        <f t="shared" si="51"/>
        <v>2.7427002657018487</v>
      </c>
      <c r="H397">
        <f t="shared" si="52"/>
        <v>1.0223976000000002E-3</v>
      </c>
      <c r="I397" s="2">
        <v>0.66610000000000003</v>
      </c>
      <c r="J397" s="2">
        <v>2.1899999999999999E-2</v>
      </c>
      <c r="K397">
        <f t="shared" si="53"/>
        <v>2.0750000000000016E-5</v>
      </c>
    </row>
    <row r="398" spans="1:11" x14ac:dyDescent="0.2">
      <c r="A398" s="4">
        <v>38.9</v>
      </c>
      <c r="B398" s="2">
        <f t="shared" si="46"/>
        <v>0.32130000000000003</v>
      </c>
      <c r="C398" s="2">
        <f t="shared" si="47"/>
        <v>2.0799999999999999E-2</v>
      </c>
      <c r="D398">
        <f t="shared" si="48"/>
        <v>100</v>
      </c>
      <c r="E398">
        <f t="shared" si="49"/>
        <v>5.32</v>
      </c>
      <c r="F398">
        <f t="shared" si="50"/>
        <v>40</v>
      </c>
      <c r="G398">
        <f t="shared" si="51"/>
        <v>2.7559500254395384</v>
      </c>
      <c r="H398">
        <f t="shared" si="52"/>
        <v>1.0255896000000001E-3</v>
      </c>
      <c r="I398" s="2">
        <v>0.66710000000000003</v>
      </c>
      <c r="J398" s="2">
        <v>2.1999999999999999E-2</v>
      </c>
      <c r="K398">
        <f t="shared" si="53"/>
        <v>1.253999999999862E-5</v>
      </c>
    </row>
    <row r="399" spans="1:11" x14ac:dyDescent="0.2">
      <c r="A399" s="4">
        <v>39</v>
      </c>
      <c r="B399" s="2">
        <f t="shared" ref="B399:B462" si="54">I399-$I$14</f>
        <v>0.32189999999999996</v>
      </c>
      <c r="C399" s="2">
        <f t="shared" ref="C399:C462" si="55">J399-$J$14</f>
        <v>2.1000000000000001E-2</v>
      </c>
      <c r="D399">
        <f t="shared" si="48"/>
        <v>100</v>
      </c>
      <c r="E399">
        <f t="shared" si="49"/>
        <v>5.32</v>
      </c>
      <c r="F399">
        <f t="shared" si="50"/>
        <v>40</v>
      </c>
      <c r="G399">
        <f t="shared" si="51"/>
        <v>2.7824495449149187</v>
      </c>
      <c r="H399">
        <f t="shared" si="52"/>
        <v>1.0275048000000001E-3</v>
      </c>
      <c r="I399" s="2">
        <v>0.66769999999999996</v>
      </c>
      <c r="J399" s="2">
        <v>2.2200000000000001E-2</v>
      </c>
      <c r="K399">
        <f t="shared" si="53"/>
        <v>1.463000000000071E-5</v>
      </c>
    </row>
    <row r="400" spans="1:11" x14ac:dyDescent="0.2">
      <c r="A400" s="4">
        <v>39.1</v>
      </c>
      <c r="B400" s="2">
        <f t="shared" si="54"/>
        <v>0.3226</v>
      </c>
      <c r="C400" s="2">
        <f t="shared" si="55"/>
        <v>2.0799999999999999E-2</v>
      </c>
      <c r="D400">
        <f t="shared" si="48"/>
        <v>100</v>
      </c>
      <c r="E400">
        <f t="shared" si="49"/>
        <v>5.32</v>
      </c>
      <c r="F400">
        <f t="shared" si="50"/>
        <v>40</v>
      </c>
      <c r="G400">
        <f t="shared" si="51"/>
        <v>2.7559500254395384</v>
      </c>
      <c r="H400">
        <f t="shared" si="52"/>
        <v>1.0297392000000001E-3</v>
      </c>
      <c r="I400" s="2">
        <v>0.66839999999999999</v>
      </c>
      <c r="J400" s="2">
        <v>2.1999999999999999E-2</v>
      </c>
      <c r="K400">
        <f t="shared" si="53"/>
        <v>2.0750000000000016E-5</v>
      </c>
    </row>
    <row r="401" spans="1:11" x14ac:dyDescent="0.2">
      <c r="A401" s="4">
        <v>39.200000000000003</v>
      </c>
      <c r="B401" s="2">
        <f t="shared" si="54"/>
        <v>0.3236</v>
      </c>
      <c r="C401" s="2">
        <f t="shared" si="55"/>
        <v>2.07E-2</v>
      </c>
      <c r="D401">
        <f t="shared" si="48"/>
        <v>100</v>
      </c>
      <c r="E401">
        <f t="shared" si="49"/>
        <v>5.32</v>
      </c>
      <c r="F401">
        <f t="shared" si="50"/>
        <v>40</v>
      </c>
      <c r="G401">
        <f t="shared" si="51"/>
        <v>2.7427002657018487</v>
      </c>
      <c r="H401">
        <f t="shared" si="52"/>
        <v>1.0329312E-3</v>
      </c>
      <c r="I401" s="2">
        <v>0.6694</v>
      </c>
      <c r="J401" s="2">
        <v>2.1899999999999999E-2</v>
      </c>
      <c r="K401">
        <f t="shared" si="53"/>
        <v>1.6640000000000474E-5</v>
      </c>
    </row>
    <row r="402" spans="1:11" x14ac:dyDescent="0.2">
      <c r="A402" s="4">
        <v>39.299999999999997</v>
      </c>
      <c r="B402" s="2">
        <f t="shared" si="54"/>
        <v>0.32440000000000002</v>
      </c>
      <c r="C402" s="2">
        <f t="shared" si="55"/>
        <v>2.0900000000000002E-2</v>
      </c>
      <c r="D402">
        <f t="shared" si="48"/>
        <v>100</v>
      </c>
      <c r="E402">
        <f t="shared" si="49"/>
        <v>5.32</v>
      </c>
      <c r="F402">
        <f t="shared" si="50"/>
        <v>40</v>
      </c>
      <c r="G402">
        <f t="shared" si="51"/>
        <v>2.769199785177229</v>
      </c>
      <c r="H402">
        <f t="shared" si="52"/>
        <v>1.0354848E-3</v>
      </c>
      <c r="I402" s="2">
        <v>0.67020000000000002</v>
      </c>
      <c r="J402" s="2">
        <v>2.2100000000000002E-2</v>
      </c>
      <c r="K402">
        <f t="shared" si="53"/>
        <v>1.463000000000071E-5</v>
      </c>
    </row>
    <row r="403" spans="1:11" x14ac:dyDescent="0.2">
      <c r="A403" s="4">
        <v>39.4</v>
      </c>
      <c r="B403" s="2">
        <f t="shared" si="54"/>
        <v>0.32510000000000006</v>
      </c>
      <c r="C403" s="2">
        <f t="shared" si="55"/>
        <v>2.0900000000000002E-2</v>
      </c>
      <c r="D403">
        <f t="shared" si="48"/>
        <v>100</v>
      </c>
      <c r="E403">
        <f t="shared" si="49"/>
        <v>5.32</v>
      </c>
      <c r="F403">
        <f t="shared" si="50"/>
        <v>40</v>
      </c>
      <c r="G403">
        <f t="shared" si="51"/>
        <v>2.769199785177229</v>
      </c>
      <c r="H403">
        <f t="shared" si="52"/>
        <v>1.0377192000000002E-3</v>
      </c>
      <c r="I403" s="2">
        <v>0.67090000000000005</v>
      </c>
      <c r="J403" s="2">
        <v>2.2100000000000002E-2</v>
      </c>
      <c r="K403">
        <f t="shared" si="53"/>
        <v>1.8899999999997918E-5</v>
      </c>
    </row>
    <row r="404" spans="1:11" x14ac:dyDescent="0.2">
      <c r="A404" s="4">
        <v>39.5</v>
      </c>
      <c r="B404" s="2">
        <f t="shared" si="54"/>
        <v>0.32599999999999996</v>
      </c>
      <c r="C404" s="2">
        <f t="shared" si="55"/>
        <v>2.1100000000000001E-2</v>
      </c>
      <c r="D404">
        <f t="shared" si="48"/>
        <v>100</v>
      </c>
      <c r="E404">
        <f t="shared" si="49"/>
        <v>5.32</v>
      </c>
      <c r="F404">
        <f t="shared" si="50"/>
        <v>40</v>
      </c>
      <c r="G404">
        <f t="shared" si="51"/>
        <v>2.7956993046526084</v>
      </c>
      <c r="H404">
        <f t="shared" si="52"/>
        <v>1.0405919999999999E-3</v>
      </c>
      <c r="I404" s="2">
        <v>0.67179999999999995</v>
      </c>
      <c r="J404" s="2">
        <v>2.23E-2</v>
      </c>
      <c r="K404">
        <f t="shared" si="53"/>
        <v>2.1100000000000018E-5</v>
      </c>
    </row>
    <row r="405" spans="1:11" x14ac:dyDescent="0.2">
      <c r="A405" s="4">
        <v>39.6</v>
      </c>
      <c r="B405" s="2">
        <f t="shared" si="54"/>
        <v>0.32699999999999996</v>
      </c>
      <c r="C405" s="2">
        <f t="shared" si="55"/>
        <v>2.1100000000000001E-2</v>
      </c>
      <c r="D405">
        <f t="shared" si="48"/>
        <v>100</v>
      </c>
      <c r="E405">
        <f t="shared" si="49"/>
        <v>5.32</v>
      </c>
      <c r="F405">
        <f t="shared" si="50"/>
        <v>40</v>
      </c>
      <c r="G405">
        <f t="shared" si="51"/>
        <v>2.7956993046526084</v>
      </c>
      <c r="H405">
        <f t="shared" si="52"/>
        <v>1.0437839999999999E-3</v>
      </c>
      <c r="I405" s="2">
        <v>0.67279999999999995</v>
      </c>
      <c r="J405" s="2">
        <v>2.23E-2</v>
      </c>
      <c r="K405">
        <f t="shared" si="53"/>
        <v>1.2690000000000953E-5</v>
      </c>
    </row>
    <row r="406" spans="1:11" x14ac:dyDescent="0.2">
      <c r="A406" s="4">
        <v>39.700000000000003</v>
      </c>
      <c r="B406" s="2">
        <f t="shared" si="54"/>
        <v>0.3276</v>
      </c>
      <c r="C406" s="2">
        <f t="shared" si="55"/>
        <v>2.12E-2</v>
      </c>
      <c r="D406">
        <f t="shared" si="48"/>
        <v>100</v>
      </c>
      <c r="E406">
        <f t="shared" si="49"/>
        <v>5.32</v>
      </c>
      <c r="F406">
        <f t="shared" si="50"/>
        <v>40</v>
      </c>
      <c r="G406">
        <f t="shared" si="51"/>
        <v>2.808949064390299</v>
      </c>
      <c r="H406">
        <f t="shared" si="52"/>
        <v>1.0456992E-3</v>
      </c>
      <c r="I406" s="2">
        <v>0.6734</v>
      </c>
      <c r="J406" s="2">
        <v>2.24E-2</v>
      </c>
      <c r="K406">
        <f t="shared" si="53"/>
        <v>1.7040000000000487E-5</v>
      </c>
    </row>
    <row r="407" spans="1:11" x14ac:dyDescent="0.2">
      <c r="A407" s="4">
        <v>39.799999999999997</v>
      </c>
      <c r="B407" s="2">
        <f t="shared" si="54"/>
        <v>0.32840000000000003</v>
      </c>
      <c r="C407" s="2">
        <f t="shared" si="55"/>
        <v>2.1399999999999999E-2</v>
      </c>
      <c r="D407">
        <f t="shared" si="48"/>
        <v>100</v>
      </c>
      <c r="E407">
        <f t="shared" si="49"/>
        <v>5.32</v>
      </c>
      <c r="F407">
        <f t="shared" si="50"/>
        <v>40</v>
      </c>
      <c r="G407">
        <f t="shared" si="51"/>
        <v>2.8354485838656789</v>
      </c>
      <c r="H407">
        <f t="shared" si="52"/>
        <v>1.0482528000000002E-3</v>
      </c>
      <c r="I407" s="2">
        <v>0.67420000000000002</v>
      </c>
      <c r="J407" s="2">
        <v>2.2599999999999999E-2</v>
      </c>
      <c r="K407">
        <f t="shared" si="53"/>
        <v>2.3594999999999783E-5</v>
      </c>
    </row>
    <row r="408" spans="1:11" x14ac:dyDescent="0.2">
      <c r="A408" s="4">
        <v>39.9</v>
      </c>
      <c r="B408" s="2">
        <f t="shared" si="54"/>
        <v>0.32950000000000002</v>
      </c>
      <c r="C408" s="2">
        <f t="shared" si="55"/>
        <v>2.1500000000000002E-2</v>
      </c>
      <c r="D408">
        <f t="shared" si="48"/>
        <v>100</v>
      </c>
      <c r="E408">
        <f t="shared" si="49"/>
        <v>5.32</v>
      </c>
      <c r="F408">
        <f t="shared" si="50"/>
        <v>40</v>
      </c>
      <c r="G408">
        <f t="shared" si="51"/>
        <v>2.8486983436033695</v>
      </c>
      <c r="H408">
        <f t="shared" si="52"/>
        <v>1.0517640000000002E-3</v>
      </c>
      <c r="I408" s="2">
        <v>0.67530000000000001</v>
      </c>
      <c r="J408" s="2">
        <v>2.2700000000000001E-2</v>
      </c>
      <c r="K408">
        <f t="shared" si="53"/>
        <v>1.7160000000000493E-5</v>
      </c>
    </row>
    <row r="409" spans="1:11" x14ac:dyDescent="0.2">
      <c r="A409" s="4">
        <v>40</v>
      </c>
      <c r="B409" s="2">
        <f t="shared" si="54"/>
        <v>0.33030000000000004</v>
      </c>
      <c r="C409" s="2">
        <f t="shared" si="55"/>
        <v>2.1399999999999999E-2</v>
      </c>
      <c r="D409">
        <f t="shared" si="48"/>
        <v>100</v>
      </c>
      <c r="E409">
        <f t="shared" si="49"/>
        <v>5.32</v>
      </c>
      <c r="F409">
        <f t="shared" si="50"/>
        <v>40</v>
      </c>
      <c r="G409">
        <f t="shared" si="51"/>
        <v>2.8354485838656789</v>
      </c>
      <c r="H409">
        <f t="shared" si="52"/>
        <v>1.0543176000000003E-3</v>
      </c>
      <c r="I409" s="2">
        <v>0.67610000000000003</v>
      </c>
      <c r="J409" s="2">
        <v>2.2599999999999999E-2</v>
      </c>
      <c r="K409">
        <f t="shared" si="53"/>
        <v>1.5049999999998341E-5</v>
      </c>
    </row>
    <row r="410" spans="1:11" x14ac:dyDescent="0.2">
      <c r="A410" s="4">
        <v>40.1</v>
      </c>
      <c r="B410" s="2">
        <f t="shared" si="54"/>
        <v>0.33099999999999996</v>
      </c>
      <c r="C410" s="2">
        <f t="shared" si="55"/>
        <v>2.1600000000000001E-2</v>
      </c>
      <c r="D410">
        <f t="shared" si="48"/>
        <v>100</v>
      </c>
      <c r="E410">
        <f t="shared" si="49"/>
        <v>5.32</v>
      </c>
      <c r="F410">
        <f t="shared" si="50"/>
        <v>40</v>
      </c>
      <c r="G410">
        <f t="shared" si="51"/>
        <v>2.8619481033410592</v>
      </c>
      <c r="H410">
        <f t="shared" si="52"/>
        <v>1.0565519999999999E-3</v>
      </c>
      <c r="I410" s="2">
        <v>0.67679999999999996</v>
      </c>
      <c r="J410" s="2">
        <v>2.2800000000000001E-2</v>
      </c>
      <c r="K410">
        <f t="shared" si="53"/>
        <v>1.9395000000000257E-5</v>
      </c>
    </row>
    <row r="411" spans="1:11" x14ac:dyDescent="0.2">
      <c r="A411" s="4">
        <v>40.200000000000003</v>
      </c>
      <c r="B411" s="2">
        <f t="shared" si="54"/>
        <v>0.33189999999999997</v>
      </c>
      <c r="C411" s="2">
        <f t="shared" si="55"/>
        <v>2.1500000000000002E-2</v>
      </c>
      <c r="D411">
        <f t="shared" si="48"/>
        <v>100</v>
      </c>
      <c r="E411">
        <f t="shared" si="49"/>
        <v>5.32</v>
      </c>
      <c r="F411">
        <f t="shared" si="50"/>
        <v>40</v>
      </c>
      <c r="G411">
        <f t="shared" si="51"/>
        <v>2.8486983436033695</v>
      </c>
      <c r="H411">
        <f t="shared" si="52"/>
        <v>1.0594248000000001E-3</v>
      </c>
      <c r="I411" s="2">
        <v>0.67769999999999997</v>
      </c>
      <c r="J411" s="2">
        <v>2.2700000000000001E-2</v>
      </c>
      <c r="K411">
        <f t="shared" si="53"/>
        <v>2.145000000000002E-5</v>
      </c>
    </row>
    <row r="412" spans="1:11" x14ac:dyDescent="0.2">
      <c r="A412" s="4">
        <v>40.299999999999997</v>
      </c>
      <c r="B412" s="2">
        <f t="shared" si="54"/>
        <v>0.33289999999999997</v>
      </c>
      <c r="C412" s="2">
        <f t="shared" si="55"/>
        <v>2.1399999999999999E-2</v>
      </c>
      <c r="D412">
        <f t="shared" si="48"/>
        <v>100</v>
      </c>
      <c r="E412">
        <f t="shared" si="49"/>
        <v>5.32</v>
      </c>
      <c r="F412">
        <f t="shared" si="50"/>
        <v>40</v>
      </c>
      <c r="G412">
        <f t="shared" si="51"/>
        <v>2.8354485838656789</v>
      </c>
      <c r="H412">
        <f t="shared" si="52"/>
        <v>1.0626168E-3</v>
      </c>
      <c r="I412" s="2">
        <v>0.67869999999999997</v>
      </c>
      <c r="J412" s="2">
        <v>2.2599999999999999E-2</v>
      </c>
      <c r="K412">
        <f t="shared" si="53"/>
        <v>1.5120000000000734E-5</v>
      </c>
    </row>
    <row r="413" spans="1:11" x14ac:dyDescent="0.2">
      <c r="A413" s="4">
        <v>40.4</v>
      </c>
      <c r="B413" s="2">
        <f t="shared" si="54"/>
        <v>0.33360000000000001</v>
      </c>
      <c r="C413" s="2">
        <f t="shared" si="55"/>
        <v>2.18E-2</v>
      </c>
      <c r="D413">
        <f t="shared" si="48"/>
        <v>100</v>
      </c>
      <c r="E413">
        <f t="shared" si="49"/>
        <v>5.32</v>
      </c>
      <c r="F413">
        <f t="shared" si="50"/>
        <v>40</v>
      </c>
      <c r="G413">
        <f t="shared" si="51"/>
        <v>2.8884476228164395</v>
      </c>
      <c r="H413">
        <f t="shared" si="52"/>
        <v>1.0648512E-3</v>
      </c>
      <c r="I413" s="2">
        <v>0.6794</v>
      </c>
      <c r="J413" s="2">
        <v>2.3E-2</v>
      </c>
      <c r="K413">
        <f t="shared" si="53"/>
        <v>1.5225000000000738E-5</v>
      </c>
    </row>
    <row r="414" spans="1:11" x14ac:dyDescent="0.2">
      <c r="A414" s="4">
        <v>40.5</v>
      </c>
      <c r="B414" s="2">
        <f t="shared" si="54"/>
        <v>0.33430000000000004</v>
      </c>
      <c r="C414" s="2">
        <f t="shared" si="55"/>
        <v>2.1700000000000001E-2</v>
      </c>
      <c r="D414">
        <f t="shared" si="48"/>
        <v>100</v>
      </c>
      <c r="E414">
        <f t="shared" si="49"/>
        <v>5.32</v>
      </c>
      <c r="F414">
        <f t="shared" si="50"/>
        <v>40</v>
      </c>
      <c r="G414">
        <f t="shared" si="51"/>
        <v>2.8751978630787498</v>
      </c>
      <c r="H414">
        <f t="shared" si="52"/>
        <v>1.0670856000000002E-3</v>
      </c>
      <c r="I414" s="2">
        <v>0.68010000000000004</v>
      </c>
      <c r="J414" s="2">
        <v>2.29E-2</v>
      </c>
      <c r="K414">
        <f t="shared" si="53"/>
        <v>1.9575000000000259E-5</v>
      </c>
    </row>
    <row r="415" spans="1:11" x14ac:dyDescent="0.2">
      <c r="A415" s="4">
        <v>40.6</v>
      </c>
      <c r="B415" s="2">
        <f t="shared" si="54"/>
        <v>0.33520000000000005</v>
      </c>
      <c r="C415" s="2">
        <f t="shared" si="55"/>
        <v>2.18E-2</v>
      </c>
      <c r="D415">
        <f t="shared" si="48"/>
        <v>100</v>
      </c>
      <c r="E415">
        <f t="shared" si="49"/>
        <v>5.32</v>
      </c>
      <c r="F415">
        <f t="shared" si="50"/>
        <v>40</v>
      </c>
      <c r="G415">
        <f t="shared" si="51"/>
        <v>2.8884476228164395</v>
      </c>
      <c r="H415">
        <f t="shared" si="52"/>
        <v>1.0699584000000003E-3</v>
      </c>
      <c r="I415" s="2">
        <v>0.68100000000000005</v>
      </c>
      <c r="J415" s="2">
        <v>2.3E-2</v>
      </c>
      <c r="K415">
        <f t="shared" si="53"/>
        <v>1.751999999999807E-5</v>
      </c>
    </row>
    <row r="416" spans="1:11" x14ac:dyDescent="0.2">
      <c r="A416" s="4">
        <v>40.700000000000003</v>
      </c>
      <c r="B416" s="2">
        <f t="shared" si="54"/>
        <v>0.33599999999999997</v>
      </c>
      <c r="C416" s="2">
        <f t="shared" si="55"/>
        <v>2.1999999999999999E-2</v>
      </c>
      <c r="D416">
        <f t="shared" si="48"/>
        <v>100</v>
      </c>
      <c r="E416">
        <f t="shared" si="49"/>
        <v>5.32</v>
      </c>
      <c r="F416">
        <f t="shared" si="50"/>
        <v>40</v>
      </c>
      <c r="G416">
        <f t="shared" si="51"/>
        <v>2.9149471422918203</v>
      </c>
      <c r="H416">
        <f t="shared" si="52"/>
        <v>1.0725120000000001E-3</v>
      </c>
      <c r="I416" s="2">
        <v>0.68179999999999996</v>
      </c>
      <c r="J416" s="2">
        <v>2.3199999999999998E-2</v>
      </c>
      <c r="K416">
        <f t="shared" si="53"/>
        <v>1.5330000000000743E-5</v>
      </c>
    </row>
    <row r="417" spans="1:11" x14ac:dyDescent="0.2">
      <c r="A417" s="4">
        <v>40.799999999999997</v>
      </c>
      <c r="B417" s="2">
        <f t="shared" si="54"/>
        <v>0.3367</v>
      </c>
      <c r="C417" s="2">
        <f t="shared" si="55"/>
        <v>2.18E-2</v>
      </c>
      <c r="D417">
        <f t="shared" si="48"/>
        <v>100</v>
      </c>
      <c r="E417">
        <f t="shared" si="49"/>
        <v>5.32</v>
      </c>
      <c r="F417">
        <f t="shared" si="50"/>
        <v>40</v>
      </c>
      <c r="G417">
        <f t="shared" si="51"/>
        <v>2.8884476228164395</v>
      </c>
      <c r="H417">
        <f t="shared" si="52"/>
        <v>1.0747464E-3</v>
      </c>
      <c r="I417" s="2">
        <v>0.6825</v>
      </c>
      <c r="J417" s="2">
        <v>2.3E-2</v>
      </c>
      <c r="K417">
        <f t="shared" si="53"/>
        <v>1.971000000000026E-5</v>
      </c>
    </row>
    <row r="418" spans="1:11" x14ac:dyDescent="0.2">
      <c r="A418" s="4">
        <v>40.9</v>
      </c>
      <c r="B418" s="2">
        <f t="shared" si="54"/>
        <v>0.33760000000000001</v>
      </c>
      <c r="C418" s="2">
        <f t="shared" si="55"/>
        <v>2.1999999999999999E-2</v>
      </c>
      <c r="D418">
        <f t="shared" si="48"/>
        <v>100</v>
      </c>
      <c r="E418">
        <f t="shared" si="49"/>
        <v>5.32</v>
      </c>
      <c r="F418">
        <f t="shared" si="50"/>
        <v>40</v>
      </c>
      <c r="G418">
        <f t="shared" si="51"/>
        <v>2.9149471422918203</v>
      </c>
      <c r="H418">
        <f t="shared" si="52"/>
        <v>1.0776192E-3</v>
      </c>
      <c r="I418" s="2">
        <v>0.68340000000000001</v>
      </c>
      <c r="J418" s="2">
        <v>2.3199999999999998E-2</v>
      </c>
      <c r="K418">
        <f t="shared" si="53"/>
        <v>2.4199999999999775E-5</v>
      </c>
    </row>
    <row r="419" spans="1:11" x14ac:dyDescent="0.2">
      <c r="A419" s="4">
        <v>41</v>
      </c>
      <c r="B419" s="2">
        <f t="shared" si="54"/>
        <v>0.3387</v>
      </c>
      <c r="C419" s="2">
        <f t="shared" si="55"/>
        <v>2.1999999999999999E-2</v>
      </c>
      <c r="D419">
        <f t="shared" si="48"/>
        <v>100</v>
      </c>
      <c r="E419">
        <f t="shared" si="49"/>
        <v>5.32</v>
      </c>
      <c r="F419">
        <f t="shared" si="50"/>
        <v>40</v>
      </c>
      <c r="G419">
        <f t="shared" si="51"/>
        <v>2.9149471422918203</v>
      </c>
      <c r="H419">
        <f t="shared" si="52"/>
        <v>1.0811303999999999E-3</v>
      </c>
      <c r="I419" s="2">
        <v>0.6845</v>
      </c>
      <c r="J419" s="2">
        <v>2.3199999999999998E-2</v>
      </c>
      <c r="K419">
        <f t="shared" si="53"/>
        <v>1.5470000000000751E-5</v>
      </c>
    </row>
    <row r="420" spans="1:11" x14ac:dyDescent="0.2">
      <c r="A420" s="4">
        <v>41.1</v>
      </c>
      <c r="B420" s="2">
        <f t="shared" si="54"/>
        <v>0.33940000000000003</v>
      </c>
      <c r="C420" s="2">
        <f t="shared" si="55"/>
        <v>2.2200000000000001E-2</v>
      </c>
      <c r="D420">
        <f t="shared" si="48"/>
        <v>100</v>
      </c>
      <c r="E420">
        <f t="shared" si="49"/>
        <v>5.32</v>
      </c>
      <c r="F420">
        <f t="shared" si="50"/>
        <v>40</v>
      </c>
      <c r="G420">
        <f t="shared" si="51"/>
        <v>2.9414466617672002</v>
      </c>
      <c r="H420">
        <f t="shared" si="52"/>
        <v>1.0833648000000003E-3</v>
      </c>
      <c r="I420" s="2">
        <v>0.68520000000000003</v>
      </c>
      <c r="J420" s="2">
        <v>2.3400000000000001E-2</v>
      </c>
      <c r="K420">
        <f t="shared" si="53"/>
        <v>1.5539999999998289E-5</v>
      </c>
    </row>
    <row r="421" spans="1:11" x14ac:dyDescent="0.2">
      <c r="A421" s="4">
        <v>41.2</v>
      </c>
      <c r="B421" s="2">
        <f t="shared" si="54"/>
        <v>0.34009999999999996</v>
      </c>
      <c r="C421" s="2">
        <f t="shared" si="55"/>
        <v>2.2200000000000001E-2</v>
      </c>
      <c r="D421">
        <f t="shared" si="48"/>
        <v>100</v>
      </c>
      <c r="E421">
        <f t="shared" si="49"/>
        <v>5.32</v>
      </c>
      <c r="F421">
        <f t="shared" si="50"/>
        <v>40</v>
      </c>
      <c r="G421">
        <f t="shared" si="51"/>
        <v>2.9414466617672002</v>
      </c>
      <c r="H421">
        <f t="shared" si="52"/>
        <v>1.0855991999999999E-3</v>
      </c>
      <c r="I421" s="2">
        <v>0.68589999999999995</v>
      </c>
      <c r="J421" s="2">
        <v>2.3400000000000001E-2</v>
      </c>
      <c r="K421">
        <f t="shared" si="53"/>
        <v>1.9935000000000266E-5</v>
      </c>
    </row>
    <row r="422" spans="1:11" x14ac:dyDescent="0.2">
      <c r="A422" s="4">
        <v>41.3</v>
      </c>
      <c r="B422" s="2">
        <f t="shared" si="54"/>
        <v>0.34099999999999997</v>
      </c>
      <c r="C422" s="2">
        <f t="shared" si="55"/>
        <v>2.2100000000000002E-2</v>
      </c>
      <c r="D422">
        <f t="shared" si="48"/>
        <v>100</v>
      </c>
      <c r="E422">
        <f t="shared" si="49"/>
        <v>5.32</v>
      </c>
      <c r="F422">
        <f t="shared" si="50"/>
        <v>40</v>
      </c>
      <c r="G422">
        <f t="shared" si="51"/>
        <v>2.92819690202951</v>
      </c>
      <c r="H422">
        <f t="shared" si="52"/>
        <v>1.0884720000000001E-3</v>
      </c>
      <c r="I422" s="2">
        <v>0.68679999999999997</v>
      </c>
      <c r="J422" s="2">
        <v>2.3300000000000001E-2</v>
      </c>
      <c r="K422">
        <f t="shared" si="53"/>
        <v>2.2150000000000023E-5</v>
      </c>
    </row>
    <row r="423" spans="1:11" x14ac:dyDescent="0.2">
      <c r="A423" s="4">
        <v>41.4</v>
      </c>
      <c r="B423" s="2">
        <f t="shared" si="54"/>
        <v>0.34199999999999997</v>
      </c>
      <c r="C423" s="2">
        <f t="shared" si="55"/>
        <v>2.2200000000000001E-2</v>
      </c>
      <c r="D423">
        <f t="shared" si="48"/>
        <v>100</v>
      </c>
      <c r="E423">
        <f t="shared" si="49"/>
        <v>5.32</v>
      </c>
      <c r="F423">
        <f t="shared" si="50"/>
        <v>40</v>
      </c>
      <c r="G423">
        <f t="shared" si="51"/>
        <v>2.9414466617672002</v>
      </c>
      <c r="H423">
        <f t="shared" si="52"/>
        <v>1.091664E-3</v>
      </c>
      <c r="I423" s="2">
        <v>0.68779999999999997</v>
      </c>
      <c r="J423" s="2">
        <v>2.3400000000000001E-2</v>
      </c>
      <c r="K423">
        <f t="shared" si="53"/>
        <v>1.5540000000000752E-5</v>
      </c>
    </row>
    <row r="424" spans="1:11" x14ac:dyDescent="0.2">
      <c r="A424" s="4">
        <v>41.5</v>
      </c>
      <c r="B424" s="2">
        <f t="shared" si="54"/>
        <v>0.3427</v>
      </c>
      <c r="C424" s="2">
        <f t="shared" si="55"/>
        <v>2.2200000000000001E-2</v>
      </c>
      <c r="D424">
        <f t="shared" si="48"/>
        <v>100</v>
      </c>
      <c r="E424">
        <f t="shared" si="49"/>
        <v>5.32</v>
      </c>
      <c r="F424">
        <f t="shared" si="50"/>
        <v>40</v>
      </c>
      <c r="G424">
        <f t="shared" si="51"/>
        <v>2.9414466617672002</v>
      </c>
      <c r="H424">
        <f t="shared" si="52"/>
        <v>1.0938984000000002E-3</v>
      </c>
      <c r="I424" s="2">
        <v>0.6885</v>
      </c>
      <c r="J424" s="2">
        <v>2.3400000000000001E-2</v>
      </c>
      <c r="K424">
        <f t="shared" si="53"/>
        <v>1.7760000000000511E-5</v>
      </c>
    </row>
    <row r="425" spans="1:11" x14ac:dyDescent="0.2">
      <c r="A425" s="4">
        <v>41.6</v>
      </c>
      <c r="B425" s="2">
        <f t="shared" si="54"/>
        <v>0.34350000000000003</v>
      </c>
      <c r="C425" s="2">
        <f t="shared" si="55"/>
        <v>2.2200000000000001E-2</v>
      </c>
      <c r="D425">
        <f t="shared" si="48"/>
        <v>100</v>
      </c>
      <c r="E425">
        <f t="shared" si="49"/>
        <v>5.32</v>
      </c>
      <c r="F425">
        <f t="shared" si="50"/>
        <v>40</v>
      </c>
      <c r="G425">
        <f t="shared" si="51"/>
        <v>2.9414466617672002</v>
      </c>
      <c r="H425">
        <f t="shared" si="52"/>
        <v>1.0964519999999999E-3</v>
      </c>
      <c r="I425" s="2">
        <v>0.68930000000000002</v>
      </c>
      <c r="J425" s="2">
        <v>2.3400000000000001E-2</v>
      </c>
      <c r="K425">
        <f t="shared" si="53"/>
        <v>2.2350000000000021E-5</v>
      </c>
    </row>
    <row r="426" spans="1:11" x14ac:dyDescent="0.2">
      <c r="A426" s="4">
        <v>41.7</v>
      </c>
      <c r="B426" s="2">
        <f t="shared" si="54"/>
        <v>0.34450000000000003</v>
      </c>
      <c r="C426" s="2">
        <f t="shared" si="55"/>
        <v>2.2499999999999999E-2</v>
      </c>
      <c r="D426">
        <f t="shared" si="48"/>
        <v>100</v>
      </c>
      <c r="E426">
        <f t="shared" si="49"/>
        <v>5.32</v>
      </c>
      <c r="F426">
        <f t="shared" si="50"/>
        <v>40</v>
      </c>
      <c r="G426">
        <f t="shared" si="51"/>
        <v>2.9811959409802702</v>
      </c>
      <c r="H426">
        <f t="shared" si="52"/>
        <v>1.0996440000000001E-3</v>
      </c>
      <c r="I426" s="2">
        <v>0.69030000000000002</v>
      </c>
      <c r="J426" s="2">
        <v>2.3699999999999999E-2</v>
      </c>
      <c r="K426">
        <f t="shared" si="53"/>
        <v>1.7960000000000512E-5</v>
      </c>
    </row>
    <row r="427" spans="1:11" x14ac:dyDescent="0.2">
      <c r="A427" s="4">
        <v>41.8</v>
      </c>
      <c r="B427" s="2">
        <f t="shared" si="54"/>
        <v>0.34530000000000005</v>
      </c>
      <c r="C427" s="2">
        <f t="shared" si="55"/>
        <v>2.24E-2</v>
      </c>
      <c r="D427">
        <f t="shared" si="48"/>
        <v>100</v>
      </c>
      <c r="E427">
        <f t="shared" si="49"/>
        <v>5.32</v>
      </c>
      <c r="F427">
        <f t="shared" si="50"/>
        <v>40</v>
      </c>
      <c r="G427">
        <f t="shared" si="51"/>
        <v>2.96794618124258</v>
      </c>
      <c r="H427">
        <f t="shared" si="52"/>
        <v>1.1021976000000005E-3</v>
      </c>
      <c r="I427" s="2">
        <v>0.69110000000000005</v>
      </c>
      <c r="J427" s="2">
        <v>2.3599999999999999E-2</v>
      </c>
      <c r="K427">
        <f t="shared" si="53"/>
        <v>1.5784999999998261E-5</v>
      </c>
    </row>
    <row r="428" spans="1:11" x14ac:dyDescent="0.2">
      <c r="A428" s="4">
        <v>41.9</v>
      </c>
      <c r="B428" s="2">
        <f t="shared" si="54"/>
        <v>0.34599999999999997</v>
      </c>
      <c r="C428" s="2">
        <f t="shared" si="55"/>
        <v>2.2700000000000001E-2</v>
      </c>
      <c r="D428">
        <f t="shared" si="48"/>
        <v>100</v>
      </c>
      <c r="E428">
        <f t="shared" si="49"/>
        <v>5.32</v>
      </c>
      <c r="F428">
        <f t="shared" si="50"/>
        <v>40</v>
      </c>
      <c r="G428">
        <f t="shared" si="51"/>
        <v>3.0076954604556509</v>
      </c>
      <c r="H428">
        <f t="shared" si="52"/>
        <v>1.1044319999999998E-3</v>
      </c>
      <c r="I428" s="2">
        <v>0.69179999999999997</v>
      </c>
      <c r="J428" s="2">
        <v>2.3900000000000001E-2</v>
      </c>
      <c r="K428">
        <f t="shared" si="53"/>
        <v>1.8120000000000521E-5</v>
      </c>
    </row>
    <row r="429" spans="1:11" x14ac:dyDescent="0.2">
      <c r="A429" s="4">
        <v>42</v>
      </c>
      <c r="B429" s="2">
        <f t="shared" si="54"/>
        <v>0.3468</v>
      </c>
      <c r="C429" s="2">
        <f t="shared" si="55"/>
        <v>2.2600000000000002E-2</v>
      </c>
      <c r="D429">
        <f t="shared" si="48"/>
        <v>100</v>
      </c>
      <c r="E429">
        <f t="shared" si="49"/>
        <v>5.32</v>
      </c>
      <c r="F429">
        <f t="shared" si="50"/>
        <v>40</v>
      </c>
      <c r="G429">
        <f t="shared" si="51"/>
        <v>2.9944457007179603</v>
      </c>
      <c r="H429">
        <f t="shared" si="52"/>
        <v>1.1069856E-3</v>
      </c>
      <c r="I429" s="2">
        <v>0.69259999999999999</v>
      </c>
      <c r="J429" s="2">
        <v>2.3800000000000002E-2</v>
      </c>
      <c r="K429">
        <f t="shared" si="53"/>
        <v>2.2650000000000022E-5</v>
      </c>
    </row>
    <row r="430" spans="1:11" x14ac:dyDescent="0.2">
      <c r="A430" s="4">
        <v>42.1</v>
      </c>
      <c r="B430" s="2">
        <f t="shared" si="54"/>
        <v>0.3478</v>
      </c>
      <c r="C430" s="2">
        <f t="shared" si="55"/>
        <v>2.2700000000000001E-2</v>
      </c>
      <c r="D430">
        <f t="shared" si="48"/>
        <v>100</v>
      </c>
      <c r="E430">
        <f t="shared" si="49"/>
        <v>5.32</v>
      </c>
      <c r="F430">
        <f t="shared" si="50"/>
        <v>40</v>
      </c>
      <c r="G430">
        <f t="shared" si="51"/>
        <v>3.0076954604556509</v>
      </c>
      <c r="H430">
        <f t="shared" si="52"/>
        <v>1.1101776000000002E-3</v>
      </c>
      <c r="I430" s="2">
        <v>0.69359999999999999</v>
      </c>
      <c r="J430" s="2">
        <v>2.3900000000000001E-2</v>
      </c>
      <c r="K430">
        <f t="shared" si="53"/>
        <v>1.5960000000000776E-5</v>
      </c>
    </row>
    <row r="431" spans="1:11" x14ac:dyDescent="0.2">
      <c r="A431" s="4">
        <v>42.2</v>
      </c>
      <c r="B431" s="2">
        <f t="shared" si="54"/>
        <v>0.34850000000000003</v>
      </c>
      <c r="C431" s="2">
        <f t="shared" si="55"/>
        <v>2.29E-2</v>
      </c>
      <c r="D431">
        <f t="shared" si="48"/>
        <v>100</v>
      </c>
      <c r="E431">
        <f t="shared" si="49"/>
        <v>5.32</v>
      </c>
      <c r="F431">
        <f t="shared" si="50"/>
        <v>40</v>
      </c>
      <c r="G431">
        <f t="shared" si="51"/>
        <v>3.0341949799310304</v>
      </c>
      <c r="H431">
        <f t="shared" si="52"/>
        <v>1.1124120000000001E-3</v>
      </c>
      <c r="I431" s="2">
        <v>0.69430000000000003</v>
      </c>
      <c r="J431" s="2">
        <v>2.41E-2</v>
      </c>
      <c r="K431">
        <f t="shared" si="53"/>
        <v>1.8240000000000523E-5</v>
      </c>
    </row>
    <row r="432" spans="1:11" x14ac:dyDescent="0.2">
      <c r="A432" s="4">
        <v>42.3</v>
      </c>
      <c r="B432" s="2">
        <f t="shared" si="54"/>
        <v>0.34930000000000005</v>
      </c>
      <c r="C432" s="2">
        <f t="shared" si="55"/>
        <v>2.2700000000000001E-2</v>
      </c>
      <c r="D432">
        <f t="shared" si="48"/>
        <v>100</v>
      </c>
      <c r="E432">
        <f t="shared" si="49"/>
        <v>5.32</v>
      </c>
      <c r="F432">
        <f t="shared" si="50"/>
        <v>40</v>
      </c>
      <c r="G432">
        <f t="shared" si="51"/>
        <v>3.0076954604556509</v>
      </c>
      <c r="H432">
        <f t="shared" si="52"/>
        <v>1.1149656000000003E-3</v>
      </c>
      <c r="I432" s="2">
        <v>0.69510000000000005</v>
      </c>
      <c r="J432" s="2">
        <v>2.3900000000000001E-2</v>
      </c>
      <c r="K432">
        <f t="shared" si="53"/>
        <v>2.2750000000000021E-5</v>
      </c>
    </row>
    <row r="433" spans="1:11" x14ac:dyDescent="0.2">
      <c r="A433" s="4">
        <v>42.4</v>
      </c>
      <c r="B433" s="2">
        <f t="shared" si="54"/>
        <v>0.35030000000000006</v>
      </c>
      <c r="C433" s="2">
        <f t="shared" si="55"/>
        <v>2.2800000000000001E-2</v>
      </c>
      <c r="D433">
        <f t="shared" si="48"/>
        <v>100</v>
      </c>
      <c r="E433">
        <f t="shared" si="49"/>
        <v>5.32</v>
      </c>
      <c r="F433">
        <f t="shared" si="50"/>
        <v>40</v>
      </c>
      <c r="G433">
        <f t="shared" si="51"/>
        <v>3.0209452201933407</v>
      </c>
      <c r="H433">
        <f t="shared" si="52"/>
        <v>1.1181576000000003E-3</v>
      </c>
      <c r="I433" s="2">
        <v>0.69610000000000005</v>
      </c>
      <c r="J433" s="2">
        <v>2.4E-2</v>
      </c>
      <c r="K433">
        <f t="shared" si="53"/>
        <v>1.8319999999997981E-5</v>
      </c>
    </row>
    <row r="434" spans="1:11" x14ac:dyDescent="0.2">
      <c r="A434" s="4">
        <v>42.5</v>
      </c>
      <c r="B434" s="2">
        <f t="shared" si="54"/>
        <v>0.35109999999999997</v>
      </c>
      <c r="C434" s="2">
        <f t="shared" si="55"/>
        <v>2.3E-2</v>
      </c>
      <c r="D434">
        <f t="shared" si="48"/>
        <v>100</v>
      </c>
      <c r="E434">
        <f t="shared" si="49"/>
        <v>5.32</v>
      </c>
      <c r="F434">
        <f t="shared" si="50"/>
        <v>40</v>
      </c>
      <c r="G434">
        <f t="shared" si="51"/>
        <v>3.0474447396687205</v>
      </c>
      <c r="H434">
        <f t="shared" si="52"/>
        <v>1.1207112E-3</v>
      </c>
      <c r="I434" s="2">
        <v>0.69689999999999996</v>
      </c>
      <c r="J434" s="2">
        <v>2.4199999999999999E-2</v>
      </c>
      <c r="K434">
        <f t="shared" si="53"/>
        <v>1.6205000000000784E-5</v>
      </c>
    </row>
    <row r="435" spans="1:11" x14ac:dyDescent="0.2">
      <c r="A435" s="4">
        <v>42.6</v>
      </c>
      <c r="B435" s="2">
        <f t="shared" si="54"/>
        <v>0.3518</v>
      </c>
      <c r="C435" s="2">
        <f t="shared" si="55"/>
        <v>2.3300000000000001E-2</v>
      </c>
      <c r="D435">
        <f t="shared" si="48"/>
        <v>100</v>
      </c>
      <c r="E435">
        <f t="shared" si="49"/>
        <v>5.32</v>
      </c>
      <c r="F435">
        <f t="shared" si="50"/>
        <v>40</v>
      </c>
      <c r="G435">
        <f t="shared" si="51"/>
        <v>3.087194018881791</v>
      </c>
      <c r="H435">
        <f t="shared" si="52"/>
        <v>1.1229456000000002E-3</v>
      </c>
      <c r="I435" s="2">
        <v>0.6976</v>
      </c>
      <c r="J435" s="2">
        <v>2.4500000000000001E-2</v>
      </c>
      <c r="K435">
        <f t="shared" si="53"/>
        <v>1.8520000000000531E-5</v>
      </c>
    </row>
    <row r="436" spans="1:11" x14ac:dyDescent="0.2">
      <c r="A436" s="4">
        <v>42.7</v>
      </c>
      <c r="B436" s="2">
        <f t="shared" si="54"/>
        <v>0.35260000000000002</v>
      </c>
      <c r="C436" s="2">
        <f t="shared" si="55"/>
        <v>2.3E-2</v>
      </c>
      <c r="D436">
        <f t="shared" si="48"/>
        <v>100</v>
      </c>
      <c r="E436">
        <f t="shared" si="49"/>
        <v>5.32</v>
      </c>
      <c r="F436">
        <f t="shared" si="50"/>
        <v>40</v>
      </c>
      <c r="G436">
        <f t="shared" si="51"/>
        <v>3.0474447396687205</v>
      </c>
      <c r="H436">
        <f t="shared" si="52"/>
        <v>1.1254992000000001E-3</v>
      </c>
      <c r="I436" s="2">
        <v>0.69840000000000002</v>
      </c>
      <c r="J436" s="2">
        <v>2.4199999999999999E-2</v>
      </c>
      <c r="K436">
        <f t="shared" si="53"/>
        <v>2.7659999999999515E-5</v>
      </c>
    </row>
    <row r="437" spans="1:11" x14ac:dyDescent="0.2">
      <c r="A437" s="4">
        <v>42.8</v>
      </c>
      <c r="B437" s="2">
        <f t="shared" si="54"/>
        <v>0.3538</v>
      </c>
      <c r="C437" s="2">
        <f t="shared" si="55"/>
        <v>2.3099999999999999E-2</v>
      </c>
      <c r="D437">
        <f t="shared" si="48"/>
        <v>100</v>
      </c>
      <c r="E437">
        <f t="shared" si="49"/>
        <v>5.32</v>
      </c>
      <c r="F437">
        <f t="shared" si="50"/>
        <v>40</v>
      </c>
      <c r="G437">
        <f t="shared" si="51"/>
        <v>3.0606944994064107</v>
      </c>
      <c r="H437">
        <f t="shared" si="52"/>
        <v>1.1293296000000001E-3</v>
      </c>
      <c r="I437" s="2">
        <v>0.6996</v>
      </c>
      <c r="J437" s="2">
        <v>2.4299999999999999E-2</v>
      </c>
      <c r="K437">
        <f t="shared" si="53"/>
        <v>1.3920000000001042E-5</v>
      </c>
    </row>
    <row r="438" spans="1:11" x14ac:dyDescent="0.2">
      <c r="A438" s="4">
        <v>42.9</v>
      </c>
      <c r="B438" s="2">
        <f t="shared" si="54"/>
        <v>0.35440000000000005</v>
      </c>
      <c r="C438" s="2">
        <f t="shared" si="55"/>
        <v>2.3300000000000001E-2</v>
      </c>
      <c r="D438">
        <f t="shared" si="48"/>
        <v>100</v>
      </c>
      <c r="E438">
        <f t="shared" si="49"/>
        <v>5.32</v>
      </c>
      <c r="F438">
        <f t="shared" si="50"/>
        <v>40</v>
      </c>
      <c r="G438">
        <f t="shared" si="51"/>
        <v>3.087194018881791</v>
      </c>
      <c r="H438">
        <f t="shared" si="52"/>
        <v>1.1312448000000001E-3</v>
      </c>
      <c r="I438" s="2">
        <v>0.70020000000000004</v>
      </c>
      <c r="J438" s="2">
        <v>2.4500000000000001E-2</v>
      </c>
      <c r="K438">
        <f t="shared" si="53"/>
        <v>1.6274999999998207E-5</v>
      </c>
    </row>
    <row r="439" spans="1:11" x14ac:dyDescent="0.2">
      <c r="A439" s="4">
        <v>43</v>
      </c>
      <c r="B439" s="2">
        <f t="shared" si="54"/>
        <v>0.35509999999999997</v>
      </c>
      <c r="C439" s="2">
        <f t="shared" si="55"/>
        <v>2.3200000000000002E-2</v>
      </c>
      <c r="D439">
        <f t="shared" si="48"/>
        <v>100</v>
      </c>
      <c r="E439">
        <f t="shared" si="49"/>
        <v>5.32</v>
      </c>
      <c r="F439">
        <f t="shared" si="50"/>
        <v>40</v>
      </c>
      <c r="G439">
        <f t="shared" si="51"/>
        <v>3.0739442591441013</v>
      </c>
      <c r="H439">
        <f t="shared" si="52"/>
        <v>1.1334792E-3</v>
      </c>
      <c r="I439" s="2">
        <v>0.70089999999999997</v>
      </c>
      <c r="J439" s="2">
        <v>2.4400000000000002E-2</v>
      </c>
      <c r="K439">
        <f t="shared" si="53"/>
        <v>2.3300000000000021E-5</v>
      </c>
    </row>
    <row r="440" spans="1:11" x14ac:dyDescent="0.2">
      <c r="A440" s="4">
        <v>43.1</v>
      </c>
      <c r="B440" s="2">
        <f t="shared" si="54"/>
        <v>0.35609999999999997</v>
      </c>
      <c r="C440" s="2">
        <f t="shared" si="55"/>
        <v>2.3400000000000001E-2</v>
      </c>
      <c r="D440">
        <f t="shared" si="48"/>
        <v>100</v>
      </c>
      <c r="E440">
        <f t="shared" si="49"/>
        <v>5.32</v>
      </c>
      <c r="F440">
        <f t="shared" si="50"/>
        <v>40</v>
      </c>
      <c r="G440">
        <f t="shared" si="51"/>
        <v>3.1004437786194812</v>
      </c>
      <c r="H440">
        <f t="shared" si="52"/>
        <v>1.1366711999999998E-3</v>
      </c>
      <c r="I440" s="2">
        <v>0.70189999999999997</v>
      </c>
      <c r="J440" s="2">
        <v>2.46E-2</v>
      </c>
      <c r="K440">
        <f t="shared" si="53"/>
        <v>2.1105000000000277E-5</v>
      </c>
    </row>
    <row r="441" spans="1:11" x14ac:dyDescent="0.2">
      <c r="A441" s="4">
        <v>43.2</v>
      </c>
      <c r="B441" s="2">
        <f t="shared" si="54"/>
        <v>0.35699999999999998</v>
      </c>
      <c r="C441" s="2">
        <f t="shared" si="55"/>
        <v>2.35E-2</v>
      </c>
      <c r="D441">
        <f t="shared" si="48"/>
        <v>100</v>
      </c>
      <c r="E441">
        <f t="shared" si="49"/>
        <v>5.32</v>
      </c>
      <c r="F441">
        <f t="shared" si="50"/>
        <v>40</v>
      </c>
      <c r="G441">
        <f t="shared" si="51"/>
        <v>3.1136935383571713</v>
      </c>
      <c r="H441">
        <f t="shared" si="52"/>
        <v>1.1395440000000001E-3</v>
      </c>
      <c r="I441" s="2">
        <v>0.70279999999999998</v>
      </c>
      <c r="J441" s="2">
        <v>2.47E-2</v>
      </c>
      <c r="K441">
        <f t="shared" si="53"/>
        <v>1.6485000000000798E-5</v>
      </c>
    </row>
    <row r="442" spans="1:11" x14ac:dyDescent="0.2">
      <c r="A442" s="4">
        <v>43.3</v>
      </c>
      <c r="B442" s="2">
        <f t="shared" si="54"/>
        <v>0.35770000000000002</v>
      </c>
      <c r="C442" s="2">
        <f t="shared" si="55"/>
        <v>2.3599999999999999E-2</v>
      </c>
      <c r="D442">
        <f t="shared" si="48"/>
        <v>100</v>
      </c>
      <c r="E442">
        <f t="shared" si="49"/>
        <v>5.32</v>
      </c>
      <c r="F442">
        <f t="shared" si="50"/>
        <v>40</v>
      </c>
      <c r="G442">
        <f t="shared" si="51"/>
        <v>3.126943298094861</v>
      </c>
      <c r="H442">
        <f t="shared" si="52"/>
        <v>1.1417784000000003E-3</v>
      </c>
      <c r="I442" s="2">
        <v>0.70350000000000001</v>
      </c>
      <c r="J442" s="2">
        <v>2.4799999999999999E-2</v>
      </c>
      <c r="K442">
        <f t="shared" si="53"/>
        <v>1.6485000000000798E-5</v>
      </c>
    </row>
    <row r="443" spans="1:11" x14ac:dyDescent="0.2">
      <c r="A443" s="4">
        <v>43.4</v>
      </c>
      <c r="B443" s="2">
        <f t="shared" si="54"/>
        <v>0.35840000000000005</v>
      </c>
      <c r="C443" s="2">
        <f t="shared" si="55"/>
        <v>2.35E-2</v>
      </c>
      <c r="D443">
        <f t="shared" si="48"/>
        <v>100</v>
      </c>
      <c r="E443">
        <f t="shared" si="49"/>
        <v>5.32</v>
      </c>
      <c r="F443">
        <f t="shared" si="50"/>
        <v>40</v>
      </c>
      <c r="G443">
        <f t="shared" si="51"/>
        <v>3.1136935383571713</v>
      </c>
      <c r="H443">
        <f t="shared" si="52"/>
        <v>1.1440128000000001E-3</v>
      </c>
      <c r="I443" s="2">
        <v>0.70420000000000005</v>
      </c>
      <c r="J443" s="2">
        <v>2.47E-2</v>
      </c>
      <c r="K443">
        <f t="shared" si="53"/>
        <v>2.3500000000000022E-5</v>
      </c>
    </row>
    <row r="444" spans="1:11" x14ac:dyDescent="0.2">
      <c r="A444" s="4">
        <v>43.5</v>
      </c>
      <c r="B444" s="2">
        <f t="shared" si="54"/>
        <v>0.35940000000000005</v>
      </c>
      <c r="C444" s="2">
        <f t="shared" si="55"/>
        <v>2.35E-2</v>
      </c>
      <c r="D444">
        <f t="shared" si="48"/>
        <v>100</v>
      </c>
      <c r="E444">
        <f t="shared" si="49"/>
        <v>5.32</v>
      </c>
      <c r="F444">
        <f t="shared" si="50"/>
        <v>40</v>
      </c>
      <c r="G444">
        <f t="shared" si="51"/>
        <v>3.1136935383571713</v>
      </c>
      <c r="H444">
        <f t="shared" si="52"/>
        <v>1.1472048000000002E-3</v>
      </c>
      <c r="I444" s="2">
        <v>0.70520000000000005</v>
      </c>
      <c r="J444" s="2">
        <v>2.47E-2</v>
      </c>
      <c r="K444">
        <f t="shared" si="53"/>
        <v>1.8799999999997929E-5</v>
      </c>
    </row>
    <row r="445" spans="1:11" x14ac:dyDescent="0.2">
      <c r="A445" s="4">
        <v>43.6</v>
      </c>
      <c r="B445" s="2">
        <f t="shared" si="54"/>
        <v>0.36019999999999996</v>
      </c>
      <c r="C445" s="2">
        <f t="shared" si="55"/>
        <v>2.35E-2</v>
      </c>
      <c r="D445">
        <f t="shared" si="48"/>
        <v>100</v>
      </c>
      <c r="E445">
        <f t="shared" si="49"/>
        <v>5.32</v>
      </c>
      <c r="F445">
        <f t="shared" si="50"/>
        <v>40</v>
      </c>
      <c r="G445">
        <f t="shared" si="51"/>
        <v>3.1136935383571713</v>
      </c>
      <c r="H445">
        <f t="shared" si="52"/>
        <v>1.1497584E-3</v>
      </c>
      <c r="I445" s="2">
        <v>0.70599999999999996</v>
      </c>
      <c r="J445" s="2">
        <v>2.47E-2</v>
      </c>
      <c r="K445">
        <f t="shared" si="53"/>
        <v>1.6520000000000801E-5</v>
      </c>
    </row>
    <row r="446" spans="1:11" x14ac:dyDescent="0.2">
      <c r="A446" s="4">
        <v>43.7</v>
      </c>
      <c r="B446" s="2">
        <f t="shared" si="54"/>
        <v>0.3609</v>
      </c>
      <c r="C446" s="2">
        <f t="shared" si="55"/>
        <v>2.3699999999999999E-2</v>
      </c>
      <c r="D446">
        <f t="shared" si="48"/>
        <v>100</v>
      </c>
      <c r="E446">
        <f t="shared" si="49"/>
        <v>5.32</v>
      </c>
      <c r="F446">
        <f t="shared" si="50"/>
        <v>40</v>
      </c>
      <c r="G446">
        <f t="shared" si="51"/>
        <v>3.1401930578325508</v>
      </c>
      <c r="H446">
        <f t="shared" si="52"/>
        <v>1.1519928E-3</v>
      </c>
      <c r="I446" s="2">
        <v>0.70669999999999999</v>
      </c>
      <c r="J446" s="2">
        <v>2.4899999999999999E-2</v>
      </c>
      <c r="K446">
        <f t="shared" si="53"/>
        <v>2.3750000000000022E-5</v>
      </c>
    </row>
    <row r="447" spans="1:11" x14ac:dyDescent="0.2">
      <c r="A447" s="4">
        <v>43.8</v>
      </c>
      <c r="B447" s="2">
        <f t="shared" si="54"/>
        <v>0.3619</v>
      </c>
      <c r="C447" s="2">
        <f t="shared" si="55"/>
        <v>2.3800000000000002E-2</v>
      </c>
      <c r="D447">
        <f t="shared" si="48"/>
        <v>100</v>
      </c>
      <c r="E447">
        <f t="shared" si="49"/>
        <v>5.32</v>
      </c>
      <c r="F447">
        <f t="shared" si="50"/>
        <v>40</v>
      </c>
      <c r="G447">
        <f t="shared" si="51"/>
        <v>3.1534428175702418</v>
      </c>
      <c r="H447">
        <f t="shared" si="52"/>
        <v>1.1551848000000001E-3</v>
      </c>
      <c r="I447" s="2">
        <v>0.7077</v>
      </c>
      <c r="J447" s="2">
        <v>2.5000000000000001E-2</v>
      </c>
      <c r="K447">
        <f t="shared" si="53"/>
        <v>2.1420000000000286E-5</v>
      </c>
    </row>
    <row r="448" spans="1:11" x14ac:dyDescent="0.2">
      <c r="A448" s="4">
        <v>43.9</v>
      </c>
      <c r="B448" s="2">
        <f t="shared" si="54"/>
        <v>0.36280000000000001</v>
      </c>
      <c r="C448" s="2">
        <f t="shared" si="55"/>
        <v>2.3800000000000002E-2</v>
      </c>
      <c r="D448">
        <f t="shared" si="48"/>
        <v>100</v>
      </c>
      <c r="E448">
        <f t="shared" si="49"/>
        <v>5.32</v>
      </c>
      <c r="F448">
        <f t="shared" si="50"/>
        <v>40</v>
      </c>
      <c r="G448">
        <f t="shared" si="51"/>
        <v>3.1534428175702418</v>
      </c>
      <c r="H448">
        <f t="shared" si="52"/>
        <v>1.1580576000000001E-3</v>
      </c>
      <c r="I448" s="2">
        <v>0.70860000000000001</v>
      </c>
      <c r="J448" s="2">
        <v>2.5000000000000001E-2</v>
      </c>
      <c r="K448">
        <f t="shared" si="53"/>
        <v>1.4280000000001071E-5</v>
      </c>
    </row>
    <row r="449" spans="1:11" x14ac:dyDescent="0.2">
      <c r="A449" s="4">
        <v>44</v>
      </c>
      <c r="B449" s="2">
        <f t="shared" si="54"/>
        <v>0.36340000000000006</v>
      </c>
      <c r="C449" s="2">
        <f t="shared" si="55"/>
        <v>2.3800000000000002E-2</v>
      </c>
      <c r="D449">
        <f t="shared" si="48"/>
        <v>100</v>
      </c>
      <c r="E449">
        <f t="shared" si="49"/>
        <v>5.32</v>
      </c>
      <c r="F449">
        <f t="shared" si="50"/>
        <v>40</v>
      </c>
      <c r="G449">
        <f t="shared" si="51"/>
        <v>3.1534428175702418</v>
      </c>
      <c r="H449">
        <f t="shared" si="52"/>
        <v>1.1599728000000005E-3</v>
      </c>
      <c r="I449" s="2">
        <v>0.70920000000000005</v>
      </c>
      <c r="J449" s="2">
        <v>2.5000000000000001E-2</v>
      </c>
      <c r="K449">
        <f t="shared" si="53"/>
        <v>2.1554999999997624E-5</v>
      </c>
    </row>
    <row r="450" spans="1:11" x14ac:dyDescent="0.2">
      <c r="A450" s="4">
        <v>44.1</v>
      </c>
      <c r="B450" s="2">
        <f t="shared" si="54"/>
        <v>0.36429999999999996</v>
      </c>
      <c r="C450" s="2">
        <f t="shared" si="55"/>
        <v>2.41E-2</v>
      </c>
      <c r="D450">
        <f t="shared" si="48"/>
        <v>100</v>
      </c>
      <c r="E450">
        <f t="shared" si="49"/>
        <v>5.32</v>
      </c>
      <c r="F450">
        <f t="shared" si="50"/>
        <v>40</v>
      </c>
      <c r="G450">
        <f t="shared" si="51"/>
        <v>3.1931920967833118</v>
      </c>
      <c r="H450">
        <f t="shared" si="52"/>
        <v>1.1628455999999998E-3</v>
      </c>
      <c r="I450" s="2">
        <v>0.71009999999999995</v>
      </c>
      <c r="J450" s="2">
        <v>2.53E-2</v>
      </c>
      <c r="K450">
        <f t="shared" si="53"/>
        <v>2.4200000000000022E-5</v>
      </c>
    </row>
    <row r="451" spans="1:11" x14ac:dyDescent="0.2">
      <c r="A451" s="4">
        <v>44.2</v>
      </c>
      <c r="B451" s="2">
        <f t="shared" si="54"/>
        <v>0.36529999999999996</v>
      </c>
      <c r="C451" s="2">
        <f t="shared" si="55"/>
        <v>2.4299999999999999E-2</v>
      </c>
      <c r="D451">
        <f t="shared" si="48"/>
        <v>100</v>
      </c>
      <c r="E451">
        <f t="shared" si="49"/>
        <v>5.32</v>
      </c>
      <c r="F451">
        <f t="shared" si="50"/>
        <v>40</v>
      </c>
      <c r="G451">
        <f t="shared" si="51"/>
        <v>3.2196916162586913</v>
      </c>
      <c r="H451">
        <f t="shared" si="52"/>
        <v>1.1660376E-3</v>
      </c>
      <c r="I451" s="2">
        <v>0.71109999999999995</v>
      </c>
      <c r="J451" s="2">
        <v>2.5499999999999998E-2</v>
      </c>
      <c r="K451">
        <f t="shared" si="53"/>
        <v>1.9440000000000556E-5</v>
      </c>
    </row>
    <row r="452" spans="1:11" x14ac:dyDescent="0.2">
      <c r="A452" s="4">
        <v>44.3</v>
      </c>
      <c r="B452" s="2">
        <f t="shared" si="54"/>
        <v>0.36609999999999998</v>
      </c>
      <c r="C452" s="2">
        <f t="shared" si="55"/>
        <v>2.4299999999999999E-2</v>
      </c>
      <c r="D452">
        <f t="shared" si="48"/>
        <v>100</v>
      </c>
      <c r="E452">
        <f t="shared" si="49"/>
        <v>5.32</v>
      </c>
      <c r="F452">
        <f t="shared" si="50"/>
        <v>40</v>
      </c>
      <c r="G452">
        <f t="shared" si="51"/>
        <v>3.2196916162586913</v>
      </c>
      <c r="H452">
        <f t="shared" si="52"/>
        <v>1.1685912000000001E-3</v>
      </c>
      <c r="I452" s="2">
        <v>0.71189999999999998</v>
      </c>
      <c r="J452" s="2">
        <v>2.5499999999999998E-2</v>
      </c>
      <c r="K452">
        <f t="shared" si="53"/>
        <v>1.7010000000000825E-5</v>
      </c>
    </row>
    <row r="453" spans="1:11" x14ac:dyDescent="0.2">
      <c r="A453" s="4">
        <v>44.4</v>
      </c>
      <c r="B453" s="2">
        <f t="shared" si="54"/>
        <v>0.36680000000000001</v>
      </c>
      <c r="C453" s="2">
        <f t="shared" si="55"/>
        <v>2.4299999999999999E-2</v>
      </c>
      <c r="D453">
        <f t="shared" si="48"/>
        <v>100</v>
      </c>
      <c r="E453">
        <f t="shared" si="49"/>
        <v>5.32</v>
      </c>
      <c r="F453">
        <f t="shared" si="50"/>
        <v>40</v>
      </c>
      <c r="G453">
        <f t="shared" si="51"/>
        <v>3.2196916162586913</v>
      </c>
      <c r="H453">
        <f t="shared" si="52"/>
        <v>1.1708256000000001E-3</v>
      </c>
      <c r="I453" s="2">
        <v>0.71260000000000001</v>
      </c>
      <c r="J453" s="2">
        <v>2.5499999999999998E-2</v>
      </c>
      <c r="K453">
        <f t="shared" si="53"/>
        <v>2.4300000000000021E-5</v>
      </c>
    </row>
    <row r="454" spans="1:11" x14ac:dyDescent="0.2">
      <c r="A454" s="4">
        <v>44.5</v>
      </c>
      <c r="B454" s="2">
        <f t="shared" si="54"/>
        <v>0.36780000000000002</v>
      </c>
      <c r="C454" s="2">
        <f t="shared" si="55"/>
        <v>2.4299999999999999E-2</v>
      </c>
      <c r="D454">
        <f t="shared" si="48"/>
        <v>100</v>
      </c>
      <c r="E454">
        <f t="shared" si="49"/>
        <v>5.32</v>
      </c>
      <c r="F454">
        <f t="shared" si="50"/>
        <v>40</v>
      </c>
      <c r="G454">
        <f t="shared" si="51"/>
        <v>3.2196916162586913</v>
      </c>
      <c r="H454">
        <f t="shared" si="52"/>
        <v>1.1740176000000003E-3</v>
      </c>
      <c r="I454" s="2">
        <v>0.71360000000000001</v>
      </c>
      <c r="J454" s="2">
        <v>2.5499999999999998E-2</v>
      </c>
      <c r="K454">
        <f t="shared" si="53"/>
        <v>2.4350000000000023E-5</v>
      </c>
    </row>
    <row r="455" spans="1:11" x14ac:dyDescent="0.2">
      <c r="A455" s="4">
        <v>44.6</v>
      </c>
      <c r="B455" s="2">
        <f t="shared" si="54"/>
        <v>0.36880000000000002</v>
      </c>
      <c r="C455" s="2">
        <f t="shared" si="55"/>
        <v>2.4400000000000002E-2</v>
      </c>
      <c r="D455">
        <f t="shared" si="48"/>
        <v>100</v>
      </c>
      <c r="E455">
        <f t="shared" si="49"/>
        <v>5.32</v>
      </c>
      <c r="F455">
        <f t="shared" si="50"/>
        <v>40</v>
      </c>
      <c r="G455">
        <f t="shared" si="51"/>
        <v>3.2329413759963819</v>
      </c>
      <c r="H455">
        <f t="shared" si="52"/>
        <v>1.1772096000000002E-3</v>
      </c>
      <c r="I455" s="2">
        <v>0.71460000000000001</v>
      </c>
      <c r="J455" s="2">
        <v>2.5600000000000001E-2</v>
      </c>
      <c r="K455">
        <f t="shared" si="53"/>
        <v>1.4609999999998391E-5</v>
      </c>
    </row>
    <row r="456" spans="1:11" x14ac:dyDescent="0.2">
      <c r="A456" s="4">
        <v>44.7</v>
      </c>
      <c r="B456" s="2">
        <f t="shared" si="54"/>
        <v>0.36939999999999995</v>
      </c>
      <c r="C456" s="2">
        <f t="shared" si="55"/>
        <v>2.4299999999999999E-2</v>
      </c>
      <c r="D456">
        <f t="shared" si="48"/>
        <v>100</v>
      </c>
      <c r="E456">
        <f t="shared" si="49"/>
        <v>5.32</v>
      </c>
      <c r="F456">
        <f t="shared" si="50"/>
        <v>40</v>
      </c>
      <c r="G456">
        <f t="shared" si="51"/>
        <v>3.2196916162586913</v>
      </c>
      <c r="H456">
        <f t="shared" si="52"/>
        <v>1.1791248E-3</v>
      </c>
      <c r="I456" s="2">
        <v>0.71519999999999995</v>
      </c>
      <c r="J456" s="2">
        <v>2.5499999999999998E-2</v>
      </c>
      <c r="K456">
        <f t="shared" si="53"/>
        <v>1.7115000000000828E-5</v>
      </c>
    </row>
    <row r="457" spans="1:11" x14ac:dyDescent="0.2">
      <c r="A457" s="4">
        <v>44.8</v>
      </c>
      <c r="B457" s="2">
        <f t="shared" si="54"/>
        <v>0.37009999999999998</v>
      </c>
      <c r="C457" s="2">
        <f t="shared" si="55"/>
        <v>2.46E-2</v>
      </c>
      <c r="D457">
        <f t="shared" si="48"/>
        <v>100</v>
      </c>
      <c r="E457">
        <f t="shared" si="49"/>
        <v>5.32</v>
      </c>
      <c r="F457">
        <f t="shared" si="50"/>
        <v>40</v>
      </c>
      <c r="G457">
        <f t="shared" si="51"/>
        <v>3.2594408954717626</v>
      </c>
      <c r="H457">
        <f t="shared" si="52"/>
        <v>1.1813592000000002E-3</v>
      </c>
      <c r="I457" s="2">
        <v>0.71589999999999998</v>
      </c>
      <c r="J457" s="2">
        <v>2.58E-2</v>
      </c>
      <c r="K457">
        <f t="shared" si="53"/>
        <v>2.4700000000000021E-5</v>
      </c>
    </row>
    <row r="458" spans="1:11" x14ac:dyDescent="0.2">
      <c r="A458" s="4">
        <v>44.9</v>
      </c>
      <c r="B458" s="2">
        <f t="shared" si="54"/>
        <v>0.37109999999999999</v>
      </c>
      <c r="C458" s="2">
        <f t="shared" si="55"/>
        <v>2.4799999999999999E-2</v>
      </c>
      <c r="D458">
        <f t="shared" ref="D458:D521" si="56">$E$4</f>
        <v>100</v>
      </c>
      <c r="E458">
        <f t="shared" ref="E458:E521" si="57">$F$4</f>
        <v>5.32</v>
      </c>
      <c r="F458">
        <f t="shared" ref="F458:F521" si="58">$G$4</f>
        <v>40</v>
      </c>
      <c r="G458">
        <f t="shared" ref="G458:G521" si="59">3*C458*D458*1000/(2*F458*E458^2)</f>
        <v>3.2859404149471421</v>
      </c>
      <c r="H458">
        <f t="shared" ref="H458:H521" si="60">6*B458*E458/(D458^2)</f>
        <v>1.1845511999999999E-3</v>
      </c>
      <c r="I458" s="2">
        <v>0.71689999999999998</v>
      </c>
      <c r="J458" s="2">
        <v>2.5999999999999999E-2</v>
      </c>
      <c r="K458">
        <f t="shared" ref="K458:K521" si="61">(C459+C458)/2*(B459-B458)</f>
        <v>1.9840000000000569E-5</v>
      </c>
    </row>
    <row r="459" spans="1:11" x14ac:dyDescent="0.2">
      <c r="A459" s="4">
        <v>45</v>
      </c>
      <c r="B459" s="2">
        <f t="shared" si="54"/>
        <v>0.37190000000000001</v>
      </c>
      <c r="C459" s="2">
        <f t="shared" si="55"/>
        <v>2.4799999999999999E-2</v>
      </c>
      <c r="D459">
        <f t="shared" si="56"/>
        <v>100</v>
      </c>
      <c r="E459">
        <f t="shared" si="57"/>
        <v>5.32</v>
      </c>
      <c r="F459">
        <f t="shared" si="58"/>
        <v>40</v>
      </c>
      <c r="G459">
        <f t="shared" si="59"/>
        <v>3.2859404149471421</v>
      </c>
      <c r="H459">
        <f t="shared" si="60"/>
        <v>1.1871048000000001E-3</v>
      </c>
      <c r="I459" s="2">
        <v>0.7177</v>
      </c>
      <c r="J459" s="2">
        <v>2.5999999999999999E-2</v>
      </c>
      <c r="K459">
        <f t="shared" si="61"/>
        <v>1.736000000000084E-5</v>
      </c>
    </row>
    <row r="460" spans="1:11" x14ac:dyDescent="0.2">
      <c r="A460" s="4">
        <v>45.1</v>
      </c>
      <c r="B460" s="2">
        <f t="shared" si="54"/>
        <v>0.37260000000000004</v>
      </c>
      <c r="C460" s="2">
        <f t="shared" si="55"/>
        <v>2.4799999999999999E-2</v>
      </c>
      <c r="D460">
        <f t="shared" si="56"/>
        <v>100</v>
      </c>
      <c r="E460">
        <f t="shared" si="57"/>
        <v>5.32</v>
      </c>
      <c r="F460">
        <f t="shared" si="58"/>
        <v>40</v>
      </c>
      <c r="G460">
        <f t="shared" si="59"/>
        <v>3.2859404149471421</v>
      </c>
      <c r="H460">
        <f t="shared" si="60"/>
        <v>1.1893392000000003E-3</v>
      </c>
      <c r="I460" s="2">
        <v>0.71840000000000004</v>
      </c>
      <c r="J460" s="2">
        <v>2.5999999999999999E-2</v>
      </c>
      <c r="K460">
        <f t="shared" si="61"/>
        <v>2.2365000000000295E-5</v>
      </c>
    </row>
    <row r="461" spans="1:11" x14ac:dyDescent="0.2">
      <c r="A461" s="4">
        <v>45.2</v>
      </c>
      <c r="B461" s="2">
        <f t="shared" si="54"/>
        <v>0.37350000000000005</v>
      </c>
      <c r="C461" s="2">
        <f t="shared" si="55"/>
        <v>2.4900000000000002E-2</v>
      </c>
      <c r="D461">
        <f t="shared" si="56"/>
        <v>100</v>
      </c>
      <c r="E461">
        <f t="shared" si="57"/>
        <v>5.32</v>
      </c>
      <c r="F461">
        <f t="shared" si="58"/>
        <v>40</v>
      </c>
      <c r="G461">
        <f t="shared" si="59"/>
        <v>3.2991901746848327</v>
      </c>
      <c r="H461">
        <f t="shared" si="60"/>
        <v>1.1922120000000002E-3</v>
      </c>
      <c r="I461" s="2">
        <v>0.71930000000000005</v>
      </c>
      <c r="J461" s="2">
        <v>2.6100000000000002E-2</v>
      </c>
      <c r="K461">
        <f t="shared" si="61"/>
        <v>2.4950000000000024E-5</v>
      </c>
    </row>
    <row r="462" spans="1:11" x14ac:dyDescent="0.2">
      <c r="A462" s="4">
        <v>45.3</v>
      </c>
      <c r="B462" s="2">
        <f t="shared" si="54"/>
        <v>0.37450000000000006</v>
      </c>
      <c r="C462" s="2">
        <f t="shared" si="55"/>
        <v>2.5000000000000001E-2</v>
      </c>
      <c r="D462">
        <f t="shared" si="56"/>
        <v>100</v>
      </c>
      <c r="E462">
        <f t="shared" si="57"/>
        <v>5.32</v>
      </c>
      <c r="F462">
        <f t="shared" si="58"/>
        <v>40</v>
      </c>
      <c r="G462">
        <f t="shared" si="59"/>
        <v>3.3124399344225228</v>
      </c>
      <c r="H462">
        <f t="shared" si="60"/>
        <v>1.1954040000000002E-3</v>
      </c>
      <c r="I462" s="2">
        <v>0.72030000000000005</v>
      </c>
      <c r="J462" s="2">
        <v>2.6200000000000001E-2</v>
      </c>
      <c r="K462">
        <f t="shared" si="61"/>
        <v>1.7534999999998069E-5</v>
      </c>
    </row>
    <row r="463" spans="1:11" x14ac:dyDescent="0.2">
      <c r="A463" s="4">
        <v>45.4</v>
      </c>
      <c r="B463" s="2">
        <f t="shared" ref="B463:B526" si="62">I463-$I$14</f>
        <v>0.37519999999999998</v>
      </c>
      <c r="C463" s="2">
        <f t="shared" ref="C463:C526" si="63">J463-$J$14</f>
        <v>2.5100000000000001E-2</v>
      </c>
      <c r="D463">
        <f t="shared" si="56"/>
        <v>100</v>
      </c>
      <c r="E463">
        <f t="shared" si="57"/>
        <v>5.32</v>
      </c>
      <c r="F463">
        <f t="shared" si="58"/>
        <v>40</v>
      </c>
      <c r="G463">
        <f t="shared" si="59"/>
        <v>3.3256896941602125</v>
      </c>
      <c r="H463">
        <f t="shared" si="60"/>
        <v>1.1976383999999999E-3</v>
      </c>
      <c r="I463" s="2">
        <v>0.72099999999999997</v>
      </c>
      <c r="J463" s="2">
        <v>2.63E-2</v>
      </c>
      <c r="K463">
        <f t="shared" si="61"/>
        <v>1.7570000000000853E-5</v>
      </c>
    </row>
    <row r="464" spans="1:11" x14ac:dyDescent="0.2">
      <c r="A464" s="4">
        <v>45.5</v>
      </c>
      <c r="B464" s="2">
        <f t="shared" si="62"/>
        <v>0.37590000000000001</v>
      </c>
      <c r="C464" s="2">
        <f t="shared" si="63"/>
        <v>2.5100000000000001E-2</v>
      </c>
      <c r="D464">
        <f t="shared" si="56"/>
        <v>100</v>
      </c>
      <c r="E464">
        <f t="shared" si="57"/>
        <v>5.32</v>
      </c>
      <c r="F464">
        <f t="shared" si="58"/>
        <v>40</v>
      </c>
      <c r="G464">
        <f t="shared" si="59"/>
        <v>3.3256896941602125</v>
      </c>
      <c r="H464">
        <f t="shared" si="60"/>
        <v>1.1998727999999999E-3</v>
      </c>
      <c r="I464" s="2">
        <v>0.72170000000000001</v>
      </c>
      <c r="J464" s="2">
        <v>2.63E-2</v>
      </c>
      <c r="K464">
        <f t="shared" si="61"/>
        <v>2.5150000000000022E-5</v>
      </c>
    </row>
    <row r="465" spans="1:11" x14ac:dyDescent="0.2">
      <c r="A465" s="4">
        <v>45.6</v>
      </c>
      <c r="B465" s="2">
        <f t="shared" si="62"/>
        <v>0.37690000000000001</v>
      </c>
      <c r="C465" s="2">
        <f t="shared" si="63"/>
        <v>2.52E-2</v>
      </c>
      <c r="D465">
        <f t="shared" si="56"/>
        <v>100</v>
      </c>
      <c r="E465">
        <f t="shared" si="57"/>
        <v>5.32</v>
      </c>
      <c r="F465">
        <f t="shared" si="58"/>
        <v>40</v>
      </c>
      <c r="G465">
        <f t="shared" si="59"/>
        <v>3.3389394538979031</v>
      </c>
      <c r="H465">
        <f t="shared" si="60"/>
        <v>1.2030648000000001E-3</v>
      </c>
      <c r="I465" s="2">
        <v>0.72270000000000001</v>
      </c>
      <c r="J465" s="2">
        <v>2.64E-2</v>
      </c>
      <c r="K465">
        <f t="shared" si="61"/>
        <v>2.2725000000000302E-5</v>
      </c>
    </row>
    <row r="466" spans="1:11" x14ac:dyDescent="0.2">
      <c r="A466" s="4">
        <v>45.7</v>
      </c>
      <c r="B466" s="2">
        <f t="shared" si="62"/>
        <v>0.37780000000000002</v>
      </c>
      <c r="C466" s="2">
        <f t="shared" si="63"/>
        <v>2.53E-2</v>
      </c>
      <c r="D466">
        <f t="shared" si="56"/>
        <v>100</v>
      </c>
      <c r="E466">
        <f t="shared" si="57"/>
        <v>5.32</v>
      </c>
      <c r="F466">
        <f t="shared" si="58"/>
        <v>40</v>
      </c>
      <c r="G466">
        <f t="shared" si="59"/>
        <v>3.3521892136355929</v>
      </c>
      <c r="H466">
        <f t="shared" si="60"/>
        <v>1.2059376E-3</v>
      </c>
      <c r="I466" s="2">
        <v>0.72360000000000002</v>
      </c>
      <c r="J466" s="2">
        <v>2.6499999999999999E-2</v>
      </c>
      <c r="K466">
        <f t="shared" si="61"/>
        <v>1.7675000000000857E-5</v>
      </c>
    </row>
    <row r="467" spans="1:11" x14ac:dyDescent="0.2">
      <c r="A467" s="4">
        <v>45.8</v>
      </c>
      <c r="B467" s="2">
        <f t="shared" si="62"/>
        <v>0.37850000000000006</v>
      </c>
      <c r="C467" s="2">
        <f t="shared" si="63"/>
        <v>2.52E-2</v>
      </c>
      <c r="D467">
        <f t="shared" si="56"/>
        <v>100</v>
      </c>
      <c r="E467">
        <f t="shared" si="57"/>
        <v>5.32</v>
      </c>
      <c r="F467">
        <f t="shared" si="58"/>
        <v>40</v>
      </c>
      <c r="G467">
        <f t="shared" si="59"/>
        <v>3.3389394538979031</v>
      </c>
      <c r="H467">
        <f t="shared" si="60"/>
        <v>1.2081720000000002E-3</v>
      </c>
      <c r="I467" s="2">
        <v>0.72430000000000005</v>
      </c>
      <c r="J467" s="2">
        <v>2.64E-2</v>
      </c>
      <c r="K467">
        <f t="shared" si="61"/>
        <v>2.2859999999997481E-5</v>
      </c>
    </row>
    <row r="468" spans="1:11" x14ac:dyDescent="0.2">
      <c r="A468" s="4">
        <v>45.9</v>
      </c>
      <c r="B468" s="2">
        <f t="shared" si="62"/>
        <v>0.37939999999999996</v>
      </c>
      <c r="C468" s="2">
        <f t="shared" si="63"/>
        <v>2.5600000000000001E-2</v>
      </c>
      <c r="D468">
        <f t="shared" si="56"/>
        <v>100</v>
      </c>
      <c r="E468">
        <f t="shared" si="57"/>
        <v>5.32</v>
      </c>
      <c r="F468">
        <f t="shared" si="58"/>
        <v>40</v>
      </c>
      <c r="G468">
        <f t="shared" si="59"/>
        <v>3.3919384928486633</v>
      </c>
      <c r="H468">
        <f t="shared" si="60"/>
        <v>1.2110447999999999E-3</v>
      </c>
      <c r="I468" s="2">
        <v>0.72519999999999996</v>
      </c>
      <c r="J468" s="2">
        <v>2.6800000000000001E-2</v>
      </c>
      <c r="K468">
        <f t="shared" si="61"/>
        <v>2.5500000000000024E-5</v>
      </c>
    </row>
    <row r="469" spans="1:11" x14ac:dyDescent="0.2">
      <c r="A469" s="4">
        <v>46</v>
      </c>
      <c r="B469" s="2">
        <f t="shared" si="62"/>
        <v>0.38039999999999996</v>
      </c>
      <c r="C469" s="2">
        <f t="shared" si="63"/>
        <v>2.5399999999999999E-2</v>
      </c>
      <c r="D469">
        <f t="shared" si="56"/>
        <v>100</v>
      </c>
      <c r="E469">
        <f t="shared" si="57"/>
        <v>5.32</v>
      </c>
      <c r="F469">
        <f t="shared" si="58"/>
        <v>40</v>
      </c>
      <c r="G469">
        <f t="shared" si="59"/>
        <v>3.3654389733732826</v>
      </c>
      <c r="H469">
        <f t="shared" si="60"/>
        <v>1.2142368000000001E-3</v>
      </c>
      <c r="I469" s="2">
        <v>0.72619999999999996</v>
      </c>
      <c r="J469" s="2">
        <v>2.6599999999999999E-2</v>
      </c>
      <c r="K469">
        <f t="shared" si="61"/>
        <v>1.778000000000086E-5</v>
      </c>
    </row>
    <row r="470" spans="1:11" x14ac:dyDescent="0.2">
      <c r="A470" s="4">
        <v>46.1</v>
      </c>
      <c r="B470" s="2">
        <f t="shared" si="62"/>
        <v>0.38109999999999999</v>
      </c>
      <c r="C470" s="2">
        <f t="shared" si="63"/>
        <v>2.5399999999999999E-2</v>
      </c>
      <c r="D470">
        <f t="shared" si="56"/>
        <v>100</v>
      </c>
      <c r="E470">
        <f t="shared" si="57"/>
        <v>5.32</v>
      </c>
      <c r="F470">
        <f t="shared" si="58"/>
        <v>40</v>
      </c>
      <c r="G470">
        <f t="shared" si="59"/>
        <v>3.3654389733732826</v>
      </c>
      <c r="H470">
        <f t="shared" si="60"/>
        <v>1.2164712000000001E-3</v>
      </c>
      <c r="I470" s="2">
        <v>0.72689999999999999</v>
      </c>
      <c r="J470" s="2">
        <v>2.6599999999999999E-2</v>
      </c>
      <c r="K470">
        <f t="shared" si="61"/>
        <v>1.7885000000000866E-5</v>
      </c>
    </row>
    <row r="471" spans="1:11" x14ac:dyDescent="0.2">
      <c r="A471" s="4">
        <v>46.2</v>
      </c>
      <c r="B471" s="2">
        <f t="shared" si="62"/>
        <v>0.38180000000000003</v>
      </c>
      <c r="C471" s="2">
        <f t="shared" si="63"/>
        <v>2.5700000000000001E-2</v>
      </c>
      <c r="D471">
        <f t="shared" si="56"/>
        <v>100</v>
      </c>
      <c r="E471">
        <f t="shared" si="57"/>
        <v>5.32</v>
      </c>
      <c r="F471">
        <f t="shared" si="58"/>
        <v>40</v>
      </c>
      <c r="G471">
        <f t="shared" si="59"/>
        <v>3.405188252586353</v>
      </c>
      <c r="H471">
        <f t="shared" si="60"/>
        <v>1.2187056E-3</v>
      </c>
      <c r="I471" s="2">
        <v>0.72760000000000002</v>
      </c>
      <c r="J471" s="2">
        <v>2.69E-2</v>
      </c>
      <c r="K471">
        <f t="shared" si="61"/>
        <v>2.0560000000000589E-5</v>
      </c>
    </row>
    <row r="472" spans="1:11" x14ac:dyDescent="0.2">
      <c r="A472" s="4">
        <v>46.3</v>
      </c>
      <c r="B472" s="2">
        <f t="shared" si="62"/>
        <v>0.38260000000000005</v>
      </c>
      <c r="C472" s="2">
        <f t="shared" si="63"/>
        <v>2.5700000000000001E-2</v>
      </c>
      <c r="D472">
        <f t="shared" si="56"/>
        <v>100</v>
      </c>
      <c r="E472">
        <f t="shared" si="57"/>
        <v>5.32</v>
      </c>
      <c r="F472">
        <f t="shared" si="58"/>
        <v>40</v>
      </c>
      <c r="G472">
        <f t="shared" si="59"/>
        <v>3.405188252586353</v>
      </c>
      <c r="H472">
        <f t="shared" si="60"/>
        <v>1.2212592000000002E-3</v>
      </c>
      <c r="I472" s="2">
        <v>0.72840000000000005</v>
      </c>
      <c r="J472" s="2">
        <v>2.69E-2</v>
      </c>
      <c r="K472">
        <f t="shared" si="61"/>
        <v>2.5850000000000022E-5</v>
      </c>
    </row>
    <row r="473" spans="1:11" x14ac:dyDescent="0.2">
      <c r="A473" s="4">
        <v>46.4</v>
      </c>
      <c r="B473" s="2">
        <f t="shared" si="62"/>
        <v>0.38360000000000005</v>
      </c>
      <c r="C473" s="2">
        <f t="shared" si="63"/>
        <v>2.5999999999999999E-2</v>
      </c>
      <c r="D473">
        <f t="shared" si="56"/>
        <v>100</v>
      </c>
      <c r="E473">
        <f t="shared" si="57"/>
        <v>5.32</v>
      </c>
      <c r="F473">
        <f t="shared" si="58"/>
        <v>40</v>
      </c>
      <c r="G473">
        <f t="shared" si="59"/>
        <v>3.4449375317994235</v>
      </c>
      <c r="H473">
        <f t="shared" si="60"/>
        <v>1.2244512000000004E-3</v>
      </c>
      <c r="I473" s="2">
        <v>0.72940000000000005</v>
      </c>
      <c r="J473" s="2">
        <v>2.7199999999999998E-2</v>
      </c>
      <c r="K473">
        <f t="shared" si="61"/>
        <v>1.8129999999998002E-5</v>
      </c>
    </row>
    <row r="474" spans="1:11" x14ac:dyDescent="0.2">
      <c r="A474" s="4">
        <v>46.5</v>
      </c>
      <c r="B474" s="2">
        <f t="shared" si="62"/>
        <v>0.38429999999999997</v>
      </c>
      <c r="C474" s="2">
        <f t="shared" si="63"/>
        <v>2.58E-2</v>
      </c>
      <c r="D474">
        <f t="shared" si="56"/>
        <v>100</v>
      </c>
      <c r="E474">
        <f t="shared" si="57"/>
        <v>5.32</v>
      </c>
      <c r="F474">
        <f t="shared" si="58"/>
        <v>40</v>
      </c>
      <c r="G474">
        <f t="shared" si="59"/>
        <v>3.4184380123240428</v>
      </c>
      <c r="H474">
        <f t="shared" si="60"/>
        <v>1.2266855999999999E-3</v>
      </c>
      <c r="I474" s="2">
        <v>0.73009999999999997</v>
      </c>
      <c r="J474" s="2">
        <v>2.7E-2</v>
      </c>
      <c r="K474">
        <f t="shared" si="61"/>
        <v>2.0640000000000592E-5</v>
      </c>
    </row>
    <row r="475" spans="1:11" x14ac:dyDescent="0.2">
      <c r="A475" s="4">
        <v>46.6</v>
      </c>
      <c r="B475" s="2">
        <f t="shared" si="62"/>
        <v>0.3851</v>
      </c>
      <c r="C475" s="2">
        <f t="shared" si="63"/>
        <v>2.58E-2</v>
      </c>
      <c r="D475">
        <f t="shared" si="56"/>
        <v>100</v>
      </c>
      <c r="E475">
        <f t="shared" si="57"/>
        <v>5.32</v>
      </c>
      <c r="F475">
        <f t="shared" si="58"/>
        <v>40</v>
      </c>
      <c r="G475">
        <f t="shared" si="59"/>
        <v>3.4184380123240428</v>
      </c>
      <c r="H475">
        <f t="shared" si="60"/>
        <v>1.2292392000000001E-3</v>
      </c>
      <c r="I475" s="2">
        <v>0.73089999999999999</v>
      </c>
      <c r="J475" s="2">
        <v>2.7E-2</v>
      </c>
      <c r="K475">
        <f t="shared" si="61"/>
        <v>2.859999999999974E-5</v>
      </c>
    </row>
    <row r="476" spans="1:11" x14ac:dyDescent="0.2">
      <c r="A476" s="4">
        <v>46.7</v>
      </c>
      <c r="B476" s="2">
        <f t="shared" si="62"/>
        <v>0.38619999999999999</v>
      </c>
      <c r="C476" s="2">
        <f t="shared" si="63"/>
        <v>2.6200000000000001E-2</v>
      </c>
      <c r="D476">
        <f t="shared" si="56"/>
        <v>100</v>
      </c>
      <c r="E476">
        <f t="shared" si="57"/>
        <v>5.32</v>
      </c>
      <c r="F476">
        <f t="shared" si="58"/>
        <v>40</v>
      </c>
      <c r="G476">
        <f t="shared" si="59"/>
        <v>3.4714370512748034</v>
      </c>
      <c r="H476">
        <f t="shared" si="60"/>
        <v>1.2327504E-3</v>
      </c>
      <c r="I476" s="2">
        <v>0.73199999999999998</v>
      </c>
      <c r="J476" s="2">
        <v>2.7400000000000001E-2</v>
      </c>
      <c r="K476">
        <f t="shared" si="61"/>
        <v>2.0960000000000602E-5</v>
      </c>
    </row>
    <row r="477" spans="1:11" x14ac:dyDescent="0.2">
      <c r="A477" s="4">
        <v>46.8</v>
      </c>
      <c r="B477" s="2">
        <f t="shared" si="62"/>
        <v>0.38700000000000001</v>
      </c>
      <c r="C477" s="2">
        <f t="shared" si="63"/>
        <v>2.6200000000000001E-2</v>
      </c>
      <c r="D477">
        <f t="shared" si="56"/>
        <v>100</v>
      </c>
      <c r="E477">
        <f t="shared" si="57"/>
        <v>5.32</v>
      </c>
      <c r="F477">
        <f t="shared" si="58"/>
        <v>40</v>
      </c>
      <c r="G477">
        <f t="shared" si="59"/>
        <v>3.4714370512748034</v>
      </c>
      <c r="H477">
        <f t="shared" si="60"/>
        <v>1.2353040000000002E-3</v>
      </c>
      <c r="I477" s="2">
        <v>0.73280000000000001</v>
      </c>
      <c r="J477" s="2">
        <v>2.7400000000000001E-2</v>
      </c>
      <c r="K477">
        <f t="shared" si="61"/>
        <v>1.5750000000001182E-5</v>
      </c>
    </row>
    <row r="478" spans="1:11" x14ac:dyDescent="0.2">
      <c r="A478" s="4">
        <v>46.9</v>
      </c>
      <c r="B478" s="2">
        <f t="shared" si="62"/>
        <v>0.38760000000000006</v>
      </c>
      <c r="C478" s="2">
        <f t="shared" si="63"/>
        <v>2.63E-2</v>
      </c>
      <c r="D478">
        <f t="shared" si="56"/>
        <v>100</v>
      </c>
      <c r="E478">
        <f t="shared" si="57"/>
        <v>5.32</v>
      </c>
      <c r="F478">
        <f t="shared" si="58"/>
        <v>40</v>
      </c>
      <c r="G478">
        <f t="shared" si="59"/>
        <v>3.4846868110124936</v>
      </c>
      <c r="H478">
        <f t="shared" si="60"/>
        <v>1.2372192000000004E-3</v>
      </c>
      <c r="I478" s="2">
        <v>0.73340000000000005</v>
      </c>
      <c r="J478" s="2">
        <v>2.75E-2</v>
      </c>
      <c r="K478">
        <f t="shared" si="61"/>
        <v>2.3579999999997403E-5</v>
      </c>
    </row>
    <row r="479" spans="1:11" x14ac:dyDescent="0.2">
      <c r="A479" s="4">
        <v>47</v>
      </c>
      <c r="B479" s="2">
        <f t="shared" si="62"/>
        <v>0.38849999999999996</v>
      </c>
      <c r="C479" s="2">
        <f t="shared" si="63"/>
        <v>2.6100000000000002E-2</v>
      </c>
      <c r="D479">
        <f t="shared" si="56"/>
        <v>100</v>
      </c>
      <c r="E479">
        <f t="shared" si="57"/>
        <v>5.32</v>
      </c>
      <c r="F479">
        <f t="shared" si="58"/>
        <v>40</v>
      </c>
      <c r="G479">
        <f t="shared" si="59"/>
        <v>3.4581872915371137</v>
      </c>
      <c r="H479">
        <f t="shared" si="60"/>
        <v>1.2400919999999997E-3</v>
      </c>
      <c r="I479" s="2">
        <v>0.73429999999999995</v>
      </c>
      <c r="J479" s="2">
        <v>2.7300000000000001E-2</v>
      </c>
      <c r="K479">
        <f t="shared" si="61"/>
        <v>2.3535000000000313E-5</v>
      </c>
    </row>
    <row r="480" spans="1:11" x14ac:dyDescent="0.2">
      <c r="A480" s="4">
        <v>47.1</v>
      </c>
      <c r="B480" s="2">
        <f t="shared" si="62"/>
        <v>0.38939999999999997</v>
      </c>
      <c r="C480" s="2">
        <f t="shared" si="63"/>
        <v>2.6200000000000001E-2</v>
      </c>
      <c r="D480">
        <f t="shared" si="56"/>
        <v>100</v>
      </c>
      <c r="E480">
        <f t="shared" si="57"/>
        <v>5.32</v>
      </c>
      <c r="F480">
        <f t="shared" si="58"/>
        <v>40</v>
      </c>
      <c r="G480">
        <f t="shared" si="59"/>
        <v>3.4714370512748034</v>
      </c>
      <c r="H480">
        <f t="shared" si="60"/>
        <v>1.2429648000000001E-3</v>
      </c>
      <c r="I480" s="2">
        <v>0.73519999999999996</v>
      </c>
      <c r="J480" s="2">
        <v>2.7400000000000001E-2</v>
      </c>
      <c r="K480">
        <f t="shared" si="61"/>
        <v>2.1080000000000601E-5</v>
      </c>
    </row>
    <row r="481" spans="1:11" x14ac:dyDescent="0.2">
      <c r="A481" s="4">
        <v>47.2</v>
      </c>
      <c r="B481" s="2">
        <f t="shared" si="62"/>
        <v>0.39019999999999999</v>
      </c>
      <c r="C481" s="2">
        <f t="shared" si="63"/>
        <v>2.6499999999999999E-2</v>
      </c>
      <c r="D481">
        <f t="shared" si="56"/>
        <v>100</v>
      </c>
      <c r="E481">
        <f t="shared" si="57"/>
        <v>5.32</v>
      </c>
      <c r="F481">
        <f t="shared" si="58"/>
        <v>40</v>
      </c>
      <c r="G481">
        <f t="shared" si="59"/>
        <v>3.5111863304878739</v>
      </c>
      <c r="H481">
        <f t="shared" si="60"/>
        <v>1.2455183999999998E-3</v>
      </c>
      <c r="I481" s="2">
        <v>0.73599999999999999</v>
      </c>
      <c r="J481" s="2">
        <v>2.7699999999999999E-2</v>
      </c>
      <c r="K481">
        <f t="shared" si="61"/>
        <v>2.1200000000000607E-5</v>
      </c>
    </row>
    <row r="482" spans="1:11" x14ac:dyDescent="0.2">
      <c r="A482" s="4">
        <v>47.3</v>
      </c>
      <c r="B482" s="2">
        <f t="shared" si="62"/>
        <v>0.39100000000000001</v>
      </c>
      <c r="C482" s="2">
        <f t="shared" si="63"/>
        <v>2.6499999999999999E-2</v>
      </c>
      <c r="D482">
        <f t="shared" si="56"/>
        <v>100</v>
      </c>
      <c r="E482">
        <f t="shared" si="57"/>
        <v>5.32</v>
      </c>
      <c r="F482">
        <f t="shared" si="58"/>
        <v>40</v>
      </c>
      <c r="G482">
        <f t="shared" si="59"/>
        <v>3.5111863304878739</v>
      </c>
      <c r="H482">
        <f t="shared" si="60"/>
        <v>1.2480720000000002E-3</v>
      </c>
      <c r="I482" s="2">
        <v>0.73680000000000001</v>
      </c>
      <c r="J482" s="2">
        <v>2.7699999999999999E-2</v>
      </c>
      <c r="K482">
        <f t="shared" si="61"/>
        <v>2.6550000000000022E-5</v>
      </c>
    </row>
    <row r="483" spans="1:11" x14ac:dyDescent="0.2">
      <c r="A483" s="4">
        <v>47.4</v>
      </c>
      <c r="B483" s="2">
        <f t="shared" si="62"/>
        <v>0.39200000000000002</v>
      </c>
      <c r="C483" s="2">
        <f t="shared" si="63"/>
        <v>2.6599999999999999E-2</v>
      </c>
      <c r="D483">
        <f t="shared" si="56"/>
        <v>100</v>
      </c>
      <c r="E483">
        <f t="shared" si="57"/>
        <v>5.32</v>
      </c>
      <c r="F483">
        <f t="shared" si="58"/>
        <v>40</v>
      </c>
      <c r="G483">
        <f t="shared" si="59"/>
        <v>3.5244360902255636</v>
      </c>
      <c r="H483">
        <f t="shared" si="60"/>
        <v>1.2512640000000002E-3</v>
      </c>
      <c r="I483" s="2">
        <v>0.73780000000000001</v>
      </c>
      <c r="J483" s="2">
        <v>2.7799999999999998E-2</v>
      </c>
      <c r="K483">
        <f t="shared" si="61"/>
        <v>2.1360000000000612E-5</v>
      </c>
    </row>
    <row r="484" spans="1:11" x14ac:dyDescent="0.2">
      <c r="A484" s="4">
        <v>47.5</v>
      </c>
      <c r="B484" s="2">
        <f t="shared" si="62"/>
        <v>0.39280000000000004</v>
      </c>
      <c r="C484" s="2">
        <f t="shared" si="63"/>
        <v>2.6800000000000001E-2</v>
      </c>
      <c r="D484">
        <f t="shared" si="56"/>
        <v>100</v>
      </c>
      <c r="E484">
        <f t="shared" si="57"/>
        <v>5.32</v>
      </c>
      <c r="F484">
        <f t="shared" si="58"/>
        <v>40</v>
      </c>
      <c r="G484">
        <f t="shared" si="59"/>
        <v>3.5509356097009435</v>
      </c>
      <c r="H484">
        <f t="shared" si="60"/>
        <v>1.2538176000000002E-3</v>
      </c>
      <c r="I484" s="2">
        <v>0.73860000000000003</v>
      </c>
      <c r="J484" s="2">
        <v>2.8000000000000001E-2</v>
      </c>
      <c r="K484">
        <f t="shared" si="61"/>
        <v>1.8794999999997929E-5</v>
      </c>
    </row>
    <row r="485" spans="1:11" x14ac:dyDescent="0.2">
      <c r="A485" s="4">
        <v>47.6</v>
      </c>
      <c r="B485" s="2">
        <f t="shared" si="62"/>
        <v>0.39349999999999996</v>
      </c>
      <c r="C485" s="2">
        <f t="shared" si="63"/>
        <v>2.69E-2</v>
      </c>
      <c r="D485">
        <f t="shared" si="56"/>
        <v>100</v>
      </c>
      <c r="E485">
        <f t="shared" si="57"/>
        <v>5.32</v>
      </c>
      <c r="F485">
        <f t="shared" si="58"/>
        <v>40</v>
      </c>
      <c r="G485">
        <f t="shared" si="59"/>
        <v>3.5641853694386341</v>
      </c>
      <c r="H485">
        <f t="shared" si="60"/>
        <v>1.2560519999999999E-3</v>
      </c>
      <c r="I485" s="2">
        <v>0.73929999999999996</v>
      </c>
      <c r="J485" s="2">
        <v>2.81E-2</v>
      </c>
      <c r="K485">
        <f t="shared" si="61"/>
        <v>2.1480000000000614E-5</v>
      </c>
    </row>
    <row r="486" spans="1:11" x14ac:dyDescent="0.2">
      <c r="A486" s="4">
        <v>47.7</v>
      </c>
      <c r="B486" s="2">
        <f t="shared" si="62"/>
        <v>0.39429999999999998</v>
      </c>
      <c r="C486" s="2">
        <f t="shared" si="63"/>
        <v>2.6800000000000001E-2</v>
      </c>
      <c r="D486">
        <f t="shared" si="56"/>
        <v>100</v>
      </c>
      <c r="E486">
        <f t="shared" si="57"/>
        <v>5.32</v>
      </c>
      <c r="F486">
        <f t="shared" si="58"/>
        <v>40</v>
      </c>
      <c r="G486">
        <f t="shared" si="59"/>
        <v>3.5509356097009435</v>
      </c>
      <c r="H486">
        <f t="shared" si="60"/>
        <v>1.2586056000000001E-3</v>
      </c>
      <c r="I486" s="2">
        <v>0.74009999999999998</v>
      </c>
      <c r="J486" s="2">
        <v>2.8000000000000001E-2</v>
      </c>
      <c r="K486">
        <f t="shared" si="61"/>
        <v>2.6800000000000025E-5</v>
      </c>
    </row>
    <row r="487" spans="1:11" x14ac:dyDescent="0.2">
      <c r="A487" s="4">
        <v>47.8</v>
      </c>
      <c r="B487" s="2">
        <f t="shared" si="62"/>
        <v>0.39529999999999998</v>
      </c>
      <c r="C487" s="2">
        <f t="shared" si="63"/>
        <v>2.6800000000000001E-2</v>
      </c>
      <c r="D487">
        <f t="shared" si="56"/>
        <v>100</v>
      </c>
      <c r="E487">
        <f t="shared" si="57"/>
        <v>5.32</v>
      </c>
      <c r="F487">
        <f t="shared" si="58"/>
        <v>40</v>
      </c>
      <c r="G487">
        <f t="shared" si="59"/>
        <v>3.5509356097009435</v>
      </c>
      <c r="H487">
        <f t="shared" si="60"/>
        <v>1.2617976E-3</v>
      </c>
      <c r="I487" s="2">
        <v>0.74109999999999998</v>
      </c>
      <c r="J487" s="2">
        <v>2.8000000000000001E-2</v>
      </c>
      <c r="K487">
        <f t="shared" si="61"/>
        <v>1.8830000000000912E-5</v>
      </c>
    </row>
    <row r="488" spans="1:11" x14ac:dyDescent="0.2">
      <c r="A488" s="4">
        <v>47.9</v>
      </c>
      <c r="B488" s="2">
        <f t="shared" si="62"/>
        <v>0.39600000000000002</v>
      </c>
      <c r="C488" s="2">
        <f t="shared" si="63"/>
        <v>2.7E-2</v>
      </c>
      <c r="D488">
        <f t="shared" si="56"/>
        <v>100</v>
      </c>
      <c r="E488">
        <f t="shared" si="57"/>
        <v>5.32</v>
      </c>
      <c r="F488">
        <f t="shared" si="58"/>
        <v>40</v>
      </c>
      <c r="G488">
        <f t="shared" si="59"/>
        <v>3.5774351291763242</v>
      </c>
      <c r="H488">
        <f t="shared" si="60"/>
        <v>1.2640320000000002E-3</v>
      </c>
      <c r="I488" s="2">
        <v>0.74180000000000001</v>
      </c>
      <c r="J488" s="2">
        <v>2.8199999999999999E-2</v>
      </c>
      <c r="K488">
        <f t="shared" si="61"/>
        <v>2.164000000000062E-5</v>
      </c>
    </row>
    <row r="489" spans="1:11" x14ac:dyDescent="0.2">
      <c r="A489" s="4">
        <v>48</v>
      </c>
      <c r="B489" s="2">
        <f t="shared" si="62"/>
        <v>0.39680000000000004</v>
      </c>
      <c r="C489" s="2">
        <f t="shared" si="63"/>
        <v>2.7099999999999999E-2</v>
      </c>
      <c r="D489">
        <f t="shared" si="56"/>
        <v>100</v>
      </c>
      <c r="E489">
        <f t="shared" si="57"/>
        <v>5.32</v>
      </c>
      <c r="F489">
        <f t="shared" si="58"/>
        <v>40</v>
      </c>
      <c r="G489">
        <f t="shared" si="59"/>
        <v>3.5906848889140139</v>
      </c>
      <c r="H489">
        <f t="shared" si="60"/>
        <v>1.2665856000000002E-3</v>
      </c>
      <c r="I489" s="2">
        <v>0.74260000000000004</v>
      </c>
      <c r="J489" s="2">
        <v>2.8299999999999999E-2</v>
      </c>
      <c r="K489">
        <f t="shared" si="61"/>
        <v>2.439000000000032E-5</v>
      </c>
    </row>
    <row r="490" spans="1:11" x14ac:dyDescent="0.2">
      <c r="A490" s="4">
        <v>48.1</v>
      </c>
      <c r="B490" s="2">
        <f t="shared" si="62"/>
        <v>0.39770000000000005</v>
      </c>
      <c r="C490" s="2">
        <f t="shared" si="63"/>
        <v>2.7099999999999999E-2</v>
      </c>
      <c r="D490">
        <f t="shared" si="56"/>
        <v>100</v>
      </c>
      <c r="E490">
        <f t="shared" si="57"/>
        <v>5.32</v>
      </c>
      <c r="F490">
        <f t="shared" si="58"/>
        <v>40</v>
      </c>
      <c r="G490">
        <f t="shared" si="59"/>
        <v>3.5906848889140139</v>
      </c>
      <c r="H490">
        <f t="shared" si="60"/>
        <v>1.2694584000000004E-3</v>
      </c>
      <c r="I490" s="2">
        <v>0.74350000000000005</v>
      </c>
      <c r="J490" s="2">
        <v>2.8299999999999999E-2</v>
      </c>
      <c r="K490">
        <f t="shared" si="61"/>
        <v>2.4434999999997309E-5</v>
      </c>
    </row>
    <row r="491" spans="1:11" x14ac:dyDescent="0.2">
      <c r="A491" s="4">
        <v>48.2</v>
      </c>
      <c r="B491" s="2">
        <f t="shared" si="62"/>
        <v>0.39859999999999995</v>
      </c>
      <c r="C491" s="2">
        <f t="shared" si="63"/>
        <v>2.7200000000000002E-2</v>
      </c>
      <c r="D491">
        <f t="shared" si="56"/>
        <v>100</v>
      </c>
      <c r="E491">
        <f t="shared" si="57"/>
        <v>5.32</v>
      </c>
      <c r="F491">
        <f t="shared" si="58"/>
        <v>40</v>
      </c>
      <c r="G491">
        <f t="shared" si="59"/>
        <v>3.6039346486517045</v>
      </c>
      <c r="H491">
        <f t="shared" si="60"/>
        <v>1.2723311999999999E-3</v>
      </c>
      <c r="I491" s="2">
        <v>0.74439999999999995</v>
      </c>
      <c r="J491" s="2">
        <v>2.8400000000000002E-2</v>
      </c>
      <c r="K491">
        <f t="shared" si="61"/>
        <v>1.900500000000092E-5</v>
      </c>
    </row>
    <row r="492" spans="1:11" x14ac:dyDescent="0.2">
      <c r="A492" s="4">
        <v>48.3</v>
      </c>
      <c r="B492" s="2">
        <f t="shared" si="62"/>
        <v>0.39929999999999999</v>
      </c>
      <c r="C492" s="2">
        <f t="shared" si="63"/>
        <v>2.7099999999999999E-2</v>
      </c>
      <c r="D492">
        <f t="shared" si="56"/>
        <v>100</v>
      </c>
      <c r="E492">
        <f t="shared" si="57"/>
        <v>5.32</v>
      </c>
      <c r="F492">
        <f t="shared" si="58"/>
        <v>40</v>
      </c>
      <c r="G492">
        <f t="shared" si="59"/>
        <v>3.5906848889140139</v>
      </c>
      <c r="H492">
        <f t="shared" si="60"/>
        <v>1.2745656000000001E-3</v>
      </c>
      <c r="I492" s="2">
        <v>0.74509999999999998</v>
      </c>
      <c r="J492" s="2">
        <v>2.8299999999999999E-2</v>
      </c>
      <c r="K492">
        <f t="shared" si="61"/>
        <v>1.900500000000092E-5</v>
      </c>
    </row>
    <row r="493" spans="1:11" x14ac:dyDescent="0.2">
      <c r="A493" s="4">
        <v>48.4</v>
      </c>
      <c r="B493" s="2">
        <f t="shared" si="62"/>
        <v>0.4</v>
      </c>
      <c r="C493" s="2">
        <f t="shared" si="63"/>
        <v>2.7200000000000002E-2</v>
      </c>
      <c r="D493">
        <f t="shared" si="56"/>
        <v>100</v>
      </c>
      <c r="E493">
        <f t="shared" si="57"/>
        <v>5.32</v>
      </c>
      <c r="F493">
        <f t="shared" si="58"/>
        <v>40</v>
      </c>
      <c r="G493">
        <f t="shared" si="59"/>
        <v>3.6039346486517045</v>
      </c>
      <c r="H493">
        <f t="shared" si="60"/>
        <v>1.2768000000000002E-3</v>
      </c>
      <c r="I493" s="2">
        <v>0.74580000000000002</v>
      </c>
      <c r="J493" s="2">
        <v>2.8400000000000002E-2</v>
      </c>
      <c r="K493">
        <f t="shared" si="61"/>
        <v>2.9974999999999729E-5</v>
      </c>
    </row>
    <row r="494" spans="1:11" x14ac:dyDescent="0.2">
      <c r="A494" s="4">
        <v>48.5</v>
      </c>
      <c r="B494" s="2">
        <f t="shared" si="62"/>
        <v>0.40110000000000001</v>
      </c>
      <c r="C494" s="2">
        <f t="shared" si="63"/>
        <v>2.7300000000000001E-2</v>
      </c>
      <c r="D494">
        <f t="shared" si="56"/>
        <v>100</v>
      </c>
      <c r="E494">
        <f t="shared" si="57"/>
        <v>5.32</v>
      </c>
      <c r="F494">
        <f t="shared" si="58"/>
        <v>40</v>
      </c>
      <c r="G494">
        <f t="shared" si="59"/>
        <v>3.6171844083893943</v>
      </c>
      <c r="H494">
        <f t="shared" si="60"/>
        <v>1.2803112E-3</v>
      </c>
      <c r="I494" s="2">
        <v>0.74690000000000001</v>
      </c>
      <c r="J494" s="2">
        <v>2.8500000000000001E-2</v>
      </c>
      <c r="K494">
        <f t="shared" si="61"/>
        <v>2.4660000000000326E-5</v>
      </c>
    </row>
    <row r="495" spans="1:11" x14ac:dyDescent="0.2">
      <c r="A495" s="4">
        <v>48.6</v>
      </c>
      <c r="B495" s="2">
        <f t="shared" si="62"/>
        <v>0.40200000000000002</v>
      </c>
      <c r="C495" s="2">
        <f t="shared" si="63"/>
        <v>2.75E-2</v>
      </c>
      <c r="D495">
        <f t="shared" si="56"/>
        <v>100</v>
      </c>
      <c r="E495">
        <f t="shared" si="57"/>
        <v>5.32</v>
      </c>
      <c r="F495">
        <f t="shared" si="58"/>
        <v>40</v>
      </c>
      <c r="G495">
        <f t="shared" si="59"/>
        <v>3.6436839278647746</v>
      </c>
      <c r="H495">
        <f t="shared" si="60"/>
        <v>1.2831839999999999E-3</v>
      </c>
      <c r="I495" s="2">
        <v>0.74780000000000002</v>
      </c>
      <c r="J495" s="2">
        <v>2.87E-2</v>
      </c>
      <c r="K495">
        <f t="shared" si="61"/>
        <v>1.6439999999998189E-5</v>
      </c>
    </row>
    <row r="496" spans="1:11" x14ac:dyDescent="0.2">
      <c r="A496" s="4">
        <v>48.7</v>
      </c>
      <c r="B496" s="2">
        <f t="shared" si="62"/>
        <v>0.40259999999999996</v>
      </c>
      <c r="C496" s="2">
        <f t="shared" si="63"/>
        <v>2.7300000000000001E-2</v>
      </c>
      <c r="D496">
        <f t="shared" si="56"/>
        <v>100</v>
      </c>
      <c r="E496">
        <f t="shared" si="57"/>
        <v>5.32</v>
      </c>
      <c r="F496">
        <f t="shared" si="58"/>
        <v>40</v>
      </c>
      <c r="G496">
        <f t="shared" si="59"/>
        <v>3.6171844083893943</v>
      </c>
      <c r="H496">
        <f t="shared" si="60"/>
        <v>1.2850991999999999E-3</v>
      </c>
      <c r="I496" s="2">
        <v>0.74839999999999995</v>
      </c>
      <c r="J496" s="2">
        <v>2.8500000000000001E-2</v>
      </c>
      <c r="K496">
        <f t="shared" si="61"/>
        <v>2.7400000000000026E-5</v>
      </c>
    </row>
    <row r="497" spans="1:11" x14ac:dyDescent="0.2">
      <c r="A497" s="4">
        <v>48.8</v>
      </c>
      <c r="B497" s="2">
        <f t="shared" si="62"/>
        <v>0.40359999999999996</v>
      </c>
      <c r="C497" s="2">
        <f t="shared" si="63"/>
        <v>2.75E-2</v>
      </c>
      <c r="D497">
        <f t="shared" si="56"/>
        <v>100</v>
      </c>
      <c r="E497">
        <f t="shared" si="57"/>
        <v>5.32</v>
      </c>
      <c r="F497">
        <f t="shared" si="58"/>
        <v>40</v>
      </c>
      <c r="G497">
        <f t="shared" si="59"/>
        <v>3.6436839278647746</v>
      </c>
      <c r="H497">
        <f t="shared" si="60"/>
        <v>1.2882911999999999E-3</v>
      </c>
      <c r="I497" s="2">
        <v>0.74939999999999996</v>
      </c>
      <c r="J497" s="2">
        <v>2.87E-2</v>
      </c>
      <c r="K497">
        <f t="shared" si="61"/>
        <v>2.4885000000000328E-5</v>
      </c>
    </row>
    <row r="498" spans="1:11" x14ac:dyDescent="0.2">
      <c r="A498" s="4">
        <v>48.9</v>
      </c>
      <c r="B498" s="2">
        <f t="shared" si="62"/>
        <v>0.40449999999999997</v>
      </c>
      <c r="C498" s="2">
        <f t="shared" si="63"/>
        <v>2.7800000000000002E-2</v>
      </c>
      <c r="D498">
        <f t="shared" si="56"/>
        <v>100</v>
      </c>
      <c r="E498">
        <f t="shared" si="57"/>
        <v>5.32</v>
      </c>
      <c r="F498">
        <f t="shared" si="58"/>
        <v>40</v>
      </c>
      <c r="G498">
        <f t="shared" si="59"/>
        <v>3.6834332070778451</v>
      </c>
      <c r="H498">
        <f t="shared" si="60"/>
        <v>1.2911639999999998E-3</v>
      </c>
      <c r="I498" s="2">
        <v>0.75029999999999997</v>
      </c>
      <c r="J498" s="2">
        <v>2.9000000000000001E-2</v>
      </c>
      <c r="K498">
        <f t="shared" si="61"/>
        <v>1.9390000000000941E-5</v>
      </c>
    </row>
    <row r="499" spans="1:11" x14ac:dyDescent="0.2">
      <c r="A499" s="4">
        <v>49</v>
      </c>
      <c r="B499" s="2">
        <f t="shared" si="62"/>
        <v>0.4052</v>
      </c>
      <c r="C499" s="2">
        <f t="shared" si="63"/>
        <v>2.76E-2</v>
      </c>
      <c r="D499">
        <f t="shared" si="56"/>
        <v>100</v>
      </c>
      <c r="E499">
        <f t="shared" si="57"/>
        <v>5.32</v>
      </c>
      <c r="F499">
        <f t="shared" si="58"/>
        <v>40</v>
      </c>
      <c r="G499">
        <f t="shared" si="59"/>
        <v>3.6569336876024647</v>
      </c>
      <c r="H499">
        <f t="shared" si="60"/>
        <v>1.2933984E-3</v>
      </c>
      <c r="I499" s="2">
        <v>0.751</v>
      </c>
      <c r="J499" s="2">
        <v>2.8799999999999999E-2</v>
      </c>
      <c r="K499">
        <f t="shared" si="61"/>
        <v>1.9285000000000934E-5</v>
      </c>
    </row>
    <row r="500" spans="1:11" x14ac:dyDescent="0.2">
      <c r="A500" s="4">
        <v>49.1</v>
      </c>
      <c r="B500" s="2">
        <f t="shared" si="62"/>
        <v>0.40590000000000004</v>
      </c>
      <c r="C500" s="2">
        <f t="shared" si="63"/>
        <v>2.75E-2</v>
      </c>
      <c r="D500">
        <f t="shared" si="56"/>
        <v>100</v>
      </c>
      <c r="E500">
        <f t="shared" si="57"/>
        <v>5.32</v>
      </c>
      <c r="F500">
        <f t="shared" si="58"/>
        <v>40</v>
      </c>
      <c r="G500">
        <f t="shared" si="59"/>
        <v>3.6436839278647746</v>
      </c>
      <c r="H500">
        <f t="shared" si="60"/>
        <v>1.2956328000000002E-3</v>
      </c>
      <c r="I500" s="2">
        <v>0.75170000000000003</v>
      </c>
      <c r="J500" s="2">
        <v>2.87E-2</v>
      </c>
      <c r="K500">
        <f t="shared" si="61"/>
        <v>2.7600000000000024E-5</v>
      </c>
    </row>
    <row r="501" spans="1:11" x14ac:dyDescent="0.2">
      <c r="A501" s="4">
        <v>49.2</v>
      </c>
      <c r="B501" s="2">
        <f t="shared" si="62"/>
        <v>0.40690000000000004</v>
      </c>
      <c r="C501" s="2">
        <f t="shared" si="63"/>
        <v>2.7699999999999999E-2</v>
      </c>
      <c r="D501">
        <f t="shared" si="56"/>
        <v>100</v>
      </c>
      <c r="E501">
        <f t="shared" si="57"/>
        <v>5.32</v>
      </c>
      <c r="F501">
        <f t="shared" si="58"/>
        <v>40</v>
      </c>
      <c r="G501">
        <f t="shared" si="59"/>
        <v>3.670183447340154</v>
      </c>
      <c r="H501">
        <f t="shared" si="60"/>
        <v>1.2988248000000001E-3</v>
      </c>
      <c r="I501" s="2">
        <v>0.75270000000000004</v>
      </c>
      <c r="J501" s="2">
        <v>2.8899999999999999E-2</v>
      </c>
      <c r="K501">
        <f t="shared" si="61"/>
        <v>2.502000000000033E-5</v>
      </c>
    </row>
    <row r="502" spans="1:11" x14ac:dyDescent="0.2">
      <c r="A502" s="4">
        <v>49.3</v>
      </c>
      <c r="B502" s="2">
        <f t="shared" si="62"/>
        <v>0.40780000000000005</v>
      </c>
      <c r="C502" s="2">
        <f t="shared" si="63"/>
        <v>2.7900000000000001E-2</v>
      </c>
      <c r="D502">
        <f t="shared" si="56"/>
        <v>100</v>
      </c>
      <c r="E502">
        <f t="shared" si="57"/>
        <v>5.32</v>
      </c>
      <c r="F502">
        <f t="shared" si="58"/>
        <v>40</v>
      </c>
      <c r="G502">
        <f t="shared" si="59"/>
        <v>3.6966829668155352</v>
      </c>
      <c r="H502">
        <f t="shared" si="60"/>
        <v>1.3016976000000003E-3</v>
      </c>
      <c r="I502" s="2">
        <v>0.75360000000000005</v>
      </c>
      <c r="J502" s="2">
        <v>2.9100000000000001E-2</v>
      </c>
      <c r="K502">
        <f t="shared" si="61"/>
        <v>1.6799999999998148E-5</v>
      </c>
    </row>
    <row r="503" spans="1:11" x14ac:dyDescent="0.2">
      <c r="A503" s="4">
        <v>49.4</v>
      </c>
      <c r="B503" s="2">
        <f t="shared" si="62"/>
        <v>0.40839999999999999</v>
      </c>
      <c r="C503" s="2">
        <f t="shared" si="63"/>
        <v>2.81E-2</v>
      </c>
      <c r="D503">
        <f t="shared" si="56"/>
        <v>100</v>
      </c>
      <c r="E503">
        <f t="shared" si="57"/>
        <v>5.32</v>
      </c>
      <c r="F503">
        <f t="shared" si="58"/>
        <v>40</v>
      </c>
      <c r="G503">
        <f t="shared" si="59"/>
        <v>3.7231824862909151</v>
      </c>
      <c r="H503">
        <f t="shared" si="60"/>
        <v>1.3036128000000001E-3</v>
      </c>
      <c r="I503" s="2">
        <v>0.75419999999999998</v>
      </c>
      <c r="J503" s="2">
        <v>2.93E-2</v>
      </c>
      <c r="K503">
        <f t="shared" si="61"/>
        <v>2.8100000000000026E-5</v>
      </c>
    </row>
    <row r="504" spans="1:11" x14ac:dyDescent="0.2">
      <c r="A504" s="4">
        <v>49.5</v>
      </c>
      <c r="B504" s="2">
        <f t="shared" si="62"/>
        <v>0.40939999999999999</v>
      </c>
      <c r="C504" s="2">
        <f t="shared" si="63"/>
        <v>2.81E-2</v>
      </c>
      <c r="D504">
        <f t="shared" si="56"/>
        <v>100</v>
      </c>
      <c r="E504">
        <f t="shared" si="57"/>
        <v>5.32</v>
      </c>
      <c r="F504">
        <f t="shared" si="58"/>
        <v>40</v>
      </c>
      <c r="G504">
        <f t="shared" si="59"/>
        <v>3.7231824862909151</v>
      </c>
      <c r="H504">
        <f t="shared" si="60"/>
        <v>1.3068048E-3</v>
      </c>
      <c r="I504" s="2">
        <v>0.75519999999999998</v>
      </c>
      <c r="J504" s="2">
        <v>2.93E-2</v>
      </c>
      <c r="K504">
        <f t="shared" si="61"/>
        <v>2.8050000000000025E-5</v>
      </c>
    </row>
    <row r="505" spans="1:11" x14ac:dyDescent="0.2">
      <c r="A505" s="4">
        <v>49.6</v>
      </c>
      <c r="B505" s="2">
        <f t="shared" si="62"/>
        <v>0.41039999999999999</v>
      </c>
      <c r="C505" s="2">
        <f t="shared" si="63"/>
        <v>2.8000000000000001E-2</v>
      </c>
      <c r="D505">
        <f t="shared" si="56"/>
        <v>100</v>
      </c>
      <c r="E505">
        <f t="shared" si="57"/>
        <v>5.32</v>
      </c>
      <c r="F505">
        <f t="shared" si="58"/>
        <v>40</v>
      </c>
      <c r="G505">
        <f t="shared" si="59"/>
        <v>3.7099327265532254</v>
      </c>
      <c r="H505">
        <f t="shared" si="60"/>
        <v>1.3099968E-3</v>
      </c>
      <c r="I505" s="2">
        <v>0.75619999999999998</v>
      </c>
      <c r="J505" s="2">
        <v>2.92E-2</v>
      </c>
      <c r="K505">
        <f t="shared" si="61"/>
        <v>1.6800000000001259E-5</v>
      </c>
    </row>
    <row r="506" spans="1:11" x14ac:dyDescent="0.2">
      <c r="A506" s="4">
        <v>49.7</v>
      </c>
      <c r="B506" s="2">
        <f t="shared" si="62"/>
        <v>0.41100000000000003</v>
      </c>
      <c r="C506" s="2">
        <f t="shared" si="63"/>
        <v>2.8000000000000001E-2</v>
      </c>
      <c r="D506">
        <f t="shared" si="56"/>
        <v>100</v>
      </c>
      <c r="E506">
        <f t="shared" si="57"/>
        <v>5.32</v>
      </c>
      <c r="F506">
        <f t="shared" si="58"/>
        <v>40</v>
      </c>
      <c r="G506">
        <f t="shared" si="59"/>
        <v>3.7099327265532254</v>
      </c>
      <c r="H506">
        <f t="shared" si="60"/>
        <v>1.3119120000000001E-3</v>
      </c>
      <c r="I506" s="2">
        <v>0.75680000000000003</v>
      </c>
      <c r="J506" s="2">
        <v>2.92E-2</v>
      </c>
      <c r="K506">
        <f t="shared" si="61"/>
        <v>1.9669999999997835E-5</v>
      </c>
    </row>
    <row r="507" spans="1:11" x14ac:dyDescent="0.2">
      <c r="A507" s="4">
        <v>49.8</v>
      </c>
      <c r="B507" s="2">
        <f t="shared" si="62"/>
        <v>0.41169999999999995</v>
      </c>
      <c r="C507" s="2">
        <f t="shared" si="63"/>
        <v>2.8199999999999999E-2</v>
      </c>
      <c r="D507">
        <f t="shared" si="56"/>
        <v>100</v>
      </c>
      <c r="E507">
        <f t="shared" si="57"/>
        <v>5.32</v>
      </c>
      <c r="F507">
        <f t="shared" si="58"/>
        <v>40</v>
      </c>
      <c r="G507">
        <f t="shared" si="59"/>
        <v>3.7364322460286044</v>
      </c>
      <c r="H507">
        <f t="shared" si="60"/>
        <v>1.3141463999999999E-3</v>
      </c>
      <c r="I507" s="2">
        <v>0.75749999999999995</v>
      </c>
      <c r="J507" s="2">
        <v>2.9399999999999999E-2</v>
      </c>
      <c r="K507">
        <f t="shared" si="61"/>
        <v>2.8200000000000025E-5</v>
      </c>
    </row>
    <row r="508" spans="1:11" x14ac:dyDescent="0.2">
      <c r="A508" s="4">
        <v>49.9</v>
      </c>
      <c r="B508" s="2">
        <f t="shared" si="62"/>
        <v>0.41269999999999996</v>
      </c>
      <c r="C508" s="2">
        <f t="shared" si="63"/>
        <v>2.8199999999999999E-2</v>
      </c>
      <c r="D508">
        <f t="shared" si="56"/>
        <v>100</v>
      </c>
      <c r="E508">
        <f t="shared" si="57"/>
        <v>5.32</v>
      </c>
      <c r="F508">
        <f t="shared" si="58"/>
        <v>40</v>
      </c>
      <c r="G508">
        <f t="shared" si="59"/>
        <v>3.7364322460286044</v>
      </c>
      <c r="H508">
        <f t="shared" si="60"/>
        <v>1.3173383999999998E-3</v>
      </c>
      <c r="I508" s="2">
        <v>0.75849999999999995</v>
      </c>
      <c r="J508" s="2">
        <v>2.9399999999999999E-2</v>
      </c>
      <c r="K508">
        <f t="shared" si="61"/>
        <v>2.8150000000000027E-5</v>
      </c>
    </row>
    <row r="509" spans="1:11" x14ac:dyDescent="0.2">
      <c r="A509" s="4">
        <v>50</v>
      </c>
      <c r="B509" s="2">
        <f t="shared" si="62"/>
        <v>0.41369999999999996</v>
      </c>
      <c r="C509" s="2">
        <f t="shared" si="63"/>
        <v>2.81E-2</v>
      </c>
      <c r="D509">
        <f t="shared" si="56"/>
        <v>100</v>
      </c>
      <c r="E509">
        <f t="shared" si="57"/>
        <v>5.32</v>
      </c>
      <c r="F509">
        <f t="shared" si="58"/>
        <v>40</v>
      </c>
      <c r="G509">
        <f t="shared" si="59"/>
        <v>3.7231824862909151</v>
      </c>
      <c r="H509">
        <f t="shared" si="60"/>
        <v>1.3205304E-3</v>
      </c>
      <c r="I509" s="2">
        <v>0.75949999999999995</v>
      </c>
      <c r="J509" s="2">
        <v>2.93E-2</v>
      </c>
      <c r="K509">
        <f t="shared" si="61"/>
        <v>1.6920000000001268E-5</v>
      </c>
    </row>
    <row r="510" spans="1:11" x14ac:dyDescent="0.2">
      <c r="A510" s="4">
        <v>50.1</v>
      </c>
      <c r="B510" s="2">
        <f t="shared" si="62"/>
        <v>0.4143</v>
      </c>
      <c r="C510" s="2">
        <f t="shared" si="63"/>
        <v>2.8299999999999999E-2</v>
      </c>
      <c r="D510">
        <f t="shared" si="56"/>
        <v>100</v>
      </c>
      <c r="E510">
        <f t="shared" si="57"/>
        <v>5.32</v>
      </c>
      <c r="F510">
        <f t="shared" si="58"/>
        <v>40</v>
      </c>
      <c r="G510">
        <f t="shared" si="59"/>
        <v>3.7496820057662954</v>
      </c>
      <c r="H510">
        <f t="shared" si="60"/>
        <v>1.3224456000000002E-3</v>
      </c>
      <c r="I510" s="2">
        <v>0.7601</v>
      </c>
      <c r="J510" s="2">
        <v>2.9499999999999998E-2</v>
      </c>
      <c r="K510">
        <f t="shared" si="61"/>
        <v>2.8300000000000024E-5</v>
      </c>
    </row>
    <row r="511" spans="1:11" x14ac:dyDescent="0.2">
      <c r="A511" s="4">
        <v>50.2</v>
      </c>
      <c r="B511" s="2">
        <f t="shared" si="62"/>
        <v>0.4153</v>
      </c>
      <c r="C511" s="2">
        <f t="shared" si="63"/>
        <v>2.8299999999999999E-2</v>
      </c>
      <c r="D511">
        <f t="shared" si="56"/>
        <v>100</v>
      </c>
      <c r="E511">
        <f t="shared" si="57"/>
        <v>5.32</v>
      </c>
      <c r="F511">
        <f t="shared" si="58"/>
        <v>40</v>
      </c>
      <c r="G511">
        <f t="shared" si="59"/>
        <v>3.7496820057662954</v>
      </c>
      <c r="H511">
        <f t="shared" si="60"/>
        <v>1.3256376000000002E-3</v>
      </c>
      <c r="I511" s="2">
        <v>0.7611</v>
      </c>
      <c r="J511" s="2">
        <v>2.9499999999999998E-2</v>
      </c>
      <c r="K511">
        <f t="shared" si="61"/>
        <v>2.5605000000000338E-5</v>
      </c>
    </row>
    <row r="512" spans="1:11" x14ac:dyDescent="0.2">
      <c r="A512" s="4">
        <v>50.3</v>
      </c>
      <c r="B512" s="2">
        <f t="shared" si="62"/>
        <v>0.41620000000000001</v>
      </c>
      <c r="C512" s="2">
        <f t="shared" si="63"/>
        <v>2.86E-2</v>
      </c>
      <c r="D512">
        <f t="shared" si="56"/>
        <v>100</v>
      </c>
      <c r="E512">
        <f t="shared" si="57"/>
        <v>5.32</v>
      </c>
      <c r="F512">
        <f t="shared" si="58"/>
        <v>40</v>
      </c>
      <c r="G512">
        <f t="shared" si="59"/>
        <v>3.7894312849793659</v>
      </c>
      <c r="H512">
        <f t="shared" si="60"/>
        <v>1.3285104000000003E-3</v>
      </c>
      <c r="I512" s="2">
        <v>0.76200000000000001</v>
      </c>
      <c r="J512" s="2">
        <v>2.98E-2</v>
      </c>
      <c r="K512">
        <f t="shared" si="61"/>
        <v>1.9985000000000968E-5</v>
      </c>
    </row>
    <row r="513" spans="1:11" x14ac:dyDescent="0.2">
      <c r="A513" s="4">
        <v>50.4</v>
      </c>
      <c r="B513" s="2">
        <f t="shared" si="62"/>
        <v>0.41690000000000005</v>
      </c>
      <c r="C513" s="2">
        <f t="shared" si="63"/>
        <v>2.8500000000000001E-2</v>
      </c>
      <c r="D513">
        <f t="shared" si="56"/>
        <v>100</v>
      </c>
      <c r="E513">
        <f t="shared" si="57"/>
        <v>5.32</v>
      </c>
      <c r="F513">
        <f t="shared" si="58"/>
        <v>40</v>
      </c>
      <c r="G513">
        <f t="shared" si="59"/>
        <v>3.7761815252416757</v>
      </c>
      <c r="H513">
        <f t="shared" si="60"/>
        <v>1.3307448000000003E-3</v>
      </c>
      <c r="I513" s="2">
        <v>0.76270000000000004</v>
      </c>
      <c r="J513" s="2">
        <v>2.9700000000000001E-2</v>
      </c>
      <c r="K513">
        <f t="shared" si="61"/>
        <v>1.9949999999997805E-5</v>
      </c>
    </row>
    <row r="514" spans="1:11" x14ac:dyDescent="0.2">
      <c r="A514" s="4">
        <v>50.5</v>
      </c>
      <c r="B514" s="2">
        <f t="shared" si="62"/>
        <v>0.41759999999999997</v>
      </c>
      <c r="C514" s="2">
        <f t="shared" si="63"/>
        <v>2.8500000000000001E-2</v>
      </c>
      <c r="D514">
        <f t="shared" si="56"/>
        <v>100</v>
      </c>
      <c r="E514">
        <f t="shared" si="57"/>
        <v>5.32</v>
      </c>
      <c r="F514">
        <f t="shared" si="58"/>
        <v>40</v>
      </c>
      <c r="G514">
        <f t="shared" si="59"/>
        <v>3.7761815252416757</v>
      </c>
      <c r="H514">
        <f t="shared" si="60"/>
        <v>1.3329792E-3</v>
      </c>
      <c r="I514" s="2">
        <v>0.76339999999999997</v>
      </c>
      <c r="J514" s="2">
        <v>2.9700000000000001E-2</v>
      </c>
      <c r="K514">
        <f t="shared" si="61"/>
        <v>2.574000000000034E-5</v>
      </c>
    </row>
    <row r="515" spans="1:11" x14ac:dyDescent="0.2">
      <c r="A515" s="4">
        <v>50.6</v>
      </c>
      <c r="B515" s="2">
        <f t="shared" si="62"/>
        <v>0.41849999999999998</v>
      </c>
      <c r="C515" s="2">
        <f t="shared" si="63"/>
        <v>2.87E-2</v>
      </c>
      <c r="D515">
        <f t="shared" si="56"/>
        <v>100</v>
      </c>
      <c r="E515">
        <f t="shared" si="57"/>
        <v>5.32</v>
      </c>
      <c r="F515">
        <f t="shared" si="58"/>
        <v>40</v>
      </c>
      <c r="G515">
        <f t="shared" si="59"/>
        <v>3.8026810447170556</v>
      </c>
      <c r="H515">
        <f t="shared" si="60"/>
        <v>1.3358520000000002E-3</v>
      </c>
      <c r="I515" s="2">
        <v>0.76429999999999998</v>
      </c>
      <c r="J515" s="2">
        <v>2.9899999999999999E-2</v>
      </c>
      <c r="K515">
        <f t="shared" si="61"/>
        <v>2.8800000000000026E-5</v>
      </c>
    </row>
    <row r="516" spans="1:11" x14ac:dyDescent="0.2">
      <c r="A516" s="4">
        <v>50.7</v>
      </c>
      <c r="B516" s="2">
        <f t="shared" si="62"/>
        <v>0.41949999999999998</v>
      </c>
      <c r="C516" s="2">
        <f t="shared" si="63"/>
        <v>2.8899999999999999E-2</v>
      </c>
      <c r="D516">
        <f t="shared" si="56"/>
        <v>100</v>
      </c>
      <c r="E516">
        <f t="shared" si="57"/>
        <v>5.32</v>
      </c>
      <c r="F516">
        <f t="shared" si="58"/>
        <v>40</v>
      </c>
      <c r="G516">
        <f t="shared" si="59"/>
        <v>3.8291805641924359</v>
      </c>
      <c r="H516">
        <f t="shared" si="60"/>
        <v>1.339044E-3</v>
      </c>
      <c r="I516" s="2">
        <v>0.76529999999999998</v>
      </c>
      <c r="J516" s="2">
        <v>3.0099999999999998E-2</v>
      </c>
      <c r="K516">
        <f t="shared" si="61"/>
        <v>1.7310000000001296E-5</v>
      </c>
    </row>
    <row r="517" spans="1:11" x14ac:dyDescent="0.2">
      <c r="A517" s="4">
        <v>50.8</v>
      </c>
      <c r="B517" s="2">
        <f t="shared" si="62"/>
        <v>0.42010000000000003</v>
      </c>
      <c r="C517" s="2">
        <f t="shared" si="63"/>
        <v>2.8799999999999999E-2</v>
      </c>
      <c r="D517">
        <f t="shared" si="56"/>
        <v>100</v>
      </c>
      <c r="E517">
        <f t="shared" si="57"/>
        <v>5.32</v>
      </c>
      <c r="F517">
        <f t="shared" si="58"/>
        <v>40</v>
      </c>
      <c r="G517">
        <f t="shared" si="59"/>
        <v>3.8159308044547458</v>
      </c>
      <c r="H517">
        <f t="shared" si="60"/>
        <v>1.3409591999999999E-3</v>
      </c>
      <c r="I517" s="2">
        <v>0.76590000000000003</v>
      </c>
      <c r="J517" s="2">
        <v>0.03</v>
      </c>
      <c r="K517">
        <f t="shared" si="61"/>
        <v>2.6010000000000346E-5</v>
      </c>
    </row>
    <row r="518" spans="1:11" x14ac:dyDescent="0.2">
      <c r="A518" s="4">
        <v>50.9</v>
      </c>
      <c r="B518" s="2">
        <f t="shared" si="62"/>
        <v>0.42100000000000004</v>
      </c>
      <c r="C518" s="2">
        <f t="shared" si="63"/>
        <v>2.9000000000000001E-2</v>
      </c>
      <c r="D518">
        <f t="shared" si="56"/>
        <v>100</v>
      </c>
      <c r="E518">
        <f t="shared" si="57"/>
        <v>5.32</v>
      </c>
      <c r="F518">
        <f t="shared" si="58"/>
        <v>40</v>
      </c>
      <c r="G518">
        <f t="shared" si="59"/>
        <v>3.842430323930127</v>
      </c>
      <c r="H518">
        <f t="shared" si="60"/>
        <v>1.3438320000000003E-3</v>
      </c>
      <c r="I518" s="2">
        <v>0.76680000000000004</v>
      </c>
      <c r="J518" s="2">
        <v>3.0200000000000001E-2</v>
      </c>
      <c r="K518">
        <f t="shared" si="61"/>
        <v>3.1954999999999703E-5</v>
      </c>
    </row>
    <row r="519" spans="1:11" x14ac:dyDescent="0.2">
      <c r="A519" s="4">
        <v>51</v>
      </c>
      <c r="B519" s="2">
        <f t="shared" si="62"/>
        <v>0.42210000000000003</v>
      </c>
      <c r="C519" s="2">
        <f t="shared" si="63"/>
        <v>2.9100000000000001E-2</v>
      </c>
      <c r="D519">
        <f t="shared" si="56"/>
        <v>100</v>
      </c>
      <c r="E519">
        <f t="shared" si="57"/>
        <v>5.32</v>
      </c>
      <c r="F519">
        <f t="shared" si="58"/>
        <v>40</v>
      </c>
      <c r="G519">
        <f t="shared" si="59"/>
        <v>3.8556800836678162</v>
      </c>
      <c r="H519">
        <f t="shared" si="60"/>
        <v>1.3473432000000003E-3</v>
      </c>
      <c r="I519" s="2">
        <v>0.76790000000000003</v>
      </c>
      <c r="J519" s="2">
        <v>3.0300000000000001E-2</v>
      </c>
      <c r="K519">
        <f t="shared" si="61"/>
        <v>2.0369999999997757E-5</v>
      </c>
    </row>
    <row r="520" spans="1:11" x14ac:dyDescent="0.2">
      <c r="A520" s="4">
        <v>51.1</v>
      </c>
      <c r="B520" s="2">
        <f t="shared" si="62"/>
        <v>0.42279999999999995</v>
      </c>
      <c r="C520" s="2">
        <f t="shared" si="63"/>
        <v>2.9100000000000001E-2</v>
      </c>
      <c r="D520">
        <f t="shared" si="56"/>
        <v>100</v>
      </c>
      <c r="E520">
        <f t="shared" si="57"/>
        <v>5.32</v>
      </c>
      <c r="F520">
        <f t="shared" si="58"/>
        <v>40</v>
      </c>
      <c r="G520">
        <f t="shared" si="59"/>
        <v>3.8556800836678162</v>
      </c>
      <c r="H520">
        <f t="shared" si="60"/>
        <v>1.3495775999999998E-3</v>
      </c>
      <c r="I520" s="2">
        <v>0.76859999999999995</v>
      </c>
      <c r="J520" s="2">
        <v>3.0300000000000001E-2</v>
      </c>
      <c r="K520">
        <f t="shared" si="61"/>
        <v>1.7490000000001311E-5</v>
      </c>
    </row>
    <row r="521" spans="1:11" x14ac:dyDescent="0.2">
      <c r="A521" s="4">
        <v>51.2</v>
      </c>
      <c r="B521" s="2">
        <f t="shared" si="62"/>
        <v>0.4234</v>
      </c>
      <c r="C521" s="2">
        <f t="shared" si="63"/>
        <v>2.92E-2</v>
      </c>
      <c r="D521">
        <f t="shared" si="56"/>
        <v>100</v>
      </c>
      <c r="E521">
        <f t="shared" si="57"/>
        <v>5.32</v>
      </c>
      <c r="F521">
        <f t="shared" si="58"/>
        <v>40</v>
      </c>
      <c r="G521">
        <f t="shared" si="59"/>
        <v>3.8689298434055064</v>
      </c>
      <c r="H521">
        <f t="shared" si="60"/>
        <v>1.3514928000000002E-3</v>
      </c>
      <c r="I521" s="2">
        <v>0.76919999999999999</v>
      </c>
      <c r="J521" s="2">
        <v>3.04E-2</v>
      </c>
      <c r="K521">
        <f t="shared" si="61"/>
        <v>2.6370000000000349E-5</v>
      </c>
    </row>
    <row r="522" spans="1:11" x14ac:dyDescent="0.2">
      <c r="A522" s="4">
        <v>51.3</v>
      </c>
      <c r="B522" s="2">
        <f t="shared" si="62"/>
        <v>0.42430000000000001</v>
      </c>
      <c r="C522" s="2">
        <f t="shared" si="63"/>
        <v>2.9399999999999999E-2</v>
      </c>
      <c r="D522">
        <f t="shared" ref="D522:D585" si="64">$E$4</f>
        <v>100</v>
      </c>
      <c r="E522">
        <f t="shared" ref="E522:E585" si="65">$F$4</f>
        <v>5.32</v>
      </c>
      <c r="F522">
        <f t="shared" ref="F522:F585" si="66">$G$4</f>
        <v>40</v>
      </c>
      <c r="G522">
        <f t="shared" ref="G522:G580" si="67">3*C522*D522*1000/(2*F522*E522^2)</f>
        <v>3.8954293628808863</v>
      </c>
      <c r="H522">
        <f t="shared" ref="H522:H581" si="68">6*B522*E522/(D522^2)</f>
        <v>1.3543655999999999E-3</v>
      </c>
      <c r="I522" s="2">
        <v>0.77010000000000001</v>
      </c>
      <c r="J522" s="2">
        <v>3.0599999999999999E-2</v>
      </c>
      <c r="K522">
        <f t="shared" ref="K522:K580" si="69">(C523+C522)/2*(B523-B522)</f>
        <v>2.9400000000000027E-5</v>
      </c>
    </row>
    <row r="523" spans="1:11" x14ac:dyDescent="0.2">
      <c r="A523" s="4">
        <v>51.4</v>
      </c>
      <c r="B523" s="2">
        <f t="shared" si="62"/>
        <v>0.42530000000000001</v>
      </c>
      <c r="C523" s="2">
        <f t="shared" si="63"/>
        <v>2.9399999999999999E-2</v>
      </c>
      <c r="D523">
        <f t="shared" si="64"/>
        <v>100</v>
      </c>
      <c r="E523">
        <f t="shared" si="65"/>
        <v>5.32</v>
      </c>
      <c r="F523">
        <f t="shared" si="66"/>
        <v>40</v>
      </c>
      <c r="G523">
        <f t="shared" si="67"/>
        <v>3.8954293628808863</v>
      </c>
      <c r="H523">
        <f t="shared" si="68"/>
        <v>1.3575576000000001E-3</v>
      </c>
      <c r="I523" s="2">
        <v>0.77110000000000001</v>
      </c>
      <c r="J523" s="2">
        <v>3.0599999999999999E-2</v>
      </c>
      <c r="K523">
        <f t="shared" si="69"/>
        <v>2.0615000000001001E-5</v>
      </c>
    </row>
    <row r="524" spans="1:11" x14ac:dyDescent="0.2">
      <c r="A524" s="4">
        <v>51.5</v>
      </c>
      <c r="B524" s="2">
        <f t="shared" si="62"/>
        <v>0.42600000000000005</v>
      </c>
      <c r="C524" s="2">
        <f t="shared" si="63"/>
        <v>2.9500000000000002E-2</v>
      </c>
      <c r="D524">
        <f t="shared" si="64"/>
        <v>100</v>
      </c>
      <c r="E524">
        <f t="shared" si="65"/>
        <v>5.32</v>
      </c>
      <c r="F524">
        <f t="shared" si="66"/>
        <v>40</v>
      </c>
      <c r="G524">
        <f t="shared" si="67"/>
        <v>3.9086791226185773</v>
      </c>
      <c r="H524">
        <f t="shared" si="68"/>
        <v>1.3597920000000001E-3</v>
      </c>
      <c r="I524" s="2">
        <v>0.77180000000000004</v>
      </c>
      <c r="J524" s="2">
        <v>3.0700000000000002E-2</v>
      </c>
      <c r="K524">
        <f t="shared" si="69"/>
        <v>2.3599999999997402E-5</v>
      </c>
    </row>
    <row r="525" spans="1:11" x14ac:dyDescent="0.2">
      <c r="A525" s="4">
        <v>51.6</v>
      </c>
      <c r="B525" s="2">
        <f t="shared" si="62"/>
        <v>0.42679999999999996</v>
      </c>
      <c r="C525" s="2">
        <f t="shared" si="63"/>
        <v>2.9500000000000002E-2</v>
      </c>
      <c r="D525">
        <f t="shared" si="64"/>
        <v>100</v>
      </c>
      <c r="E525">
        <f t="shared" si="65"/>
        <v>5.32</v>
      </c>
      <c r="F525">
        <f t="shared" si="66"/>
        <v>40</v>
      </c>
      <c r="G525">
        <f t="shared" si="67"/>
        <v>3.9086791226185773</v>
      </c>
      <c r="H525">
        <f t="shared" si="68"/>
        <v>1.3623455999999998E-3</v>
      </c>
      <c r="I525" s="2">
        <v>0.77259999999999995</v>
      </c>
      <c r="J525" s="2">
        <v>3.0700000000000002E-2</v>
      </c>
      <c r="K525">
        <f t="shared" si="69"/>
        <v>2.9600000000000028E-5</v>
      </c>
    </row>
    <row r="526" spans="1:11" x14ac:dyDescent="0.2">
      <c r="A526" s="4">
        <v>51.7</v>
      </c>
      <c r="B526" s="2">
        <f t="shared" si="62"/>
        <v>0.42779999999999996</v>
      </c>
      <c r="C526" s="2">
        <f t="shared" si="63"/>
        <v>2.9700000000000001E-2</v>
      </c>
      <c r="D526">
        <f t="shared" si="64"/>
        <v>100</v>
      </c>
      <c r="E526">
        <f t="shared" si="65"/>
        <v>5.32</v>
      </c>
      <c r="F526">
        <f t="shared" si="66"/>
        <v>40</v>
      </c>
      <c r="G526">
        <f t="shared" si="67"/>
        <v>3.9351786420939567</v>
      </c>
      <c r="H526">
        <f t="shared" si="68"/>
        <v>1.3655375999999998E-3</v>
      </c>
      <c r="I526" s="2">
        <v>0.77359999999999995</v>
      </c>
      <c r="J526" s="2">
        <v>3.09E-2</v>
      </c>
      <c r="K526">
        <f t="shared" si="69"/>
        <v>2.3640000000000678E-5</v>
      </c>
    </row>
    <row r="527" spans="1:11" x14ac:dyDescent="0.2">
      <c r="A527" s="4">
        <v>51.8</v>
      </c>
      <c r="B527" s="2">
        <f t="shared" ref="B527:B590" si="70">I527-$I$14</f>
        <v>0.42859999999999998</v>
      </c>
      <c r="C527" s="2">
        <f t="shared" ref="C527:C590" si="71">J527-$J$14</f>
        <v>2.9399999999999999E-2</v>
      </c>
      <c r="D527">
        <f t="shared" si="64"/>
        <v>100</v>
      </c>
      <c r="E527">
        <f t="shared" si="65"/>
        <v>5.32</v>
      </c>
      <c r="F527">
        <f t="shared" si="66"/>
        <v>40</v>
      </c>
      <c r="G527">
        <f t="shared" si="67"/>
        <v>3.8954293628808863</v>
      </c>
      <c r="H527">
        <f t="shared" si="68"/>
        <v>1.3680912000000002E-3</v>
      </c>
      <c r="I527" s="2">
        <v>0.77439999999999998</v>
      </c>
      <c r="J527" s="2">
        <v>3.0599999999999999E-2</v>
      </c>
      <c r="K527">
        <f t="shared" si="69"/>
        <v>2.0720000000001004E-5</v>
      </c>
    </row>
    <row r="528" spans="1:11" x14ac:dyDescent="0.2">
      <c r="A528" s="4">
        <v>51.9</v>
      </c>
      <c r="B528" s="2">
        <f t="shared" si="70"/>
        <v>0.42930000000000001</v>
      </c>
      <c r="C528" s="2">
        <f t="shared" si="71"/>
        <v>2.98E-2</v>
      </c>
      <c r="D528">
        <f t="shared" si="64"/>
        <v>100</v>
      </c>
      <c r="E528">
        <f t="shared" si="65"/>
        <v>5.32</v>
      </c>
      <c r="F528">
        <f t="shared" si="66"/>
        <v>40</v>
      </c>
      <c r="G528">
        <f t="shared" si="67"/>
        <v>3.9484284018316478</v>
      </c>
      <c r="H528">
        <f t="shared" si="68"/>
        <v>1.3703256000000001E-3</v>
      </c>
      <c r="I528" s="2">
        <v>0.77510000000000001</v>
      </c>
      <c r="J528" s="2">
        <v>3.1E-2</v>
      </c>
      <c r="K528">
        <f t="shared" si="69"/>
        <v>2.6820000000000353E-5</v>
      </c>
    </row>
    <row r="529" spans="1:11" x14ac:dyDescent="0.2">
      <c r="A529" s="4">
        <v>52</v>
      </c>
      <c r="B529" s="2">
        <f t="shared" si="70"/>
        <v>0.43020000000000003</v>
      </c>
      <c r="C529" s="2">
        <f t="shared" si="71"/>
        <v>2.98E-2</v>
      </c>
      <c r="D529">
        <f t="shared" si="64"/>
        <v>100</v>
      </c>
      <c r="E529">
        <f t="shared" si="65"/>
        <v>5.32</v>
      </c>
      <c r="F529">
        <f t="shared" si="66"/>
        <v>40</v>
      </c>
      <c r="G529">
        <f t="shared" si="67"/>
        <v>3.9484284018316478</v>
      </c>
      <c r="H529">
        <f t="shared" si="68"/>
        <v>1.3731984000000001E-3</v>
      </c>
      <c r="I529" s="2">
        <v>0.77600000000000002</v>
      </c>
      <c r="J529" s="2">
        <v>3.1E-2</v>
      </c>
      <c r="K529">
        <f t="shared" si="69"/>
        <v>2.9900000000000025E-5</v>
      </c>
    </row>
    <row r="530" spans="1:11" x14ac:dyDescent="0.2">
      <c r="A530" s="4">
        <v>52.1</v>
      </c>
      <c r="B530" s="2">
        <f t="shared" si="70"/>
        <v>0.43120000000000003</v>
      </c>
      <c r="C530" s="2">
        <f t="shared" si="71"/>
        <v>0.03</v>
      </c>
      <c r="D530">
        <f t="shared" si="64"/>
        <v>100</v>
      </c>
      <c r="E530">
        <f t="shared" si="65"/>
        <v>5.32</v>
      </c>
      <c r="F530">
        <f t="shared" si="66"/>
        <v>40</v>
      </c>
      <c r="G530">
        <f t="shared" si="67"/>
        <v>3.9749279213070268</v>
      </c>
      <c r="H530">
        <f t="shared" si="68"/>
        <v>1.3763904000000003E-3</v>
      </c>
      <c r="I530" s="2">
        <v>0.77700000000000002</v>
      </c>
      <c r="J530" s="2">
        <v>3.1199999999999999E-2</v>
      </c>
      <c r="K530">
        <f t="shared" si="69"/>
        <v>2.0964999999997689E-5</v>
      </c>
    </row>
    <row r="531" spans="1:11" x14ac:dyDescent="0.2">
      <c r="A531" s="4">
        <v>52.2</v>
      </c>
      <c r="B531" s="2">
        <f t="shared" si="70"/>
        <v>0.43189999999999995</v>
      </c>
      <c r="C531" s="2">
        <f t="shared" si="71"/>
        <v>2.9899999999999999E-2</v>
      </c>
      <c r="D531">
        <f t="shared" si="64"/>
        <v>100</v>
      </c>
      <c r="E531">
        <f t="shared" si="65"/>
        <v>5.32</v>
      </c>
      <c r="F531">
        <f t="shared" si="66"/>
        <v>40</v>
      </c>
      <c r="G531">
        <f t="shared" si="67"/>
        <v>3.9616781615693371</v>
      </c>
      <c r="H531">
        <f t="shared" si="68"/>
        <v>1.3786247999999998E-3</v>
      </c>
      <c r="I531" s="2">
        <v>0.77769999999999995</v>
      </c>
      <c r="J531" s="2">
        <v>3.1099999999999999E-2</v>
      </c>
      <c r="K531">
        <f t="shared" si="69"/>
        <v>2.0930000000001014E-5</v>
      </c>
    </row>
    <row r="532" spans="1:11" x14ac:dyDescent="0.2">
      <c r="A532" s="4">
        <v>52.3</v>
      </c>
      <c r="B532" s="2">
        <f t="shared" si="70"/>
        <v>0.43259999999999998</v>
      </c>
      <c r="C532" s="2">
        <f t="shared" si="71"/>
        <v>2.9899999999999999E-2</v>
      </c>
      <c r="D532">
        <f t="shared" si="64"/>
        <v>100</v>
      </c>
      <c r="E532">
        <f t="shared" si="65"/>
        <v>5.32</v>
      </c>
      <c r="F532">
        <f t="shared" si="66"/>
        <v>40</v>
      </c>
      <c r="G532">
        <f t="shared" si="67"/>
        <v>3.9616781615693371</v>
      </c>
      <c r="H532">
        <f t="shared" si="68"/>
        <v>1.3808592000000002E-3</v>
      </c>
      <c r="I532" s="2">
        <v>0.77839999999999998</v>
      </c>
      <c r="J532" s="2">
        <v>3.1099999999999999E-2</v>
      </c>
      <c r="K532">
        <f t="shared" si="69"/>
        <v>3.2944999999999692E-5</v>
      </c>
    </row>
    <row r="533" spans="1:11" x14ac:dyDescent="0.2">
      <c r="A533" s="4">
        <v>52.4</v>
      </c>
      <c r="B533" s="2">
        <f t="shared" si="70"/>
        <v>0.43369999999999997</v>
      </c>
      <c r="C533" s="2">
        <f t="shared" si="71"/>
        <v>0.03</v>
      </c>
      <c r="D533">
        <f t="shared" si="64"/>
        <v>100</v>
      </c>
      <c r="E533">
        <f t="shared" si="65"/>
        <v>5.32</v>
      </c>
      <c r="F533">
        <f t="shared" si="66"/>
        <v>40</v>
      </c>
      <c r="G533">
        <f t="shared" si="67"/>
        <v>3.9749279213070268</v>
      </c>
      <c r="H533">
        <f t="shared" si="68"/>
        <v>1.3843704000000001E-3</v>
      </c>
      <c r="I533" s="2">
        <v>0.77949999999999997</v>
      </c>
      <c r="J533" s="2">
        <v>3.1199999999999999E-2</v>
      </c>
      <c r="K533">
        <f t="shared" si="69"/>
        <v>2.1105000000001022E-5</v>
      </c>
    </row>
    <row r="534" spans="1:11" x14ac:dyDescent="0.2">
      <c r="A534" s="4">
        <v>52.5</v>
      </c>
      <c r="B534" s="2">
        <f t="shared" si="70"/>
        <v>0.43440000000000001</v>
      </c>
      <c r="C534" s="2">
        <f t="shared" si="71"/>
        <v>3.0300000000000001E-2</v>
      </c>
      <c r="D534">
        <f t="shared" si="64"/>
        <v>100</v>
      </c>
      <c r="E534">
        <f t="shared" si="65"/>
        <v>5.32</v>
      </c>
      <c r="F534">
        <f t="shared" si="66"/>
        <v>40</v>
      </c>
      <c r="G534">
        <f t="shared" si="67"/>
        <v>4.0146772005200981</v>
      </c>
      <c r="H534">
        <f t="shared" si="68"/>
        <v>1.3866047999999999E-3</v>
      </c>
      <c r="I534" s="2">
        <v>0.7802</v>
      </c>
      <c r="J534" s="2">
        <v>3.15E-2</v>
      </c>
      <c r="K534">
        <f t="shared" si="69"/>
        <v>2.1210000000001029E-5</v>
      </c>
    </row>
    <row r="535" spans="1:11" x14ac:dyDescent="0.2">
      <c r="A535" s="4">
        <v>52.6</v>
      </c>
      <c r="B535" s="2">
        <f t="shared" si="70"/>
        <v>0.43510000000000004</v>
      </c>
      <c r="C535" s="2">
        <f t="shared" si="71"/>
        <v>3.0300000000000001E-2</v>
      </c>
      <c r="D535">
        <f t="shared" si="64"/>
        <v>100</v>
      </c>
      <c r="E535">
        <f t="shared" si="65"/>
        <v>5.32</v>
      </c>
      <c r="F535">
        <f t="shared" si="66"/>
        <v>40</v>
      </c>
      <c r="G535">
        <f t="shared" si="67"/>
        <v>4.0146772005200981</v>
      </c>
      <c r="H535">
        <f t="shared" si="68"/>
        <v>1.3888392000000001E-3</v>
      </c>
      <c r="I535" s="2">
        <v>0.78090000000000004</v>
      </c>
      <c r="J535" s="2">
        <v>3.15E-2</v>
      </c>
      <c r="K535">
        <f t="shared" si="69"/>
        <v>2.4279999999997328E-5</v>
      </c>
    </row>
    <row r="536" spans="1:11" x14ac:dyDescent="0.2">
      <c r="A536" s="4">
        <v>52.7</v>
      </c>
      <c r="B536" s="2">
        <f t="shared" si="70"/>
        <v>0.43589999999999995</v>
      </c>
      <c r="C536" s="2">
        <f t="shared" si="71"/>
        <v>3.0400000000000003E-2</v>
      </c>
      <c r="D536">
        <f t="shared" si="64"/>
        <v>100</v>
      </c>
      <c r="E536">
        <f t="shared" si="65"/>
        <v>5.32</v>
      </c>
      <c r="F536">
        <f t="shared" si="66"/>
        <v>40</v>
      </c>
      <c r="G536">
        <f t="shared" si="67"/>
        <v>4.0279269602577878</v>
      </c>
      <c r="H536">
        <f t="shared" si="68"/>
        <v>1.3913927999999998E-3</v>
      </c>
      <c r="I536" s="2">
        <v>0.78169999999999995</v>
      </c>
      <c r="J536" s="2">
        <v>3.1600000000000003E-2</v>
      </c>
      <c r="K536">
        <f t="shared" si="69"/>
        <v>3.0400000000000031E-5</v>
      </c>
    </row>
    <row r="537" spans="1:11" x14ac:dyDescent="0.2">
      <c r="A537" s="4">
        <v>52.8</v>
      </c>
      <c r="B537" s="2">
        <f t="shared" si="70"/>
        <v>0.43689999999999996</v>
      </c>
      <c r="C537" s="2">
        <f t="shared" si="71"/>
        <v>3.0400000000000003E-2</v>
      </c>
      <c r="D537">
        <f t="shared" si="64"/>
        <v>100</v>
      </c>
      <c r="E537">
        <f t="shared" si="65"/>
        <v>5.32</v>
      </c>
      <c r="F537">
        <f t="shared" si="66"/>
        <v>40</v>
      </c>
      <c r="G537">
        <f t="shared" si="67"/>
        <v>4.0279269602577878</v>
      </c>
      <c r="H537">
        <f t="shared" si="68"/>
        <v>1.3945847999999998E-3</v>
      </c>
      <c r="I537" s="2">
        <v>0.78269999999999995</v>
      </c>
      <c r="J537" s="2">
        <v>3.1600000000000003E-2</v>
      </c>
      <c r="K537">
        <f t="shared" si="69"/>
        <v>2.7450000000000366E-5</v>
      </c>
    </row>
    <row r="538" spans="1:11" x14ac:dyDescent="0.2">
      <c r="A538" s="4">
        <v>52.9</v>
      </c>
      <c r="B538" s="2">
        <f t="shared" si="70"/>
        <v>0.43779999999999997</v>
      </c>
      <c r="C538" s="2">
        <f t="shared" si="71"/>
        <v>3.0600000000000002E-2</v>
      </c>
      <c r="D538">
        <f t="shared" si="64"/>
        <v>100</v>
      </c>
      <c r="E538">
        <f t="shared" si="65"/>
        <v>5.32</v>
      </c>
      <c r="F538">
        <f t="shared" si="66"/>
        <v>40</v>
      </c>
      <c r="G538">
        <f t="shared" si="67"/>
        <v>4.0544264797331682</v>
      </c>
      <c r="H538">
        <f t="shared" si="68"/>
        <v>1.3974575999999999E-3</v>
      </c>
      <c r="I538" s="2">
        <v>0.78359999999999996</v>
      </c>
      <c r="J538" s="2">
        <v>3.1800000000000002E-2</v>
      </c>
      <c r="K538">
        <f t="shared" si="69"/>
        <v>2.1455000000001041E-5</v>
      </c>
    </row>
    <row r="539" spans="1:11" x14ac:dyDescent="0.2">
      <c r="A539" s="4">
        <v>53</v>
      </c>
      <c r="B539" s="2">
        <f t="shared" si="70"/>
        <v>0.4385</v>
      </c>
      <c r="C539" s="2">
        <f t="shared" si="71"/>
        <v>3.0699999999999998E-2</v>
      </c>
      <c r="D539">
        <f t="shared" si="64"/>
        <v>100</v>
      </c>
      <c r="E539">
        <f t="shared" si="65"/>
        <v>5.32</v>
      </c>
      <c r="F539">
        <f t="shared" si="66"/>
        <v>40</v>
      </c>
      <c r="G539">
        <f t="shared" si="67"/>
        <v>4.067676239470857</v>
      </c>
      <c r="H539">
        <f t="shared" si="68"/>
        <v>1.3996920000000001E-3</v>
      </c>
      <c r="I539" s="2">
        <v>0.7843</v>
      </c>
      <c r="J539" s="2">
        <v>3.1899999999999998E-2</v>
      </c>
      <c r="K539">
        <f t="shared" si="69"/>
        <v>3.0650000000000027E-5</v>
      </c>
    </row>
    <row r="540" spans="1:11" x14ac:dyDescent="0.2">
      <c r="A540" s="4">
        <v>53.1</v>
      </c>
      <c r="B540" s="2">
        <f t="shared" si="70"/>
        <v>0.4395</v>
      </c>
      <c r="C540" s="2">
        <f t="shared" si="71"/>
        <v>3.0600000000000002E-2</v>
      </c>
      <c r="D540">
        <f t="shared" si="64"/>
        <v>100</v>
      </c>
      <c r="E540">
        <f t="shared" si="65"/>
        <v>5.32</v>
      </c>
      <c r="F540">
        <f t="shared" si="66"/>
        <v>40</v>
      </c>
      <c r="G540">
        <f t="shared" si="67"/>
        <v>4.0544264797331682</v>
      </c>
      <c r="H540">
        <f t="shared" si="68"/>
        <v>1.4028840000000001E-3</v>
      </c>
      <c r="I540" s="2">
        <v>0.7853</v>
      </c>
      <c r="J540" s="2">
        <v>3.1800000000000002E-2</v>
      </c>
      <c r="K540">
        <f t="shared" si="69"/>
        <v>2.4520000000000704E-5</v>
      </c>
    </row>
    <row r="541" spans="1:11" x14ac:dyDescent="0.2">
      <c r="A541" s="4">
        <v>53.2</v>
      </c>
      <c r="B541" s="2">
        <f t="shared" si="70"/>
        <v>0.44030000000000002</v>
      </c>
      <c r="C541" s="2">
        <f t="shared" si="71"/>
        <v>3.0699999999999998E-2</v>
      </c>
      <c r="D541">
        <f t="shared" si="64"/>
        <v>100</v>
      </c>
      <c r="E541">
        <f t="shared" si="65"/>
        <v>5.32</v>
      </c>
      <c r="F541">
        <f t="shared" si="66"/>
        <v>40</v>
      </c>
      <c r="G541">
        <f t="shared" si="67"/>
        <v>4.067676239470857</v>
      </c>
      <c r="H541">
        <f t="shared" si="68"/>
        <v>1.4054376E-3</v>
      </c>
      <c r="I541" s="2">
        <v>0.78610000000000002</v>
      </c>
      <c r="J541" s="2">
        <v>3.1899999999999998E-2</v>
      </c>
      <c r="K541">
        <f t="shared" si="69"/>
        <v>2.1490000000001039E-5</v>
      </c>
    </row>
    <row r="542" spans="1:11" x14ac:dyDescent="0.2">
      <c r="A542" s="4">
        <v>53.3</v>
      </c>
      <c r="B542" s="2">
        <f t="shared" si="70"/>
        <v>0.44100000000000006</v>
      </c>
      <c r="C542" s="2">
        <f t="shared" si="71"/>
        <v>3.0699999999999998E-2</v>
      </c>
      <c r="D542">
        <f t="shared" si="64"/>
        <v>100</v>
      </c>
      <c r="E542">
        <f t="shared" si="65"/>
        <v>5.32</v>
      </c>
      <c r="F542">
        <f t="shared" si="66"/>
        <v>40</v>
      </c>
      <c r="G542">
        <f t="shared" si="67"/>
        <v>4.067676239470857</v>
      </c>
      <c r="H542">
        <f t="shared" si="68"/>
        <v>1.4076720000000004E-3</v>
      </c>
      <c r="I542" s="2">
        <v>0.78680000000000005</v>
      </c>
      <c r="J542" s="2">
        <v>3.1899999999999998E-2</v>
      </c>
      <c r="K542">
        <f t="shared" si="69"/>
        <v>2.4639999999997284E-5</v>
      </c>
    </row>
    <row r="543" spans="1:11" x14ac:dyDescent="0.2">
      <c r="A543" s="4">
        <v>53.4</v>
      </c>
      <c r="B543" s="2">
        <f t="shared" si="70"/>
        <v>0.44179999999999997</v>
      </c>
      <c r="C543" s="2">
        <f t="shared" si="71"/>
        <v>3.0899999999999997E-2</v>
      </c>
      <c r="D543">
        <f t="shared" si="64"/>
        <v>100</v>
      </c>
      <c r="E543">
        <f t="shared" si="65"/>
        <v>5.32</v>
      </c>
      <c r="F543">
        <f t="shared" si="66"/>
        <v>40</v>
      </c>
      <c r="G543">
        <f t="shared" si="67"/>
        <v>4.0941757589462382</v>
      </c>
      <c r="H543">
        <f t="shared" si="68"/>
        <v>1.4102256E-3</v>
      </c>
      <c r="I543" s="2">
        <v>0.78759999999999997</v>
      </c>
      <c r="J543" s="2">
        <v>3.2099999999999997E-2</v>
      </c>
      <c r="K543">
        <f t="shared" si="69"/>
        <v>3.0850000000000025E-5</v>
      </c>
    </row>
    <row r="544" spans="1:11" x14ac:dyDescent="0.2">
      <c r="A544" s="4">
        <v>53.5</v>
      </c>
      <c r="B544" s="2">
        <f t="shared" si="70"/>
        <v>0.44279999999999997</v>
      </c>
      <c r="C544" s="2">
        <f t="shared" si="71"/>
        <v>3.0800000000000001E-2</v>
      </c>
      <c r="D544">
        <f t="shared" si="64"/>
        <v>100</v>
      </c>
      <c r="E544">
        <f t="shared" si="65"/>
        <v>5.32</v>
      </c>
      <c r="F544">
        <f t="shared" si="66"/>
        <v>40</v>
      </c>
      <c r="G544">
        <f t="shared" si="67"/>
        <v>4.0809259992085476</v>
      </c>
      <c r="H544">
        <f t="shared" si="68"/>
        <v>1.4134175999999999E-3</v>
      </c>
      <c r="I544" s="2">
        <v>0.78859999999999997</v>
      </c>
      <c r="J544" s="2">
        <v>3.2000000000000001E-2</v>
      </c>
      <c r="K544">
        <f t="shared" si="69"/>
        <v>2.1630000000001048E-5</v>
      </c>
    </row>
    <row r="545" spans="1:11" x14ac:dyDescent="0.2">
      <c r="A545" s="4">
        <v>53.6</v>
      </c>
      <c r="B545" s="2">
        <f t="shared" si="70"/>
        <v>0.44350000000000001</v>
      </c>
      <c r="C545" s="2">
        <f t="shared" si="71"/>
        <v>3.1E-2</v>
      </c>
      <c r="D545">
        <f t="shared" si="64"/>
        <v>100</v>
      </c>
      <c r="E545">
        <f t="shared" si="65"/>
        <v>5.32</v>
      </c>
      <c r="F545">
        <f t="shared" si="66"/>
        <v>40</v>
      </c>
      <c r="G545">
        <f t="shared" si="67"/>
        <v>4.1074255186839279</v>
      </c>
      <c r="H545">
        <f t="shared" si="68"/>
        <v>1.4156520000000001E-3</v>
      </c>
      <c r="I545" s="2">
        <v>0.7893</v>
      </c>
      <c r="J545" s="2">
        <v>3.2199999999999999E-2</v>
      </c>
      <c r="K545">
        <f t="shared" si="69"/>
        <v>2.1735000000001055E-5</v>
      </c>
    </row>
    <row r="546" spans="1:11" x14ac:dyDescent="0.2">
      <c r="A546" s="4">
        <v>53.7</v>
      </c>
      <c r="B546" s="2">
        <f t="shared" si="70"/>
        <v>0.44420000000000004</v>
      </c>
      <c r="C546" s="2">
        <f t="shared" si="71"/>
        <v>3.1100000000000003E-2</v>
      </c>
      <c r="D546">
        <f t="shared" si="64"/>
        <v>100</v>
      </c>
      <c r="E546">
        <f t="shared" si="65"/>
        <v>5.32</v>
      </c>
      <c r="F546">
        <f t="shared" si="66"/>
        <v>40</v>
      </c>
      <c r="G546">
        <f t="shared" si="67"/>
        <v>4.1206752784216176</v>
      </c>
      <c r="H546">
        <f t="shared" si="68"/>
        <v>1.4178864000000003E-3</v>
      </c>
      <c r="I546" s="2">
        <v>0.79</v>
      </c>
      <c r="J546" s="2">
        <v>3.2300000000000002E-2</v>
      </c>
      <c r="K546">
        <f t="shared" si="69"/>
        <v>3.4319999999999685E-5</v>
      </c>
    </row>
    <row r="547" spans="1:11" x14ac:dyDescent="0.2">
      <c r="A547" s="4">
        <v>53.8</v>
      </c>
      <c r="B547" s="2">
        <f t="shared" si="70"/>
        <v>0.44530000000000003</v>
      </c>
      <c r="C547" s="2">
        <f t="shared" si="71"/>
        <v>3.1300000000000001E-2</v>
      </c>
      <c r="D547">
        <f t="shared" si="64"/>
        <v>100</v>
      </c>
      <c r="E547">
        <f t="shared" si="65"/>
        <v>5.32</v>
      </c>
      <c r="F547">
        <f t="shared" si="66"/>
        <v>40</v>
      </c>
      <c r="G547">
        <f t="shared" si="67"/>
        <v>4.1471747978969979</v>
      </c>
      <c r="H547">
        <f t="shared" si="68"/>
        <v>1.4213976000000002E-3</v>
      </c>
      <c r="I547" s="2">
        <v>0.79110000000000003</v>
      </c>
      <c r="J547" s="2">
        <v>3.2500000000000001E-2</v>
      </c>
      <c r="K547">
        <f t="shared" si="69"/>
        <v>2.8125000000000372E-5</v>
      </c>
    </row>
    <row r="548" spans="1:11" x14ac:dyDescent="0.2">
      <c r="A548" s="4">
        <v>53.9</v>
      </c>
      <c r="B548" s="2">
        <f t="shared" si="70"/>
        <v>0.44620000000000004</v>
      </c>
      <c r="C548" s="2">
        <f t="shared" si="71"/>
        <v>3.1199999999999999E-2</v>
      </c>
      <c r="D548">
        <f t="shared" si="64"/>
        <v>100</v>
      </c>
      <c r="E548">
        <f t="shared" si="65"/>
        <v>5.32</v>
      </c>
      <c r="F548">
        <f t="shared" si="66"/>
        <v>40</v>
      </c>
      <c r="G548">
        <f t="shared" si="67"/>
        <v>4.1339250381593082</v>
      </c>
      <c r="H548">
        <f t="shared" si="68"/>
        <v>1.4242704000000002E-3</v>
      </c>
      <c r="I548" s="2">
        <v>0.79200000000000004</v>
      </c>
      <c r="J548" s="2">
        <v>3.2399999999999998E-2</v>
      </c>
      <c r="K548">
        <f t="shared" si="69"/>
        <v>1.877999999999793E-5</v>
      </c>
    </row>
    <row r="549" spans="1:11" x14ac:dyDescent="0.2">
      <c r="A549" s="4">
        <v>54</v>
      </c>
      <c r="B549" s="2">
        <f t="shared" si="70"/>
        <v>0.44679999999999997</v>
      </c>
      <c r="C549" s="2">
        <f t="shared" si="71"/>
        <v>3.1399999999999997E-2</v>
      </c>
      <c r="D549">
        <f t="shared" si="64"/>
        <v>100</v>
      </c>
      <c r="E549">
        <f t="shared" si="65"/>
        <v>5.32</v>
      </c>
      <c r="F549">
        <f t="shared" si="66"/>
        <v>40</v>
      </c>
      <c r="G549">
        <f t="shared" si="67"/>
        <v>4.1604245576346885</v>
      </c>
      <c r="H549">
        <f t="shared" si="68"/>
        <v>1.4261855999999997E-3</v>
      </c>
      <c r="I549" s="2">
        <v>0.79259999999999997</v>
      </c>
      <c r="J549" s="2">
        <v>3.2599999999999997E-2</v>
      </c>
      <c r="K549">
        <f t="shared" si="69"/>
        <v>2.1980000000001063E-5</v>
      </c>
    </row>
    <row r="550" spans="1:11" x14ac:dyDescent="0.2">
      <c r="A550" s="4">
        <v>54.1</v>
      </c>
      <c r="B550" s="2">
        <f t="shared" si="70"/>
        <v>0.44750000000000001</v>
      </c>
      <c r="C550" s="2">
        <f t="shared" si="71"/>
        <v>3.1399999999999997E-2</v>
      </c>
      <c r="D550">
        <f t="shared" si="64"/>
        <v>100</v>
      </c>
      <c r="E550">
        <f t="shared" si="65"/>
        <v>5.32</v>
      </c>
      <c r="F550">
        <f t="shared" si="66"/>
        <v>40</v>
      </c>
      <c r="G550">
        <f t="shared" si="67"/>
        <v>4.1604245576346885</v>
      </c>
      <c r="H550">
        <f t="shared" si="68"/>
        <v>1.4284200000000001E-3</v>
      </c>
      <c r="I550" s="2">
        <v>0.79330000000000001</v>
      </c>
      <c r="J550" s="2">
        <v>3.2599999999999997E-2</v>
      </c>
      <c r="K550">
        <f t="shared" si="69"/>
        <v>3.4484999999999688E-5</v>
      </c>
    </row>
    <row r="551" spans="1:11" x14ac:dyDescent="0.2">
      <c r="A551" s="4">
        <v>54.2</v>
      </c>
      <c r="B551" s="2">
        <f t="shared" si="70"/>
        <v>0.4486</v>
      </c>
      <c r="C551" s="2">
        <f t="shared" si="71"/>
        <v>3.1300000000000001E-2</v>
      </c>
      <c r="D551">
        <f t="shared" si="64"/>
        <v>100</v>
      </c>
      <c r="E551">
        <f t="shared" si="65"/>
        <v>5.32</v>
      </c>
      <c r="F551">
        <f t="shared" si="66"/>
        <v>40</v>
      </c>
      <c r="G551">
        <f t="shared" si="67"/>
        <v>4.1471747978969979</v>
      </c>
      <c r="H551">
        <f t="shared" si="68"/>
        <v>1.4319312000000003E-3</v>
      </c>
      <c r="I551" s="2">
        <v>0.7944</v>
      </c>
      <c r="J551" s="2">
        <v>3.2500000000000001E-2</v>
      </c>
      <c r="K551">
        <f t="shared" si="69"/>
        <v>2.8350000000000374E-5</v>
      </c>
    </row>
    <row r="552" spans="1:11" x14ac:dyDescent="0.2">
      <c r="A552" s="4">
        <v>54.3</v>
      </c>
      <c r="B552" s="2">
        <f t="shared" si="70"/>
        <v>0.44950000000000001</v>
      </c>
      <c r="C552" s="2">
        <f t="shared" si="71"/>
        <v>3.1699999999999999E-2</v>
      </c>
      <c r="D552">
        <f t="shared" si="64"/>
        <v>100</v>
      </c>
      <c r="E552">
        <f t="shared" si="65"/>
        <v>5.32</v>
      </c>
      <c r="F552">
        <f t="shared" si="66"/>
        <v>40</v>
      </c>
      <c r="G552">
        <f t="shared" si="67"/>
        <v>4.2001738368477586</v>
      </c>
      <c r="H552">
        <f t="shared" si="68"/>
        <v>1.434804E-3</v>
      </c>
      <c r="I552" s="2">
        <v>0.79530000000000001</v>
      </c>
      <c r="J552" s="2">
        <v>3.2899999999999999E-2</v>
      </c>
      <c r="K552">
        <f t="shared" si="69"/>
        <v>2.2190000000001073E-5</v>
      </c>
    </row>
    <row r="553" spans="1:11" x14ac:dyDescent="0.2">
      <c r="A553" s="4">
        <v>54.4</v>
      </c>
      <c r="B553" s="2">
        <f t="shared" si="70"/>
        <v>0.45020000000000004</v>
      </c>
      <c r="C553" s="2">
        <f t="shared" si="71"/>
        <v>3.1699999999999999E-2</v>
      </c>
      <c r="D553">
        <f t="shared" si="64"/>
        <v>100</v>
      </c>
      <c r="E553">
        <f t="shared" si="65"/>
        <v>5.32</v>
      </c>
      <c r="F553">
        <f t="shared" si="66"/>
        <v>40</v>
      </c>
      <c r="G553">
        <f t="shared" si="67"/>
        <v>4.2001738368477586</v>
      </c>
      <c r="H553">
        <f t="shared" si="68"/>
        <v>1.4370384000000002E-3</v>
      </c>
      <c r="I553" s="2">
        <v>0.79600000000000004</v>
      </c>
      <c r="J553" s="2">
        <v>3.2899999999999999E-2</v>
      </c>
      <c r="K553">
        <f t="shared" si="69"/>
        <v>2.8485000000000375E-5</v>
      </c>
    </row>
    <row r="554" spans="1:11" x14ac:dyDescent="0.2">
      <c r="A554" s="4">
        <v>54.5</v>
      </c>
      <c r="B554" s="2">
        <f t="shared" si="70"/>
        <v>0.45110000000000006</v>
      </c>
      <c r="C554" s="2">
        <f t="shared" si="71"/>
        <v>3.1600000000000003E-2</v>
      </c>
      <c r="D554">
        <f t="shared" si="64"/>
        <v>100</v>
      </c>
      <c r="E554">
        <f t="shared" si="65"/>
        <v>5.32</v>
      </c>
      <c r="F554">
        <f t="shared" si="66"/>
        <v>40</v>
      </c>
      <c r="G554">
        <f t="shared" si="67"/>
        <v>4.186924077110068</v>
      </c>
      <c r="H554">
        <f t="shared" si="68"/>
        <v>1.4399112000000002E-3</v>
      </c>
      <c r="I554" s="2">
        <v>0.79690000000000005</v>
      </c>
      <c r="J554" s="2">
        <v>3.2800000000000003E-2</v>
      </c>
      <c r="K554">
        <f t="shared" si="69"/>
        <v>2.8484999999996862E-5</v>
      </c>
    </row>
    <row r="555" spans="1:11" x14ac:dyDescent="0.2">
      <c r="A555" s="4">
        <v>54.6</v>
      </c>
      <c r="B555" s="2">
        <f t="shared" si="70"/>
        <v>0.45199999999999996</v>
      </c>
      <c r="C555" s="2">
        <f t="shared" si="71"/>
        <v>3.1699999999999999E-2</v>
      </c>
      <c r="D555">
        <f t="shared" si="64"/>
        <v>100</v>
      </c>
      <c r="E555">
        <f t="shared" si="65"/>
        <v>5.32</v>
      </c>
      <c r="F555">
        <f t="shared" si="66"/>
        <v>40</v>
      </c>
      <c r="G555">
        <f t="shared" si="67"/>
        <v>4.2001738368477586</v>
      </c>
      <c r="H555">
        <f t="shared" si="68"/>
        <v>1.4427839999999999E-3</v>
      </c>
      <c r="I555" s="2">
        <v>0.79779999999999995</v>
      </c>
      <c r="J555" s="2">
        <v>3.2899999999999999E-2</v>
      </c>
      <c r="K555">
        <f t="shared" si="69"/>
        <v>2.2190000000001073E-5</v>
      </c>
    </row>
    <row r="556" spans="1:11" x14ac:dyDescent="0.2">
      <c r="A556" s="4">
        <v>54.7</v>
      </c>
      <c r="B556" s="2">
        <f t="shared" si="70"/>
        <v>0.45269999999999999</v>
      </c>
      <c r="C556" s="2">
        <f t="shared" si="71"/>
        <v>3.1699999999999999E-2</v>
      </c>
      <c r="D556">
        <f t="shared" si="64"/>
        <v>100</v>
      </c>
      <c r="E556">
        <f t="shared" si="65"/>
        <v>5.32</v>
      </c>
      <c r="F556">
        <f t="shared" si="66"/>
        <v>40</v>
      </c>
      <c r="G556">
        <f t="shared" si="67"/>
        <v>4.2001738368477586</v>
      </c>
      <c r="H556">
        <f t="shared" si="68"/>
        <v>1.4450184000000001E-3</v>
      </c>
      <c r="I556" s="2">
        <v>0.79849999999999999</v>
      </c>
      <c r="J556" s="2">
        <v>3.2899999999999999E-2</v>
      </c>
      <c r="K556">
        <f t="shared" si="69"/>
        <v>2.5360000000000726E-5</v>
      </c>
    </row>
    <row r="557" spans="1:11" x14ac:dyDescent="0.2">
      <c r="A557" s="4">
        <v>54.8</v>
      </c>
      <c r="B557" s="2">
        <f t="shared" si="70"/>
        <v>0.45350000000000001</v>
      </c>
      <c r="C557" s="2">
        <f t="shared" si="71"/>
        <v>3.1699999999999999E-2</v>
      </c>
      <c r="D557">
        <f t="shared" si="64"/>
        <v>100</v>
      </c>
      <c r="E557">
        <f t="shared" si="65"/>
        <v>5.32</v>
      </c>
      <c r="F557">
        <f t="shared" si="66"/>
        <v>40</v>
      </c>
      <c r="G557">
        <f t="shared" si="67"/>
        <v>4.2001738368477586</v>
      </c>
      <c r="H557">
        <f t="shared" si="68"/>
        <v>1.4475720000000001E-3</v>
      </c>
      <c r="I557" s="2">
        <v>0.79930000000000001</v>
      </c>
      <c r="J557" s="2">
        <v>3.2899999999999999E-2</v>
      </c>
      <c r="K557">
        <f t="shared" si="69"/>
        <v>2.8620000000000373E-5</v>
      </c>
    </row>
    <row r="558" spans="1:11" x14ac:dyDescent="0.2">
      <c r="A558" s="4">
        <v>54.9</v>
      </c>
      <c r="B558" s="2">
        <f t="shared" si="70"/>
        <v>0.45440000000000003</v>
      </c>
      <c r="C558" s="2">
        <f t="shared" si="71"/>
        <v>3.1899999999999998E-2</v>
      </c>
      <c r="D558">
        <f t="shared" si="64"/>
        <v>100</v>
      </c>
      <c r="E558">
        <f t="shared" si="65"/>
        <v>5.32</v>
      </c>
      <c r="F558">
        <f t="shared" si="66"/>
        <v>40</v>
      </c>
      <c r="G558">
        <f t="shared" si="67"/>
        <v>4.226673356323138</v>
      </c>
      <c r="H558">
        <f t="shared" si="68"/>
        <v>1.4504448E-3</v>
      </c>
      <c r="I558" s="2">
        <v>0.80020000000000002</v>
      </c>
      <c r="J558" s="2">
        <v>3.3099999999999997E-2</v>
      </c>
      <c r="K558">
        <f t="shared" si="69"/>
        <v>2.8755000000000381E-5</v>
      </c>
    </row>
    <row r="559" spans="1:11" x14ac:dyDescent="0.2">
      <c r="A559" s="4">
        <v>55</v>
      </c>
      <c r="B559" s="2">
        <f t="shared" si="70"/>
        <v>0.45530000000000004</v>
      </c>
      <c r="C559" s="2">
        <f t="shared" si="71"/>
        <v>3.2000000000000001E-2</v>
      </c>
      <c r="D559">
        <f t="shared" si="64"/>
        <v>100</v>
      </c>
      <c r="E559">
        <f t="shared" si="65"/>
        <v>5.32</v>
      </c>
      <c r="F559">
        <f t="shared" si="66"/>
        <v>40</v>
      </c>
      <c r="G559">
        <f t="shared" si="67"/>
        <v>4.2399231160608286</v>
      </c>
      <c r="H559">
        <f t="shared" si="68"/>
        <v>1.4533176000000002E-3</v>
      </c>
      <c r="I559" s="2">
        <v>0.80110000000000003</v>
      </c>
      <c r="J559" s="2">
        <v>3.32E-2</v>
      </c>
      <c r="K559">
        <f t="shared" si="69"/>
        <v>1.9199999999997885E-5</v>
      </c>
    </row>
    <row r="560" spans="1:11" x14ac:dyDescent="0.2">
      <c r="A560" s="4">
        <v>55.1</v>
      </c>
      <c r="B560" s="2">
        <f t="shared" si="70"/>
        <v>0.45589999999999997</v>
      </c>
      <c r="C560" s="2">
        <f t="shared" si="71"/>
        <v>3.2000000000000001E-2</v>
      </c>
      <c r="D560">
        <f t="shared" si="64"/>
        <v>100</v>
      </c>
      <c r="E560">
        <f t="shared" si="65"/>
        <v>5.32</v>
      </c>
      <c r="F560">
        <f t="shared" si="66"/>
        <v>40</v>
      </c>
      <c r="G560">
        <f t="shared" si="67"/>
        <v>4.2399231160608286</v>
      </c>
      <c r="H560">
        <f t="shared" si="68"/>
        <v>1.4552327999999999E-3</v>
      </c>
      <c r="I560" s="2">
        <v>0.80169999999999997</v>
      </c>
      <c r="J560" s="2">
        <v>3.32E-2</v>
      </c>
      <c r="K560">
        <f t="shared" si="69"/>
        <v>3.2100000000000035E-5</v>
      </c>
    </row>
    <row r="561" spans="1:11" x14ac:dyDescent="0.2">
      <c r="A561" s="4">
        <v>55.2</v>
      </c>
      <c r="B561" s="2">
        <f t="shared" si="70"/>
        <v>0.45689999999999997</v>
      </c>
      <c r="C561" s="2">
        <f t="shared" si="71"/>
        <v>3.2199999999999999E-2</v>
      </c>
      <c r="D561">
        <f t="shared" si="64"/>
        <v>100</v>
      </c>
      <c r="E561">
        <f t="shared" si="65"/>
        <v>5.32</v>
      </c>
      <c r="F561">
        <f t="shared" si="66"/>
        <v>40</v>
      </c>
      <c r="G561">
        <f t="shared" si="67"/>
        <v>4.266422635536208</v>
      </c>
      <c r="H561">
        <f t="shared" si="68"/>
        <v>1.4584247999999999E-3</v>
      </c>
      <c r="I561" s="2">
        <v>0.80269999999999997</v>
      </c>
      <c r="J561" s="2">
        <v>3.3399999999999999E-2</v>
      </c>
      <c r="K561">
        <f t="shared" si="69"/>
        <v>3.2350000000000034E-5</v>
      </c>
    </row>
    <row r="562" spans="1:11" x14ac:dyDescent="0.2">
      <c r="A562" s="4">
        <v>55.3</v>
      </c>
      <c r="B562" s="2">
        <f t="shared" si="70"/>
        <v>0.45789999999999997</v>
      </c>
      <c r="C562" s="2">
        <f t="shared" si="71"/>
        <v>3.2500000000000001E-2</v>
      </c>
      <c r="D562">
        <f t="shared" si="64"/>
        <v>100</v>
      </c>
      <c r="E562">
        <f t="shared" si="65"/>
        <v>5.32</v>
      </c>
      <c r="F562">
        <f t="shared" si="66"/>
        <v>40</v>
      </c>
      <c r="G562">
        <f t="shared" si="67"/>
        <v>4.306171914749279</v>
      </c>
      <c r="H562">
        <f t="shared" si="68"/>
        <v>1.4616168000000001E-3</v>
      </c>
      <c r="I562" s="2">
        <v>0.80369999999999997</v>
      </c>
      <c r="J562" s="2">
        <v>3.3700000000000001E-2</v>
      </c>
      <c r="K562">
        <f t="shared" si="69"/>
        <v>1.9470000000001459E-5</v>
      </c>
    </row>
    <row r="563" spans="1:11" x14ac:dyDescent="0.2">
      <c r="A563" s="4">
        <v>55.4</v>
      </c>
      <c r="B563" s="2">
        <f t="shared" si="70"/>
        <v>0.45850000000000002</v>
      </c>
      <c r="C563" s="2">
        <f t="shared" si="71"/>
        <v>3.2399999999999998E-2</v>
      </c>
      <c r="D563">
        <f t="shared" si="64"/>
        <v>100</v>
      </c>
      <c r="E563">
        <f t="shared" si="65"/>
        <v>5.32</v>
      </c>
      <c r="F563">
        <f t="shared" si="66"/>
        <v>40</v>
      </c>
      <c r="G563">
        <f t="shared" si="67"/>
        <v>4.2929221550115884</v>
      </c>
      <c r="H563">
        <f t="shared" si="68"/>
        <v>1.4635320000000002E-3</v>
      </c>
      <c r="I563" s="2">
        <v>0.80430000000000001</v>
      </c>
      <c r="J563" s="2">
        <v>3.3599999999999998E-2</v>
      </c>
      <c r="K563">
        <f t="shared" si="69"/>
        <v>2.27150000000011E-5</v>
      </c>
    </row>
    <row r="564" spans="1:11" x14ac:dyDescent="0.2">
      <c r="A564" s="4">
        <v>55.5</v>
      </c>
      <c r="B564" s="2">
        <f t="shared" si="70"/>
        <v>0.45920000000000005</v>
      </c>
      <c r="C564" s="2">
        <f t="shared" si="71"/>
        <v>3.2500000000000001E-2</v>
      </c>
      <c r="D564">
        <f t="shared" si="64"/>
        <v>100</v>
      </c>
      <c r="E564">
        <f t="shared" si="65"/>
        <v>5.32</v>
      </c>
      <c r="F564">
        <f t="shared" si="66"/>
        <v>40</v>
      </c>
      <c r="G564">
        <f t="shared" si="67"/>
        <v>4.306171914749279</v>
      </c>
      <c r="H564">
        <f t="shared" si="68"/>
        <v>1.4657664000000002E-3</v>
      </c>
      <c r="I564" s="2">
        <v>0.80500000000000005</v>
      </c>
      <c r="J564" s="2">
        <v>3.3700000000000001E-2</v>
      </c>
      <c r="K564">
        <f t="shared" si="69"/>
        <v>3.2550000000000025E-5</v>
      </c>
    </row>
    <row r="565" spans="1:11" x14ac:dyDescent="0.2">
      <c r="A565" s="4">
        <v>55.6</v>
      </c>
      <c r="B565" s="2">
        <f t="shared" si="70"/>
        <v>0.46020000000000005</v>
      </c>
      <c r="C565" s="2">
        <f t="shared" si="71"/>
        <v>3.2599999999999997E-2</v>
      </c>
      <c r="D565">
        <f t="shared" si="64"/>
        <v>100</v>
      </c>
      <c r="E565">
        <f t="shared" si="65"/>
        <v>5.32</v>
      </c>
      <c r="F565">
        <f t="shared" si="66"/>
        <v>40</v>
      </c>
      <c r="G565">
        <f t="shared" si="67"/>
        <v>4.3194216744869696</v>
      </c>
      <c r="H565">
        <f t="shared" si="68"/>
        <v>1.4689584000000004E-3</v>
      </c>
      <c r="I565" s="2">
        <v>0.80600000000000005</v>
      </c>
      <c r="J565" s="2">
        <v>3.3799999999999997E-2</v>
      </c>
      <c r="K565">
        <f t="shared" si="69"/>
        <v>3.2700000000000029E-5</v>
      </c>
    </row>
    <row r="566" spans="1:11" x14ac:dyDescent="0.2">
      <c r="A566" s="4">
        <v>55.7</v>
      </c>
      <c r="B566" s="2">
        <f t="shared" si="70"/>
        <v>0.46120000000000005</v>
      </c>
      <c r="C566" s="2">
        <f t="shared" si="71"/>
        <v>3.2800000000000003E-2</v>
      </c>
      <c r="D566">
        <f t="shared" si="64"/>
        <v>100</v>
      </c>
      <c r="E566">
        <f t="shared" si="65"/>
        <v>5.32</v>
      </c>
      <c r="F566">
        <f t="shared" si="66"/>
        <v>40</v>
      </c>
      <c r="G566">
        <f t="shared" si="67"/>
        <v>4.3459211939623499</v>
      </c>
      <c r="H566">
        <f t="shared" si="68"/>
        <v>1.4721504000000003E-3</v>
      </c>
      <c r="I566" s="2">
        <v>0.80700000000000005</v>
      </c>
      <c r="J566" s="2">
        <v>3.4000000000000002E-2</v>
      </c>
      <c r="K566">
        <f t="shared" si="69"/>
        <v>1.9649999999997838E-5</v>
      </c>
    </row>
    <row r="567" spans="1:11" x14ac:dyDescent="0.2">
      <c r="A567" s="4">
        <v>55.8</v>
      </c>
      <c r="B567" s="2">
        <f t="shared" si="70"/>
        <v>0.46179999999999999</v>
      </c>
      <c r="C567" s="2">
        <f t="shared" si="71"/>
        <v>3.27E-2</v>
      </c>
      <c r="D567">
        <f t="shared" si="64"/>
        <v>100</v>
      </c>
      <c r="E567">
        <f t="shared" si="65"/>
        <v>5.32</v>
      </c>
      <c r="F567">
        <f t="shared" si="66"/>
        <v>40</v>
      </c>
      <c r="G567">
        <f t="shared" si="67"/>
        <v>4.3326714342246584</v>
      </c>
      <c r="H567">
        <f t="shared" si="68"/>
        <v>1.4740655999999999E-3</v>
      </c>
      <c r="I567" s="2">
        <v>0.80759999999999998</v>
      </c>
      <c r="J567" s="2">
        <v>3.39E-2</v>
      </c>
      <c r="K567">
        <f t="shared" si="69"/>
        <v>2.9475000000000391E-5</v>
      </c>
    </row>
    <row r="568" spans="1:11" x14ac:dyDescent="0.2">
      <c r="A568" s="4">
        <v>55.9</v>
      </c>
      <c r="B568" s="2">
        <f t="shared" si="70"/>
        <v>0.4627</v>
      </c>
      <c r="C568" s="2">
        <f t="shared" si="71"/>
        <v>3.2800000000000003E-2</v>
      </c>
      <c r="D568">
        <f t="shared" si="64"/>
        <v>100</v>
      </c>
      <c r="E568">
        <f t="shared" si="65"/>
        <v>5.32</v>
      </c>
      <c r="F568">
        <f t="shared" si="66"/>
        <v>40</v>
      </c>
      <c r="G568">
        <f t="shared" si="67"/>
        <v>4.3459211939623499</v>
      </c>
      <c r="H568">
        <f t="shared" si="68"/>
        <v>1.4769384000000003E-3</v>
      </c>
      <c r="I568" s="2">
        <v>0.8085</v>
      </c>
      <c r="J568" s="2">
        <v>3.4000000000000002E-2</v>
      </c>
      <c r="K568">
        <f t="shared" si="69"/>
        <v>2.9565000000000395E-5</v>
      </c>
    </row>
    <row r="569" spans="1:11" x14ac:dyDescent="0.2">
      <c r="A569" s="4">
        <v>56</v>
      </c>
      <c r="B569" s="2">
        <f t="shared" si="70"/>
        <v>0.46360000000000001</v>
      </c>
      <c r="C569" s="2">
        <f t="shared" si="71"/>
        <v>3.2899999999999999E-2</v>
      </c>
      <c r="D569">
        <f t="shared" si="64"/>
        <v>100</v>
      </c>
      <c r="E569">
        <f t="shared" si="65"/>
        <v>5.32</v>
      </c>
      <c r="F569">
        <f t="shared" si="66"/>
        <v>40</v>
      </c>
      <c r="G569">
        <f t="shared" si="67"/>
        <v>4.3591709537000396</v>
      </c>
      <c r="H569">
        <f t="shared" si="68"/>
        <v>1.4798112000000002E-3</v>
      </c>
      <c r="I569" s="2">
        <v>0.80940000000000001</v>
      </c>
      <c r="J569" s="2">
        <v>3.4099999999999998E-2</v>
      </c>
      <c r="K569">
        <f t="shared" si="69"/>
        <v>2.6400000000000757E-5</v>
      </c>
    </row>
    <row r="570" spans="1:11" x14ac:dyDescent="0.2">
      <c r="A570" s="4">
        <v>56.1</v>
      </c>
      <c r="B570" s="2">
        <f t="shared" si="70"/>
        <v>0.46440000000000003</v>
      </c>
      <c r="C570" s="2">
        <f t="shared" si="71"/>
        <v>3.3099999999999997E-2</v>
      </c>
      <c r="D570">
        <f t="shared" si="64"/>
        <v>100</v>
      </c>
      <c r="E570">
        <f t="shared" si="65"/>
        <v>5.32</v>
      </c>
      <c r="F570">
        <f t="shared" si="66"/>
        <v>40</v>
      </c>
      <c r="G570">
        <f t="shared" si="67"/>
        <v>4.3856704731754199</v>
      </c>
      <c r="H570">
        <f t="shared" si="68"/>
        <v>1.4823648000000004E-3</v>
      </c>
      <c r="I570" s="2">
        <v>0.81020000000000003</v>
      </c>
      <c r="J570" s="2">
        <v>3.4299999999999997E-2</v>
      </c>
      <c r="K570">
        <f t="shared" si="69"/>
        <v>2.313499999999745E-5</v>
      </c>
    </row>
    <row r="571" spans="1:11" x14ac:dyDescent="0.2">
      <c r="A571" s="4">
        <v>56.2</v>
      </c>
      <c r="B571" s="2">
        <f t="shared" si="70"/>
        <v>0.46509999999999996</v>
      </c>
      <c r="C571" s="2">
        <f t="shared" si="71"/>
        <v>3.3000000000000002E-2</v>
      </c>
      <c r="D571">
        <f t="shared" si="64"/>
        <v>100</v>
      </c>
      <c r="E571">
        <f t="shared" si="65"/>
        <v>5.32</v>
      </c>
      <c r="F571">
        <f t="shared" si="66"/>
        <v>40</v>
      </c>
      <c r="G571">
        <f t="shared" si="67"/>
        <v>4.3724207134377293</v>
      </c>
      <c r="H571">
        <f t="shared" si="68"/>
        <v>1.4845991999999999E-3</v>
      </c>
      <c r="I571" s="2">
        <v>0.81089999999999995</v>
      </c>
      <c r="J571" s="2">
        <v>3.4200000000000001E-2</v>
      </c>
      <c r="K571">
        <f t="shared" si="69"/>
        <v>2.974500000000039E-5</v>
      </c>
    </row>
    <row r="572" spans="1:11" x14ac:dyDescent="0.2">
      <c r="A572" s="4">
        <v>56.3</v>
      </c>
      <c r="B572" s="2">
        <f t="shared" si="70"/>
        <v>0.46599999999999997</v>
      </c>
      <c r="C572" s="2">
        <f t="shared" si="71"/>
        <v>3.3099999999999997E-2</v>
      </c>
      <c r="D572">
        <f t="shared" si="64"/>
        <v>100</v>
      </c>
      <c r="E572">
        <f t="shared" si="65"/>
        <v>5.32</v>
      </c>
      <c r="F572">
        <f t="shared" si="66"/>
        <v>40</v>
      </c>
      <c r="G572">
        <f t="shared" si="67"/>
        <v>4.3856704731754199</v>
      </c>
      <c r="H572">
        <f t="shared" si="68"/>
        <v>1.4874720000000001E-3</v>
      </c>
      <c r="I572" s="2">
        <v>0.81179999999999997</v>
      </c>
      <c r="J572" s="2">
        <v>3.4299999999999997E-2</v>
      </c>
      <c r="K572">
        <f t="shared" si="69"/>
        <v>3.3250000000000029E-5</v>
      </c>
    </row>
    <row r="573" spans="1:11" x14ac:dyDescent="0.2">
      <c r="A573" s="4">
        <v>56.4</v>
      </c>
      <c r="B573" s="2">
        <f t="shared" si="70"/>
        <v>0.46699999999999997</v>
      </c>
      <c r="C573" s="2">
        <f t="shared" si="71"/>
        <v>3.3399999999999999E-2</v>
      </c>
      <c r="D573">
        <f t="shared" si="64"/>
        <v>100</v>
      </c>
      <c r="E573">
        <f t="shared" si="65"/>
        <v>5.32</v>
      </c>
      <c r="F573">
        <f t="shared" si="66"/>
        <v>40</v>
      </c>
      <c r="G573">
        <f t="shared" si="67"/>
        <v>4.4254197523884899</v>
      </c>
      <c r="H573">
        <f t="shared" si="68"/>
        <v>1.4906640000000001E-3</v>
      </c>
      <c r="I573" s="2">
        <v>0.81279999999999997</v>
      </c>
      <c r="J573" s="2">
        <v>3.4599999999999999E-2</v>
      </c>
      <c r="K573">
        <f t="shared" si="69"/>
        <v>2.0010000000001501E-5</v>
      </c>
    </row>
    <row r="574" spans="1:11" x14ac:dyDescent="0.2">
      <c r="A574" s="4">
        <v>56.5</v>
      </c>
      <c r="B574" s="2">
        <f t="shared" si="70"/>
        <v>0.46760000000000002</v>
      </c>
      <c r="C574" s="2">
        <f t="shared" si="71"/>
        <v>3.3300000000000003E-2</v>
      </c>
      <c r="D574">
        <f t="shared" si="64"/>
        <v>100</v>
      </c>
      <c r="E574">
        <f t="shared" si="65"/>
        <v>5.32</v>
      </c>
      <c r="F574">
        <f t="shared" si="66"/>
        <v>40</v>
      </c>
      <c r="G574">
        <f t="shared" si="67"/>
        <v>4.4121699926508011</v>
      </c>
      <c r="H574">
        <f t="shared" si="68"/>
        <v>1.4925792E-3</v>
      </c>
      <c r="I574" s="2">
        <v>0.81340000000000001</v>
      </c>
      <c r="J574" s="2">
        <v>3.4500000000000003E-2</v>
      </c>
      <c r="K574">
        <f t="shared" si="69"/>
        <v>3.00150000000004E-5</v>
      </c>
    </row>
    <row r="575" spans="1:11" x14ac:dyDescent="0.2">
      <c r="A575" s="4">
        <v>56.6</v>
      </c>
      <c r="B575" s="2">
        <f t="shared" si="70"/>
        <v>0.46850000000000003</v>
      </c>
      <c r="C575" s="2">
        <f t="shared" si="71"/>
        <v>3.3399999999999999E-2</v>
      </c>
      <c r="D575">
        <f t="shared" si="64"/>
        <v>100</v>
      </c>
      <c r="E575">
        <f t="shared" si="65"/>
        <v>5.32</v>
      </c>
      <c r="F575">
        <f t="shared" si="66"/>
        <v>40</v>
      </c>
      <c r="G575">
        <f t="shared" si="67"/>
        <v>4.4254197523884899</v>
      </c>
      <c r="H575">
        <f t="shared" si="68"/>
        <v>1.495452E-3</v>
      </c>
      <c r="I575" s="2">
        <v>0.81430000000000002</v>
      </c>
      <c r="J575" s="2">
        <v>3.4599999999999999E-2</v>
      </c>
      <c r="K575">
        <f t="shared" si="69"/>
        <v>3.6739999999999658E-5</v>
      </c>
    </row>
    <row r="576" spans="1:11" x14ac:dyDescent="0.2">
      <c r="A576" s="4">
        <v>56.7</v>
      </c>
      <c r="B576" s="2">
        <f t="shared" si="70"/>
        <v>0.46960000000000002</v>
      </c>
      <c r="C576" s="2">
        <f t="shared" si="71"/>
        <v>3.3399999999999999E-2</v>
      </c>
      <c r="D576">
        <f t="shared" si="64"/>
        <v>100</v>
      </c>
      <c r="E576">
        <f t="shared" si="65"/>
        <v>5.32</v>
      </c>
      <c r="F576">
        <f t="shared" si="66"/>
        <v>40</v>
      </c>
      <c r="G576">
        <f t="shared" si="67"/>
        <v>4.4254197523884899</v>
      </c>
      <c r="H576">
        <f t="shared" si="68"/>
        <v>1.4989632000000001E-3</v>
      </c>
      <c r="I576" s="2">
        <v>0.81540000000000001</v>
      </c>
      <c r="J576" s="2">
        <v>3.4599999999999999E-2</v>
      </c>
      <c r="K576">
        <f t="shared" si="69"/>
        <v>2.3520000000001144E-5</v>
      </c>
    </row>
    <row r="577" spans="1:11" s="1" customFormat="1" x14ac:dyDescent="0.2">
      <c r="A577" s="8">
        <v>56.8</v>
      </c>
      <c r="B577" s="2">
        <f t="shared" si="70"/>
        <v>0.47030000000000005</v>
      </c>
      <c r="C577" s="2">
        <f t="shared" si="71"/>
        <v>3.3800000000000004E-2</v>
      </c>
      <c r="D577" s="1">
        <f t="shared" si="64"/>
        <v>100</v>
      </c>
      <c r="E577" s="1">
        <f t="shared" si="65"/>
        <v>5.32</v>
      </c>
      <c r="F577" s="1">
        <f t="shared" si="66"/>
        <v>40</v>
      </c>
      <c r="G577" s="1">
        <f t="shared" si="67"/>
        <v>4.4784187913392515</v>
      </c>
      <c r="H577" s="1">
        <f t="shared" si="68"/>
        <v>1.5011976000000003E-3</v>
      </c>
      <c r="I577" s="9">
        <v>0.81610000000000005</v>
      </c>
      <c r="J577" s="9">
        <v>3.5000000000000003E-2</v>
      </c>
      <c r="K577" s="1">
        <f t="shared" si="69"/>
        <v>2.0249999999997772E-5</v>
      </c>
    </row>
    <row r="578" spans="1:11" x14ac:dyDescent="0.2">
      <c r="A578" s="4">
        <v>56.9</v>
      </c>
      <c r="B578" s="2">
        <f t="shared" si="70"/>
        <v>0.47089999999999999</v>
      </c>
      <c r="C578" s="2">
        <f t="shared" si="71"/>
        <v>3.3700000000000001E-2</v>
      </c>
      <c r="D578">
        <f t="shared" si="64"/>
        <v>100</v>
      </c>
      <c r="E578">
        <f t="shared" si="65"/>
        <v>5.32</v>
      </c>
      <c r="F578">
        <f t="shared" si="66"/>
        <v>40</v>
      </c>
      <c r="G578">
        <f t="shared" si="67"/>
        <v>4.46516903160156</v>
      </c>
      <c r="H578">
        <f t="shared" si="68"/>
        <v>1.5031128000000001E-3</v>
      </c>
      <c r="I578" s="2">
        <v>0.81669999999999998</v>
      </c>
      <c r="J578" s="2">
        <v>3.49E-2</v>
      </c>
      <c r="K578">
        <f t="shared" si="69"/>
        <v>3.0285000000000399E-5</v>
      </c>
    </row>
    <row r="579" spans="1:11" x14ac:dyDescent="0.2">
      <c r="A579" s="4">
        <v>57</v>
      </c>
      <c r="B579" s="2">
        <f t="shared" si="70"/>
        <v>0.4718</v>
      </c>
      <c r="C579" s="2">
        <f t="shared" si="71"/>
        <v>3.3599999999999998E-2</v>
      </c>
      <c r="D579">
        <f t="shared" si="64"/>
        <v>100</v>
      </c>
      <c r="E579">
        <f t="shared" si="65"/>
        <v>5.32</v>
      </c>
      <c r="F579">
        <f t="shared" si="66"/>
        <v>40</v>
      </c>
      <c r="G579">
        <f t="shared" si="67"/>
        <v>4.4519192718638703</v>
      </c>
      <c r="H579">
        <f t="shared" si="68"/>
        <v>1.5059856E-3</v>
      </c>
      <c r="I579" s="2">
        <v>0.81759999999999999</v>
      </c>
      <c r="J579" s="2">
        <v>3.4799999999999998E-2</v>
      </c>
      <c r="K579">
        <f t="shared" si="69"/>
        <v>2.2989999999999788E-5</v>
      </c>
    </row>
    <row r="580" spans="1:11" s="7" customFormat="1" x14ac:dyDescent="0.2">
      <c r="A580" s="4">
        <v>57.1</v>
      </c>
      <c r="B580" s="2">
        <f t="shared" si="70"/>
        <v>0.47289999999999999</v>
      </c>
      <c r="C580" s="2">
        <f t="shared" si="71"/>
        <v>8.2000000000000007E-3</v>
      </c>
      <c r="D580" s="7">
        <f t="shared" si="64"/>
        <v>100</v>
      </c>
      <c r="E580" s="7">
        <f t="shared" si="65"/>
        <v>5.32</v>
      </c>
      <c r="F580" s="7">
        <f t="shared" si="66"/>
        <v>40</v>
      </c>
      <c r="G580" s="7">
        <f t="shared" si="67"/>
        <v>1.0864802984905875</v>
      </c>
      <c r="H580" s="7">
        <f t="shared" si="68"/>
        <v>1.5094968E-3</v>
      </c>
      <c r="I580" s="2">
        <v>0.81869999999999998</v>
      </c>
      <c r="J580" s="2">
        <v>9.4000000000000004E-3</v>
      </c>
      <c r="K580">
        <f t="shared" si="69"/>
        <v>2.4150000000001175E-6</v>
      </c>
    </row>
    <row r="581" spans="1:11" x14ac:dyDescent="0.2">
      <c r="A581" s="4">
        <v>57.2</v>
      </c>
      <c r="B581" s="2">
        <f t="shared" si="70"/>
        <v>0.47360000000000002</v>
      </c>
      <c r="C581" s="2">
        <f t="shared" si="71"/>
        <v>-1.2999999999999999E-3</v>
      </c>
      <c r="D581">
        <f t="shared" si="64"/>
        <v>100</v>
      </c>
      <c r="E581">
        <f t="shared" si="65"/>
        <v>5.32</v>
      </c>
      <c r="F581">
        <f t="shared" si="66"/>
        <v>40</v>
      </c>
      <c r="G581">
        <v>0</v>
      </c>
      <c r="H581">
        <f t="shared" si="68"/>
        <v>1.5117312000000002E-3</v>
      </c>
      <c r="I581" s="2">
        <v>0.81940000000000002</v>
      </c>
      <c r="J581" s="2">
        <v>-1E-4</v>
      </c>
    </row>
    <row r="582" spans="1:11" x14ac:dyDescent="0.2">
      <c r="A582" s="4">
        <v>57.3</v>
      </c>
      <c r="B582" s="2">
        <f t="shared" si="70"/>
        <v>0.47430000000000005</v>
      </c>
      <c r="C582" s="2">
        <f t="shared" si="71"/>
        <v>-1.1999999999999999E-3</v>
      </c>
      <c r="D582">
        <f t="shared" si="64"/>
        <v>100</v>
      </c>
      <c r="E582">
        <f t="shared" si="65"/>
        <v>5.32</v>
      </c>
      <c r="F582">
        <f t="shared" si="66"/>
        <v>40</v>
      </c>
      <c r="I582" s="2">
        <v>0.82010000000000005</v>
      </c>
      <c r="J582" s="2">
        <v>0</v>
      </c>
    </row>
    <row r="583" spans="1:11" x14ac:dyDescent="0.2">
      <c r="A583" s="4">
        <v>57.4</v>
      </c>
      <c r="B583" s="2">
        <f t="shared" si="70"/>
        <v>0.47530000000000006</v>
      </c>
      <c r="C583" s="2">
        <f t="shared" si="71"/>
        <v>-1.1999999999999999E-3</v>
      </c>
      <c r="D583">
        <f t="shared" si="64"/>
        <v>100</v>
      </c>
      <c r="E583">
        <f t="shared" si="65"/>
        <v>5.32</v>
      </c>
      <c r="F583">
        <f t="shared" si="66"/>
        <v>40</v>
      </c>
      <c r="G583">
        <f>MAX(G9:G581)</f>
        <v>4.4784187913392515</v>
      </c>
      <c r="I583" s="2">
        <v>0.82110000000000005</v>
      </c>
      <c r="J583" s="2">
        <v>0</v>
      </c>
      <c r="K583">
        <f>SUM(K9:K581)</f>
        <v>7.2493249999999974E-3</v>
      </c>
    </row>
    <row r="584" spans="1:11" x14ac:dyDescent="0.2">
      <c r="A584" s="4">
        <v>57.5</v>
      </c>
      <c r="B584" s="2">
        <f t="shared" si="70"/>
        <v>0.47609999999999997</v>
      </c>
      <c r="C584" s="2">
        <f t="shared" si="71"/>
        <v>-1.1999999999999999E-3</v>
      </c>
      <c r="D584">
        <f t="shared" si="64"/>
        <v>100</v>
      </c>
      <c r="E584">
        <f t="shared" si="65"/>
        <v>5.32</v>
      </c>
      <c r="F584">
        <f t="shared" si="66"/>
        <v>40</v>
      </c>
      <c r="I584" s="2">
        <v>0.82189999999999996</v>
      </c>
      <c r="J584" s="2">
        <v>0</v>
      </c>
    </row>
    <row r="585" spans="1:11" x14ac:dyDescent="0.2">
      <c r="A585" s="4">
        <v>57.6</v>
      </c>
      <c r="B585" s="2">
        <f t="shared" si="70"/>
        <v>0.4768</v>
      </c>
      <c r="C585" s="2">
        <f t="shared" si="71"/>
        <v>-1.0999999999999998E-3</v>
      </c>
      <c r="D585">
        <f t="shared" si="64"/>
        <v>100</v>
      </c>
      <c r="E585">
        <f t="shared" si="65"/>
        <v>5.32</v>
      </c>
      <c r="F585">
        <f t="shared" si="66"/>
        <v>40</v>
      </c>
      <c r="I585" s="2">
        <v>0.8226</v>
      </c>
      <c r="J585" s="2">
        <v>1E-4</v>
      </c>
    </row>
    <row r="586" spans="1:11" x14ac:dyDescent="0.2">
      <c r="A586" s="4">
        <v>57.7</v>
      </c>
      <c r="B586" s="2">
        <f t="shared" si="70"/>
        <v>0.47760000000000002</v>
      </c>
      <c r="C586" s="2">
        <f t="shared" si="71"/>
        <v>-1.1999999999999999E-3</v>
      </c>
      <c r="D586">
        <f t="shared" ref="D586:D620" si="72">$E$4</f>
        <v>100</v>
      </c>
      <c r="E586">
        <f t="shared" ref="E586:E620" si="73">$F$4</f>
        <v>5.32</v>
      </c>
      <c r="F586">
        <f t="shared" ref="F586:F620" si="74">$G$4</f>
        <v>40</v>
      </c>
      <c r="I586" s="2">
        <v>0.82340000000000002</v>
      </c>
      <c r="J586" s="2">
        <v>0</v>
      </c>
    </row>
    <row r="587" spans="1:11" x14ac:dyDescent="0.2">
      <c r="A587" s="4">
        <v>57.8</v>
      </c>
      <c r="B587" s="2">
        <f t="shared" si="70"/>
        <v>0.47860000000000003</v>
      </c>
      <c r="C587" s="2">
        <f t="shared" si="71"/>
        <v>-1.2999999999999999E-3</v>
      </c>
      <c r="D587">
        <f t="shared" si="72"/>
        <v>100</v>
      </c>
      <c r="E587">
        <f t="shared" si="73"/>
        <v>5.32</v>
      </c>
      <c r="F587">
        <f t="shared" si="74"/>
        <v>40</v>
      </c>
      <c r="I587" s="2">
        <v>0.82440000000000002</v>
      </c>
      <c r="J587" s="2">
        <v>-1E-4</v>
      </c>
    </row>
    <row r="588" spans="1:11" x14ac:dyDescent="0.2">
      <c r="A588" s="4">
        <v>57.9</v>
      </c>
      <c r="B588" s="2">
        <f t="shared" si="70"/>
        <v>0.47929999999999995</v>
      </c>
      <c r="C588" s="2">
        <f t="shared" si="71"/>
        <v>-9.999999999999998E-4</v>
      </c>
      <c r="D588">
        <f t="shared" si="72"/>
        <v>100</v>
      </c>
      <c r="E588">
        <f t="shared" si="73"/>
        <v>5.32</v>
      </c>
      <c r="F588">
        <f t="shared" si="74"/>
        <v>40</v>
      </c>
      <c r="I588" s="2">
        <v>0.82509999999999994</v>
      </c>
      <c r="J588" s="2">
        <v>2.0000000000000001E-4</v>
      </c>
    </row>
    <row r="589" spans="1:11" x14ac:dyDescent="0.2">
      <c r="A589" s="4">
        <v>58</v>
      </c>
      <c r="B589" s="2">
        <f t="shared" si="70"/>
        <v>0.48009999999999997</v>
      </c>
      <c r="C589" s="2">
        <f t="shared" si="71"/>
        <v>-1.1999999999999999E-3</v>
      </c>
      <c r="D589">
        <f t="shared" si="72"/>
        <v>100</v>
      </c>
      <c r="E589">
        <f t="shared" si="73"/>
        <v>5.32</v>
      </c>
      <c r="F589">
        <f t="shared" si="74"/>
        <v>40</v>
      </c>
      <c r="I589" s="2">
        <v>0.82589999999999997</v>
      </c>
      <c r="J589" s="2">
        <v>0</v>
      </c>
    </row>
    <row r="590" spans="1:11" x14ac:dyDescent="0.2">
      <c r="A590" s="4">
        <v>58.1</v>
      </c>
      <c r="B590" s="2">
        <f t="shared" si="70"/>
        <v>0.48119999999999996</v>
      </c>
      <c r="C590" s="2">
        <f t="shared" si="71"/>
        <v>-1.0999999999999998E-3</v>
      </c>
      <c r="D590">
        <f t="shared" si="72"/>
        <v>100</v>
      </c>
      <c r="E590">
        <f t="shared" si="73"/>
        <v>5.32</v>
      </c>
      <c r="F590">
        <f t="shared" si="74"/>
        <v>40</v>
      </c>
      <c r="I590" s="2">
        <v>0.82699999999999996</v>
      </c>
      <c r="J590" s="2">
        <v>1E-4</v>
      </c>
    </row>
    <row r="591" spans="1:11" x14ac:dyDescent="0.2">
      <c r="A591" s="4">
        <v>58.2</v>
      </c>
      <c r="B591" s="2">
        <f t="shared" ref="B591:B620" si="75">I591-$I$14</f>
        <v>0.4819</v>
      </c>
      <c r="C591" s="2">
        <f t="shared" ref="C591:C620" si="76">J591-$J$14</f>
        <v>-9.999999999999998E-4</v>
      </c>
      <c r="D591">
        <f t="shared" si="72"/>
        <v>100</v>
      </c>
      <c r="E591">
        <f t="shared" si="73"/>
        <v>5.32</v>
      </c>
      <c r="F591">
        <f t="shared" si="74"/>
        <v>40</v>
      </c>
      <c r="I591" s="2">
        <v>0.82769999999999999</v>
      </c>
      <c r="J591" s="2">
        <v>2.0000000000000001E-4</v>
      </c>
    </row>
    <row r="592" spans="1:11" x14ac:dyDescent="0.2">
      <c r="A592" s="4">
        <v>58.3</v>
      </c>
      <c r="B592" s="2">
        <f t="shared" si="75"/>
        <v>0.48260000000000003</v>
      </c>
      <c r="C592" s="2">
        <f t="shared" si="76"/>
        <v>-1.0999999999999998E-3</v>
      </c>
      <c r="D592">
        <f t="shared" si="72"/>
        <v>100</v>
      </c>
      <c r="E592">
        <f t="shared" si="73"/>
        <v>5.32</v>
      </c>
      <c r="F592">
        <f t="shared" si="74"/>
        <v>40</v>
      </c>
      <c r="I592" s="2">
        <v>0.82840000000000003</v>
      </c>
      <c r="J592" s="2">
        <v>1E-4</v>
      </c>
    </row>
    <row r="593" spans="1:10" x14ac:dyDescent="0.2">
      <c r="A593" s="4">
        <v>58.4</v>
      </c>
      <c r="B593" s="2">
        <f t="shared" si="75"/>
        <v>0.48340000000000005</v>
      </c>
      <c r="C593" s="2">
        <f t="shared" si="76"/>
        <v>-1.1999999999999999E-3</v>
      </c>
      <c r="D593">
        <f t="shared" si="72"/>
        <v>100</v>
      </c>
      <c r="E593">
        <f t="shared" si="73"/>
        <v>5.32</v>
      </c>
      <c r="F593">
        <f t="shared" si="74"/>
        <v>40</v>
      </c>
      <c r="I593" s="2">
        <v>0.82920000000000005</v>
      </c>
      <c r="J593" s="2">
        <v>0</v>
      </c>
    </row>
    <row r="594" spans="1:10" x14ac:dyDescent="0.2">
      <c r="A594" s="4">
        <v>58.5</v>
      </c>
      <c r="B594" s="2">
        <f t="shared" si="75"/>
        <v>0.48460000000000003</v>
      </c>
      <c r="C594" s="2">
        <f t="shared" si="76"/>
        <v>-1.0999999999999998E-3</v>
      </c>
      <c r="D594">
        <f t="shared" si="72"/>
        <v>100</v>
      </c>
      <c r="E594">
        <f t="shared" si="73"/>
        <v>5.32</v>
      </c>
      <c r="F594">
        <f t="shared" si="74"/>
        <v>40</v>
      </c>
      <c r="I594" s="2">
        <v>0.83040000000000003</v>
      </c>
      <c r="J594" s="2">
        <v>1E-4</v>
      </c>
    </row>
    <row r="595" spans="1:10" x14ac:dyDescent="0.2">
      <c r="A595" s="4">
        <v>58.6</v>
      </c>
      <c r="B595" s="2">
        <f t="shared" si="75"/>
        <v>0.48529999999999995</v>
      </c>
      <c r="C595" s="2">
        <f t="shared" si="76"/>
        <v>-1.1999999999999999E-3</v>
      </c>
      <c r="D595">
        <f t="shared" si="72"/>
        <v>100</v>
      </c>
      <c r="E595">
        <f t="shared" si="73"/>
        <v>5.32</v>
      </c>
      <c r="F595">
        <f t="shared" si="74"/>
        <v>40</v>
      </c>
      <c r="I595" s="2">
        <v>0.83109999999999995</v>
      </c>
      <c r="J595" s="2">
        <v>0</v>
      </c>
    </row>
    <row r="596" spans="1:10" x14ac:dyDescent="0.2">
      <c r="A596" s="4">
        <v>58.7</v>
      </c>
      <c r="B596" s="2">
        <f t="shared" si="75"/>
        <v>0.48599999999999999</v>
      </c>
      <c r="C596" s="2">
        <f t="shared" si="76"/>
        <v>-1.1999999999999999E-3</v>
      </c>
      <c r="D596">
        <f t="shared" si="72"/>
        <v>100</v>
      </c>
      <c r="E596">
        <f t="shared" si="73"/>
        <v>5.32</v>
      </c>
      <c r="F596">
        <f t="shared" si="74"/>
        <v>40</v>
      </c>
      <c r="I596" s="2">
        <v>0.83179999999999998</v>
      </c>
      <c r="J596" s="2">
        <v>0</v>
      </c>
    </row>
    <row r="597" spans="1:10" x14ac:dyDescent="0.2">
      <c r="A597" s="4">
        <v>58.8</v>
      </c>
      <c r="B597" s="2">
        <f t="shared" si="75"/>
        <v>0.48699999999999999</v>
      </c>
      <c r="C597" s="2">
        <f t="shared" si="76"/>
        <v>-9.999999999999998E-4</v>
      </c>
      <c r="D597">
        <f t="shared" si="72"/>
        <v>100</v>
      </c>
      <c r="E597">
        <f t="shared" si="73"/>
        <v>5.32</v>
      </c>
      <c r="F597">
        <f t="shared" si="74"/>
        <v>40</v>
      </c>
      <c r="I597" s="2">
        <v>0.83279999999999998</v>
      </c>
      <c r="J597" s="2">
        <v>2.0000000000000001E-4</v>
      </c>
    </row>
    <row r="598" spans="1:10" x14ac:dyDescent="0.2">
      <c r="A598" s="4">
        <v>58.9</v>
      </c>
      <c r="B598" s="2">
        <f t="shared" si="75"/>
        <v>0.48780000000000001</v>
      </c>
      <c r="C598" s="2">
        <f t="shared" si="76"/>
        <v>-1.0999999999999998E-3</v>
      </c>
      <c r="D598">
        <f t="shared" si="72"/>
        <v>100</v>
      </c>
      <c r="E598">
        <f t="shared" si="73"/>
        <v>5.32</v>
      </c>
      <c r="F598">
        <f t="shared" si="74"/>
        <v>40</v>
      </c>
      <c r="I598" s="2">
        <v>0.83360000000000001</v>
      </c>
      <c r="J598" s="2">
        <v>1E-4</v>
      </c>
    </row>
    <row r="599" spans="1:10" x14ac:dyDescent="0.2">
      <c r="A599" s="4">
        <v>59</v>
      </c>
      <c r="B599" s="2">
        <f t="shared" si="75"/>
        <v>0.48850000000000005</v>
      </c>
      <c r="C599" s="2">
        <f t="shared" si="76"/>
        <v>-1.2999999999999999E-3</v>
      </c>
      <c r="D599">
        <f t="shared" si="72"/>
        <v>100</v>
      </c>
      <c r="E599">
        <f t="shared" si="73"/>
        <v>5.32</v>
      </c>
      <c r="F599">
        <f t="shared" si="74"/>
        <v>40</v>
      </c>
      <c r="I599" s="2">
        <v>0.83430000000000004</v>
      </c>
      <c r="J599" s="2">
        <v>-1E-4</v>
      </c>
    </row>
    <row r="600" spans="1:10" x14ac:dyDescent="0.2">
      <c r="A600" s="4">
        <v>59.1</v>
      </c>
      <c r="B600" s="2">
        <f t="shared" si="75"/>
        <v>0.48929999999999996</v>
      </c>
      <c r="C600" s="2">
        <f t="shared" si="76"/>
        <v>-1.2999999999999999E-3</v>
      </c>
      <c r="D600">
        <f t="shared" si="72"/>
        <v>100</v>
      </c>
      <c r="E600">
        <f t="shared" si="73"/>
        <v>5.32</v>
      </c>
      <c r="F600">
        <f t="shared" si="74"/>
        <v>40</v>
      </c>
      <c r="I600" s="2">
        <v>0.83509999999999995</v>
      </c>
      <c r="J600" s="2">
        <v>-1E-4</v>
      </c>
    </row>
    <row r="601" spans="1:10" x14ac:dyDescent="0.2">
      <c r="A601" s="4">
        <v>59.2</v>
      </c>
      <c r="B601" s="2">
        <f t="shared" si="75"/>
        <v>0.49019999999999997</v>
      </c>
      <c r="C601" s="2">
        <f t="shared" si="76"/>
        <v>-9.999999999999998E-4</v>
      </c>
      <c r="D601">
        <f t="shared" si="72"/>
        <v>100</v>
      </c>
      <c r="E601">
        <f t="shared" si="73"/>
        <v>5.32</v>
      </c>
      <c r="F601">
        <f t="shared" si="74"/>
        <v>40</v>
      </c>
      <c r="I601" s="2">
        <v>0.83599999999999997</v>
      </c>
      <c r="J601" s="2">
        <v>2.0000000000000001E-4</v>
      </c>
    </row>
    <row r="602" spans="1:10" x14ac:dyDescent="0.2">
      <c r="A602" s="4">
        <v>59.3</v>
      </c>
      <c r="B602" s="2">
        <f t="shared" si="75"/>
        <v>0.49099999999999999</v>
      </c>
      <c r="C602" s="2">
        <f t="shared" si="76"/>
        <v>-1.1999999999999999E-3</v>
      </c>
      <c r="D602">
        <f t="shared" si="72"/>
        <v>100</v>
      </c>
      <c r="E602">
        <f t="shared" si="73"/>
        <v>5.32</v>
      </c>
      <c r="F602">
        <f t="shared" si="74"/>
        <v>40</v>
      </c>
      <c r="I602" s="2">
        <v>0.83679999999999999</v>
      </c>
      <c r="J602" s="2">
        <v>0</v>
      </c>
    </row>
    <row r="603" spans="1:10" x14ac:dyDescent="0.2">
      <c r="A603" s="4">
        <v>59.4</v>
      </c>
      <c r="B603" s="2">
        <f t="shared" si="75"/>
        <v>0.49170000000000003</v>
      </c>
      <c r="C603" s="2">
        <f t="shared" si="76"/>
        <v>-1.4E-3</v>
      </c>
      <c r="D603">
        <f t="shared" si="72"/>
        <v>100</v>
      </c>
      <c r="E603">
        <f t="shared" si="73"/>
        <v>5.32</v>
      </c>
      <c r="F603">
        <f t="shared" si="74"/>
        <v>40</v>
      </c>
      <c r="I603" s="2">
        <v>0.83750000000000002</v>
      </c>
      <c r="J603" s="2">
        <v>-2.0000000000000001E-4</v>
      </c>
    </row>
    <row r="604" spans="1:10" x14ac:dyDescent="0.2">
      <c r="A604" s="4">
        <v>59.5</v>
      </c>
      <c r="B604" s="2">
        <f t="shared" si="75"/>
        <v>0.49280000000000002</v>
      </c>
      <c r="C604" s="2">
        <f t="shared" si="76"/>
        <v>-1.1999999999999999E-3</v>
      </c>
      <c r="D604">
        <f t="shared" si="72"/>
        <v>100</v>
      </c>
      <c r="E604">
        <f t="shared" si="73"/>
        <v>5.32</v>
      </c>
      <c r="F604">
        <f t="shared" si="74"/>
        <v>40</v>
      </c>
      <c r="I604" s="2">
        <v>0.83860000000000001</v>
      </c>
      <c r="J604" s="2">
        <v>0</v>
      </c>
    </row>
    <row r="605" spans="1:10" x14ac:dyDescent="0.2">
      <c r="A605" s="4">
        <v>59.6</v>
      </c>
      <c r="B605" s="2">
        <f t="shared" si="75"/>
        <v>0.49380000000000002</v>
      </c>
      <c r="C605" s="2">
        <f t="shared" si="76"/>
        <v>-1.2999999999999999E-3</v>
      </c>
      <c r="D605">
        <f t="shared" si="72"/>
        <v>100</v>
      </c>
      <c r="E605">
        <f t="shared" si="73"/>
        <v>5.32</v>
      </c>
      <c r="F605">
        <f t="shared" si="74"/>
        <v>40</v>
      </c>
      <c r="I605" s="2">
        <v>0.83960000000000001</v>
      </c>
      <c r="J605" s="2">
        <v>-1E-4</v>
      </c>
    </row>
    <row r="606" spans="1:10" x14ac:dyDescent="0.2">
      <c r="A606" s="4">
        <v>59.7</v>
      </c>
      <c r="B606" s="2">
        <f t="shared" si="75"/>
        <v>0.49429999999999996</v>
      </c>
      <c r="C606" s="2">
        <f t="shared" si="76"/>
        <v>-1.1999999999999999E-3</v>
      </c>
      <c r="D606">
        <f t="shared" si="72"/>
        <v>100</v>
      </c>
      <c r="E606">
        <f t="shared" si="73"/>
        <v>5.32</v>
      </c>
      <c r="F606">
        <f t="shared" si="74"/>
        <v>40</v>
      </c>
      <c r="I606" s="2">
        <v>0.84009999999999996</v>
      </c>
      <c r="J606" s="2">
        <v>0</v>
      </c>
    </row>
    <row r="607" spans="1:10" x14ac:dyDescent="0.2">
      <c r="A607" s="4">
        <v>59.8</v>
      </c>
      <c r="B607" s="2">
        <f t="shared" si="75"/>
        <v>0.49509999999999998</v>
      </c>
      <c r="C607" s="2">
        <f t="shared" si="76"/>
        <v>-1.0999999999999998E-3</v>
      </c>
      <c r="D607">
        <f t="shared" si="72"/>
        <v>100</v>
      </c>
      <c r="E607">
        <f t="shared" si="73"/>
        <v>5.32</v>
      </c>
      <c r="F607">
        <f t="shared" si="74"/>
        <v>40</v>
      </c>
      <c r="I607" s="2">
        <v>0.84089999999999998</v>
      </c>
      <c r="J607" s="2">
        <v>1E-4</v>
      </c>
    </row>
    <row r="608" spans="1:10" x14ac:dyDescent="0.2">
      <c r="A608" s="4">
        <v>59.9</v>
      </c>
      <c r="B608" s="2">
        <f t="shared" si="75"/>
        <v>0.49609999999999999</v>
      </c>
      <c r="C608" s="2">
        <f t="shared" si="76"/>
        <v>-1.2999999999999999E-3</v>
      </c>
      <c r="D608">
        <f t="shared" si="72"/>
        <v>100</v>
      </c>
      <c r="E608">
        <f t="shared" si="73"/>
        <v>5.32</v>
      </c>
      <c r="F608">
        <f t="shared" si="74"/>
        <v>40</v>
      </c>
      <c r="I608" s="2">
        <v>0.84189999999999998</v>
      </c>
      <c r="J608" s="2">
        <v>-1E-4</v>
      </c>
    </row>
    <row r="609" spans="1:10" x14ac:dyDescent="0.2">
      <c r="A609" s="4">
        <v>60</v>
      </c>
      <c r="B609" s="2">
        <f t="shared" si="75"/>
        <v>0.497</v>
      </c>
      <c r="C609" s="2">
        <f t="shared" si="76"/>
        <v>-1.0999999999999998E-3</v>
      </c>
      <c r="D609">
        <f t="shared" si="72"/>
        <v>100</v>
      </c>
      <c r="E609">
        <f t="shared" si="73"/>
        <v>5.32</v>
      </c>
      <c r="F609">
        <f t="shared" si="74"/>
        <v>40</v>
      </c>
      <c r="I609" s="2">
        <v>0.84279999999999999</v>
      </c>
      <c r="J609" s="2">
        <v>1E-4</v>
      </c>
    </row>
    <row r="610" spans="1:10" x14ac:dyDescent="0.2">
      <c r="A610" s="4">
        <v>60.1</v>
      </c>
      <c r="B610" s="2">
        <f t="shared" si="75"/>
        <v>0.49760000000000004</v>
      </c>
      <c r="C610" s="2">
        <f t="shared" si="76"/>
        <v>-1.1999999999999999E-3</v>
      </c>
      <c r="D610">
        <f t="shared" si="72"/>
        <v>100</v>
      </c>
      <c r="E610">
        <f t="shared" si="73"/>
        <v>5.32</v>
      </c>
      <c r="F610">
        <f t="shared" si="74"/>
        <v>40</v>
      </c>
      <c r="I610" s="2">
        <v>0.84340000000000004</v>
      </c>
      <c r="J610" s="2">
        <v>0</v>
      </c>
    </row>
    <row r="611" spans="1:10" x14ac:dyDescent="0.2">
      <c r="A611" s="4">
        <v>60.2</v>
      </c>
      <c r="B611" s="2">
        <f t="shared" si="75"/>
        <v>0.49850000000000005</v>
      </c>
      <c r="C611" s="2">
        <f t="shared" si="76"/>
        <v>-1.0999999999999998E-3</v>
      </c>
      <c r="D611">
        <f t="shared" si="72"/>
        <v>100</v>
      </c>
      <c r="E611">
        <f t="shared" si="73"/>
        <v>5.32</v>
      </c>
      <c r="F611">
        <f t="shared" si="74"/>
        <v>40</v>
      </c>
      <c r="I611" s="2">
        <v>0.84430000000000005</v>
      </c>
      <c r="J611" s="2">
        <v>1E-4</v>
      </c>
    </row>
    <row r="612" spans="1:10" x14ac:dyDescent="0.2">
      <c r="A612" s="4">
        <v>60.3</v>
      </c>
      <c r="B612" s="2">
        <f t="shared" si="75"/>
        <v>0.49950000000000006</v>
      </c>
      <c r="C612" s="2">
        <f t="shared" si="76"/>
        <v>-1.1999999999999999E-3</v>
      </c>
      <c r="D612">
        <f t="shared" si="72"/>
        <v>100</v>
      </c>
      <c r="E612">
        <f t="shared" si="73"/>
        <v>5.32</v>
      </c>
      <c r="F612">
        <f t="shared" si="74"/>
        <v>40</v>
      </c>
      <c r="I612" s="2">
        <v>0.84530000000000005</v>
      </c>
      <c r="J612" s="2">
        <v>0</v>
      </c>
    </row>
    <row r="613" spans="1:10" x14ac:dyDescent="0.2">
      <c r="A613" s="4">
        <v>60.4</v>
      </c>
      <c r="B613" s="2">
        <f t="shared" si="75"/>
        <v>0.50019999999999998</v>
      </c>
      <c r="C613" s="2">
        <f t="shared" si="76"/>
        <v>-1.4E-3</v>
      </c>
      <c r="D613">
        <f t="shared" si="72"/>
        <v>100</v>
      </c>
      <c r="E613">
        <f t="shared" si="73"/>
        <v>5.32</v>
      </c>
      <c r="F613">
        <f t="shared" si="74"/>
        <v>40</v>
      </c>
      <c r="I613" s="2">
        <v>0.84599999999999997</v>
      </c>
      <c r="J613" s="2">
        <v>-2.0000000000000001E-4</v>
      </c>
    </row>
    <row r="614" spans="1:10" x14ac:dyDescent="0.2">
      <c r="A614" s="4">
        <v>60.5</v>
      </c>
      <c r="B614" s="2">
        <f t="shared" si="75"/>
        <v>0.501</v>
      </c>
      <c r="C614" s="2">
        <f t="shared" si="76"/>
        <v>-1.0999999999999998E-3</v>
      </c>
      <c r="D614">
        <f t="shared" si="72"/>
        <v>100</v>
      </c>
      <c r="E614">
        <f t="shared" si="73"/>
        <v>5.32</v>
      </c>
      <c r="F614">
        <f t="shared" si="74"/>
        <v>40</v>
      </c>
      <c r="I614" s="2">
        <v>0.8468</v>
      </c>
      <c r="J614" s="2">
        <v>1E-4</v>
      </c>
    </row>
    <row r="615" spans="1:10" x14ac:dyDescent="0.2">
      <c r="A615" s="4">
        <v>60.6</v>
      </c>
      <c r="B615" s="2">
        <f t="shared" si="75"/>
        <v>0.50190000000000001</v>
      </c>
      <c r="C615" s="2">
        <f t="shared" si="76"/>
        <v>-1.1999999999999999E-3</v>
      </c>
      <c r="D615">
        <f t="shared" si="72"/>
        <v>100</v>
      </c>
      <c r="E615">
        <f t="shared" si="73"/>
        <v>5.32</v>
      </c>
      <c r="F615">
        <f t="shared" si="74"/>
        <v>40</v>
      </c>
      <c r="I615" s="2">
        <v>0.84770000000000001</v>
      </c>
      <c r="J615" s="2">
        <v>0</v>
      </c>
    </row>
    <row r="616" spans="1:10" x14ac:dyDescent="0.2">
      <c r="A616" s="4">
        <v>60.7</v>
      </c>
      <c r="B616" s="2">
        <f t="shared" si="75"/>
        <v>0.50280000000000002</v>
      </c>
      <c r="C616" s="2">
        <f t="shared" si="76"/>
        <v>-1.0999999999999998E-3</v>
      </c>
      <c r="D616">
        <f t="shared" si="72"/>
        <v>100</v>
      </c>
      <c r="E616">
        <f t="shared" si="73"/>
        <v>5.32</v>
      </c>
      <c r="F616">
        <f t="shared" si="74"/>
        <v>40</v>
      </c>
      <c r="I616" s="2">
        <v>0.84860000000000002</v>
      </c>
      <c r="J616" s="2">
        <v>1E-4</v>
      </c>
    </row>
    <row r="617" spans="1:10" x14ac:dyDescent="0.2">
      <c r="A617" s="4">
        <v>60.8</v>
      </c>
      <c r="B617" s="2">
        <f t="shared" si="75"/>
        <v>0.50350000000000006</v>
      </c>
      <c r="C617" s="2">
        <f t="shared" si="76"/>
        <v>-1.2999999999999999E-3</v>
      </c>
      <c r="D617">
        <f t="shared" si="72"/>
        <v>100</v>
      </c>
      <c r="E617">
        <f t="shared" si="73"/>
        <v>5.32</v>
      </c>
      <c r="F617">
        <f t="shared" si="74"/>
        <v>40</v>
      </c>
      <c r="I617" s="2">
        <v>0.84930000000000005</v>
      </c>
      <c r="J617" s="2">
        <v>-1E-4</v>
      </c>
    </row>
    <row r="618" spans="1:10" x14ac:dyDescent="0.2">
      <c r="A618" s="4">
        <v>60.9</v>
      </c>
      <c r="B618" s="2">
        <f t="shared" si="75"/>
        <v>0.50429999999999997</v>
      </c>
      <c r="C618" s="2">
        <f t="shared" si="76"/>
        <v>-1.1999999999999999E-3</v>
      </c>
      <c r="D618">
        <f t="shared" si="72"/>
        <v>100</v>
      </c>
      <c r="E618">
        <f t="shared" si="73"/>
        <v>5.32</v>
      </c>
      <c r="F618">
        <f t="shared" si="74"/>
        <v>40</v>
      </c>
      <c r="I618" s="2">
        <v>0.85009999999999997</v>
      </c>
      <c r="J618" s="2">
        <v>0</v>
      </c>
    </row>
    <row r="619" spans="1:10" x14ac:dyDescent="0.2">
      <c r="A619" s="4">
        <v>61</v>
      </c>
      <c r="B619" s="2">
        <f t="shared" si="75"/>
        <v>0.50539999999999996</v>
      </c>
      <c r="C619" s="2">
        <f t="shared" si="76"/>
        <v>-1.2999999999999999E-3</v>
      </c>
      <c r="D619">
        <f t="shared" si="72"/>
        <v>100</v>
      </c>
      <c r="E619">
        <f t="shared" si="73"/>
        <v>5.32</v>
      </c>
      <c r="F619">
        <f t="shared" si="74"/>
        <v>40</v>
      </c>
      <c r="I619" s="2">
        <v>0.85119999999999996</v>
      </c>
      <c r="J619" s="2">
        <v>-1E-4</v>
      </c>
    </row>
    <row r="620" spans="1:10" x14ac:dyDescent="0.2">
      <c r="A620" s="4">
        <v>61.08</v>
      </c>
      <c r="B620" s="2">
        <f t="shared" si="75"/>
        <v>0.50600000000000001</v>
      </c>
      <c r="C620" s="2">
        <f t="shared" si="76"/>
        <v>-1.2999999999999999E-3</v>
      </c>
      <c r="D620">
        <f t="shared" si="72"/>
        <v>100</v>
      </c>
      <c r="E620">
        <f t="shared" si="73"/>
        <v>5.32</v>
      </c>
      <c r="F620">
        <f t="shared" si="74"/>
        <v>40</v>
      </c>
      <c r="I620" s="2">
        <v>0.8518</v>
      </c>
      <c r="J620" s="2">
        <v>-1E-4</v>
      </c>
    </row>
    <row r="621" spans="1:10" x14ac:dyDescent="0.2">
      <c r="A621" s="4"/>
      <c r="B621" s="2"/>
      <c r="C621" s="2"/>
      <c r="I621" s="2"/>
      <c r="J621" s="2"/>
    </row>
    <row r="622" spans="1:10" x14ac:dyDescent="0.2">
      <c r="A622" s="4"/>
      <c r="B622" s="2"/>
      <c r="C622" s="2"/>
      <c r="I622" s="2"/>
      <c r="J622" s="2"/>
    </row>
    <row r="623" spans="1:10" x14ac:dyDescent="0.2">
      <c r="A623" s="4"/>
      <c r="B623" s="2"/>
      <c r="C623" s="2"/>
      <c r="I623" s="2"/>
      <c r="J623" s="2"/>
    </row>
    <row r="624" spans="1:10" x14ac:dyDescent="0.2">
      <c r="A624" s="4"/>
      <c r="B624" s="2"/>
      <c r="C624" s="2"/>
      <c r="I624" s="2"/>
      <c r="J624" s="2"/>
    </row>
    <row r="625" spans="1:10" x14ac:dyDescent="0.2">
      <c r="A625" s="4"/>
      <c r="B625" s="2"/>
      <c r="C625" s="2"/>
      <c r="I625" s="2"/>
      <c r="J625" s="2"/>
    </row>
    <row r="626" spans="1:10" x14ac:dyDescent="0.2">
      <c r="A626" s="4"/>
      <c r="B626" s="2"/>
      <c r="C626" s="2"/>
      <c r="I626" s="2"/>
      <c r="J626" s="2"/>
    </row>
    <row r="627" spans="1:10" x14ac:dyDescent="0.2">
      <c r="A627" s="4"/>
      <c r="B627" s="2"/>
      <c r="C627" s="2"/>
      <c r="I627" s="2"/>
      <c r="J627" s="2"/>
    </row>
    <row r="628" spans="1:10" x14ac:dyDescent="0.2">
      <c r="A628" s="4"/>
      <c r="B628" s="2"/>
      <c r="C628" s="2"/>
      <c r="I628" s="2"/>
      <c r="J628" s="2"/>
    </row>
    <row r="629" spans="1:10" x14ac:dyDescent="0.2">
      <c r="A629" s="4"/>
      <c r="B629" s="2"/>
      <c r="C629" s="2"/>
      <c r="I629" s="2"/>
      <c r="J629" s="2"/>
    </row>
    <row r="630" spans="1:10" x14ac:dyDescent="0.2">
      <c r="A630" s="4"/>
      <c r="B630" s="2"/>
      <c r="C630" s="2"/>
      <c r="I630" s="2"/>
      <c r="J630" s="2"/>
    </row>
    <row r="631" spans="1:10" x14ac:dyDescent="0.2">
      <c r="A631" s="4"/>
      <c r="B631" s="2"/>
      <c r="C631" s="2"/>
      <c r="I631" s="2"/>
      <c r="J631" s="2"/>
    </row>
    <row r="632" spans="1:10" x14ac:dyDescent="0.2">
      <c r="A632" s="4"/>
      <c r="B632" s="2"/>
      <c r="C632" s="2"/>
      <c r="I632" s="2"/>
      <c r="J632" s="2"/>
    </row>
    <row r="633" spans="1:10" x14ac:dyDescent="0.2">
      <c r="A633" s="4"/>
      <c r="B633" s="2"/>
      <c r="C633" s="2"/>
      <c r="I633" s="2"/>
      <c r="J633" s="2"/>
    </row>
    <row r="634" spans="1:10" x14ac:dyDescent="0.2">
      <c r="A634" s="4"/>
      <c r="B634" s="2"/>
      <c r="C634" s="2"/>
      <c r="I634" s="2"/>
      <c r="J634" s="2"/>
    </row>
    <row r="635" spans="1:10" x14ac:dyDescent="0.2">
      <c r="A635" s="4"/>
      <c r="B635" s="2"/>
      <c r="C635" s="2"/>
      <c r="I635" s="2"/>
      <c r="J635" s="2"/>
    </row>
    <row r="636" spans="1:10" x14ac:dyDescent="0.2">
      <c r="A636" s="4"/>
      <c r="B636" s="2"/>
      <c r="C636" s="2"/>
      <c r="I636" s="2"/>
      <c r="J636" s="2"/>
    </row>
    <row r="637" spans="1:10" x14ac:dyDescent="0.2">
      <c r="A637" s="4"/>
      <c r="B637" s="2"/>
      <c r="C637" s="2"/>
      <c r="I637" s="2"/>
      <c r="J637" s="2"/>
    </row>
    <row r="638" spans="1:10" x14ac:dyDescent="0.2">
      <c r="A638" s="4"/>
      <c r="B638" s="2"/>
      <c r="C638" s="2"/>
      <c r="I638" s="2"/>
      <c r="J638" s="2"/>
    </row>
    <row r="639" spans="1:10" x14ac:dyDescent="0.2">
      <c r="A639" s="4"/>
      <c r="B639" s="2"/>
      <c r="C639" s="2"/>
      <c r="I639" s="2"/>
      <c r="J639" s="2"/>
    </row>
    <row r="640" spans="1:10" x14ac:dyDescent="0.2">
      <c r="A640" s="4"/>
      <c r="B640" s="2"/>
      <c r="C640" s="2"/>
      <c r="I640" s="2"/>
      <c r="J640" s="2"/>
    </row>
    <row r="641" spans="1:10" x14ac:dyDescent="0.2">
      <c r="A641" s="4"/>
      <c r="B641" s="2"/>
      <c r="C641" s="2"/>
      <c r="I641" s="2"/>
      <c r="J641" s="2"/>
    </row>
    <row r="642" spans="1:10" x14ac:dyDescent="0.2">
      <c r="A642" s="4"/>
      <c r="B642" s="2"/>
      <c r="C642" s="2"/>
      <c r="I642" s="2"/>
      <c r="J642" s="2"/>
    </row>
    <row r="643" spans="1:10" x14ac:dyDescent="0.2">
      <c r="A643" s="4"/>
      <c r="B643" s="2"/>
      <c r="C643" s="2"/>
      <c r="I643" s="2"/>
      <c r="J643" s="2"/>
    </row>
    <row r="644" spans="1:10" x14ac:dyDescent="0.2">
      <c r="A644" s="4"/>
      <c r="B644" s="2"/>
      <c r="C644" s="2"/>
      <c r="I644" s="2"/>
      <c r="J644" s="2"/>
    </row>
    <row r="645" spans="1:10" x14ac:dyDescent="0.2">
      <c r="A645" s="4"/>
      <c r="B645" s="2"/>
      <c r="C645" s="2"/>
      <c r="I645" s="2"/>
      <c r="J645" s="2"/>
    </row>
    <row r="646" spans="1:10" x14ac:dyDescent="0.2">
      <c r="A646" s="4"/>
      <c r="B646" s="2"/>
      <c r="C646" s="2"/>
      <c r="I646" s="2"/>
      <c r="J646" s="2"/>
    </row>
    <row r="647" spans="1:10" x14ac:dyDescent="0.2">
      <c r="A647" s="4"/>
      <c r="B647" s="2"/>
      <c r="C647" s="2"/>
      <c r="I647" s="2"/>
      <c r="J647" s="2"/>
    </row>
    <row r="648" spans="1:10" x14ac:dyDescent="0.2">
      <c r="A648" s="4"/>
      <c r="B648" s="2"/>
      <c r="C648" s="2"/>
      <c r="I648" s="2"/>
      <c r="J648" s="2"/>
    </row>
    <row r="649" spans="1:10" x14ac:dyDescent="0.2">
      <c r="A649" s="4"/>
      <c r="B649" s="2"/>
      <c r="C649" s="2"/>
      <c r="I649" s="2"/>
      <c r="J649" s="2"/>
    </row>
    <row r="650" spans="1:10" x14ac:dyDescent="0.2">
      <c r="A650" s="4"/>
      <c r="B650" s="2"/>
      <c r="C650" s="2"/>
      <c r="I650" s="2"/>
      <c r="J650" s="2"/>
    </row>
    <row r="651" spans="1:10" x14ac:dyDescent="0.2">
      <c r="A651" s="4"/>
      <c r="B651" s="2"/>
      <c r="C651" s="2"/>
      <c r="I651" s="2"/>
      <c r="J651" s="2"/>
    </row>
    <row r="652" spans="1:10" x14ac:dyDescent="0.2">
      <c r="A652" s="4"/>
      <c r="B652" s="2"/>
      <c r="C652" s="2"/>
      <c r="I652" s="2"/>
      <c r="J652" s="2"/>
    </row>
    <row r="653" spans="1:10" x14ac:dyDescent="0.2">
      <c r="A653" s="4"/>
      <c r="B653" s="2"/>
      <c r="C653" s="2"/>
      <c r="I653" s="2"/>
      <c r="J653" s="2"/>
    </row>
    <row r="654" spans="1:10" x14ac:dyDescent="0.2">
      <c r="A654" s="4"/>
      <c r="B654" s="2"/>
      <c r="C654" s="2"/>
      <c r="I654" s="2"/>
      <c r="J654" s="2"/>
    </row>
    <row r="655" spans="1:10" x14ac:dyDescent="0.2">
      <c r="A655" s="4"/>
      <c r="B655" s="2"/>
      <c r="C655" s="2"/>
      <c r="I655" s="2"/>
      <c r="J655" s="2"/>
    </row>
    <row r="656" spans="1:10" x14ac:dyDescent="0.2">
      <c r="A656" s="4"/>
      <c r="B656" s="2"/>
      <c r="C656" s="2"/>
      <c r="I656" s="2"/>
      <c r="J656" s="2"/>
    </row>
    <row r="657" spans="1:10" x14ac:dyDescent="0.2">
      <c r="A657" s="4"/>
      <c r="B657" s="2"/>
      <c r="C657" s="2"/>
      <c r="I657" s="2"/>
      <c r="J657" s="2"/>
    </row>
    <row r="658" spans="1:10" x14ac:dyDescent="0.2">
      <c r="A658" s="4"/>
      <c r="B658" s="2"/>
      <c r="C658" s="2"/>
      <c r="I658" s="2"/>
      <c r="J658" s="2"/>
    </row>
    <row r="659" spans="1:10" x14ac:dyDescent="0.2">
      <c r="A659" s="4"/>
      <c r="B659" s="2"/>
      <c r="C659" s="2"/>
      <c r="I659" s="2"/>
      <c r="J659" s="2"/>
    </row>
    <row r="660" spans="1:10" x14ac:dyDescent="0.2">
      <c r="A660" s="4"/>
      <c r="B660" s="2"/>
      <c r="C660" s="2"/>
      <c r="I660" s="2"/>
      <c r="J660" s="2"/>
    </row>
    <row r="661" spans="1:10" x14ac:dyDescent="0.2">
      <c r="A661" s="4"/>
      <c r="B661" s="2"/>
      <c r="C661" s="2"/>
      <c r="I661" s="2"/>
      <c r="J661" s="2"/>
    </row>
    <row r="662" spans="1:10" x14ac:dyDescent="0.2">
      <c r="A662" s="4"/>
      <c r="B662" s="2"/>
      <c r="C662" s="2"/>
      <c r="I662" s="2"/>
      <c r="J662" s="2"/>
    </row>
    <row r="663" spans="1:10" x14ac:dyDescent="0.2">
      <c r="A663" s="4"/>
      <c r="B663" s="2"/>
      <c r="C663" s="2"/>
      <c r="I663" s="2"/>
      <c r="J663" s="2"/>
    </row>
    <row r="664" spans="1:10" x14ac:dyDescent="0.2">
      <c r="A664" s="4"/>
      <c r="B664" s="2"/>
      <c r="C664" s="2"/>
      <c r="I664" s="2"/>
      <c r="J664" s="2"/>
    </row>
    <row r="665" spans="1:10" x14ac:dyDescent="0.2">
      <c r="A665" s="4"/>
      <c r="B665" s="2"/>
      <c r="C665" s="2"/>
      <c r="I665" s="2"/>
      <c r="J665" s="2"/>
    </row>
    <row r="666" spans="1:10" x14ac:dyDescent="0.2">
      <c r="A666" s="4"/>
      <c r="B666" s="2"/>
      <c r="C666" s="2"/>
      <c r="I666" s="2"/>
      <c r="J666" s="2"/>
    </row>
    <row r="667" spans="1:10" x14ac:dyDescent="0.2">
      <c r="A667" s="4"/>
      <c r="B667" s="2"/>
      <c r="C667" s="2"/>
      <c r="I667" s="2"/>
      <c r="J667" s="2"/>
    </row>
    <row r="668" spans="1:10" x14ac:dyDescent="0.2">
      <c r="A668" s="4"/>
      <c r="B668" s="2"/>
      <c r="C668" s="2"/>
      <c r="I668" s="2"/>
      <c r="J668" s="2"/>
    </row>
    <row r="669" spans="1:10" x14ac:dyDescent="0.2">
      <c r="A669" s="4"/>
      <c r="B669" s="2"/>
      <c r="C669" s="2"/>
      <c r="I669" s="2"/>
      <c r="J669" s="2"/>
    </row>
    <row r="670" spans="1:10" x14ac:dyDescent="0.2">
      <c r="A670" s="4"/>
      <c r="B670" s="2"/>
      <c r="C670" s="2"/>
      <c r="I670" s="2"/>
      <c r="J670" s="2"/>
    </row>
    <row r="671" spans="1:10" x14ac:dyDescent="0.2">
      <c r="A671" s="4"/>
      <c r="B671" s="2"/>
      <c r="C671" s="2"/>
      <c r="I671" s="2"/>
      <c r="J671" s="2"/>
    </row>
    <row r="672" spans="1:10" x14ac:dyDescent="0.2">
      <c r="A672" s="4"/>
      <c r="B672" s="2"/>
      <c r="C672" s="2"/>
      <c r="I672" s="2"/>
      <c r="J672" s="2"/>
    </row>
    <row r="673" spans="1:10" x14ac:dyDescent="0.2">
      <c r="A673" s="4"/>
      <c r="B673" s="2"/>
      <c r="C673" s="2"/>
      <c r="I673" s="2"/>
      <c r="J673" s="2"/>
    </row>
    <row r="674" spans="1:10" x14ac:dyDescent="0.2">
      <c r="A674" s="4"/>
      <c r="B674" s="2"/>
      <c r="C674" s="2"/>
      <c r="I674" s="2"/>
      <c r="J674" s="2"/>
    </row>
    <row r="675" spans="1:10" x14ac:dyDescent="0.2">
      <c r="A675" s="4"/>
      <c r="B675" s="2"/>
      <c r="C675" s="2"/>
      <c r="I675" s="2"/>
      <c r="J675" s="2"/>
    </row>
    <row r="676" spans="1:10" x14ac:dyDescent="0.2">
      <c r="A676" s="4"/>
      <c r="B676" s="2"/>
      <c r="C676" s="2"/>
      <c r="I676" s="2"/>
      <c r="J676" s="2"/>
    </row>
    <row r="677" spans="1:10" x14ac:dyDescent="0.2">
      <c r="A677" s="4"/>
      <c r="B677" s="2"/>
      <c r="C677" s="2"/>
      <c r="I677" s="2"/>
      <c r="J677" s="2"/>
    </row>
    <row r="678" spans="1:10" x14ac:dyDescent="0.2">
      <c r="A678" s="4"/>
      <c r="B678" s="2"/>
      <c r="C678" s="2"/>
      <c r="I678" s="2"/>
      <c r="J678" s="2"/>
    </row>
    <row r="679" spans="1:10" x14ac:dyDescent="0.2">
      <c r="A679" s="4"/>
      <c r="B679" s="2"/>
      <c r="C679" s="2"/>
      <c r="I679" s="2"/>
      <c r="J679" s="2"/>
    </row>
    <row r="680" spans="1:10" x14ac:dyDescent="0.2">
      <c r="A680" s="4"/>
      <c r="B680" s="2"/>
      <c r="C680" s="2"/>
      <c r="I680" s="2"/>
      <c r="J680" s="2"/>
    </row>
    <row r="681" spans="1:10" x14ac:dyDescent="0.2">
      <c r="A681" s="4"/>
      <c r="B681" s="2"/>
      <c r="C681" s="2"/>
      <c r="I681" s="2"/>
      <c r="J681" s="2"/>
    </row>
    <row r="682" spans="1:10" x14ac:dyDescent="0.2">
      <c r="A682" s="4"/>
      <c r="B682" s="2"/>
      <c r="C682" s="2"/>
      <c r="I682" s="2"/>
      <c r="J682" s="2"/>
    </row>
    <row r="683" spans="1:10" x14ac:dyDescent="0.2">
      <c r="A683" s="4"/>
      <c r="B683" s="2"/>
      <c r="C683" s="2"/>
      <c r="I683" s="2"/>
      <c r="J683" s="2"/>
    </row>
    <row r="684" spans="1:10" x14ac:dyDescent="0.2">
      <c r="A684" s="4"/>
      <c r="B684" s="2"/>
      <c r="C684" s="2"/>
      <c r="I684" s="2"/>
      <c r="J684" s="2"/>
    </row>
    <row r="685" spans="1:10" x14ac:dyDescent="0.2">
      <c r="A685" s="4"/>
      <c r="B685" s="2"/>
      <c r="C685" s="2"/>
      <c r="I685" s="2"/>
      <c r="J685" s="2"/>
    </row>
    <row r="686" spans="1:10" x14ac:dyDescent="0.2">
      <c r="A686" s="4"/>
      <c r="B686" s="2"/>
      <c r="C686" s="2"/>
      <c r="I686" s="2"/>
      <c r="J686" s="2"/>
    </row>
    <row r="687" spans="1:10" x14ac:dyDescent="0.2">
      <c r="A687" s="4"/>
      <c r="B687" s="2"/>
      <c r="C687" s="2"/>
      <c r="I687" s="2"/>
      <c r="J687" s="2"/>
    </row>
    <row r="688" spans="1:10" x14ac:dyDescent="0.2">
      <c r="A688" s="4"/>
      <c r="B688" s="2"/>
      <c r="C688" s="2"/>
      <c r="I688" s="2"/>
      <c r="J688" s="2"/>
    </row>
    <row r="689" spans="1:10" x14ac:dyDescent="0.2">
      <c r="A689" s="4"/>
      <c r="B689" s="2"/>
      <c r="C689" s="2"/>
      <c r="I689" s="2"/>
      <c r="J689" s="2"/>
    </row>
    <row r="690" spans="1:10" x14ac:dyDescent="0.2">
      <c r="A690" s="4"/>
      <c r="B690" s="2"/>
      <c r="C690" s="2"/>
      <c r="I690" s="2"/>
      <c r="J690" s="2"/>
    </row>
    <row r="691" spans="1:10" x14ac:dyDescent="0.2">
      <c r="A691" s="4"/>
      <c r="B691" s="2"/>
      <c r="C691" s="2"/>
      <c r="I691" s="2"/>
      <c r="J691" s="2"/>
    </row>
    <row r="692" spans="1:10" x14ac:dyDescent="0.2">
      <c r="A692" s="4"/>
      <c r="B692" s="2"/>
      <c r="C692" s="2"/>
      <c r="I692" s="2"/>
      <c r="J692" s="2"/>
    </row>
    <row r="693" spans="1:10" x14ac:dyDescent="0.2">
      <c r="A693" s="4"/>
      <c r="B693" s="2"/>
      <c r="C693" s="2"/>
      <c r="I693" s="2"/>
      <c r="J693" s="2"/>
    </row>
    <row r="694" spans="1:10" x14ac:dyDescent="0.2">
      <c r="A694" s="4"/>
      <c r="B694" s="2"/>
      <c r="C694" s="2"/>
      <c r="I694" s="2"/>
      <c r="J694" s="2"/>
    </row>
    <row r="695" spans="1:10" x14ac:dyDescent="0.2">
      <c r="A695" s="4"/>
      <c r="B695" s="2"/>
      <c r="C695" s="2"/>
      <c r="I695" s="2"/>
      <c r="J695" s="2"/>
    </row>
    <row r="696" spans="1:10" x14ac:dyDescent="0.2">
      <c r="A696" s="4"/>
      <c r="B696" s="2"/>
      <c r="C696" s="2"/>
      <c r="I696" s="2"/>
      <c r="J696" s="2"/>
    </row>
    <row r="697" spans="1:10" s="7" customFormat="1" x14ac:dyDescent="0.2">
      <c r="A697" s="4"/>
      <c r="B697" s="2"/>
      <c r="C697" s="2"/>
      <c r="I697" s="2"/>
      <c r="J697" s="2"/>
    </row>
    <row r="698" spans="1:10" x14ac:dyDescent="0.2">
      <c r="A698" s="4"/>
      <c r="B698" s="2"/>
      <c r="C698" s="2"/>
      <c r="I698" s="2"/>
      <c r="J698" s="2"/>
    </row>
    <row r="699" spans="1:10" x14ac:dyDescent="0.2">
      <c r="A699" s="4"/>
      <c r="B699" s="2"/>
      <c r="C699" s="2"/>
      <c r="I699" s="2"/>
      <c r="J699" s="2"/>
    </row>
    <row r="700" spans="1:10" x14ac:dyDescent="0.2">
      <c r="A700" s="4"/>
      <c r="B700" s="2"/>
      <c r="C700" s="2"/>
      <c r="I700" s="2"/>
      <c r="J700" s="2"/>
    </row>
    <row r="701" spans="1:10" x14ac:dyDescent="0.2">
      <c r="A701" s="4"/>
      <c r="B701" s="2"/>
      <c r="C701" s="2"/>
      <c r="I701" s="2"/>
      <c r="J701" s="2"/>
    </row>
    <row r="702" spans="1:10" x14ac:dyDescent="0.2">
      <c r="A702" s="4"/>
      <c r="B702" s="2"/>
      <c r="C702" s="2"/>
      <c r="I702" s="2"/>
      <c r="J702" s="2"/>
    </row>
    <row r="703" spans="1:10" x14ac:dyDescent="0.2">
      <c r="A703" s="4"/>
      <c r="B703" s="2"/>
      <c r="C703" s="2"/>
      <c r="I703" s="2"/>
      <c r="J703" s="2"/>
    </row>
    <row r="704" spans="1:10" x14ac:dyDescent="0.2">
      <c r="A704" s="4"/>
      <c r="B704" s="2"/>
      <c r="C704" s="2"/>
      <c r="I704" s="2"/>
      <c r="J704" s="2"/>
    </row>
    <row r="705" spans="1:11" x14ac:dyDescent="0.2">
      <c r="A705" s="4"/>
      <c r="B705" s="2"/>
      <c r="C705" s="2"/>
      <c r="I705" s="2"/>
      <c r="J705" s="2"/>
    </row>
    <row r="706" spans="1:11" x14ac:dyDescent="0.2">
      <c r="A706" s="4"/>
      <c r="B706" s="2"/>
      <c r="C706" s="2"/>
      <c r="I706" s="2"/>
      <c r="J706" s="2"/>
    </row>
    <row r="707" spans="1:11" x14ac:dyDescent="0.2">
      <c r="A707" s="4"/>
      <c r="B707" s="2"/>
      <c r="C707" s="2"/>
      <c r="I707" s="2"/>
      <c r="J707" s="2"/>
    </row>
    <row r="708" spans="1:11" x14ac:dyDescent="0.2">
      <c r="A708" s="4"/>
      <c r="B708" s="2"/>
      <c r="C708" s="2"/>
      <c r="I708" s="2"/>
      <c r="J708" s="2"/>
    </row>
    <row r="709" spans="1:11" x14ac:dyDescent="0.2">
      <c r="A709" s="4"/>
      <c r="B709" s="2"/>
      <c r="C709" s="2"/>
      <c r="I709" s="2"/>
      <c r="J709" s="2"/>
    </row>
    <row r="710" spans="1:11" x14ac:dyDescent="0.2">
      <c r="A710" s="4"/>
      <c r="B710" s="2"/>
      <c r="C710" s="2"/>
      <c r="I710" s="2"/>
      <c r="J710" s="2"/>
    </row>
    <row r="711" spans="1:11" x14ac:dyDescent="0.2">
      <c r="A711" s="4"/>
      <c r="B711" s="2"/>
      <c r="C711" s="2"/>
      <c r="I711" s="2"/>
      <c r="J711" s="2"/>
    </row>
    <row r="712" spans="1:11" x14ac:dyDescent="0.2">
      <c r="A712" s="4"/>
      <c r="B712" s="2"/>
      <c r="C712" s="2"/>
      <c r="I712" s="2"/>
      <c r="J712" s="2"/>
    </row>
    <row r="713" spans="1:11" x14ac:dyDescent="0.2">
      <c r="A713" s="4"/>
      <c r="B713" s="2"/>
      <c r="C713" s="2"/>
      <c r="I713" s="2"/>
      <c r="J713" s="2"/>
    </row>
    <row r="714" spans="1:11" x14ac:dyDescent="0.2">
      <c r="A714" s="4"/>
      <c r="B714" s="2"/>
      <c r="C714" s="2"/>
      <c r="I714" s="2"/>
      <c r="J714" s="2"/>
    </row>
    <row r="715" spans="1:11" x14ac:dyDescent="0.2">
      <c r="A715" s="4"/>
      <c r="B715" s="2"/>
      <c r="C715" s="2"/>
      <c r="I715" s="2"/>
      <c r="J715" s="2"/>
    </row>
    <row r="716" spans="1:11" x14ac:dyDescent="0.2">
      <c r="A716" s="4"/>
      <c r="B716" s="2"/>
      <c r="C716" s="2"/>
      <c r="I716" s="2"/>
      <c r="J716" s="2"/>
    </row>
    <row r="717" spans="1:11" s="7" customFormat="1" x14ac:dyDescent="0.2">
      <c r="A717" s="4"/>
      <c r="B717" s="2"/>
      <c r="C717" s="2"/>
      <c r="D717"/>
      <c r="E717"/>
      <c r="F717"/>
      <c r="G717"/>
      <c r="H717"/>
      <c r="I717" s="2"/>
      <c r="J717" s="2"/>
      <c r="K717"/>
    </row>
    <row r="718" spans="1:11" x14ac:dyDescent="0.2">
      <c r="A718" s="4"/>
      <c r="B718" s="2"/>
      <c r="C718" s="2"/>
      <c r="I718" s="2"/>
      <c r="J718" s="2"/>
    </row>
    <row r="719" spans="1:11" x14ac:dyDescent="0.2">
      <c r="A719" s="4"/>
      <c r="B719" s="2"/>
      <c r="C719" s="2"/>
      <c r="I719" s="2"/>
      <c r="J719" s="2"/>
    </row>
    <row r="720" spans="1:11" x14ac:dyDescent="0.2">
      <c r="A720" s="4"/>
      <c r="B720" s="2"/>
      <c r="C720" s="2"/>
      <c r="I720" s="2"/>
      <c r="J720" s="2"/>
    </row>
    <row r="721" spans="1:10" x14ac:dyDescent="0.2">
      <c r="A721" s="4"/>
      <c r="B721" s="2"/>
      <c r="C721" s="2"/>
      <c r="I721" s="2"/>
      <c r="J721" s="2"/>
    </row>
    <row r="722" spans="1:10" x14ac:dyDescent="0.2">
      <c r="A722" s="4"/>
      <c r="B722" s="2"/>
      <c r="C722" s="2"/>
      <c r="I722" s="2"/>
      <c r="J722" s="2"/>
    </row>
    <row r="723" spans="1:10" x14ac:dyDescent="0.2">
      <c r="A723" s="4"/>
      <c r="B723" s="2"/>
      <c r="C723" s="2"/>
      <c r="I723" s="2"/>
      <c r="J723" s="2"/>
    </row>
    <row r="724" spans="1:10" x14ac:dyDescent="0.2">
      <c r="A724" s="4"/>
      <c r="B724" s="2"/>
      <c r="C724" s="2"/>
      <c r="I724" s="2"/>
      <c r="J724" s="2"/>
    </row>
    <row r="725" spans="1:10" x14ac:dyDescent="0.2">
      <c r="A725" s="4"/>
      <c r="B725" s="2"/>
      <c r="C725" s="2"/>
      <c r="I725" s="2"/>
      <c r="J725" s="2"/>
    </row>
    <row r="726" spans="1:10" x14ac:dyDescent="0.2">
      <c r="A726" s="4"/>
      <c r="B726" s="2"/>
      <c r="C726" s="2"/>
      <c r="I726" s="2"/>
      <c r="J726" s="2"/>
    </row>
    <row r="727" spans="1:10" x14ac:dyDescent="0.2">
      <c r="A727" s="4"/>
      <c r="B727" s="2"/>
      <c r="C727" s="2"/>
      <c r="I727" s="2"/>
      <c r="J727" s="2"/>
    </row>
    <row r="728" spans="1:10" x14ac:dyDescent="0.2">
      <c r="A728" s="4"/>
      <c r="B728" s="2"/>
      <c r="C728" s="2"/>
      <c r="I728" s="2"/>
      <c r="J728" s="2"/>
    </row>
    <row r="729" spans="1:10" x14ac:dyDescent="0.2">
      <c r="A729" s="4"/>
      <c r="B729" s="2"/>
      <c r="C729" s="2"/>
      <c r="I729" s="2"/>
      <c r="J729" s="2"/>
    </row>
    <row r="730" spans="1:10" x14ac:dyDescent="0.2">
      <c r="A730" s="4"/>
      <c r="B730" s="2"/>
      <c r="C730" s="2"/>
      <c r="I730" s="2"/>
      <c r="J730" s="2"/>
    </row>
    <row r="731" spans="1:10" x14ac:dyDescent="0.2">
      <c r="A731" s="4"/>
      <c r="B731" s="2"/>
      <c r="C731" s="2"/>
      <c r="I731" s="2"/>
      <c r="J731" s="2"/>
    </row>
    <row r="732" spans="1:10" x14ac:dyDescent="0.2">
      <c r="A732" s="4"/>
      <c r="B732" s="2"/>
      <c r="C732" s="2"/>
      <c r="I732" s="2"/>
      <c r="J732" s="2"/>
    </row>
    <row r="733" spans="1:10" x14ac:dyDescent="0.2">
      <c r="A733" s="4"/>
      <c r="B733" s="2"/>
      <c r="C733" s="2"/>
      <c r="I733" s="2"/>
      <c r="J733" s="2"/>
    </row>
    <row r="734" spans="1:10" x14ac:dyDescent="0.2">
      <c r="A734" s="4"/>
      <c r="B734" s="2"/>
      <c r="C734" s="2"/>
      <c r="I734" s="2"/>
      <c r="J734" s="2"/>
    </row>
    <row r="735" spans="1:10" x14ac:dyDescent="0.2">
      <c r="A735" s="4"/>
      <c r="B735" s="2"/>
      <c r="C735" s="2"/>
      <c r="I735" s="2"/>
      <c r="J735" s="2"/>
    </row>
    <row r="736" spans="1:10" x14ac:dyDescent="0.2">
      <c r="A736" s="4"/>
      <c r="B736" s="2"/>
      <c r="C736" s="2"/>
      <c r="I736" s="2"/>
      <c r="J736" s="2"/>
    </row>
    <row r="737" spans="1:10" s="7" customFormat="1" x14ac:dyDescent="0.2">
      <c r="A737" s="4"/>
      <c r="B737" s="2"/>
      <c r="C737" s="2"/>
      <c r="I737" s="2"/>
      <c r="J737" s="2"/>
    </row>
    <row r="738" spans="1:10" x14ac:dyDescent="0.2">
      <c r="A738" s="4"/>
      <c r="B738" s="2"/>
      <c r="C738" s="2"/>
      <c r="I738" s="2"/>
      <c r="J738" s="2"/>
    </row>
    <row r="739" spans="1:10" x14ac:dyDescent="0.2">
      <c r="A739" s="4"/>
      <c r="B739" s="2"/>
      <c r="C739" s="2"/>
      <c r="I739" s="2"/>
      <c r="J739" s="2"/>
    </row>
    <row r="740" spans="1:10" x14ac:dyDescent="0.2">
      <c r="A740" s="4"/>
      <c r="B740" s="2"/>
      <c r="C740" s="2"/>
      <c r="I740" s="2"/>
      <c r="J740" s="2"/>
    </row>
    <row r="741" spans="1:10" x14ac:dyDescent="0.2">
      <c r="A741" s="4"/>
      <c r="B741" s="2"/>
      <c r="C741" s="2"/>
      <c r="I741" s="2"/>
      <c r="J741" s="2"/>
    </row>
    <row r="742" spans="1:10" x14ac:dyDescent="0.2">
      <c r="A742" s="4"/>
      <c r="B742" s="2"/>
      <c r="C742" s="2"/>
      <c r="I742" s="2"/>
      <c r="J742" s="2"/>
    </row>
    <row r="743" spans="1:10" x14ac:dyDescent="0.2">
      <c r="A743" s="4"/>
      <c r="B743" s="2"/>
      <c r="C743" s="2"/>
      <c r="I743" s="2"/>
      <c r="J743" s="2"/>
    </row>
    <row r="744" spans="1:10" x14ac:dyDescent="0.2">
      <c r="A744" s="4"/>
      <c r="B744" s="2"/>
      <c r="C744" s="2"/>
      <c r="I744" s="2"/>
      <c r="J744" s="2"/>
    </row>
    <row r="745" spans="1:10" x14ac:dyDescent="0.2">
      <c r="A745" s="4"/>
      <c r="B745" s="2"/>
      <c r="C745" s="2"/>
      <c r="I745" s="2"/>
      <c r="J745" s="2"/>
    </row>
    <row r="746" spans="1:10" x14ac:dyDescent="0.2">
      <c r="A746" s="4"/>
      <c r="B746" s="2"/>
      <c r="C746" s="2"/>
      <c r="I746" s="2"/>
      <c r="J746" s="2"/>
    </row>
    <row r="747" spans="1:10" x14ac:dyDescent="0.2">
      <c r="A747" s="4"/>
      <c r="B747" s="2"/>
      <c r="C747" s="2"/>
      <c r="I747" s="2"/>
      <c r="J747" s="2"/>
    </row>
    <row r="748" spans="1:10" x14ac:dyDescent="0.2">
      <c r="A748" s="4"/>
      <c r="B748" s="2"/>
      <c r="C748" s="2"/>
      <c r="I748" s="2"/>
      <c r="J748" s="2"/>
    </row>
    <row r="749" spans="1:10" x14ac:dyDescent="0.2">
      <c r="A749" s="4"/>
      <c r="B749" s="2"/>
      <c r="C749" s="2"/>
      <c r="I749" s="2"/>
      <c r="J749" s="2"/>
    </row>
    <row r="750" spans="1:10" x14ac:dyDescent="0.2">
      <c r="A750" s="4"/>
      <c r="B750" s="2"/>
      <c r="C750" s="2"/>
      <c r="I750" s="2"/>
      <c r="J750" s="2"/>
    </row>
    <row r="751" spans="1:10" x14ac:dyDescent="0.2">
      <c r="A751" s="4"/>
      <c r="B751" s="2"/>
      <c r="C751" s="2"/>
      <c r="I751" s="2"/>
      <c r="J751" s="2"/>
    </row>
    <row r="752" spans="1:10" x14ac:dyDescent="0.2">
      <c r="A752" s="4"/>
      <c r="B752" s="2"/>
      <c r="C752" s="2"/>
      <c r="I752" s="2"/>
      <c r="J752" s="2"/>
    </row>
    <row r="753" spans="1:10" x14ac:dyDescent="0.2">
      <c r="A753" s="4"/>
      <c r="B753" s="2"/>
      <c r="C753" s="2"/>
      <c r="I753" s="2"/>
      <c r="J753" s="2"/>
    </row>
    <row r="754" spans="1:10" x14ac:dyDescent="0.2">
      <c r="A754" s="4"/>
      <c r="B754" s="2"/>
      <c r="C754" s="2"/>
      <c r="I754" s="2"/>
      <c r="J754" s="2"/>
    </row>
    <row r="755" spans="1:10" x14ac:dyDescent="0.2">
      <c r="A755" s="4"/>
      <c r="B755" s="2"/>
      <c r="C755" s="2"/>
      <c r="I755" s="2"/>
      <c r="J755" s="2"/>
    </row>
    <row r="756" spans="1:10" x14ac:dyDescent="0.2">
      <c r="A756" s="4"/>
      <c r="B756" s="2"/>
      <c r="C756" s="2"/>
      <c r="I756" s="2"/>
      <c r="J756" s="2"/>
    </row>
    <row r="757" spans="1:10" x14ac:dyDescent="0.2">
      <c r="A757" s="4"/>
      <c r="B757" s="2"/>
      <c r="C757" s="2"/>
      <c r="I757" s="2"/>
      <c r="J757" s="2"/>
    </row>
    <row r="758" spans="1:10" x14ac:dyDescent="0.2">
      <c r="A758" s="4"/>
      <c r="B758" s="2"/>
      <c r="C758" s="2"/>
      <c r="I758" s="2"/>
      <c r="J758" s="2"/>
    </row>
    <row r="759" spans="1:10" x14ac:dyDescent="0.2">
      <c r="A759" s="4"/>
      <c r="B759" s="2"/>
      <c r="C759" s="2"/>
      <c r="I759" s="2"/>
      <c r="J759" s="2"/>
    </row>
    <row r="760" spans="1:10" x14ac:dyDescent="0.2">
      <c r="A760" s="4"/>
      <c r="B760" s="2"/>
      <c r="C760" s="2"/>
      <c r="I760" s="2"/>
      <c r="J760" s="2"/>
    </row>
    <row r="761" spans="1:10" x14ac:dyDescent="0.2">
      <c r="A761" s="4"/>
      <c r="B761" s="2"/>
      <c r="C761" s="2"/>
      <c r="I761" s="2"/>
      <c r="J761" s="2"/>
    </row>
    <row r="762" spans="1:10" x14ac:dyDescent="0.2">
      <c r="A762" s="4"/>
      <c r="B762" s="2"/>
      <c r="C762" s="2"/>
      <c r="I762" s="2"/>
      <c r="J762" s="2"/>
    </row>
    <row r="763" spans="1:10" x14ac:dyDescent="0.2">
      <c r="A763" s="4"/>
      <c r="B763" s="2"/>
      <c r="C763" s="2"/>
      <c r="I763" s="2"/>
      <c r="J763" s="2"/>
    </row>
    <row r="764" spans="1:10" x14ac:dyDescent="0.2">
      <c r="A764" s="4"/>
      <c r="B764" s="2"/>
      <c r="C764" s="2"/>
      <c r="I764" s="2"/>
      <c r="J764" s="2"/>
    </row>
    <row r="765" spans="1:10" x14ac:dyDescent="0.2">
      <c r="A765" s="4"/>
      <c r="B765" s="2"/>
      <c r="C765" s="2"/>
      <c r="I765" s="2"/>
      <c r="J765" s="2"/>
    </row>
    <row r="766" spans="1:10" x14ac:dyDescent="0.2">
      <c r="A766" s="4"/>
      <c r="B766" s="2"/>
      <c r="C766" s="2"/>
      <c r="I766" s="2"/>
      <c r="J766" s="2"/>
    </row>
    <row r="767" spans="1:10" x14ac:dyDescent="0.2">
      <c r="A767" s="4"/>
      <c r="B767" s="2"/>
      <c r="C767" s="2"/>
      <c r="I767" s="2"/>
      <c r="J767" s="2"/>
    </row>
    <row r="768" spans="1:10" x14ac:dyDescent="0.2">
      <c r="A768" s="4"/>
      <c r="B768" s="2"/>
      <c r="C768" s="2"/>
      <c r="I768" s="2"/>
      <c r="J768" s="2"/>
    </row>
    <row r="769" spans="1:10" x14ac:dyDescent="0.2">
      <c r="A769" s="4"/>
      <c r="B769" s="2"/>
      <c r="C769" s="2"/>
      <c r="I769" s="2"/>
      <c r="J769" s="2"/>
    </row>
    <row r="770" spans="1:10" x14ac:dyDescent="0.2">
      <c r="A770" s="4"/>
      <c r="B770" s="2"/>
      <c r="C770" s="2"/>
      <c r="I770" s="2"/>
      <c r="J770" s="2"/>
    </row>
    <row r="771" spans="1:10" x14ac:dyDescent="0.2">
      <c r="A771" s="4"/>
      <c r="B771" s="2"/>
      <c r="C771" s="2"/>
      <c r="I771" s="2"/>
      <c r="J771" s="2"/>
    </row>
    <row r="772" spans="1:10" x14ac:dyDescent="0.2">
      <c r="A772" s="4"/>
      <c r="B772" s="2"/>
      <c r="C772" s="2"/>
      <c r="I772" s="2"/>
      <c r="J772" s="2"/>
    </row>
    <row r="773" spans="1:10" x14ac:dyDescent="0.2">
      <c r="A773" s="4"/>
      <c r="B773" s="2"/>
      <c r="C773" s="2"/>
      <c r="I773" s="2"/>
      <c r="J773" s="2"/>
    </row>
    <row r="774" spans="1:10" x14ac:dyDescent="0.2">
      <c r="A774" s="4"/>
      <c r="B774" s="2"/>
      <c r="C774" s="2"/>
      <c r="I774" s="2"/>
      <c r="J774" s="2"/>
    </row>
    <row r="775" spans="1:10" x14ac:dyDescent="0.2">
      <c r="A775" s="4"/>
      <c r="B775" s="2"/>
      <c r="C775" s="2"/>
      <c r="I775" s="2"/>
      <c r="J775" s="2"/>
    </row>
    <row r="776" spans="1:10" x14ac:dyDescent="0.2">
      <c r="A776" s="4"/>
      <c r="B776" s="2"/>
      <c r="C776" s="2"/>
      <c r="I776" s="2"/>
      <c r="J776" s="2"/>
    </row>
    <row r="777" spans="1:10" x14ac:dyDescent="0.2">
      <c r="A777" s="4"/>
      <c r="B777" s="2"/>
      <c r="C777" s="2"/>
      <c r="I777" s="2"/>
      <c r="J777" s="2"/>
    </row>
    <row r="778" spans="1:10" x14ac:dyDescent="0.2">
      <c r="A778" s="4"/>
      <c r="B778" s="2"/>
      <c r="C778" s="2"/>
      <c r="I778" s="2"/>
      <c r="J778" s="2"/>
    </row>
    <row r="779" spans="1:10" x14ac:dyDescent="0.2">
      <c r="A779" s="4"/>
      <c r="B779" s="2"/>
      <c r="C779" s="2"/>
      <c r="I779" s="2"/>
      <c r="J779" s="2"/>
    </row>
    <row r="780" spans="1:10" x14ac:dyDescent="0.2">
      <c r="A780" s="4"/>
      <c r="B780" s="2"/>
      <c r="C780" s="2"/>
      <c r="I780" s="2"/>
      <c r="J780" s="2"/>
    </row>
    <row r="781" spans="1:10" x14ac:dyDescent="0.2">
      <c r="A781" s="4"/>
      <c r="B781" s="2"/>
      <c r="C781" s="2"/>
      <c r="I781" s="2"/>
      <c r="J781" s="2"/>
    </row>
    <row r="782" spans="1:10" x14ac:dyDescent="0.2">
      <c r="A782" s="4"/>
      <c r="B782" s="2"/>
      <c r="C782" s="2"/>
      <c r="I782" s="2"/>
      <c r="J782" s="2"/>
    </row>
    <row r="783" spans="1:10" x14ac:dyDescent="0.2">
      <c r="A783" s="4"/>
      <c r="B783" s="2"/>
      <c r="C783" s="2"/>
      <c r="I783" s="2"/>
      <c r="J783" s="2"/>
    </row>
    <row r="784" spans="1:10" x14ac:dyDescent="0.2">
      <c r="A784" s="4"/>
      <c r="B784" s="2"/>
      <c r="C784" s="2"/>
      <c r="I784" s="2"/>
      <c r="J784" s="2"/>
    </row>
    <row r="785" spans="1:10" x14ac:dyDescent="0.2">
      <c r="A785" s="4"/>
      <c r="B785" s="2"/>
      <c r="C785" s="2"/>
      <c r="I785" s="2"/>
      <c r="J785" s="2"/>
    </row>
    <row r="786" spans="1:10" x14ac:dyDescent="0.2">
      <c r="A786" s="4"/>
      <c r="B786" s="2"/>
      <c r="C786" s="2"/>
      <c r="I786" s="2"/>
      <c r="J786" s="2"/>
    </row>
    <row r="787" spans="1:10" x14ac:dyDescent="0.2">
      <c r="A787" s="4"/>
      <c r="B787" s="2"/>
      <c r="C787" s="2"/>
      <c r="I787" s="2"/>
      <c r="J787" s="2"/>
    </row>
    <row r="788" spans="1:10" x14ac:dyDescent="0.2">
      <c r="A788" s="4"/>
      <c r="B788" s="2"/>
      <c r="C788" s="2"/>
      <c r="I788" s="2"/>
      <c r="J788" s="2"/>
    </row>
    <row r="789" spans="1:10" x14ac:dyDescent="0.2">
      <c r="A789" s="4"/>
      <c r="B789" s="2"/>
      <c r="C789" s="2"/>
      <c r="I789" s="2"/>
      <c r="J789" s="2"/>
    </row>
    <row r="790" spans="1:10" x14ac:dyDescent="0.2">
      <c r="A790" s="4"/>
      <c r="B790" s="2"/>
      <c r="C790" s="2"/>
      <c r="I790" s="2"/>
      <c r="J790" s="2"/>
    </row>
    <row r="791" spans="1:10" x14ac:dyDescent="0.2">
      <c r="A791" s="4"/>
      <c r="B791" s="2"/>
      <c r="C791" s="2"/>
      <c r="I791" s="2"/>
      <c r="J791" s="2"/>
    </row>
    <row r="792" spans="1:10" x14ac:dyDescent="0.2">
      <c r="A792" s="4"/>
      <c r="B792" s="2"/>
      <c r="C792" s="2"/>
      <c r="I792" s="2"/>
      <c r="J792" s="2"/>
    </row>
    <row r="793" spans="1:10" x14ac:dyDescent="0.2">
      <c r="A793" s="4"/>
      <c r="B793" s="2"/>
      <c r="C793" s="2"/>
      <c r="I793" s="2"/>
      <c r="J793" s="2"/>
    </row>
    <row r="794" spans="1:10" x14ac:dyDescent="0.2">
      <c r="A794" s="4"/>
      <c r="B794" s="2"/>
      <c r="C794" s="2"/>
      <c r="I794" s="2"/>
      <c r="J794" s="2"/>
    </row>
    <row r="795" spans="1:10" x14ac:dyDescent="0.2">
      <c r="A795" s="4"/>
      <c r="B795" s="2"/>
      <c r="C795" s="2"/>
      <c r="I795" s="2"/>
      <c r="J795" s="2"/>
    </row>
    <row r="796" spans="1:10" x14ac:dyDescent="0.2">
      <c r="A796" s="4"/>
      <c r="B796" s="2"/>
      <c r="C796" s="2"/>
      <c r="I796" s="2"/>
      <c r="J796" s="2"/>
    </row>
    <row r="797" spans="1:10" x14ac:dyDescent="0.2">
      <c r="A797" s="4"/>
      <c r="B797" s="2"/>
      <c r="C797" s="2"/>
      <c r="I797" s="2"/>
      <c r="J797" s="2"/>
    </row>
    <row r="798" spans="1:10" x14ac:dyDescent="0.2">
      <c r="A798" s="4"/>
      <c r="B798" s="2"/>
      <c r="C798" s="2"/>
      <c r="I798" s="2"/>
      <c r="J798" s="2"/>
    </row>
    <row r="799" spans="1:10" x14ac:dyDescent="0.2">
      <c r="A799" s="4"/>
      <c r="B799" s="2"/>
      <c r="C799" s="2"/>
      <c r="I799" s="2"/>
      <c r="J799" s="2"/>
    </row>
    <row r="800" spans="1:10" x14ac:dyDescent="0.2">
      <c r="A800" s="4"/>
      <c r="B800" s="2"/>
      <c r="C800" s="2"/>
      <c r="I800" s="2"/>
      <c r="J800" s="2"/>
    </row>
    <row r="801" spans="1:10" x14ac:dyDescent="0.2">
      <c r="A801" s="4"/>
      <c r="B801" s="2"/>
      <c r="C801" s="2"/>
      <c r="I801" s="2"/>
      <c r="J801" s="2"/>
    </row>
    <row r="802" spans="1:10" x14ac:dyDescent="0.2">
      <c r="A802" s="4"/>
      <c r="B802" s="2"/>
      <c r="C802" s="2"/>
      <c r="I802" s="2"/>
      <c r="J802" s="2"/>
    </row>
    <row r="803" spans="1:10" x14ac:dyDescent="0.2">
      <c r="A803" s="4"/>
      <c r="B803" s="2"/>
      <c r="C803" s="2"/>
      <c r="I803" s="2"/>
      <c r="J803" s="2"/>
    </row>
    <row r="804" spans="1:10" x14ac:dyDescent="0.2">
      <c r="A804" s="4"/>
      <c r="B804" s="2"/>
      <c r="C804" s="2"/>
      <c r="I804" s="2"/>
      <c r="J804" s="2"/>
    </row>
    <row r="805" spans="1:10" x14ac:dyDescent="0.2">
      <c r="A805" s="4"/>
      <c r="B805" s="2"/>
      <c r="C805" s="2"/>
      <c r="I805" s="2"/>
      <c r="J805" s="2"/>
    </row>
    <row r="806" spans="1:10" x14ac:dyDescent="0.2">
      <c r="A806" s="4"/>
      <c r="B806" s="2"/>
      <c r="C806" s="2"/>
      <c r="I806" s="2"/>
      <c r="J806" s="2"/>
    </row>
    <row r="807" spans="1:10" x14ac:dyDescent="0.2">
      <c r="A807" s="4"/>
      <c r="B807" s="2"/>
      <c r="C807" s="2"/>
      <c r="I807" s="2"/>
      <c r="J807" s="2"/>
    </row>
    <row r="808" spans="1:10" x14ac:dyDescent="0.2">
      <c r="A808" s="4"/>
      <c r="B808" s="2"/>
      <c r="C808" s="2"/>
      <c r="I808" s="2"/>
      <c r="J808" s="2"/>
    </row>
    <row r="809" spans="1:10" x14ac:dyDescent="0.2">
      <c r="A809" s="4"/>
      <c r="B809" s="2"/>
      <c r="C809" s="2"/>
      <c r="I809" s="2"/>
      <c r="J809" s="2"/>
    </row>
    <row r="810" spans="1:10" x14ac:dyDescent="0.2">
      <c r="A810" s="4"/>
      <c r="B810" s="2"/>
      <c r="C810" s="2"/>
      <c r="I810" s="2"/>
      <c r="J810" s="2"/>
    </row>
    <row r="811" spans="1:10" x14ac:dyDescent="0.2">
      <c r="A811" s="4"/>
      <c r="B811" s="2"/>
      <c r="C811" s="2"/>
      <c r="I811" s="2"/>
      <c r="J811" s="2"/>
    </row>
    <row r="812" spans="1:10" x14ac:dyDescent="0.2">
      <c r="A812" s="4"/>
      <c r="B812" s="2"/>
      <c r="C812" s="2"/>
      <c r="I812" s="2"/>
      <c r="J812" s="2"/>
    </row>
    <row r="813" spans="1:10" x14ac:dyDescent="0.2">
      <c r="A813" s="4"/>
      <c r="B813" s="2"/>
      <c r="C813" s="2"/>
      <c r="I813" s="2"/>
      <c r="J813" s="2"/>
    </row>
    <row r="814" spans="1:10" x14ac:dyDescent="0.2">
      <c r="A814" s="4"/>
      <c r="B814" s="2"/>
      <c r="C814" s="2"/>
      <c r="I814" s="2"/>
      <c r="J814" s="2"/>
    </row>
    <row r="815" spans="1:10" x14ac:dyDescent="0.2">
      <c r="A815" s="4"/>
      <c r="B815" s="2"/>
      <c r="C815" s="2"/>
      <c r="I815" s="2"/>
      <c r="J815" s="2"/>
    </row>
    <row r="816" spans="1:10" x14ac:dyDescent="0.2">
      <c r="A816" s="4"/>
      <c r="B816" s="2"/>
      <c r="C816" s="2"/>
      <c r="I816" s="2"/>
      <c r="J816" s="2"/>
    </row>
    <row r="817" spans="1:10" x14ac:dyDescent="0.2">
      <c r="A817" s="4"/>
      <c r="B817" s="2"/>
      <c r="C817" s="2"/>
      <c r="I817" s="2"/>
      <c r="J817" s="2"/>
    </row>
    <row r="818" spans="1:10" x14ac:dyDescent="0.2">
      <c r="A818" s="4"/>
      <c r="B818" s="2"/>
      <c r="C818" s="2"/>
      <c r="I818" s="2"/>
      <c r="J818" s="2"/>
    </row>
    <row r="819" spans="1:10" x14ac:dyDescent="0.2">
      <c r="A819" s="4"/>
      <c r="B819" s="2"/>
      <c r="C819" s="2"/>
      <c r="I819" s="2"/>
      <c r="J819" s="2"/>
    </row>
    <row r="820" spans="1:10" x14ac:dyDescent="0.2">
      <c r="A820" s="4"/>
      <c r="B820" s="2"/>
      <c r="C820" s="2"/>
      <c r="I820" s="2"/>
      <c r="J820" s="2"/>
    </row>
    <row r="821" spans="1:10" x14ac:dyDescent="0.2">
      <c r="A821" s="4"/>
      <c r="B821" s="2"/>
      <c r="C821" s="2"/>
      <c r="I821" s="2"/>
      <c r="J821" s="2"/>
    </row>
    <row r="822" spans="1:10" x14ac:dyDescent="0.2">
      <c r="A822" s="4"/>
      <c r="B822" s="2"/>
      <c r="C822" s="2"/>
      <c r="I822" s="2"/>
      <c r="J822" s="2"/>
    </row>
    <row r="823" spans="1:10" x14ac:dyDescent="0.2">
      <c r="A823" s="4"/>
      <c r="B823" s="2"/>
      <c r="C823" s="2"/>
      <c r="I823" s="2"/>
      <c r="J823" s="2"/>
    </row>
    <row r="824" spans="1:10" x14ac:dyDescent="0.2">
      <c r="A824" s="4"/>
      <c r="B824" s="2"/>
      <c r="C824" s="2"/>
      <c r="I824" s="2"/>
      <c r="J824" s="2"/>
    </row>
    <row r="825" spans="1:10" x14ac:dyDescent="0.2">
      <c r="A825" s="4"/>
      <c r="B825" s="2"/>
      <c r="C825" s="2"/>
      <c r="I825" s="2"/>
      <c r="J825" s="2"/>
    </row>
    <row r="826" spans="1:10" x14ac:dyDescent="0.2">
      <c r="A826" s="4"/>
      <c r="B826" s="2"/>
      <c r="C826" s="2"/>
      <c r="I826" s="2"/>
      <c r="J826" s="2"/>
    </row>
    <row r="827" spans="1:10" x14ac:dyDescent="0.2">
      <c r="A827" s="4"/>
      <c r="B827" s="2"/>
      <c r="C827" s="2"/>
      <c r="I827" s="2"/>
      <c r="J827" s="2"/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0" x14ac:dyDescent="0.2">
      <c r="A833" s="4"/>
      <c r="B833" s="2"/>
      <c r="C833" s="2"/>
      <c r="I833" s="2"/>
      <c r="J833" s="2"/>
    </row>
    <row r="834" spans="1:10" x14ac:dyDescent="0.2">
      <c r="A834" s="4"/>
      <c r="B834" s="2"/>
      <c r="C834" s="2"/>
      <c r="I834" s="2"/>
      <c r="J834" s="2"/>
    </row>
    <row r="835" spans="1:10" x14ac:dyDescent="0.2">
      <c r="A835" s="4"/>
      <c r="B835" s="2"/>
      <c r="C835" s="2"/>
      <c r="I835" s="2"/>
      <c r="J835" s="2"/>
    </row>
    <row r="836" spans="1:10" x14ac:dyDescent="0.2">
      <c r="A836" s="4"/>
      <c r="B836" s="2"/>
      <c r="C836" s="2"/>
      <c r="I836" s="2"/>
      <c r="J836" s="2"/>
    </row>
    <row r="837" spans="1:10" x14ac:dyDescent="0.2">
      <c r="A837" s="4"/>
      <c r="B837" s="2"/>
      <c r="C837" s="2"/>
      <c r="I837" s="2"/>
      <c r="J837" s="2"/>
    </row>
    <row r="838" spans="1:10" x14ac:dyDescent="0.2">
      <c r="A838" s="4"/>
      <c r="B838" s="2"/>
      <c r="C838" s="2"/>
      <c r="I838" s="2"/>
      <c r="J838" s="2"/>
    </row>
    <row r="839" spans="1:10" x14ac:dyDescent="0.2">
      <c r="A839" s="4"/>
      <c r="B839" s="2"/>
      <c r="C839" s="2"/>
      <c r="I839" s="2"/>
      <c r="J839" s="2"/>
    </row>
    <row r="840" spans="1:10" x14ac:dyDescent="0.2">
      <c r="A840" s="4"/>
      <c r="B840" s="2"/>
      <c r="C840" s="2"/>
      <c r="I840" s="2"/>
      <c r="J840" s="2"/>
    </row>
    <row r="841" spans="1:10" x14ac:dyDescent="0.2">
      <c r="A841" s="4"/>
      <c r="B841" s="2"/>
      <c r="C841" s="2"/>
      <c r="I841" s="2"/>
      <c r="J841" s="2"/>
    </row>
    <row r="842" spans="1:10" x14ac:dyDescent="0.2">
      <c r="A842" s="4"/>
      <c r="B842" s="2"/>
      <c r="C842" s="2"/>
      <c r="I842" s="2"/>
      <c r="J842" s="2"/>
    </row>
    <row r="843" spans="1:10" x14ac:dyDescent="0.2">
      <c r="A843" s="4"/>
      <c r="B843" s="2"/>
      <c r="C843" s="2"/>
      <c r="I843" s="2"/>
      <c r="J843" s="2"/>
    </row>
    <row r="844" spans="1:10" x14ac:dyDescent="0.2">
      <c r="A844" s="4"/>
      <c r="B844" s="2"/>
      <c r="C844" s="2"/>
      <c r="I844" s="2"/>
      <c r="J844" s="2"/>
    </row>
    <row r="845" spans="1:10" x14ac:dyDescent="0.2">
      <c r="A845" s="4"/>
      <c r="B845" s="2"/>
      <c r="C845" s="2"/>
      <c r="I845" s="2"/>
      <c r="J845" s="2"/>
    </row>
    <row r="846" spans="1:10" x14ac:dyDescent="0.2">
      <c r="A846" s="4"/>
      <c r="B846" s="2"/>
      <c r="C846" s="2"/>
      <c r="I846" s="2"/>
      <c r="J846" s="2"/>
    </row>
    <row r="847" spans="1:10" x14ac:dyDescent="0.2">
      <c r="A847" s="4"/>
      <c r="B847" s="2"/>
      <c r="C847" s="2"/>
      <c r="I847" s="2"/>
      <c r="J847" s="2"/>
    </row>
    <row r="848" spans="1:10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  <row r="2398" spans="1:10" x14ac:dyDescent="0.2">
      <c r="A2398" s="4"/>
      <c r="B2398" s="2"/>
      <c r="C2398" s="2"/>
      <c r="I2398" s="2"/>
      <c r="J2398" s="2"/>
    </row>
    <row r="2399" spans="1:10" x14ac:dyDescent="0.2">
      <c r="A2399" s="4"/>
      <c r="B2399" s="2"/>
      <c r="C2399" s="2"/>
      <c r="I2399" s="2"/>
      <c r="J2399" s="2"/>
    </row>
    <row r="2400" spans="1:10" x14ac:dyDescent="0.2">
      <c r="A2400" s="4"/>
      <c r="B2400" s="2"/>
      <c r="C2400" s="2"/>
      <c r="I2400" s="2"/>
      <c r="J2400" s="2"/>
    </row>
    <row r="2401" spans="1:10" x14ac:dyDescent="0.2">
      <c r="A2401" s="4"/>
      <c r="B2401" s="2"/>
      <c r="C2401" s="2"/>
      <c r="I2401" s="2"/>
      <c r="J2401" s="2"/>
    </row>
    <row r="2402" spans="1:10" x14ac:dyDescent="0.2">
      <c r="A2402" s="4"/>
      <c r="B2402" s="2"/>
      <c r="C2402" s="2"/>
      <c r="I2402" s="2"/>
      <c r="J2402" s="2"/>
    </row>
    <row r="2403" spans="1:10" x14ac:dyDescent="0.2">
      <c r="A2403" s="4"/>
      <c r="B2403" s="2"/>
      <c r="C2403" s="2"/>
      <c r="I2403" s="2"/>
      <c r="J2403" s="2"/>
    </row>
    <row r="2404" spans="1:10" x14ac:dyDescent="0.2">
      <c r="A2404" s="4"/>
      <c r="B2404" s="2"/>
      <c r="C2404" s="2"/>
      <c r="I2404" s="2"/>
      <c r="J2404" s="2"/>
    </row>
    <row r="2405" spans="1:10" x14ac:dyDescent="0.2">
      <c r="A2405" s="4"/>
      <c r="B2405" s="2"/>
      <c r="C2405" s="2"/>
      <c r="I2405" s="2"/>
      <c r="J2405" s="2"/>
    </row>
    <row r="2406" spans="1:10" x14ac:dyDescent="0.2">
      <c r="A2406" s="4"/>
      <c r="B2406" s="2"/>
      <c r="C2406" s="2"/>
      <c r="I2406" s="2"/>
      <c r="J2406" s="2"/>
    </row>
    <row r="2407" spans="1:10" x14ac:dyDescent="0.2">
      <c r="A2407" s="4"/>
      <c r="B2407" s="2"/>
      <c r="C2407" s="2"/>
      <c r="I2407" s="2"/>
      <c r="J2407" s="2"/>
    </row>
    <row r="2408" spans="1:10" x14ac:dyDescent="0.2">
      <c r="A2408" s="4"/>
      <c r="B2408" s="2"/>
      <c r="C2408" s="2"/>
      <c r="I2408" s="2"/>
      <c r="J2408" s="2"/>
    </row>
    <row r="2409" spans="1:10" x14ac:dyDescent="0.2">
      <c r="A2409" s="4"/>
      <c r="B2409" s="2"/>
      <c r="C2409" s="2"/>
      <c r="I2409" s="2"/>
      <c r="J2409" s="2"/>
    </row>
    <row r="2410" spans="1:10" x14ac:dyDescent="0.2">
      <c r="A2410" s="4"/>
      <c r="B2410" s="2"/>
      <c r="C2410" s="2"/>
      <c r="I2410" s="2"/>
      <c r="J2410" s="2"/>
    </row>
    <row r="2411" spans="1:10" x14ac:dyDescent="0.2">
      <c r="A2411" s="4"/>
      <c r="B2411" s="2"/>
      <c r="C2411" s="2"/>
      <c r="I2411" s="2"/>
      <c r="J2411" s="2"/>
    </row>
    <row r="2412" spans="1:10" x14ac:dyDescent="0.2">
      <c r="A2412" s="4"/>
      <c r="B2412" s="2"/>
      <c r="C2412" s="2"/>
      <c r="I2412" s="2"/>
      <c r="J2412" s="2"/>
    </row>
    <row r="2413" spans="1:10" x14ac:dyDescent="0.2">
      <c r="A2413" s="4"/>
      <c r="B2413" s="2"/>
      <c r="C2413" s="2"/>
      <c r="I2413" s="2"/>
      <c r="J2413" s="2"/>
    </row>
    <row r="2414" spans="1:10" x14ac:dyDescent="0.2">
      <c r="A2414" s="4"/>
      <c r="B2414" s="2"/>
      <c r="C2414" s="2"/>
      <c r="I2414" s="2"/>
      <c r="J2414" s="2"/>
    </row>
    <row r="2415" spans="1:10" x14ac:dyDescent="0.2">
      <c r="A2415" s="4"/>
      <c r="B2415" s="2"/>
      <c r="C2415" s="2"/>
      <c r="I2415" s="2"/>
      <c r="J2415" s="2"/>
    </row>
    <row r="2416" spans="1:10" x14ac:dyDescent="0.2">
      <c r="A2416" s="4"/>
      <c r="B2416" s="2"/>
      <c r="C2416" s="2"/>
      <c r="I2416" s="2"/>
      <c r="J2416" s="2"/>
    </row>
    <row r="2417" spans="1:10" x14ac:dyDescent="0.2">
      <c r="A2417" s="4"/>
      <c r="B2417" s="2"/>
      <c r="C2417" s="2"/>
      <c r="I2417" s="2"/>
      <c r="J2417" s="2"/>
    </row>
    <row r="2418" spans="1:10" x14ac:dyDescent="0.2">
      <c r="A2418" s="4"/>
      <c r="B2418" s="2"/>
      <c r="C2418" s="2"/>
      <c r="I2418" s="2"/>
      <c r="J2418" s="2"/>
    </row>
    <row r="2419" spans="1:10" x14ac:dyDescent="0.2">
      <c r="A2419" s="4"/>
      <c r="B2419" s="2"/>
      <c r="C2419" s="2"/>
      <c r="I2419" s="2"/>
      <c r="J2419" s="2"/>
    </row>
    <row r="2420" spans="1:10" x14ac:dyDescent="0.2">
      <c r="A2420" s="4"/>
      <c r="B2420" s="2"/>
      <c r="C2420" s="2"/>
      <c r="I2420" s="2"/>
      <c r="J2420" s="2"/>
    </row>
    <row r="2421" spans="1:10" x14ac:dyDescent="0.2">
      <c r="A2421" s="4"/>
      <c r="B2421" s="2"/>
      <c r="C2421" s="2"/>
      <c r="I2421" s="2"/>
      <c r="J2421" s="2"/>
    </row>
    <row r="2422" spans="1:10" x14ac:dyDescent="0.2">
      <c r="A2422" s="4"/>
      <c r="B2422" s="2"/>
      <c r="C2422" s="2"/>
      <c r="I2422" s="2"/>
      <c r="J2422" s="2"/>
    </row>
    <row r="2423" spans="1:10" x14ac:dyDescent="0.2">
      <c r="A2423" s="4"/>
      <c r="B2423" s="2"/>
      <c r="C2423" s="2"/>
      <c r="I2423" s="2"/>
      <c r="J2423" s="2"/>
    </row>
    <row r="2424" spans="1:10" x14ac:dyDescent="0.2">
      <c r="A2424" s="4"/>
      <c r="B2424" s="2"/>
      <c r="C2424" s="2"/>
      <c r="I2424" s="2"/>
      <c r="J2424" s="2"/>
    </row>
    <row r="2425" spans="1:10" x14ac:dyDescent="0.2">
      <c r="A2425" s="4"/>
      <c r="B2425" s="2"/>
      <c r="C2425" s="2"/>
      <c r="I2425" s="2"/>
      <c r="J2425" s="2"/>
    </row>
    <row r="2426" spans="1:10" x14ac:dyDescent="0.2">
      <c r="A2426" s="4"/>
      <c r="B2426" s="2"/>
      <c r="C2426" s="2"/>
      <c r="I2426" s="2"/>
      <c r="J2426" s="2"/>
    </row>
    <row r="2427" spans="1:10" x14ac:dyDescent="0.2">
      <c r="A2427" s="4"/>
      <c r="B2427" s="2"/>
      <c r="C2427" s="2"/>
      <c r="I2427" s="2"/>
      <c r="J2427" s="2"/>
    </row>
    <row r="2428" spans="1:10" x14ac:dyDescent="0.2">
      <c r="A2428" s="4"/>
      <c r="B2428" s="2"/>
      <c r="C2428" s="2"/>
      <c r="I2428" s="2"/>
      <c r="J2428" s="2"/>
    </row>
    <row r="2429" spans="1:10" x14ac:dyDescent="0.2">
      <c r="A2429" s="4"/>
      <c r="B2429" s="2"/>
      <c r="C2429" s="2"/>
      <c r="I2429" s="2"/>
      <c r="J2429" s="2"/>
    </row>
    <row r="2430" spans="1:10" x14ac:dyDescent="0.2">
      <c r="A2430" s="4"/>
      <c r="B2430" s="2"/>
      <c r="C2430" s="2"/>
      <c r="I2430" s="2"/>
      <c r="J2430" s="2"/>
    </row>
    <row r="2431" spans="1:10" x14ac:dyDescent="0.2">
      <c r="A2431" s="4"/>
      <c r="B2431" s="2"/>
      <c r="C2431" s="2"/>
      <c r="I2431" s="2"/>
      <c r="J2431" s="2"/>
    </row>
    <row r="2432" spans="1:10" x14ac:dyDescent="0.2">
      <c r="A2432" s="4"/>
      <c r="B2432" s="2"/>
      <c r="C2432" s="2"/>
      <c r="I2432" s="2"/>
      <c r="J2432" s="2"/>
    </row>
    <row r="2433" spans="1:10" x14ac:dyDescent="0.2">
      <c r="A2433" s="4"/>
      <c r="B2433" s="2"/>
      <c r="C2433" s="2"/>
      <c r="I2433" s="2"/>
      <c r="J2433" s="2"/>
    </row>
    <row r="2434" spans="1:10" x14ac:dyDescent="0.2">
      <c r="A2434" s="4"/>
      <c r="B2434" s="2"/>
      <c r="C2434" s="2"/>
      <c r="I2434" s="2"/>
      <c r="J2434" s="2"/>
    </row>
    <row r="2435" spans="1:10" x14ac:dyDescent="0.2">
      <c r="A2435" s="4"/>
      <c r="B2435" s="2"/>
      <c r="C2435" s="2"/>
      <c r="I2435" s="2"/>
      <c r="J2435" s="2"/>
    </row>
    <row r="2436" spans="1:10" x14ac:dyDescent="0.2">
      <c r="A2436" s="4"/>
      <c r="B2436" s="2"/>
      <c r="C2436" s="2"/>
      <c r="I2436" s="2"/>
      <c r="J2436" s="2"/>
    </row>
    <row r="2437" spans="1:10" x14ac:dyDescent="0.2">
      <c r="A2437" s="4"/>
      <c r="B2437" s="2"/>
      <c r="C2437" s="2"/>
      <c r="I2437" s="2"/>
      <c r="J2437" s="2"/>
    </row>
    <row r="2438" spans="1:10" x14ac:dyDescent="0.2">
      <c r="A2438" s="4"/>
      <c r="B2438" s="2"/>
      <c r="C2438" s="2"/>
      <c r="I2438" s="2"/>
      <c r="J2438" s="2"/>
    </row>
    <row r="2439" spans="1:10" x14ac:dyDescent="0.2">
      <c r="A2439" s="4"/>
      <c r="B2439" s="2"/>
      <c r="C2439" s="2"/>
      <c r="I2439" s="2"/>
      <c r="J2439" s="2"/>
    </row>
    <row r="2440" spans="1:10" x14ac:dyDescent="0.2">
      <c r="A2440" s="4"/>
      <c r="B2440" s="2"/>
      <c r="C2440" s="2"/>
      <c r="I2440" s="2"/>
      <c r="J2440" s="2"/>
    </row>
    <row r="2441" spans="1:10" x14ac:dyDescent="0.2">
      <c r="A2441" s="4"/>
      <c r="B2441" s="2"/>
      <c r="C2441" s="2"/>
      <c r="I2441" s="2"/>
      <c r="J2441" s="2"/>
    </row>
    <row r="2442" spans="1:10" x14ac:dyDescent="0.2">
      <c r="A2442" s="4"/>
      <c r="B2442" s="2"/>
      <c r="C2442" s="2"/>
      <c r="I2442" s="2"/>
      <c r="J2442" s="2"/>
    </row>
    <row r="2443" spans="1:10" x14ac:dyDescent="0.2">
      <c r="A2443" s="4"/>
      <c r="B2443" s="2"/>
      <c r="C2443" s="2"/>
      <c r="I2443" s="2"/>
      <c r="J2443" s="2"/>
    </row>
    <row r="2444" spans="1:10" x14ac:dyDescent="0.2">
      <c r="A2444" s="4"/>
      <c r="B2444" s="2"/>
      <c r="C2444" s="2"/>
      <c r="I2444" s="2"/>
      <c r="J2444" s="2"/>
    </row>
    <row r="2445" spans="1:10" x14ac:dyDescent="0.2">
      <c r="A2445" s="4"/>
      <c r="B2445" s="2"/>
      <c r="C2445" s="2"/>
      <c r="I2445" s="2"/>
      <c r="J2445" s="2"/>
    </row>
    <row r="2446" spans="1:10" x14ac:dyDescent="0.2">
      <c r="A2446" s="4"/>
      <c r="B2446" s="2"/>
      <c r="C2446" s="2"/>
      <c r="I2446" s="2"/>
      <c r="J2446" s="2"/>
    </row>
    <row r="2447" spans="1:10" x14ac:dyDescent="0.2">
      <c r="A2447" s="4"/>
      <c r="B2447" s="2"/>
      <c r="C2447" s="2"/>
      <c r="I2447" s="2"/>
      <c r="J2447" s="2"/>
    </row>
    <row r="2448" spans="1:10" x14ac:dyDescent="0.2">
      <c r="A2448" s="4"/>
      <c r="B2448" s="2"/>
      <c r="C2448" s="2"/>
      <c r="I2448" s="2"/>
      <c r="J2448" s="2"/>
    </row>
    <row r="2449" spans="1:10" x14ac:dyDescent="0.2">
      <c r="A2449" s="4"/>
      <c r="B2449" s="2"/>
      <c r="C2449" s="2"/>
      <c r="I2449" s="2"/>
      <c r="J2449" s="2"/>
    </row>
    <row r="2450" spans="1:10" x14ac:dyDescent="0.2">
      <c r="A2450" s="4"/>
      <c r="B2450" s="2"/>
      <c r="C2450" s="2"/>
      <c r="I2450" s="2"/>
      <c r="J2450" s="2"/>
    </row>
    <row r="2451" spans="1:10" x14ac:dyDescent="0.2">
      <c r="A2451" s="4"/>
      <c r="B2451" s="2"/>
      <c r="C2451" s="2"/>
      <c r="I2451" s="2"/>
      <c r="J2451" s="2"/>
    </row>
    <row r="2452" spans="1:10" x14ac:dyDescent="0.2">
      <c r="A2452" s="4"/>
      <c r="B2452" s="2"/>
      <c r="C2452" s="2"/>
      <c r="I2452" s="2"/>
      <c r="J2452" s="2"/>
    </row>
    <row r="2453" spans="1:10" x14ac:dyDescent="0.2">
      <c r="A2453" s="4"/>
      <c r="B2453" s="2"/>
      <c r="C2453" s="2"/>
      <c r="I2453" s="2"/>
      <c r="J2453" s="2"/>
    </row>
    <row r="2454" spans="1:10" x14ac:dyDescent="0.2">
      <c r="A2454" s="4"/>
      <c r="B2454" s="2"/>
      <c r="C2454" s="2"/>
      <c r="I2454" s="2"/>
      <c r="J2454" s="2"/>
    </row>
    <row r="2455" spans="1:10" x14ac:dyDescent="0.2">
      <c r="A2455" s="4"/>
      <c r="B2455" s="2"/>
      <c r="C2455" s="2"/>
      <c r="I2455" s="2"/>
      <c r="J2455" s="2"/>
    </row>
    <row r="2456" spans="1:10" x14ac:dyDescent="0.2">
      <c r="A2456" s="4"/>
      <c r="B2456" s="2"/>
      <c r="C2456" s="2"/>
      <c r="I2456" s="2"/>
      <c r="J2456" s="2"/>
    </row>
    <row r="2457" spans="1:10" x14ac:dyDescent="0.2">
      <c r="A2457" s="4"/>
      <c r="B2457" s="2"/>
      <c r="C2457" s="2"/>
      <c r="I2457" s="2"/>
      <c r="J2457" s="2"/>
    </row>
    <row r="2458" spans="1:10" x14ac:dyDescent="0.2">
      <c r="A2458" s="4"/>
      <c r="B2458" s="2"/>
      <c r="C2458" s="2"/>
      <c r="I2458" s="2"/>
      <c r="J2458" s="2"/>
    </row>
    <row r="2459" spans="1:10" x14ac:dyDescent="0.2">
      <c r="A2459" s="4"/>
      <c r="B2459" s="2"/>
      <c r="C2459" s="2"/>
      <c r="I2459" s="2"/>
      <c r="J2459" s="2"/>
    </row>
    <row r="2460" spans="1:10" x14ac:dyDescent="0.2">
      <c r="A2460" s="4"/>
      <c r="B2460" s="2"/>
      <c r="C2460" s="2"/>
      <c r="I2460" s="2"/>
      <c r="J2460" s="2"/>
    </row>
    <row r="2461" spans="1:10" x14ac:dyDescent="0.2">
      <c r="A2461" s="4"/>
      <c r="B2461" s="2"/>
      <c r="C2461" s="2"/>
      <c r="I2461" s="2"/>
      <c r="J2461" s="2"/>
    </row>
    <row r="2462" spans="1:10" x14ac:dyDescent="0.2">
      <c r="A2462" s="4"/>
      <c r="B2462" s="2"/>
      <c r="C2462" s="2"/>
      <c r="I2462" s="2"/>
      <c r="J2462" s="2"/>
    </row>
    <row r="2463" spans="1:10" x14ac:dyDescent="0.2">
      <c r="A2463" s="4"/>
      <c r="B2463" s="2"/>
      <c r="C2463" s="2"/>
      <c r="I2463" s="2"/>
      <c r="J2463" s="2"/>
    </row>
    <row r="2464" spans="1:10" x14ac:dyDescent="0.2">
      <c r="A2464" s="4"/>
      <c r="B2464" s="2"/>
      <c r="C2464" s="2"/>
      <c r="I2464" s="2"/>
      <c r="J2464" s="2"/>
    </row>
    <row r="2465" spans="1:10" x14ac:dyDescent="0.2">
      <c r="A2465" s="4"/>
      <c r="B2465" s="2"/>
      <c r="C2465" s="2"/>
      <c r="I2465" s="2"/>
      <c r="J2465" s="2"/>
    </row>
    <row r="2466" spans="1:10" x14ac:dyDescent="0.2">
      <c r="A2466" s="4"/>
      <c r="B2466" s="2"/>
      <c r="C2466" s="2"/>
      <c r="I2466" s="2"/>
      <c r="J2466" s="2"/>
    </row>
    <row r="2467" spans="1:10" x14ac:dyDescent="0.2">
      <c r="A2467" s="4"/>
      <c r="B2467" s="2"/>
      <c r="C2467" s="2"/>
      <c r="I2467" s="2"/>
      <c r="J2467" s="2"/>
    </row>
    <row r="2468" spans="1:10" x14ac:dyDescent="0.2">
      <c r="A2468" s="4"/>
      <c r="B2468" s="2"/>
      <c r="C2468" s="2"/>
      <c r="I2468" s="2"/>
      <c r="J2468" s="2"/>
    </row>
    <row r="2469" spans="1:10" x14ac:dyDescent="0.2">
      <c r="A2469" s="4"/>
      <c r="B2469" s="2"/>
      <c r="C2469" s="2"/>
      <c r="I2469" s="2"/>
      <c r="J2469" s="2"/>
    </row>
    <row r="2470" spans="1:10" x14ac:dyDescent="0.2">
      <c r="A2470" s="4"/>
      <c r="B2470" s="2"/>
      <c r="C2470" s="2"/>
      <c r="I2470" s="2"/>
      <c r="J2470" s="2"/>
    </row>
    <row r="2471" spans="1:10" x14ac:dyDescent="0.2">
      <c r="A2471" s="4"/>
      <c r="B2471" s="2"/>
      <c r="C2471" s="2"/>
      <c r="I2471" s="2"/>
      <c r="J2471" s="2"/>
    </row>
    <row r="2472" spans="1:10" x14ac:dyDescent="0.2">
      <c r="A2472" s="4"/>
      <c r="B2472" s="2"/>
      <c r="C2472" s="2"/>
      <c r="I2472" s="2"/>
      <c r="J2472" s="2"/>
    </row>
    <row r="2473" spans="1:10" x14ac:dyDescent="0.2">
      <c r="A2473" s="4"/>
      <c r="B2473" s="2"/>
      <c r="C2473" s="2"/>
      <c r="I2473" s="2"/>
      <c r="J2473" s="2"/>
    </row>
    <row r="2474" spans="1:10" x14ac:dyDescent="0.2">
      <c r="A2474" s="4"/>
      <c r="B2474" s="2"/>
      <c r="C2474" s="2"/>
      <c r="I2474" s="2"/>
      <c r="J2474" s="2"/>
    </row>
    <row r="2475" spans="1:10" x14ac:dyDescent="0.2">
      <c r="A2475" s="4"/>
      <c r="B2475" s="2"/>
      <c r="C2475" s="2"/>
      <c r="I2475" s="2"/>
      <c r="J2475" s="2"/>
    </row>
    <row r="2476" spans="1:10" x14ac:dyDescent="0.2">
      <c r="A2476" s="4"/>
      <c r="B2476" s="2"/>
      <c r="C2476" s="2"/>
      <c r="I2476" s="2"/>
      <c r="J2476" s="2"/>
    </row>
    <row r="2477" spans="1:10" x14ac:dyDescent="0.2">
      <c r="A2477" s="4"/>
      <c r="B2477" s="2"/>
      <c r="C2477" s="2"/>
      <c r="I2477" s="2"/>
      <c r="J2477" s="2"/>
    </row>
    <row r="2478" spans="1:10" x14ac:dyDescent="0.2">
      <c r="A2478" s="4"/>
      <c r="B2478" s="2"/>
      <c r="C2478" s="2"/>
      <c r="I2478" s="2"/>
      <c r="J2478" s="2"/>
    </row>
    <row r="2479" spans="1:10" x14ac:dyDescent="0.2">
      <c r="A2479" s="4"/>
      <c r="B2479" s="2"/>
      <c r="C2479" s="2"/>
      <c r="I2479" s="2"/>
      <c r="J2479" s="2"/>
    </row>
    <row r="2480" spans="1:10" x14ac:dyDescent="0.2">
      <c r="A2480" s="4"/>
      <c r="B2480" s="2"/>
      <c r="C2480" s="2"/>
      <c r="I2480" s="2"/>
      <c r="J2480" s="2"/>
    </row>
    <row r="2481" spans="1:10" x14ac:dyDescent="0.2">
      <c r="A2481" s="4"/>
      <c r="B2481" s="2"/>
      <c r="C2481" s="2"/>
      <c r="I2481" s="2"/>
      <c r="J2481" s="2"/>
    </row>
    <row r="2482" spans="1:10" x14ac:dyDescent="0.2">
      <c r="A2482" s="4"/>
      <c r="B2482" s="2"/>
      <c r="C2482" s="2"/>
      <c r="I2482" s="2"/>
      <c r="J2482" s="2"/>
    </row>
    <row r="2483" spans="1:10" x14ac:dyDescent="0.2">
      <c r="A2483" s="4"/>
      <c r="B2483" s="2"/>
      <c r="C2483" s="2"/>
      <c r="I2483" s="2"/>
      <c r="J2483" s="2"/>
    </row>
    <row r="2484" spans="1:10" x14ac:dyDescent="0.2">
      <c r="A2484" s="4"/>
      <c r="B2484" s="2"/>
      <c r="C2484" s="2"/>
      <c r="I2484" s="2"/>
      <c r="J2484" s="2"/>
    </row>
    <row r="2485" spans="1:10" x14ac:dyDescent="0.2">
      <c r="A2485" s="4"/>
      <c r="B2485" s="2"/>
      <c r="C2485" s="2"/>
      <c r="I2485" s="2"/>
      <c r="J2485" s="2"/>
    </row>
    <row r="2486" spans="1:10" x14ac:dyDescent="0.2">
      <c r="A2486" s="4"/>
      <c r="B2486" s="2"/>
      <c r="C2486" s="2"/>
      <c r="I2486" s="2"/>
      <c r="J2486" s="2"/>
    </row>
    <row r="2487" spans="1:10" x14ac:dyDescent="0.2">
      <c r="A2487" s="4"/>
      <c r="B2487" s="2"/>
      <c r="C2487" s="2"/>
      <c r="I2487" s="2"/>
      <c r="J2487" s="2"/>
    </row>
    <row r="2488" spans="1:10" x14ac:dyDescent="0.2">
      <c r="A2488" s="4"/>
      <c r="B2488" s="2"/>
      <c r="C2488" s="2"/>
      <c r="I2488" s="2"/>
      <c r="J2488" s="2"/>
    </row>
    <row r="2489" spans="1:10" x14ac:dyDescent="0.2">
      <c r="A2489" s="4"/>
      <c r="B2489" s="2"/>
      <c r="C2489" s="2"/>
      <c r="I2489" s="2"/>
      <c r="J2489" s="2"/>
    </row>
    <row r="2490" spans="1:10" x14ac:dyDescent="0.2">
      <c r="A2490" s="4"/>
      <c r="B2490" s="2"/>
      <c r="C2490" s="2"/>
      <c r="I2490" s="2"/>
      <c r="J2490" s="2"/>
    </row>
    <row r="2491" spans="1:10" x14ac:dyDescent="0.2">
      <c r="A2491" s="4"/>
      <c r="B2491" s="2"/>
      <c r="C2491" s="2"/>
      <c r="I2491" s="2"/>
      <c r="J2491" s="2"/>
    </row>
    <row r="2492" spans="1:10" x14ac:dyDescent="0.2">
      <c r="A2492" s="4"/>
      <c r="B2492" s="2"/>
      <c r="C2492" s="2"/>
      <c r="I2492" s="2"/>
      <c r="J2492" s="2"/>
    </row>
    <row r="2493" spans="1:10" x14ac:dyDescent="0.2">
      <c r="A2493" s="4"/>
      <c r="B2493" s="2"/>
      <c r="C2493" s="2"/>
      <c r="I2493" s="2"/>
      <c r="J2493" s="2"/>
    </row>
    <row r="2494" spans="1:10" x14ac:dyDescent="0.2">
      <c r="A2494" s="4"/>
      <c r="B2494" s="2"/>
      <c r="C2494" s="2"/>
      <c r="I2494" s="2"/>
      <c r="J2494" s="2"/>
    </row>
    <row r="2495" spans="1:10" x14ac:dyDescent="0.2">
      <c r="A2495" s="4"/>
      <c r="B2495" s="2"/>
      <c r="C2495" s="2"/>
      <c r="I2495" s="2"/>
      <c r="J2495" s="2"/>
    </row>
    <row r="2496" spans="1:10" x14ac:dyDescent="0.2">
      <c r="A2496" s="4"/>
      <c r="B2496" s="2"/>
      <c r="C2496" s="2"/>
      <c r="I2496" s="2"/>
      <c r="J2496" s="2"/>
    </row>
    <row r="2497" spans="1:10" x14ac:dyDescent="0.2">
      <c r="A2497" s="4"/>
      <c r="B2497" s="2"/>
      <c r="C2497" s="2"/>
      <c r="I2497" s="2"/>
      <c r="J2497" s="2"/>
    </row>
    <row r="2498" spans="1:10" x14ac:dyDescent="0.2">
      <c r="A2498" s="4"/>
      <c r="B2498" s="2"/>
      <c r="C2498" s="2"/>
      <c r="I2498" s="2"/>
      <c r="J2498" s="2"/>
    </row>
    <row r="2499" spans="1:10" x14ac:dyDescent="0.2">
      <c r="A2499" s="4"/>
      <c r="B2499" s="2"/>
      <c r="C2499" s="2"/>
      <c r="I2499" s="2"/>
      <c r="J2499" s="2"/>
    </row>
    <row r="2500" spans="1:10" x14ac:dyDescent="0.2">
      <c r="A2500" s="4"/>
      <c r="B2500" s="2"/>
      <c r="C2500" s="2"/>
      <c r="I2500" s="2"/>
      <c r="J2500" s="2"/>
    </row>
    <row r="2501" spans="1:10" x14ac:dyDescent="0.2">
      <c r="A2501" s="4"/>
      <c r="B2501" s="2"/>
      <c r="C2501" s="2"/>
      <c r="I2501" s="2"/>
      <c r="J2501" s="2"/>
    </row>
    <row r="2502" spans="1:10" x14ac:dyDescent="0.2">
      <c r="A2502" s="4"/>
      <c r="B2502" s="2"/>
      <c r="C2502" s="2"/>
      <c r="I2502" s="2"/>
      <c r="J2502" s="2"/>
    </row>
    <row r="2503" spans="1:10" x14ac:dyDescent="0.2">
      <c r="A2503" s="4"/>
      <c r="B2503" s="2"/>
      <c r="C2503" s="2"/>
      <c r="I2503" s="2"/>
      <c r="J2503" s="2"/>
    </row>
    <row r="2504" spans="1:10" x14ac:dyDescent="0.2">
      <c r="A2504" s="4"/>
      <c r="B2504" s="2"/>
      <c r="C2504" s="2"/>
      <c r="I2504" s="2"/>
      <c r="J2504" s="2"/>
    </row>
    <row r="2505" spans="1:10" x14ac:dyDescent="0.2">
      <c r="A2505" s="4"/>
      <c r="B2505" s="2"/>
      <c r="C2505" s="2"/>
      <c r="I2505" s="2"/>
      <c r="J2505" s="2"/>
    </row>
    <row r="2506" spans="1:10" x14ac:dyDescent="0.2">
      <c r="A2506" s="4"/>
      <c r="B2506" s="2"/>
      <c r="C2506" s="2"/>
      <c r="I2506" s="2"/>
      <c r="J2506" s="2"/>
    </row>
    <row r="2507" spans="1:10" x14ac:dyDescent="0.2">
      <c r="A2507" s="4"/>
      <c r="B2507" s="2"/>
      <c r="C2507" s="2"/>
      <c r="I2507" s="2"/>
      <c r="J2507" s="2"/>
    </row>
    <row r="2508" spans="1:10" x14ac:dyDescent="0.2">
      <c r="A2508" s="4"/>
      <c r="B2508" s="2"/>
      <c r="C2508" s="2"/>
      <c r="I2508" s="2"/>
      <c r="J2508" s="2"/>
    </row>
    <row r="2509" spans="1:10" x14ac:dyDescent="0.2">
      <c r="A2509" s="4"/>
      <c r="B2509" s="2"/>
      <c r="C2509" s="2"/>
      <c r="I2509" s="2"/>
      <c r="J2509" s="2"/>
    </row>
    <row r="2510" spans="1:10" x14ac:dyDescent="0.2">
      <c r="A2510" s="4"/>
      <c r="B2510" s="2"/>
      <c r="C2510" s="2"/>
      <c r="I2510" s="2"/>
      <c r="J2510" s="2"/>
    </row>
    <row r="2511" spans="1:10" x14ac:dyDescent="0.2">
      <c r="A2511" s="4"/>
      <c r="B2511" s="2"/>
      <c r="C2511" s="2"/>
      <c r="I2511" s="2"/>
      <c r="J2511" s="2"/>
    </row>
    <row r="2512" spans="1:10" x14ac:dyDescent="0.2">
      <c r="A2512" s="4"/>
      <c r="B2512" s="2"/>
      <c r="C2512" s="2"/>
      <c r="I2512" s="2"/>
      <c r="J2512" s="2"/>
    </row>
    <row r="2513" spans="1:10" x14ac:dyDescent="0.2">
      <c r="A2513" s="4"/>
      <c r="B2513" s="2"/>
      <c r="C2513" s="2"/>
      <c r="I2513" s="2"/>
      <c r="J2513" s="2"/>
    </row>
    <row r="2514" spans="1:10" x14ac:dyDescent="0.2">
      <c r="A2514" s="4"/>
      <c r="B2514" s="2"/>
      <c r="C2514" s="2"/>
      <c r="I2514" s="2"/>
      <c r="J2514" s="2"/>
    </row>
    <row r="2515" spans="1:10" x14ac:dyDescent="0.2">
      <c r="A2515" s="4"/>
      <c r="B2515" s="2"/>
      <c r="C2515" s="2"/>
      <c r="I2515" s="2"/>
      <c r="J2515" s="2"/>
    </row>
    <row r="2516" spans="1:10" x14ac:dyDescent="0.2">
      <c r="A2516" s="4"/>
      <c r="B2516" s="2"/>
      <c r="C2516" s="2"/>
      <c r="I2516" s="2"/>
      <c r="J2516" s="2"/>
    </row>
    <row r="2517" spans="1:10" x14ac:dyDescent="0.2">
      <c r="A2517" s="4"/>
      <c r="B2517" s="2"/>
      <c r="C2517" s="2"/>
      <c r="I2517" s="2"/>
      <c r="J2517" s="2"/>
    </row>
    <row r="2518" spans="1:10" x14ac:dyDescent="0.2">
      <c r="A2518" s="4"/>
      <c r="B2518" s="2"/>
      <c r="C2518" s="2"/>
      <c r="I2518" s="2"/>
      <c r="J2518" s="2"/>
    </row>
    <row r="2519" spans="1:10" x14ac:dyDescent="0.2">
      <c r="A2519" s="4"/>
      <c r="B2519" s="2"/>
      <c r="C2519" s="2"/>
      <c r="I2519" s="2"/>
      <c r="J2519" s="2"/>
    </row>
    <row r="2520" spans="1:10" x14ac:dyDescent="0.2">
      <c r="A2520" s="4"/>
      <c r="B2520" s="2"/>
      <c r="C2520" s="2"/>
      <c r="I2520" s="2"/>
      <c r="J2520" s="2"/>
    </row>
    <row r="2521" spans="1:10" x14ac:dyDescent="0.2">
      <c r="A2521" s="4"/>
      <c r="B2521" s="2"/>
      <c r="C2521" s="2"/>
      <c r="I2521" s="2"/>
      <c r="J2521" s="2"/>
    </row>
    <row r="2522" spans="1:10" x14ac:dyDescent="0.2">
      <c r="A2522" s="4"/>
      <c r="B2522" s="2"/>
      <c r="C2522" s="2"/>
      <c r="I2522" s="2"/>
      <c r="J2522" s="2"/>
    </row>
    <row r="2523" spans="1:10" x14ac:dyDescent="0.2">
      <c r="A2523" s="4"/>
      <c r="B2523" s="2"/>
      <c r="C2523" s="2"/>
      <c r="I2523" s="2"/>
      <c r="J2523" s="2"/>
    </row>
    <row r="2524" spans="1:10" x14ac:dyDescent="0.2">
      <c r="A2524" s="4"/>
      <c r="B2524" s="2"/>
      <c r="C2524" s="2"/>
      <c r="I2524" s="2"/>
      <c r="J2524" s="2"/>
    </row>
    <row r="2525" spans="1:10" x14ac:dyDescent="0.2">
      <c r="A2525" s="4"/>
      <c r="B2525" s="2"/>
      <c r="C2525" s="2"/>
      <c r="I2525" s="2"/>
      <c r="J2525" s="2"/>
    </row>
    <row r="2526" spans="1:10" x14ac:dyDescent="0.2">
      <c r="A2526" s="4"/>
      <c r="B2526" s="2"/>
      <c r="C2526" s="2"/>
      <c r="I2526" s="2"/>
      <c r="J2526" s="2"/>
    </row>
    <row r="2527" spans="1:10" x14ac:dyDescent="0.2">
      <c r="A2527" s="4"/>
      <c r="B2527" s="2"/>
      <c r="C2527" s="2"/>
      <c r="I2527" s="2"/>
      <c r="J2527" s="2"/>
    </row>
    <row r="2528" spans="1:10" x14ac:dyDescent="0.2">
      <c r="A2528" s="4"/>
      <c r="B2528" s="2"/>
      <c r="C2528" s="2"/>
      <c r="I2528" s="2"/>
      <c r="J2528" s="2"/>
    </row>
    <row r="2529" spans="1:10" x14ac:dyDescent="0.2">
      <c r="A2529" s="4"/>
      <c r="B2529" s="2"/>
      <c r="C2529" s="2"/>
      <c r="I2529" s="2"/>
      <c r="J2529" s="2"/>
    </row>
    <row r="2530" spans="1:10" x14ac:dyDescent="0.2">
      <c r="A2530" s="4"/>
      <c r="B2530" s="2"/>
      <c r="C2530" s="2"/>
      <c r="I2530" s="2"/>
      <c r="J2530" s="2"/>
    </row>
    <row r="2531" spans="1:10" x14ac:dyDescent="0.2">
      <c r="A2531" s="4"/>
      <c r="B2531" s="2"/>
      <c r="C2531" s="2"/>
      <c r="I2531" s="2"/>
      <c r="J2531" s="2"/>
    </row>
    <row r="2532" spans="1:10" x14ac:dyDescent="0.2">
      <c r="A2532" s="4"/>
      <c r="B2532" s="2"/>
      <c r="C2532" s="2"/>
      <c r="I2532" s="2"/>
      <c r="J2532" s="2"/>
    </row>
    <row r="2533" spans="1:10" x14ac:dyDescent="0.2">
      <c r="A2533" s="4"/>
      <c r="B2533" s="2"/>
      <c r="C2533" s="2"/>
      <c r="I2533" s="2"/>
      <c r="J2533" s="2"/>
    </row>
    <row r="2534" spans="1:10" x14ac:dyDescent="0.2">
      <c r="A2534" s="4"/>
      <c r="B2534" s="2"/>
      <c r="C2534" s="2"/>
      <c r="I2534" s="2"/>
      <c r="J2534" s="2"/>
    </row>
    <row r="2535" spans="1:10" x14ac:dyDescent="0.2">
      <c r="A2535" s="4"/>
      <c r="B2535" s="2"/>
      <c r="C2535" s="2"/>
      <c r="I2535" s="2"/>
      <c r="J2535" s="2"/>
    </row>
    <row r="2536" spans="1:10" x14ac:dyDescent="0.2">
      <c r="A2536" s="4"/>
      <c r="B2536" s="2"/>
      <c r="C2536" s="2"/>
      <c r="I2536" s="2"/>
      <c r="J2536" s="2"/>
    </row>
    <row r="2537" spans="1:10" x14ac:dyDescent="0.2">
      <c r="A2537" s="4"/>
      <c r="B2537" s="2"/>
      <c r="C2537" s="2"/>
      <c r="I2537" s="2"/>
      <c r="J2537" s="2"/>
    </row>
    <row r="2538" spans="1:10" x14ac:dyDescent="0.2">
      <c r="A2538" s="4"/>
      <c r="B2538" s="2"/>
      <c r="C2538" s="2"/>
      <c r="I2538" s="2"/>
      <c r="J2538" s="2"/>
    </row>
    <row r="2539" spans="1:10" x14ac:dyDescent="0.2">
      <c r="A2539" s="4"/>
      <c r="B2539" s="2"/>
      <c r="C2539" s="2"/>
      <c r="I2539" s="2"/>
      <c r="J2539" s="2"/>
    </row>
    <row r="2540" spans="1:10" x14ac:dyDescent="0.2">
      <c r="A2540" s="4"/>
      <c r="B2540" s="2"/>
      <c r="C2540" s="2"/>
      <c r="I2540" s="2"/>
      <c r="J2540" s="2"/>
    </row>
    <row r="2541" spans="1:10" x14ac:dyDescent="0.2">
      <c r="A2541" s="4"/>
      <c r="B2541" s="2"/>
      <c r="C2541" s="2"/>
      <c r="I2541" s="2"/>
      <c r="J2541" s="2"/>
    </row>
    <row r="2542" spans="1:10" x14ac:dyDescent="0.2">
      <c r="A2542" s="4"/>
      <c r="B2542" s="2"/>
      <c r="C2542" s="2"/>
      <c r="I2542" s="2"/>
      <c r="J2542" s="2"/>
    </row>
    <row r="2543" spans="1:10" x14ac:dyDescent="0.2">
      <c r="A2543" s="4"/>
      <c r="B2543" s="2"/>
      <c r="C2543" s="2"/>
      <c r="I2543" s="2"/>
      <c r="J2543" s="2"/>
    </row>
    <row r="2544" spans="1:10" x14ac:dyDescent="0.2">
      <c r="A2544" s="4"/>
      <c r="B2544" s="2"/>
      <c r="C2544" s="2"/>
      <c r="I2544" s="2"/>
      <c r="J2544" s="2"/>
    </row>
    <row r="2545" spans="1:10" x14ac:dyDescent="0.2">
      <c r="A2545" s="4"/>
      <c r="B2545" s="2"/>
      <c r="C2545" s="2"/>
      <c r="I2545" s="2"/>
      <c r="J2545" s="2"/>
    </row>
    <row r="2546" spans="1:10" x14ac:dyDescent="0.2">
      <c r="A2546" s="4"/>
      <c r="B2546" s="2"/>
      <c r="C2546" s="2"/>
      <c r="I2546" s="2"/>
      <c r="J2546" s="2"/>
    </row>
    <row r="2547" spans="1:10" x14ac:dyDescent="0.2">
      <c r="A2547" s="4"/>
      <c r="B2547" s="2"/>
      <c r="C2547" s="2"/>
      <c r="I2547" s="2"/>
      <c r="J2547" s="2"/>
    </row>
    <row r="2548" spans="1:10" x14ac:dyDescent="0.2">
      <c r="A2548" s="4"/>
      <c r="B2548" s="2"/>
      <c r="C2548" s="2"/>
      <c r="I2548" s="2"/>
      <c r="J2548" s="2"/>
    </row>
    <row r="2549" spans="1:10" x14ac:dyDescent="0.2">
      <c r="A2549" s="4"/>
      <c r="B2549" s="2"/>
      <c r="C2549" s="2"/>
      <c r="I2549" s="2"/>
      <c r="J2549" s="2"/>
    </row>
    <row r="2550" spans="1:10" x14ac:dyDescent="0.2">
      <c r="A2550" s="4"/>
      <c r="B2550" s="2"/>
      <c r="C2550" s="2"/>
      <c r="I2550" s="2"/>
      <c r="J2550" s="2"/>
    </row>
    <row r="2551" spans="1:10" x14ac:dyDescent="0.2">
      <c r="A2551" s="4"/>
      <c r="B2551" s="2"/>
      <c r="C2551" s="2"/>
      <c r="I2551" s="2"/>
      <c r="J2551" s="2"/>
    </row>
    <row r="2552" spans="1:10" x14ac:dyDescent="0.2">
      <c r="A2552" s="4"/>
      <c r="B2552" s="2"/>
      <c r="C2552" s="2"/>
      <c r="I2552" s="2"/>
      <c r="J2552" s="2"/>
    </row>
    <row r="2553" spans="1:10" x14ac:dyDescent="0.2">
      <c r="A2553" s="4"/>
      <c r="B2553" s="2"/>
      <c r="C2553" s="2"/>
      <c r="I2553" s="2"/>
      <c r="J2553" s="2"/>
    </row>
    <row r="2554" spans="1:10" x14ac:dyDescent="0.2">
      <c r="A2554" s="4"/>
      <c r="B2554" s="2"/>
      <c r="C2554" s="2"/>
      <c r="I2554" s="2"/>
      <c r="J2554" s="2"/>
    </row>
    <row r="2555" spans="1:10" x14ac:dyDescent="0.2">
      <c r="A2555" s="4"/>
      <c r="B2555" s="2"/>
      <c r="C2555" s="2"/>
      <c r="I2555" s="2"/>
      <c r="J2555" s="2"/>
    </row>
    <row r="2556" spans="1:10" x14ac:dyDescent="0.2">
      <c r="A2556" s="4"/>
      <c r="B2556" s="2"/>
      <c r="C2556" s="2"/>
      <c r="I2556" s="2"/>
      <c r="J2556" s="2"/>
    </row>
    <row r="2557" spans="1:10" x14ac:dyDescent="0.2">
      <c r="A2557" s="4"/>
      <c r="B2557" s="2"/>
      <c r="C2557" s="2"/>
      <c r="I2557" s="2"/>
      <c r="J2557" s="2"/>
    </row>
    <row r="2558" spans="1:10" x14ac:dyDescent="0.2">
      <c r="A2558" s="4"/>
      <c r="B2558" s="2"/>
      <c r="C2558" s="2"/>
      <c r="I2558" s="2"/>
      <c r="J2558" s="2"/>
    </row>
    <row r="2559" spans="1:10" x14ac:dyDescent="0.2">
      <c r="A2559" s="4"/>
      <c r="B2559" s="2"/>
      <c r="C2559" s="2"/>
      <c r="I2559" s="2"/>
      <c r="J2559" s="2"/>
    </row>
    <row r="2560" spans="1:10" x14ac:dyDescent="0.2">
      <c r="A2560" s="4"/>
      <c r="B2560" s="2"/>
      <c r="C2560" s="2"/>
      <c r="I2560" s="2"/>
      <c r="J2560" s="2"/>
    </row>
    <row r="2561" spans="1:10" x14ac:dyDescent="0.2">
      <c r="A2561" s="4"/>
      <c r="B2561" s="2"/>
      <c r="C2561" s="2"/>
      <c r="I2561" s="2"/>
      <c r="J2561" s="2"/>
    </row>
    <row r="2562" spans="1:10" x14ac:dyDescent="0.2">
      <c r="A2562" s="4"/>
      <c r="B2562" s="2"/>
      <c r="C2562" s="2"/>
      <c r="I2562" s="2"/>
      <c r="J2562" s="2"/>
    </row>
    <row r="2563" spans="1:10" x14ac:dyDescent="0.2">
      <c r="A2563" s="4"/>
      <c r="B2563" s="2"/>
      <c r="C2563" s="2"/>
      <c r="I2563" s="2"/>
      <c r="J2563" s="2"/>
    </row>
    <row r="2564" spans="1:10" x14ac:dyDescent="0.2">
      <c r="A2564" s="4"/>
      <c r="B2564" s="2"/>
      <c r="C2564" s="2"/>
      <c r="I2564" s="2"/>
      <c r="J2564" s="2"/>
    </row>
    <row r="2565" spans="1:10" x14ac:dyDescent="0.2">
      <c r="A2565" s="4"/>
      <c r="B2565" s="2"/>
      <c r="C2565" s="2"/>
      <c r="I2565" s="2"/>
      <c r="J2565" s="2"/>
    </row>
    <row r="2566" spans="1:10" x14ac:dyDescent="0.2">
      <c r="A2566" s="4"/>
      <c r="B2566" s="2"/>
      <c r="C2566" s="2"/>
      <c r="I2566" s="2"/>
      <c r="J2566" s="2"/>
    </row>
    <row r="2567" spans="1:10" x14ac:dyDescent="0.2">
      <c r="A2567" s="4"/>
      <c r="B2567" s="2"/>
      <c r="C2567" s="2"/>
      <c r="I2567" s="2"/>
      <c r="J2567" s="2"/>
    </row>
    <row r="2568" spans="1:10" x14ac:dyDescent="0.2">
      <c r="A2568" s="4"/>
      <c r="B2568" s="2"/>
      <c r="C2568" s="2"/>
      <c r="I2568" s="2"/>
      <c r="J2568" s="2"/>
    </row>
    <row r="2569" spans="1:10" x14ac:dyDescent="0.2">
      <c r="A2569" s="4"/>
      <c r="B2569" s="2"/>
      <c r="C2569" s="2"/>
      <c r="I2569" s="2"/>
      <c r="J2569" s="2"/>
    </row>
    <row r="2570" spans="1:10" x14ac:dyDescent="0.2">
      <c r="A2570" s="4"/>
      <c r="B2570" s="2"/>
      <c r="C2570" s="2"/>
      <c r="I2570" s="2"/>
      <c r="J2570" s="2"/>
    </row>
    <row r="2571" spans="1:10" x14ac:dyDescent="0.2">
      <c r="A2571" s="4"/>
      <c r="B2571" s="2"/>
      <c r="C2571" s="2"/>
      <c r="I2571" s="2"/>
      <c r="J2571" s="2"/>
    </row>
    <row r="2572" spans="1:10" x14ac:dyDescent="0.2">
      <c r="A2572" s="4"/>
      <c r="B2572" s="2"/>
      <c r="C2572" s="2"/>
      <c r="I2572" s="2"/>
      <c r="J2572" s="2"/>
    </row>
    <row r="2573" spans="1:10" x14ac:dyDescent="0.2">
      <c r="A2573" s="4"/>
      <c r="B2573" s="2"/>
      <c r="C2573" s="2"/>
      <c r="I2573" s="2"/>
      <c r="J2573" s="2"/>
    </row>
    <row r="2574" spans="1:10" x14ac:dyDescent="0.2">
      <c r="A2574" s="4"/>
      <c r="B2574" s="2"/>
      <c r="C2574" s="2"/>
      <c r="I2574" s="2"/>
      <c r="J2574" s="2"/>
    </row>
    <row r="2575" spans="1:10" x14ac:dyDescent="0.2">
      <c r="A2575" s="4"/>
      <c r="B2575" s="2"/>
      <c r="C2575" s="2"/>
      <c r="I2575" s="2"/>
      <c r="J2575" s="2"/>
    </row>
    <row r="2576" spans="1:10" x14ac:dyDescent="0.2">
      <c r="A2576" s="4"/>
      <c r="B2576" s="2"/>
      <c r="C2576" s="2"/>
      <c r="I2576" s="2"/>
      <c r="J2576" s="2"/>
    </row>
    <row r="2577" spans="1:10" x14ac:dyDescent="0.2">
      <c r="A2577" s="4"/>
      <c r="B2577" s="2"/>
      <c r="C2577" s="2"/>
      <c r="I2577" s="2"/>
      <c r="J2577" s="2"/>
    </row>
    <row r="2578" spans="1:10" x14ac:dyDescent="0.2">
      <c r="A2578" s="4"/>
      <c r="B2578" s="2"/>
      <c r="C2578" s="2"/>
      <c r="I2578" s="2"/>
      <c r="J2578" s="2"/>
    </row>
    <row r="2579" spans="1:10" x14ac:dyDescent="0.2">
      <c r="A2579" s="4"/>
      <c r="B2579" s="2"/>
      <c r="C2579" s="2"/>
      <c r="I2579" s="2"/>
      <c r="J2579" s="2"/>
    </row>
    <row r="2580" spans="1:10" x14ac:dyDescent="0.2">
      <c r="A2580" s="4"/>
      <c r="B2580" s="2"/>
      <c r="C2580" s="2"/>
      <c r="I2580" s="2"/>
      <c r="J2580" s="2"/>
    </row>
    <row r="2581" spans="1:10" x14ac:dyDescent="0.2">
      <c r="A2581" s="4"/>
      <c r="B2581" s="2"/>
      <c r="C2581" s="2"/>
      <c r="I2581" s="2"/>
      <c r="J2581" s="2"/>
    </row>
    <row r="2582" spans="1:10" x14ac:dyDescent="0.2">
      <c r="A2582" s="4"/>
      <c r="B2582" s="2"/>
      <c r="C2582" s="2"/>
      <c r="I2582" s="2"/>
      <c r="J2582" s="2"/>
    </row>
    <row r="2583" spans="1:10" x14ac:dyDescent="0.2">
      <c r="A2583" s="4"/>
      <c r="B2583" s="2"/>
      <c r="C2583" s="2"/>
      <c r="I2583" s="2"/>
      <c r="J2583" s="2"/>
    </row>
    <row r="2584" spans="1:10" x14ac:dyDescent="0.2">
      <c r="A2584" s="4"/>
      <c r="B2584" s="2"/>
      <c r="C2584" s="2"/>
      <c r="I2584" s="2"/>
      <c r="J2584" s="2"/>
    </row>
    <row r="2585" spans="1:10" x14ac:dyDescent="0.2">
      <c r="A2585" s="4"/>
      <c r="B2585" s="2"/>
      <c r="C2585" s="2"/>
      <c r="I2585" s="2"/>
      <c r="J2585" s="2"/>
    </row>
    <row r="2586" spans="1:10" x14ac:dyDescent="0.2">
      <c r="A2586" s="4"/>
      <c r="B2586" s="2"/>
      <c r="C2586" s="2"/>
      <c r="I2586" s="2"/>
      <c r="J2586" s="2"/>
    </row>
    <row r="2587" spans="1:10" x14ac:dyDescent="0.2">
      <c r="A2587" s="4"/>
      <c r="B2587" s="2"/>
      <c r="C2587" s="2"/>
      <c r="I2587" s="2"/>
      <c r="J2587" s="2"/>
    </row>
    <row r="2588" spans="1:10" x14ac:dyDescent="0.2">
      <c r="A2588" s="4"/>
      <c r="B2588" s="2"/>
      <c r="C2588" s="2"/>
      <c r="I2588" s="2"/>
      <c r="J2588" s="2"/>
    </row>
    <row r="2589" spans="1:10" x14ac:dyDescent="0.2">
      <c r="A2589" s="4"/>
      <c r="B2589" s="2"/>
      <c r="C2589" s="2"/>
      <c r="I2589" s="2"/>
      <c r="J2589" s="2"/>
    </row>
    <row r="2590" spans="1:10" x14ac:dyDescent="0.2">
      <c r="A2590" s="4"/>
      <c r="B2590" s="2"/>
      <c r="C2590" s="2"/>
      <c r="I2590" s="2"/>
      <c r="J2590" s="2"/>
    </row>
    <row r="2591" spans="1:10" x14ac:dyDescent="0.2">
      <c r="A2591" s="4"/>
      <c r="B2591" s="2"/>
      <c r="C2591" s="2"/>
      <c r="I2591" s="2"/>
      <c r="J2591" s="2"/>
    </row>
    <row r="2592" spans="1:10" x14ac:dyDescent="0.2">
      <c r="A2592" s="4"/>
      <c r="B2592" s="2"/>
      <c r="C2592" s="2"/>
      <c r="I2592" s="2"/>
      <c r="J2592" s="2"/>
    </row>
    <row r="2593" spans="1:10" x14ac:dyDescent="0.2">
      <c r="A2593" s="4"/>
      <c r="B2593" s="2"/>
      <c r="C2593" s="2"/>
      <c r="I2593" s="2"/>
      <c r="J2593" s="2"/>
    </row>
    <row r="2594" spans="1:10" x14ac:dyDescent="0.2">
      <c r="A2594" s="4"/>
      <c r="B2594" s="2"/>
      <c r="C2594" s="2"/>
      <c r="I2594" s="2"/>
      <c r="J2594" s="2"/>
    </row>
    <row r="2595" spans="1:10" x14ac:dyDescent="0.2">
      <c r="A2595" s="4"/>
      <c r="B2595" s="2"/>
      <c r="C2595" s="2"/>
      <c r="I2595" s="2"/>
      <c r="J2595" s="2"/>
    </row>
    <row r="2596" spans="1:10" x14ac:dyDescent="0.2">
      <c r="A2596" s="4"/>
      <c r="B2596" s="2"/>
      <c r="C2596" s="2"/>
      <c r="I2596" s="2"/>
      <c r="J2596" s="2"/>
    </row>
    <row r="2597" spans="1:10" x14ac:dyDescent="0.2">
      <c r="A2597" s="4"/>
      <c r="B2597" s="2"/>
      <c r="C2597" s="2"/>
      <c r="I2597" s="2"/>
      <c r="J2597" s="2"/>
    </row>
    <row r="2598" spans="1:10" x14ac:dyDescent="0.2">
      <c r="A2598" s="4"/>
      <c r="B2598" s="2"/>
      <c r="C2598" s="2"/>
      <c r="I2598" s="2"/>
      <c r="J2598" s="2"/>
    </row>
    <row r="2599" spans="1:10" x14ac:dyDescent="0.2">
      <c r="A2599" s="4"/>
      <c r="B2599" s="2"/>
      <c r="C2599" s="2"/>
      <c r="I2599" s="2"/>
      <c r="J2599" s="2"/>
    </row>
    <row r="2600" spans="1:10" x14ac:dyDescent="0.2">
      <c r="A2600" s="4"/>
      <c r="B2600" s="2"/>
      <c r="C2600" s="2"/>
      <c r="I2600" s="2"/>
      <c r="J2600" s="2"/>
    </row>
    <row r="2601" spans="1:10" x14ac:dyDescent="0.2">
      <c r="A2601" s="4"/>
      <c r="B2601" s="2"/>
      <c r="C2601" s="2"/>
      <c r="I2601" s="2"/>
      <c r="J2601" s="2"/>
    </row>
    <row r="2602" spans="1:10" x14ac:dyDescent="0.2">
      <c r="A2602" s="4"/>
      <c r="B2602" s="2"/>
      <c r="C2602" s="2"/>
      <c r="I2602" s="2"/>
      <c r="J2602" s="2"/>
    </row>
    <row r="2603" spans="1:10" x14ac:dyDescent="0.2">
      <c r="A2603" s="4"/>
      <c r="B2603" s="2"/>
      <c r="C2603" s="2"/>
      <c r="I2603" s="2"/>
      <c r="J2603" s="2"/>
    </row>
    <row r="2604" spans="1:10" x14ac:dyDescent="0.2">
      <c r="A2604" s="4"/>
      <c r="B2604" s="2"/>
      <c r="C2604" s="2"/>
      <c r="I2604" s="2"/>
      <c r="J2604" s="2"/>
    </row>
    <row r="2605" spans="1:10" x14ac:dyDescent="0.2">
      <c r="A2605" s="4"/>
      <c r="B2605" s="2"/>
      <c r="C2605" s="2"/>
      <c r="I2605" s="2"/>
      <c r="J2605" s="2"/>
    </row>
    <row r="2606" spans="1:10" x14ac:dyDescent="0.2">
      <c r="A2606" s="4"/>
      <c r="B2606" s="2"/>
      <c r="C2606" s="2"/>
      <c r="I2606" s="2"/>
      <c r="J2606" s="2"/>
    </row>
    <row r="2607" spans="1:10" x14ac:dyDescent="0.2">
      <c r="A2607" s="4"/>
      <c r="B2607" s="2"/>
      <c r="C2607" s="2"/>
      <c r="I2607" s="2"/>
      <c r="J2607" s="2"/>
    </row>
    <row r="2608" spans="1:10" x14ac:dyDescent="0.2">
      <c r="A2608" s="4"/>
      <c r="B2608" s="2"/>
      <c r="C2608" s="2"/>
      <c r="I2608" s="2"/>
      <c r="J2608" s="2"/>
    </row>
    <row r="2609" spans="1:10" x14ac:dyDescent="0.2">
      <c r="A2609" s="4"/>
      <c r="B2609" s="2"/>
      <c r="C2609" s="2"/>
      <c r="I2609" s="2"/>
      <c r="J2609" s="2"/>
    </row>
    <row r="2610" spans="1:10" x14ac:dyDescent="0.2">
      <c r="A2610" s="4"/>
      <c r="B2610" s="2"/>
      <c r="C2610" s="2"/>
      <c r="I2610" s="2"/>
      <c r="J2610" s="2"/>
    </row>
    <row r="2611" spans="1:10" x14ac:dyDescent="0.2">
      <c r="A2611" s="4"/>
      <c r="B2611" s="2"/>
      <c r="C2611" s="2"/>
      <c r="I2611" s="2"/>
      <c r="J2611" s="2"/>
    </row>
    <row r="2612" spans="1:10" x14ac:dyDescent="0.2">
      <c r="A2612" s="4"/>
      <c r="B2612" s="2"/>
      <c r="C2612" s="2"/>
      <c r="I2612" s="2"/>
      <c r="J2612" s="2"/>
    </row>
    <row r="2613" spans="1:10" x14ac:dyDescent="0.2">
      <c r="A2613" s="4"/>
      <c r="B2613" s="2"/>
      <c r="C2613" s="2"/>
      <c r="I2613" s="2"/>
      <c r="J2613" s="2"/>
    </row>
    <row r="2614" spans="1:10" x14ac:dyDescent="0.2">
      <c r="A2614" s="4"/>
      <c r="B2614" s="2"/>
      <c r="C2614" s="2"/>
      <c r="I2614" s="2"/>
      <c r="J2614" s="2"/>
    </row>
    <row r="2615" spans="1:10" x14ac:dyDescent="0.2">
      <c r="A2615" s="4"/>
      <c r="B2615" s="2"/>
      <c r="C2615" s="2"/>
      <c r="I2615" s="2"/>
      <c r="J2615" s="2"/>
    </row>
    <row r="2616" spans="1:10" x14ac:dyDescent="0.2">
      <c r="A2616" s="4"/>
      <c r="B2616" s="2"/>
      <c r="C2616" s="2"/>
      <c r="I2616" s="2"/>
      <c r="J2616" s="2"/>
    </row>
    <row r="2617" spans="1:10" x14ac:dyDescent="0.2">
      <c r="A2617" s="4"/>
      <c r="B2617" s="2"/>
      <c r="C2617" s="2"/>
      <c r="I2617" s="2"/>
      <c r="J2617" s="2"/>
    </row>
    <row r="2618" spans="1:10" x14ac:dyDescent="0.2">
      <c r="A2618" s="4"/>
      <c r="B2618" s="2"/>
      <c r="C2618" s="2"/>
      <c r="I2618" s="2"/>
      <c r="J2618" s="2"/>
    </row>
    <row r="2619" spans="1:10" x14ac:dyDescent="0.2">
      <c r="A2619" s="4"/>
      <c r="B2619" s="2"/>
      <c r="C2619" s="2"/>
      <c r="I2619" s="2"/>
      <c r="J2619" s="2"/>
    </row>
    <row r="2620" spans="1:10" x14ac:dyDescent="0.2">
      <c r="A2620" s="4"/>
      <c r="B2620" s="2"/>
      <c r="C2620" s="2"/>
      <c r="I2620" s="2"/>
      <c r="J2620" s="2"/>
    </row>
    <row r="2621" spans="1:10" x14ac:dyDescent="0.2">
      <c r="A2621" s="4"/>
      <c r="B2621" s="2"/>
      <c r="C2621" s="2"/>
      <c r="I2621" s="2"/>
      <c r="J2621" s="2"/>
    </row>
    <row r="2622" spans="1:10" x14ac:dyDescent="0.2">
      <c r="A2622" s="4"/>
      <c r="B2622" s="2"/>
      <c r="C2622" s="2"/>
      <c r="I2622" s="2"/>
      <c r="J2622" s="2"/>
    </row>
    <row r="2623" spans="1:10" x14ac:dyDescent="0.2">
      <c r="A2623" s="4"/>
      <c r="B2623" s="2"/>
      <c r="C2623" s="2"/>
      <c r="I2623" s="2"/>
      <c r="J2623" s="2"/>
    </row>
    <row r="2624" spans="1:10" x14ac:dyDescent="0.2">
      <c r="A2624" s="4"/>
      <c r="B2624" s="2"/>
      <c r="C2624" s="2"/>
      <c r="I2624" s="2"/>
      <c r="J2624" s="2"/>
    </row>
    <row r="2625" spans="1:10" x14ac:dyDescent="0.2">
      <c r="A2625" s="4"/>
      <c r="B2625" s="2"/>
      <c r="C2625" s="2"/>
      <c r="I2625" s="2"/>
      <c r="J2625" s="2"/>
    </row>
    <row r="2626" spans="1:10" x14ac:dyDescent="0.2">
      <c r="A2626" s="4"/>
      <c r="B2626" s="2"/>
      <c r="C2626" s="2"/>
      <c r="I2626" s="2"/>
      <c r="J2626" s="2"/>
    </row>
    <row r="2627" spans="1:10" x14ac:dyDescent="0.2">
      <c r="A2627" s="4"/>
      <c r="B2627" s="2"/>
      <c r="C2627" s="2"/>
      <c r="I2627" s="2"/>
      <c r="J2627" s="2"/>
    </row>
    <row r="2628" spans="1:10" x14ac:dyDescent="0.2">
      <c r="A2628" s="4"/>
      <c r="B2628" s="2"/>
      <c r="C2628" s="2"/>
      <c r="I2628" s="2"/>
      <c r="J2628" s="2"/>
    </row>
    <row r="2629" spans="1:10" x14ac:dyDescent="0.2">
      <c r="A2629" s="4"/>
      <c r="B2629" s="2"/>
      <c r="C2629" s="2"/>
      <c r="I2629" s="2"/>
      <c r="J2629" s="2"/>
    </row>
    <row r="2630" spans="1:10" x14ac:dyDescent="0.2">
      <c r="A2630" s="4"/>
      <c r="B2630" s="2"/>
      <c r="C2630" s="2"/>
      <c r="I2630" s="2"/>
      <c r="J2630" s="2"/>
    </row>
    <row r="2631" spans="1:10" x14ac:dyDescent="0.2">
      <c r="A2631" s="4"/>
      <c r="B2631" s="2"/>
      <c r="C2631" s="2"/>
      <c r="I2631" s="2"/>
      <c r="J2631" s="2"/>
    </row>
    <row r="2632" spans="1:10" x14ac:dyDescent="0.2">
      <c r="A2632" s="4"/>
      <c r="B2632" s="2"/>
      <c r="C2632" s="2"/>
      <c r="I2632" s="2"/>
      <c r="J2632" s="2"/>
    </row>
    <row r="2633" spans="1:10" x14ac:dyDescent="0.2">
      <c r="A2633" s="4"/>
      <c r="B2633" s="2"/>
      <c r="C2633" s="2"/>
      <c r="I2633" s="2"/>
      <c r="J2633" s="2"/>
    </row>
    <row r="2634" spans="1:10" x14ac:dyDescent="0.2">
      <c r="A2634" s="4"/>
      <c r="B2634" s="2"/>
      <c r="C2634" s="2"/>
      <c r="I2634" s="2"/>
      <c r="J2634" s="2"/>
    </row>
    <row r="2635" spans="1:10" x14ac:dyDescent="0.2">
      <c r="A2635" s="4"/>
      <c r="B2635" s="2"/>
      <c r="C2635" s="2"/>
      <c r="I2635" s="2"/>
      <c r="J2635" s="2"/>
    </row>
    <row r="2636" spans="1:10" x14ac:dyDescent="0.2">
      <c r="A2636" s="4"/>
      <c r="B2636" s="2"/>
      <c r="C2636" s="2"/>
      <c r="I2636" s="2"/>
      <c r="J2636" s="2"/>
    </row>
    <row r="2637" spans="1:10" x14ac:dyDescent="0.2">
      <c r="A2637" s="4"/>
      <c r="B2637" s="2"/>
      <c r="C2637" s="2"/>
      <c r="I2637" s="2"/>
      <c r="J2637" s="2"/>
    </row>
    <row r="2638" spans="1:10" x14ac:dyDescent="0.2">
      <c r="A2638" s="4"/>
      <c r="B2638" s="2"/>
      <c r="C2638" s="2"/>
      <c r="I2638" s="2"/>
      <c r="J2638" s="2"/>
    </row>
    <row r="2639" spans="1:10" x14ac:dyDescent="0.2">
      <c r="A2639" s="4"/>
      <c r="B2639" s="2"/>
      <c r="C2639" s="2"/>
      <c r="I2639" s="2"/>
      <c r="J2639" s="2"/>
    </row>
    <row r="2640" spans="1:10" x14ac:dyDescent="0.2">
      <c r="A2640" s="4"/>
      <c r="B2640" s="2"/>
      <c r="C2640" s="2"/>
      <c r="I2640" s="2"/>
      <c r="J2640" s="2"/>
    </row>
    <row r="2641" spans="1:10" x14ac:dyDescent="0.2">
      <c r="A2641" s="4"/>
      <c r="B2641" s="2"/>
      <c r="C2641" s="2"/>
      <c r="I2641" s="2"/>
      <c r="J2641" s="2"/>
    </row>
    <row r="2642" spans="1:10" x14ac:dyDescent="0.2">
      <c r="A2642" s="4"/>
      <c r="B2642" s="2"/>
      <c r="C2642" s="2"/>
      <c r="I2642" s="2"/>
      <c r="J2642" s="2"/>
    </row>
    <row r="2643" spans="1:10" x14ac:dyDescent="0.2">
      <c r="A2643" s="4"/>
      <c r="B2643" s="2"/>
      <c r="C2643" s="2"/>
      <c r="I2643" s="2"/>
      <c r="J2643" s="2"/>
    </row>
    <row r="2644" spans="1:10" x14ac:dyDescent="0.2">
      <c r="A2644" s="4"/>
      <c r="B2644" s="2"/>
      <c r="C2644" s="2"/>
      <c r="I2644" s="2"/>
      <c r="J2644" s="2"/>
    </row>
    <row r="2645" spans="1:10" x14ac:dyDescent="0.2">
      <c r="A2645" s="4"/>
      <c r="B2645" s="2"/>
      <c r="C2645" s="2"/>
      <c r="I2645" s="2"/>
      <c r="J2645" s="2"/>
    </row>
    <row r="2646" spans="1:10" x14ac:dyDescent="0.2">
      <c r="A2646" s="4"/>
      <c r="B2646" s="2"/>
      <c r="C2646" s="2"/>
      <c r="I2646" s="2"/>
      <c r="J2646" s="2"/>
    </row>
    <row r="2647" spans="1:10" x14ac:dyDescent="0.2">
      <c r="A2647" s="4"/>
      <c r="B2647" s="2"/>
      <c r="C2647" s="2"/>
      <c r="I2647" s="2"/>
      <c r="J2647" s="2"/>
    </row>
    <row r="2648" spans="1:10" x14ac:dyDescent="0.2">
      <c r="A2648" s="4"/>
      <c r="B2648" s="2"/>
      <c r="C2648" s="2"/>
      <c r="I2648" s="2"/>
      <c r="J2648" s="2"/>
    </row>
    <row r="2649" spans="1:10" x14ac:dyDescent="0.2">
      <c r="A2649" s="4"/>
      <c r="B2649" s="2"/>
      <c r="C2649" s="2"/>
      <c r="I2649" s="2"/>
      <c r="J2649" s="2"/>
    </row>
    <row r="2650" spans="1:10" x14ac:dyDescent="0.2">
      <c r="A2650" s="4"/>
      <c r="B2650" s="2"/>
      <c r="C2650" s="2"/>
      <c r="I2650" s="2"/>
      <c r="J2650" s="2"/>
    </row>
    <row r="2651" spans="1:10" x14ac:dyDescent="0.2">
      <c r="A2651" s="4"/>
      <c r="B2651" s="2"/>
      <c r="C2651" s="2"/>
      <c r="I2651" s="2"/>
      <c r="J2651" s="2"/>
    </row>
    <row r="2652" spans="1:10" x14ac:dyDescent="0.2">
      <c r="A2652" s="4"/>
      <c r="B2652" s="2"/>
      <c r="C2652" s="2"/>
      <c r="I2652" s="2"/>
      <c r="J2652" s="2"/>
    </row>
    <row r="2653" spans="1:10" x14ac:dyDescent="0.2">
      <c r="A2653" s="4"/>
      <c r="B2653" s="2"/>
      <c r="C2653" s="2"/>
      <c r="I2653" s="2"/>
      <c r="J2653" s="2"/>
    </row>
    <row r="2654" spans="1:10" x14ac:dyDescent="0.2">
      <c r="A2654" s="4"/>
      <c r="B2654" s="2"/>
      <c r="C2654" s="2"/>
      <c r="I2654" s="2"/>
      <c r="J2654" s="2"/>
    </row>
    <row r="2655" spans="1:10" x14ac:dyDescent="0.2">
      <c r="A2655" s="4"/>
      <c r="B2655" s="2"/>
      <c r="C2655" s="2"/>
      <c r="I2655" s="2"/>
      <c r="J2655" s="2"/>
    </row>
    <row r="2656" spans="1:10" x14ac:dyDescent="0.2">
      <c r="A2656" s="4"/>
      <c r="B2656" s="2"/>
      <c r="C2656" s="2"/>
      <c r="I2656" s="2"/>
      <c r="J2656" s="2"/>
    </row>
    <row r="2657" spans="1:10" x14ac:dyDescent="0.2">
      <c r="A2657" s="4"/>
      <c r="B2657" s="2"/>
      <c r="C2657" s="2"/>
      <c r="I2657" s="2"/>
      <c r="J2657" s="2"/>
    </row>
    <row r="2658" spans="1:10" x14ac:dyDescent="0.2">
      <c r="A2658" s="4"/>
      <c r="B2658" s="2"/>
      <c r="C2658" s="2"/>
      <c r="I2658" s="2"/>
      <c r="J2658" s="2"/>
    </row>
    <row r="2659" spans="1:10" x14ac:dyDescent="0.2">
      <c r="A2659" s="4"/>
      <c r="B2659" s="2"/>
      <c r="C2659" s="2"/>
      <c r="I2659" s="2"/>
      <c r="J2659" s="2"/>
    </row>
    <row r="2660" spans="1:10" x14ac:dyDescent="0.2">
      <c r="A2660" s="4"/>
      <c r="B2660" s="2"/>
      <c r="C2660" s="2"/>
      <c r="I2660" s="2"/>
      <c r="J2660" s="2"/>
    </row>
    <row r="2661" spans="1:10" x14ac:dyDescent="0.2">
      <c r="A2661" s="4"/>
      <c r="B2661" s="2"/>
      <c r="C2661" s="2"/>
      <c r="I2661" s="2"/>
      <c r="J2661" s="2"/>
    </row>
    <row r="2662" spans="1:10" x14ac:dyDescent="0.2">
      <c r="A2662" s="4"/>
      <c r="B2662" s="2"/>
      <c r="C2662" s="2"/>
      <c r="I2662" s="2"/>
      <c r="J2662" s="2"/>
    </row>
    <row r="2663" spans="1:10" x14ac:dyDescent="0.2">
      <c r="A2663" s="4"/>
      <c r="B2663" s="2"/>
      <c r="C2663" s="2"/>
      <c r="I2663" s="2"/>
      <c r="J2663" s="2"/>
    </row>
    <row r="2664" spans="1:10" x14ac:dyDescent="0.2">
      <c r="A2664" s="4"/>
      <c r="B2664" s="2"/>
      <c r="C2664" s="2"/>
      <c r="I2664" s="2"/>
      <c r="J2664" s="2"/>
    </row>
    <row r="2665" spans="1:10" x14ac:dyDescent="0.2">
      <c r="A2665" s="4"/>
      <c r="B2665" s="2"/>
      <c r="C2665" s="2"/>
      <c r="I2665" s="2"/>
      <c r="J2665" s="2"/>
    </row>
    <row r="2666" spans="1:10" x14ac:dyDescent="0.2">
      <c r="A2666" s="4"/>
      <c r="B2666" s="2"/>
      <c r="C2666" s="2"/>
      <c r="I2666" s="2"/>
      <c r="J2666" s="2"/>
    </row>
    <row r="2667" spans="1:10" x14ac:dyDescent="0.2">
      <c r="A2667" s="4"/>
      <c r="B2667" s="2"/>
      <c r="C2667" s="2"/>
      <c r="I2667" s="2"/>
      <c r="J2667" s="2"/>
    </row>
    <row r="2668" spans="1:10" x14ac:dyDescent="0.2">
      <c r="A2668" s="4"/>
      <c r="B2668" s="2"/>
      <c r="C2668" s="2"/>
      <c r="I2668" s="2"/>
      <c r="J2668" s="2"/>
    </row>
    <row r="2669" spans="1:10" x14ac:dyDescent="0.2">
      <c r="A2669" s="4"/>
      <c r="B2669" s="2"/>
      <c r="C2669" s="2"/>
      <c r="I2669" s="2"/>
      <c r="J2669" s="2"/>
    </row>
    <row r="2670" spans="1:10" x14ac:dyDescent="0.2">
      <c r="A2670" s="4"/>
      <c r="B2670" s="2"/>
      <c r="C2670" s="2"/>
      <c r="I2670" s="2"/>
      <c r="J2670" s="2"/>
    </row>
    <row r="2671" spans="1:10" x14ac:dyDescent="0.2">
      <c r="A2671" s="4"/>
      <c r="B2671" s="2"/>
      <c r="C2671" s="2"/>
      <c r="I2671" s="2"/>
      <c r="J2671" s="2"/>
    </row>
    <row r="2672" spans="1:10" x14ac:dyDescent="0.2">
      <c r="A2672" s="4"/>
      <c r="B2672" s="2"/>
      <c r="C2672" s="2"/>
      <c r="I2672" s="2"/>
      <c r="J2672" s="2"/>
    </row>
    <row r="2673" spans="1:10" x14ac:dyDescent="0.2">
      <c r="A2673" s="4"/>
      <c r="B2673" s="2"/>
      <c r="C2673" s="2"/>
      <c r="I2673" s="2"/>
      <c r="J2673" s="2"/>
    </row>
    <row r="2674" spans="1:10" x14ac:dyDescent="0.2">
      <c r="A2674" s="4"/>
      <c r="B2674" s="2"/>
      <c r="C2674" s="2"/>
      <c r="I2674" s="2"/>
      <c r="J2674" s="2"/>
    </row>
    <row r="2675" spans="1:10" x14ac:dyDescent="0.2">
      <c r="A2675" s="4"/>
      <c r="B2675" s="2"/>
      <c r="C2675" s="2"/>
      <c r="I2675" s="2"/>
      <c r="J2675" s="2"/>
    </row>
    <row r="2676" spans="1:10" x14ac:dyDescent="0.2">
      <c r="A2676" s="4"/>
      <c r="B2676" s="2"/>
      <c r="C2676" s="2"/>
      <c r="I2676" s="2"/>
      <c r="J2676" s="2"/>
    </row>
    <row r="2677" spans="1:10" x14ac:dyDescent="0.2">
      <c r="A2677" s="4"/>
      <c r="B2677" s="2"/>
      <c r="C2677" s="2"/>
      <c r="I2677" s="2"/>
      <c r="J2677" s="2"/>
    </row>
    <row r="2678" spans="1:10" x14ac:dyDescent="0.2">
      <c r="A2678" s="4"/>
      <c r="B2678" s="2"/>
      <c r="C2678" s="2"/>
      <c r="I2678" s="2"/>
      <c r="J2678" s="2"/>
    </row>
    <row r="2679" spans="1:10" x14ac:dyDescent="0.2">
      <c r="A2679" s="4"/>
      <c r="B2679" s="2"/>
      <c r="C2679" s="2"/>
      <c r="I2679" s="2"/>
      <c r="J2679" s="2"/>
    </row>
    <row r="2680" spans="1:10" x14ac:dyDescent="0.2">
      <c r="A2680" s="4"/>
      <c r="B2680" s="2"/>
      <c r="C2680" s="2"/>
      <c r="I2680" s="2"/>
      <c r="J2680" s="2"/>
    </row>
    <row r="2681" spans="1:10" x14ac:dyDescent="0.2">
      <c r="A2681" s="4"/>
      <c r="B2681" s="2"/>
      <c r="C2681" s="2"/>
      <c r="I2681" s="2"/>
      <c r="J2681" s="2"/>
    </row>
    <row r="2682" spans="1:10" x14ac:dyDescent="0.2">
      <c r="A2682" s="4"/>
      <c r="B2682" s="2"/>
      <c r="C2682" s="2"/>
      <c r="I2682" s="2"/>
      <c r="J2682" s="2"/>
    </row>
    <row r="2683" spans="1:10" x14ac:dyDescent="0.2">
      <c r="A2683" s="4"/>
      <c r="B2683" s="2"/>
      <c r="C2683" s="2"/>
      <c r="I2683" s="2"/>
      <c r="J2683" s="2"/>
    </row>
    <row r="2684" spans="1:10" x14ac:dyDescent="0.2">
      <c r="A2684" s="4"/>
      <c r="B2684" s="2"/>
      <c r="C2684" s="2"/>
      <c r="I2684" s="2"/>
      <c r="J2684" s="2"/>
    </row>
    <row r="2685" spans="1:10" x14ac:dyDescent="0.2">
      <c r="A2685" s="4"/>
      <c r="B2685" s="2"/>
      <c r="C2685" s="2"/>
      <c r="I2685" s="2"/>
      <c r="J2685" s="2"/>
    </row>
    <row r="2686" spans="1:10" x14ac:dyDescent="0.2">
      <c r="A2686" s="4"/>
      <c r="B2686" s="2"/>
      <c r="C2686" s="2"/>
      <c r="I2686" s="2"/>
      <c r="J2686" s="2"/>
    </row>
    <row r="2687" spans="1:10" x14ac:dyDescent="0.2">
      <c r="A2687" s="4"/>
      <c r="B2687" s="2"/>
      <c r="C2687" s="2"/>
      <c r="I2687" s="2"/>
      <c r="J2687" s="2"/>
    </row>
    <row r="2688" spans="1:10" x14ac:dyDescent="0.2">
      <c r="A2688" s="4"/>
      <c r="B2688" s="2"/>
      <c r="C2688" s="2"/>
      <c r="I2688" s="2"/>
      <c r="J2688" s="2"/>
    </row>
    <row r="2689" spans="1:10" x14ac:dyDescent="0.2">
      <c r="A2689" s="4"/>
      <c r="B2689" s="2"/>
      <c r="C2689" s="2"/>
      <c r="I2689" s="2"/>
      <c r="J2689" s="2"/>
    </row>
    <row r="2690" spans="1:10" x14ac:dyDescent="0.2">
      <c r="A2690" s="4"/>
      <c r="B2690" s="2"/>
      <c r="C2690" s="2"/>
      <c r="I2690" s="2"/>
      <c r="J2690" s="2"/>
    </row>
    <row r="2691" spans="1:10" x14ac:dyDescent="0.2">
      <c r="A2691" s="4"/>
      <c r="B2691" s="2"/>
      <c r="C2691" s="2"/>
      <c r="I2691" s="2"/>
      <c r="J2691" s="2"/>
    </row>
    <row r="2692" spans="1:10" x14ac:dyDescent="0.2">
      <c r="A2692" s="4"/>
      <c r="B2692" s="2"/>
      <c r="C2692" s="2"/>
      <c r="I2692" s="2"/>
      <c r="J2692" s="2"/>
    </row>
    <row r="2693" spans="1:10" x14ac:dyDescent="0.2">
      <c r="A2693" s="4"/>
      <c r="B2693" s="2"/>
      <c r="C2693" s="2"/>
      <c r="I2693" s="2"/>
      <c r="J2693" s="2"/>
    </row>
    <row r="2694" spans="1:10" x14ac:dyDescent="0.2">
      <c r="A2694" s="4"/>
      <c r="B2694" s="2"/>
      <c r="C2694" s="2"/>
      <c r="I2694" s="2"/>
      <c r="J2694" s="2"/>
    </row>
    <row r="2695" spans="1:10" x14ac:dyDescent="0.2">
      <c r="A2695" s="4"/>
      <c r="B2695" s="2"/>
      <c r="C2695" s="2"/>
      <c r="I2695" s="2"/>
      <c r="J2695" s="2"/>
    </row>
    <row r="2696" spans="1:10" x14ac:dyDescent="0.2">
      <c r="A2696" s="4"/>
      <c r="B2696" s="2"/>
      <c r="C2696" s="2"/>
      <c r="I2696" s="2"/>
      <c r="J2696" s="2"/>
    </row>
    <row r="2697" spans="1:10" x14ac:dyDescent="0.2">
      <c r="A2697" s="4"/>
      <c r="B2697" s="2"/>
      <c r="C2697" s="2"/>
      <c r="I2697" s="2"/>
      <c r="J2697" s="2"/>
    </row>
    <row r="2698" spans="1:10" x14ac:dyDescent="0.2">
      <c r="A2698" s="4"/>
      <c r="B2698" s="2"/>
      <c r="C2698" s="2"/>
      <c r="I2698" s="2"/>
      <c r="J2698" s="2"/>
    </row>
    <row r="2699" spans="1:10" x14ac:dyDescent="0.2">
      <c r="A2699" s="4"/>
      <c r="B2699" s="2"/>
      <c r="C2699" s="2"/>
      <c r="I2699" s="2"/>
      <c r="J2699" s="2"/>
    </row>
    <row r="2700" spans="1:10" x14ac:dyDescent="0.2">
      <c r="A2700" s="4"/>
      <c r="B2700" s="2"/>
      <c r="C2700" s="2"/>
      <c r="I2700" s="2"/>
      <c r="J2700" s="2"/>
    </row>
    <row r="2701" spans="1:10" x14ac:dyDescent="0.2">
      <c r="A2701" s="4"/>
      <c r="B2701" s="2"/>
      <c r="C2701" s="2"/>
      <c r="I2701" s="2"/>
      <c r="J2701" s="2"/>
    </row>
    <row r="2702" spans="1:10" x14ac:dyDescent="0.2">
      <c r="A2702" s="4"/>
      <c r="B2702" s="2"/>
      <c r="C2702" s="2"/>
      <c r="I2702" s="2"/>
      <c r="J2702" s="2"/>
    </row>
    <row r="2703" spans="1:10" x14ac:dyDescent="0.2">
      <c r="A2703" s="4"/>
      <c r="B2703" s="2"/>
      <c r="C2703" s="2"/>
      <c r="I2703" s="2"/>
      <c r="J2703" s="2"/>
    </row>
    <row r="2704" spans="1:10" x14ac:dyDescent="0.2">
      <c r="A2704" s="4"/>
      <c r="B2704" s="2"/>
      <c r="C2704" s="2"/>
      <c r="I2704" s="2"/>
      <c r="J2704" s="2"/>
    </row>
    <row r="2705" spans="1:10" x14ac:dyDescent="0.2">
      <c r="A2705" s="4"/>
      <c r="B2705" s="2"/>
      <c r="C2705" s="2"/>
      <c r="I2705" s="2"/>
      <c r="J2705" s="2"/>
    </row>
    <row r="2706" spans="1:10" x14ac:dyDescent="0.2">
      <c r="A2706" s="4"/>
      <c r="B2706" s="2"/>
      <c r="C2706" s="2"/>
      <c r="I2706" s="2"/>
      <c r="J2706" s="2"/>
    </row>
    <row r="2707" spans="1:10" x14ac:dyDescent="0.2">
      <c r="A2707" s="4"/>
      <c r="B2707" s="2"/>
      <c r="C2707" s="2"/>
      <c r="I2707" s="2"/>
      <c r="J2707" s="2"/>
    </row>
    <row r="2708" spans="1:10" x14ac:dyDescent="0.2">
      <c r="A2708" s="4"/>
      <c r="B2708" s="2"/>
      <c r="C2708" s="2"/>
      <c r="I2708" s="2"/>
      <c r="J2708" s="2"/>
    </row>
    <row r="2709" spans="1:10" x14ac:dyDescent="0.2">
      <c r="A2709" s="4"/>
      <c r="B2709" s="2"/>
      <c r="C2709" s="2"/>
      <c r="I2709" s="2"/>
      <c r="J2709" s="2"/>
    </row>
    <row r="2710" spans="1:10" x14ac:dyDescent="0.2">
      <c r="A2710" s="4"/>
      <c r="B2710" s="2"/>
      <c r="C2710" s="2"/>
      <c r="I2710" s="2"/>
      <c r="J2710" s="2"/>
    </row>
    <row r="2711" spans="1:10" x14ac:dyDescent="0.2">
      <c r="A2711" s="4"/>
      <c r="B2711" s="2"/>
      <c r="C2711" s="2"/>
      <c r="I2711" s="2"/>
      <c r="J2711" s="2"/>
    </row>
    <row r="2712" spans="1:10" x14ac:dyDescent="0.2">
      <c r="A2712" s="4"/>
      <c r="B2712" s="2"/>
      <c r="C2712" s="2"/>
      <c r="I2712" s="2"/>
      <c r="J2712" s="2"/>
    </row>
    <row r="2713" spans="1:10" x14ac:dyDescent="0.2">
      <c r="A2713" s="4"/>
      <c r="B2713" s="2"/>
      <c r="C2713" s="2"/>
      <c r="I2713" s="2"/>
      <c r="J2713" s="2"/>
    </row>
    <row r="2714" spans="1:10" x14ac:dyDescent="0.2">
      <c r="A2714" s="4"/>
      <c r="B2714" s="2"/>
      <c r="C2714" s="2"/>
      <c r="I2714" s="2"/>
      <c r="J2714" s="2"/>
    </row>
    <row r="2715" spans="1:10" x14ac:dyDescent="0.2">
      <c r="A2715" s="4"/>
      <c r="B2715" s="2"/>
      <c r="C2715" s="2"/>
      <c r="I2715" s="2"/>
      <c r="J2715" s="2"/>
    </row>
    <row r="2716" spans="1:10" x14ac:dyDescent="0.2">
      <c r="A2716" s="4"/>
      <c r="B2716" s="2"/>
      <c r="C2716" s="2"/>
      <c r="I2716" s="2"/>
      <c r="J2716" s="2"/>
    </row>
    <row r="2717" spans="1:10" x14ac:dyDescent="0.2">
      <c r="A2717" s="4"/>
      <c r="B2717" s="2"/>
      <c r="C2717" s="2"/>
      <c r="I2717" s="2"/>
      <c r="J2717" s="2"/>
    </row>
    <row r="2718" spans="1:10" x14ac:dyDescent="0.2">
      <c r="A2718" s="4"/>
      <c r="B2718" s="2"/>
      <c r="C2718" s="2"/>
      <c r="I2718" s="2"/>
      <c r="J2718" s="2"/>
    </row>
    <row r="2719" spans="1:10" x14ac:dyDescent="0.2">
      <c r="A2719" s="4"/>
      <c r="B2719" s="2"/>
      <c r="C2719" s="2"/>
      <c r="I2719" s="2"/>
      <c r="J2719" s="2"/>
    </row>
    <row r="2720" spans="1:10" x14ac:dyDescent="0.2">
      <c r="A2720" s="4"/>
      <c r="B2720" s="2"/>
      <c r="C2720" s="2"/>
      <c r="I2720" s="2"/>
      <c r="J2720" s="2"/>
    </row>
    <row r="2721" spans="1:10" x14ac:dyDescent="0.2">
      <c r="A2721" s="4"/>
      <c r="B2721" s="2"/>
      <c r="C2721" s="2"/>
      <c r="I2721" s="2"/>
      <c r="J2721" s="2"/>
    </row>
    <row r="2722" spans="1:10" x14ac:dyDescent="0.2">
      <c r="A2722" s="4"/>
      <c r="B2722" s="2"/>
      <c r="C2722" s="2"/>
      <c r="I2722" s="2"/>
      <c r="J2722" s="2"/>
    </row>
    <row r="2723" spans="1:10" x14ac:dyDescent="0.2">
      <c r="A2723" s="4"/>
      <c r="B2723" s="2"/>
      <c r="C2723" s="2"/>
      <c r="I2723" s="2"/>
      <c r="J2723" s="2"/>
    </row>
    <row r="2724" spans="1:10" x14ac:dyDescent="0.2">
      <c r="A2724" s="4"/>
      <c r="B2724" s="2"/>
      <c r="C2724" s="2"/>
      <c r="I2724" s="2"/>
      <c r="J2724" s="2"/>
    </row>
    <row r="2725" spans="1:10" x14ac:dyDescent="0.2">
      <c r="A2725" s="4"/>
      <c r="B2725" s="2"/>
      <c r="C2725" s="2"/>
      <c r="I2725" s="2"/>
      <c r="J2725" s="2"/>
    </row>
    <row r="2726" spans="1:10" x14ac:dyDescent="0.2">
      <c r="A2726" s="4"/>
      <c r="B2726" s="2"/>
      <c r="C2726" s="2"/>
      <c r="I2726" s="2"/>
      <c r="J2726" s="2"/>
    </row>
    <row r="2727" spans="1:10" x14ac:dyDescent="0.2">
      <c r="A2727" s="4"/>
      <c r="B2727" s="2"/>
      <c r="C2727" s="2"/>
      <c r="I2727" s="2"/>
      <c r="J2727" s="2"/>
    </row>
    <row r="2728" spans="1:10" x14ac:dyDescent="0.2">
      <c r="A2728" s="4"/>
      <c r="B2728" s="2"/>
      <c r="C2728" s="2"/>
      <c r="I2728" s="2"/>
      <c r="J2728" s="2"/>
    </row>
    <row r="2729" spans="1:10" x14ac:dyDescent="0.2">
      <c r="A2729" s="4"/>
      <c r="B2729" s="2"/>
      <c r="C2729" s="2"/>
      <c r="I2729" s="2"/>
      <c r="J2729" s="2"/>
    </row>
    <row r="2730" spans="1:10" x14ac:dyDescent="0.2">
      <c r="A2730" s="4"/>
      <c r="B2730" s="2"/>
      <c r="C2730" s="2"/>
      <c r="I2730" s="2"/>
      <c r="J2730" s="2"/>
    </row>
    <row r="2731" spans="1:10" x14ac:dyDescent="0.2">
      <c r="A2731" s="4"/>
      <c r="B2731" s="2"/>
      <c r="C2731" s="2"/>
      <c r="I2731" s="2"/>
      <c r="J2731" s="2"/>
    </row>
    <row r="2732" spans="1:10" x14ac:dyDescent="0.2">
      <c r="A2732" s="4"/>
      <c r="B2732" s="2"/>
      <c r="C2732" s="2"/>
      <c r="I2732" s="2"/>
      <c r="J2732" s="2"/>
    </row>
    <row r="2733" spans="1:10" x14ac:dyDescent="0.2">
      <c r="A2733" s="4"/>
      <c r="B2733" s="2"/>
      <c r="C2733" s="2"/>
      <c r="I2733" s="2"/>
      <c r="J2733" s="2"/>
    </row>
    <row r="2734" spans="1:10" x14ac:dyDescent="0.2">
      <c r="A2734" s="4"/>
      <c r="B2734" s="2"/>
      <c r="C2734" s="2"/>
      <c r="I2734" s="2"/>
      <c r="J2734" s="2"/>
    </row>
    <row r="2735" spans="1:10" x14ac:dyDescent="0.2">
      <c r="A2735" s="4"/>
      <c r="B2735" s="2"/>
      <c r="C2735" s="2"/>
      <c r="I2735" s="2"/>
      <c r="J2735" s="2"/>
    </row>
    <row r="2736" spans="1:10" x14ac:dyDescent="0.2">
      <c r="A2736" s="4"/>
      <c r="B2736" s="2"/>
      <c r="C2736" s="2"/>
      <c r="I2736" s="2"/>
      <c r="J2736" s="2"/>
    </row>
    <row r="2737" spans="1:10" x14ac:dyDescent="0.2">
      <c r="A2737" s="4"/>
      <c r="B2737" s="2"/>
      <c r="C2737" s="2"/>
      <c r="I2737" s="2"/>
      <c r="J2737" s="2"/>
    </row>
    <row r="2738" spans="1:10" x14ac:dyDescent="0.2">
      <c r="A2738" s="4"/>
      <c r="B2738" s="2"/>
      <c r="C2738" s="2"/>
      <c r="I2738" s="2"/>
      <c r="J2738" s="2"/>
    </row>
    <row r="2739" spans="1:10" x14ac:dyDescent="0.2">
      <c r="A2739" s="4"/>
      <c r="B2739" s="2"/>
      <c r="C2739" s="2"/>
      <c r="I2739" s="2"/>
      <c r="J2739" s="2"/>
    </row>
    <row r="2740" spans="1:10" x14ac:dyDescent="0.2">
      <c r="A2740" s="4"/>
      <c r="B2740" s="2"/>
      <c r="C2740" s="2"/>
      <c r="I2740" s="2"/>
      <c r="J2740" s="2"/>
    </row>
    <row r="2741" spans="1:10" x14ac:dyDescent="0.2">
      <c r="A2741" s="4"/>
      <c r="B2741" s="2"/>
      <c r="C2741" s="2"/>
      <c r="I2741" s="2"/>
      <c r="J2741" s="2"/>
    </row>
    <row r="2742" spans="1:10" x14ac:dyDescent="0.2">
      <c r="A2742" s="4"/>
      <c r="B2742" s="2"/>
      <c r="C2742" s="2"/>
      <c r="I2742" s="2"/>
      <c r="J2742" s="2"/>
    </row>
    <row r="2743" spans="1:10" x14ac:dyDescent="0.2">
      <c r="A2743" s="4"/>
      <c r="B2743" s="2"/>
      <c r="C2743" s="2"/>
      <c r="I2743" s="2"/>
      <c r="J2743" s="2"/>
    </row>
    <row r="2744" spans="1:10" x14ac:dyDescent="0.2">
      <c r="A2744" s="4"/>
      <c r="B2744" s="2"/>
      <c r="C2744" s="2"/>
      <c r="I2744" s="2"/>
      <c r="J2744" s="2"/>
    </row>
    <row r="2745" spans="1:10" x14ac:dyDescent="0.2">
      <c r="A2745" s="4"/>
      <c r="B2745" s="2"/>
      <c r="C2745" s="2"/>
      <c r="I2745" s="2"/>
      <c r="J2745" s="2"/>
    </row>
    <row r="2746" spans="1:10" x14ac:dyDescent="0.2">
      <c r="A2746" s="4"/>
      <c r="B2746" s="2"/>
      <c r="C2746" s="2"/>
      <c r="I2746" s="2"/>
      <c r="J2746" s="2"/>
    </row>
    <row r="2747" spans="1:10" x14ac:dyDescent="0.2">
      <c r="A2747" s="4"/>
      <c r="B2747" s="2"/>
      <c r="C2747" s="2"/>
      <c r="I2747" s="2"/>
      <c r="J2747" s="2"/>
    </row>
    <row r="2748" spans="1:10" x14ac:dyDescent="0.2">
      <c r="A2748" s="4"/>
      <c r="B2748" s="2"/>
      <c r="C2748" s="2"/>
      <c r="I2748" s="2"/>
      <c r="J2748" s="2"/>
    </row>
    <row r="2749" spans="1:10" x14ac:dyDescent="0.2">
      <c r="A2749" s="4"/>
      <c r="B2749" s="2"/>
      <c r="C2749" s="2"/>
      <c r="I2749" s="2"/>
      <c r="J2749" s="2"/>
    </row>
    <row r="2750" spans="1:10" x14ac:dyDescent="0.2">
      <c r="A2750" s="4"/>
      <c r="B2750" s="2"/>
      <c r="C2750" s="2"/>
      <c r="I2750" s="2"/>
      <c r="J2750" s="2"/>
    </row>
    <row r="2751" spans="1:10" x14ac:dyDescent="0.2">
      <c r="A2751" s="4"/>
      <c r="B2751" s="2"/>
      <c r="C2751" s="2"/>
      <c r="I2751" s="2"/>
      <c r="J2751" s="2"/>
    </row>
    <row r="2752" spans="1:10" x14ac:dyDescent="0.2">
      <c r="A2752" s="4"/>
      <c r="B2752" s="2"/>
      <c r="C2752" s="2"/>
      <c r="I2752" s="2"/>
      <c r="J2752" s="2"/>
    </row>
    <row r="2753" spans="1:10" x14ac:dyDescent="0.2">
      <c r="A2753" s="4"/>
      <c r="B2753" s="2"/>
      <c r="C2753" s="2"/>
      <c r="I2753" s="2"/>
      <c r="J2753" s="2"/>
    </row>
    <row r="2754" spans="1:10" x14ac:dyDescent="0.2">
      <c r="A2754" s="4"/>
      <c r="B2754" s="2"/>
      <c r="C2754" s="2"/>
      <c r="I2754" s="2"/>
      <c r="J2754" s="2"/>
    </row>
    <row r="2755" spans="1:10" x14ac:dyDescent="0.2">
      <c r="A2755" s="4"/>
      <c r="B2755" s="2"/>
      <c r="C2755" s="2"/>
      <c r="I2755" s="2"/>
      <c r="J2755" s="2"/>
    </row>
    <row r="2756" spans="1:10" x14ac:dyDescent="0.2">
      <c r="A2756" s="4"/>
      <c r="B2756" s="2"/>
      <c r="C2756" s="2"/>
      <c r="I2756" s="2"/>
      <c r="J2756" s="2"/>
    </row>
    <row r="2757" spans="1:10" x14ac:dyDescent="0.2">
      <c r="A2757" s="4"/>
      <c r="B2757" s="2"/>
      <c r="C2757" s="2"/>
      <c r="I2757" s="2"/>
      <c r="J2757" s="2"/>
    </row>
    <row r="2758" spans="1:10" x14ac:dyDescent="0.2">
      <c r="A2758" s="4"/>
      <c r="B2758" s="2"/>
      <c r="C2758" s="2"/>
      <c r="I2758" s="2"/>
      <c r="J2758" s="2"/>
    </row>
    <row r="2759" spans="1:10" x14ac:dyDescent="0.2">
      <c r="A2759" s="4"/>
      <c r="B2759" s="2"/>
      <c r="C2759" s="2"/>
      <c r="I2759" s="2"/>
      <c r="J2759" s="2"/>
    </row>
    <row r="2760" spans="1:10" x14ac:dyDescent="0.2">
      <c r="A2760" s="4"/>
      <c r="B2760" s="2"/>
      <c r="C2760" s="2"/>
      <c r="I2760" s="2"/>
      <c r="J2760" s="2"/>
    </row>
    <row r="2761" spans="1:10" x14ac:dyDescent="0.2">
      <c r="A2761" s="4"/>
      <c r="B2761" s="2"/>
      <c r="C2761" s="2"/>
      <c r="I2761" s="2"/>
      <c r="J2761" s="2"/>
    </row>
    <row r="2762" spans="1:10" x14ac:dyDescent="0.2">
      <c r="A2762" s="4"/>
      <c r="B2762" s="2"/>
      <c r="C2762" s="2"/>
      <c r="I2762" s="2"/>
      <c r="J2762" s="2"/>
    </row>
    <row r="2763" spans="1:10" x14ac:dyDescent="0.2">
      <c r="A2763" s="4"/>
      <c r="B2763" s="2"/>
      <c r="C2763" s="2"/>
      <c r="I2763" s="2"/>
      <c r="J2763" s="2"/>
    </row>
    <row r="2764" spans="1:10" x14ac:dyDescent="0.2">
      <c r="A2764" s="4"/>
      <c r="B2764" s="2"/>
      <c r="C2764" s="2"/>
      <c r="I2764" s="2"/>
      <c r="J2764" s="2"/>
    </row>
    <row r="2765" spans="1:10" x14ac:dyDescent="0.2">
      <c r="A2765" s="4"/>
      <c r="B2765" s="2"/>
      <c r="C2765" s="2"/>
      <c r="I2765" s="2"/>
      <c r="J2765" s="2"/>
    </row>
    <row r="2766" spans="1:10" x14ac:dyDescent="0.2">
      <c r="A2766" s="4"/>
      <c r="B2766" s="2"/>
      <c r="C2766" s="2"/>
      <c r="I2766" s="2"/>
      <c r="J2766" s="2"/>
    </row>
    <row r="2767" spans="1:10" x14ac:dyDescent="0.2">
      <c r="A2767" s="4"/>
      <c r="B2767" s="2"/>
      <c r="C2767" s="2"/>
      <c r="I2767" s="2"/>
      <c r="J2767" s="2"/>
    </row>
    <row r="2768" spans="1:10" x14ac:dyDescent="0.2">
      <c r="A2768" s="4"/>
      <c r="B2768" s="2"/>
      <c r="C2768" s="2"/>
      <c r="I2768" s="2"/>
      <c r="J2768" s="2"/>
    </row>
    <row r="2769" spans="1:10" x14ac:dyDescent="0.2">
      <c r="A2769" s="4"/>
      <c r="B2769" s="2"/>
      <c r="C2769" s="2"/>
      <c r="I2769" s="2"/>
      <c r="J2769" s="2"/>
    </row>
    <row r="2770" spans="1:10" x14ac:dyDescent="0.2">
      <c r="A2770" s="4"/>
      <c r="B2770" s="2"/>
      <c r="C2770" s="2"/>
      <c r="I2770" s="2"/>
      <c r="J2770" s="2"/>
    </row>
    <row r="2771" spans="1:10" x14ac:dyDescent="0.2">
      <c r="A2771" s="4"/>
      <c r="B2771" s="2"/>
      <c r="C2771" s="2"/>
      <c r="I2771" s="2"/>
      <c r="J2771" s="2"/>
    </row>
    <row r="2772" spans="1:10" x14ac:dyDescent="0.2">
      <c r="A2772" s="4"/>
      <c r="B2772" s="2"/>
      <c r="C2772" s="2"/>
      <c r="I2772" s="2"/>
      <c r="J2772" s="2"/>
    </row>
    <row r="2773" spans="1:10" x14ac:dyDescent="0.2">
      <c r="A2773" s="4"/>
      <c r="B2773" s="2"/>
      <c r="C2773" s="2"/>
      <c r="I2773" s="2"/>
      <c r="J2773" s="2"/>
    </row>
    <row r="2774" spans="1:10" x14ac:dyDescent="0.2">
      <c r="A2774" s="4"/>
      <c r="B2774" s="2"/>
      <c r="C2774" s="2"/>
      <c r="I2774" s="2"/>
      <c r="J2774" s="2"/>
    </row>
    <row r="2775" spans="1:10" x14ac:dyDescent="0.2">
      <c r="A2775" s="4"/>
      <c r="B2775" s="2"/>
      <c r="C2775" s="2"/>
      <c r="I2775" s="2"/>
      <c r="J2775" s="2"/>
    </row>
    <row r="2776" spans="1:10" x14ac:dyDescent="0.2">
      <c r="A2776" s="4"/>
      <c r="B2776" s="2"/>
      <c r="C2776" s="2"/>
      <c r="I2776" s="2"/>
      <c r="J2776" s="2"/>
    </row>
    <row r="2777" spans="1:10" x14ac:dyDescent="0.2">
      <c r="A2777" s="4"/>
      <c r="B2777" s="2"/>
      <c r="C2777" s="2"/>
      <c r="I2777" s="2"/>
      <c r="J2777" s="2"/>
    </row>
    <row r="2778" spans="1:10" x14ac:dyDescent="0.2">
      <c r="A2778" s="4"/>
      <c r="B2778" s="2"/>
      <c r="C2778" s="2"/>
      <c r="I2778" s="2"/>
      <c r="J2778" s="2"/>
    </row>
    <row r="2779" spans="1:10" x14ac:dyDescent="0.2">
      <c r="A2779" s="4"/>
      <c r="B2779" s="2"/>
      <c r="C2779" s="2"/>
      <c r="I2779" s="2"/>
      <c r="J2779" s="2"/>
    </row>
    <row r="2780" spans="1:10" x14ac:dyDescent="0.2">
      <c r="A2780" s="4"/>
      <c r="B2780" s="2"/>
      <c r="C2780" s="2"/>
      <c r="I2780" s="2"/>
      <c r="J2780" s="2"/>
    </row>
    <row r="2781" spans="1:10" x14ac:dyDescent="0.2">
      <c r="A2781" s="4"/>
      <c r="B2781" s="2"/>
      <c r="C2781" s="2"/>
      <c r="I2781" s="2"/>
      <c r="J2781" s="2"/>
    </row>
    <row r="2782" spans="1:10" x14ac:dyDescent="0.2">
      <c r="A2782" s="4"/>
      <c r="B2782" s="2"/>
      <c r="C2782" s="2"/>
      <c r="I2782" s="2"/>
      <c r="J2782" s="2"/>
    </row>
    <row r="2783" spans="1:10" x14ac:dyDescent="0.2">
      <c r="A2783" s="4"/>
      <c r="B2783" s="2"/>
      <c r="C2783" s="2"/>
      <c r="I2783" s="2"/>
      <c r="J2783" s="2"/>
    </row>
    <row r="2784" spans="1:10" x14ac:dyDescent="0.2">
      <c r="A2784" s="4"/>
      <c r="B2784" s="2"/>
      <c r="C2784" s="2"/>
      <c r="I2784" s="2"/>
      <c r="J2784" s="2"/>
    </row>
    <row r="2785" spans="1:10" x14ac:dyDescent="0.2">
      <c r="A2785" s="4"/>
      <c r="B2785" s="2"/>
      <c r="C2785" s="2"/>
      <c r="I2785" s="2"/>
      <c r="J2785" s="2"/>
    </row>
    <row r="2786" spans="1:10" x14ac:dyDescent="0.2">
      <c r="A2786" s="4"/>
      <c r="B2786" s="2"/>
      <c r="C2786" s="2"/>
      <c r="I2786" s="2"/>
      <c r="J2786" s="2"/>
    </row>
    <row r="2787" spans="1:10" x14ac:dyDescent="0.2">
      <c r="A2787" s="4"/>
      <c r="B2787" s="2"/>
      <c r="C2787" s="2"/>
      <c r="I2787" s="2"/>
      <c r="J2787" s="2"/>
    </row>
    <row r="2788" spans="1:10" x14ac:dyDescent="0.2">
      <c r="A2788" s="4"/>
      <c r="B2788" s="2"/>
      <c r="C2788" s="2"/>
      <c r="I2788" s="2"/>
      <c r="J2788" s="2"/>
    </row>
    <row r="2789" spans="1:10" x14ac:dyDescent="0.2">
      <c r="A2789" s="4"/>
      <c r="B2789" s="2"/>
      <c r="C2789" s="2"/>
      <c r="I2789" s="2"/>
      <c r="J2789" s="2"/>
    </row>
  </sheetData>
  <pageMargins left="0.75" right="0.75" top="1" bottom="1" header="0.5" footer="0.5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F3C78-6CBA-4F4C-97D4-33490D3D8747}">
  <dimension ref="A1:Q2563"/>
  <sheetViews>
    <sheetView workbookViewId="0">
      <selection activeCell="B14" sqref="B14:B481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8</v>
      </c>
      <c r="B4" s="2" t="s">
        <v>41</v>
      </c>
      <c r="C4" s="2">
        <v>3.44E-2</v>
      </c>
      <c r="D4" s="2">
        <v>5.16</v>
      </c>
      <c r="E4" s="2">
        <v>100</v>
      </c>
      <c r="F4" s="2">
        <v>5.46</v>
      </c>
      <c r="G4" s="2">
        <v>40</v>
      </c>
      <c r="I4" s="2"/>
      <c r="J4" s="2"/>
      <c r="K4">
        <f>F4/1000*G4/1000</f>
        <v>2.184E-4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/>
      <c r="C9" s="2"/>
      <c r="D9">
        <f>$E$4</f>
        <v>100</v>
      </c>
      <c r="E9">
        <f>$F$4</f>
        <v>5.46</v>
      </c>
      <c r="F9">
        <f>$G$4</f>
        <v>40</v>
      </c>
      <c r="G9">
        <f>3*C9*D9*1000/(2*F9*E9^2)</f>
        <v>0</v>
      </c>
      <c r="H9">
        <f>6*B9*E9/(D9^2)</f>
        <v>0</v>
      </c>
      <c r="I9" s="2">
        <v>0.45490000000000003</v>
      </c>
      <c r="J9" s="2">
        <v>1E-3</v>
      </c>
      <c r="K9">
        <f>(C10+C9)/2*(B10-B9)</f>
        <v>0</v>
      </c>
      <c r="L9">
        <f>K426/K4</f>
        <v>24.582005494505506</v>
      </c>
      <c r="M9">
        <f>L9/1000</f>
        <v>2.4582005494505507E-2</v>
      </c>
      <c r="N9">
        <f>SLOPE(C93:C423,B93:B423)</f>
        <v>0.10427128905264328</v>
      </c>
      <c r="O9">
        <f>N9*1000</f>
        <v>104.27128905264328</v>
      </c>
      <c r="P9">
        <f>(E4^3*O9)/(4*G4*F4^3)</f>
        <v>4003.7488945782234</v>
      </c>
      <c r="Q9">
        <f>P9/1000</f>
        <v>4.0037488945782238</v>
      </c>
    </row>
    <row r="10" spans="1:17" x14ac:dyDescent="0.2">
      <c r="A10" s="4">
        <v>0.1</v>
      </c>
      <c r="B10" s="2"/>
      <c r="C10" s="2"/>
      <c r="D10">
        <f t="shared" ref="D10:D73" si="0">$E$4</f>
        <v>100</v>
      </c>
      <c r="E10">
        <f t="shared" ref="E10:E73" si="1">$F$4</f>
        <v>5.46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2">
        <v>0.45829999999999999</v>
      </c>
      <c r="J10" s="2">
        <v>1.1000000000000001E-3</v>
      </c>
      <c r="K10">
        <f t="shared" ref="K10:K73" si="5">(C11+C10)/2*(B11-B10)</f>
        <v>0</v>
      </c>
    </row>
    <row r="11" spans="1:17" x14ac:dyDescent="0.2">
      <c r="A11" s="4">
        <v>0.2</v>
      </c>
      <c r="B11" s="2"/>
      <c r="C11" s="2"/>
      <c r="D11">
        <f t="shared" si="0"/>
        <v>100</v>
      </c>
      <c r="E11">
        <f t="shared" si="1"/>
        <v>5.46</v>
      </c>
      <c r="F11">
        <f t="shared" si="2"/>
        <v>40</v>
      </c>
      <c r="G11">
        <f t="shared" si="3"/>
        <v>0</v>
      </c>
      <c r="H11">
        <f t="shared" si="4"/>
        <v>0</v>
      </c>
      <c r="I11" s="2">
        <v>0.45779999999999998</v>
      </c>
      <c r="J11" s="2">
        <v>1.1999999999999999E-3</v>
      </c>
      <c r="K11">
        <f t="shared" si="5"/>
        <v>0</v>
      </c>
    </row>
    <row r="12" spans="1:17" x14ac:dyDescent="0.2">
      <c r="A12" s="4">
        <v>0.3</v>
      </c>
      <c r="B12" s="2"/>
      <c r="C12" s="2"/>
      <c r="D12">
        <f t="shared" si="0"/>
        <v>100</v>
      </c>
      <c r="E12">
        <f t="shared" si="1"/>
        <v>5.46</v>
      </c>
      <c r="F12">
        <f t="shared" si="2"/>
        <v>40</v>
      </c>
      <c r="G12">
        <f t="shared" si="3"/>
        <v>0</v>
      </c>
      <c r="H12">
        <f t="shared" si="4"/>
        <v>0</v>
      </c>
      <c r="I12" s="2">
        <v>0.45739999999999997</v>
      </c>
      <c r="J12" s="2">
        <v>1.1999999999999999E-3</v>
      </c>
      <c r="K12">
        <f t="shared" si="5"/>
        <v>0</v>
      </c>
    </row>
    <row r="13" spans="1:17" x14ac:dyDescent="0.2">
      <c r="A13" s="4">
        <v>0.4</v>
      </c>
      <c r="B13" s="2"/>
      <c r="C13" s="2"/>
      <c r="D13">
        <f t="shared" si="0"/>
        <v>100</v>
      </c>
      <c r="E13">
        <f t="shared" si="1"/>
        <v>5.46</v>
      </c>
      <c r="F13">
        <f t="shared" si="2"/>
        <v>40</v>
      </c>
      <c r="G13">
        <f t="shared" si="3"/>
        <v>0</v>
      </c>
      <c r="H13">
        <f t="shared" si="4"/>
        <v>0</v>
      </c>
      <c r="I13" s="2">
        <v>0.45739999999999997</v>
      </c>
      <c r="J13" s="2">
        <v>1.1999999999999999E-3</v>
      </c>
      <c r="K13">
        <f t="shared" si="5"/>
        <v>0</v>
      </c>
    </row>
    <row r="14" spans="1:17" s="7" customFormat="1" x14ac:dyDescent="0.2">
      <c r="A14" s="4">
        <v>0.5</v>
      </c>
      <c r="B14" s="2">
        <f>I14-$I$14</f>
        <v>0</v>
      </c>
      <c r="C14" s="2">
        <f>J14-$J$14</f>
        <v>0</v>
      </c>
      <c r="D14" s="7">
        <f t="shared" si="0"/>
        <v>100</v>
      </c>
      <c r="E14" s="7">
        <f t="shared" si="1"/>
        <v>5.46</v>
      </c>
      <c r="F14" s="7">
        <f t="shared" si="2"/>
        <v>40</v>
      </c>
      <c r="G14" s="7">
        <f t="shared" si="3"/>
        <v>0</v>
      </c>
      <c r="H14" s="7">
        <f t="shared" si="4"/>
        <v>0</v>
      </c>
      <c r="I14" s="2">
        <v>0.45760000000000001</v>
      </c>
      <c r="J14" s="2">
        <v>1.1000000000000001E-3</v>
      </c>
      <c r="K14" s="7">
        <f t="shared" si="5"/>
        <v>2.4999999999999979E-8</v>
      </c>
    </row>
    <row r="15" spans="1:17" x14ac:dyDescent="0.2">
      <c r="A15" s="4">
        <v>0.6</v>
      </c>
      <c r="B15" s="2">
        <f t="shared" ref="B15:B78" si="6">I15-$I$14</f>
        <v>5.0000000000000044E-4</v>
      </c>
      <c r="C15" s="2">
        <f t="shared" ref="C15:C78" si="7">J15-$J$14</f>
        <v>9.9999999999999829E-5</v>
      </c>
      <c r="D15">
        <f t="shared" si="0"/>
        <v>100</v>
      </c>
      <c r="E15">
        <f t="shared" si="1"/>
        <v>5.46</v>
      </c>
      <c r="F15">
        <f t="shared" si="2"/>
        <v>40</v>
      </c>
      <c r="G15">
        <f t="shared" si="3"/>
        <v>1.2578996095479592E-2</v>
      </c>
      <c r="H15">
        <f t="shared" si="4"/>
        <v>1.6380000000000015E-6</v>
      </c>
      <c r="I15" s="2">
        <v>0.45810000000000001</v>
      </c>
      <c r="J15" s="2">
        <v>1.1999999999999999E-3</v>
      </c>
      <c r="K15">
        <f t="shared" si="5"/>
        <v>2.5999999999999338E-7</v>
      </c>
    </row>
    <row r="16" spans="1:17" x14ac:dyDescent="0.2">
      <c r="A16" s="4">
        <v>0.7</v>
      </c>
      <c r="B16" s="2">
        <f t="shared" si="6"/>
        <v>1.7999999999999683E-3</v>
      </c>
      <c r="C16" s="2">
        <f t="shared" si="7"/>
        <v>2.9999999999999992E-4</v>
      </c>
      <c r="D16">
        <f t="shared" si="0"/>
        <v>100</v>
      </c>
      <c r="E16">
        <f t="shared" si="1"/>
        <v>5.46</v>
      </c>
      <c r="F16">
        <f t="shared" si="2"/>
        <v>40</v>
      </c>
      <c r="G16">
        <f t="shared" si="3"/>
        <v>3.7736988286438823E-2</v>
      </c>
      <c r="H16">
        <f t="shared" si="4"/>
        <v>5.8967999999998958E-6</v>
      </c>
      <c r="I16" s="2">
        <v>0.45939999999999998</v>
      </c>
      <c r="J16" s="2">
        <v>1.4E-3</v>
      </c>
      <c r="K16">
        <f t="shared" si="5"/>
        <v>4.5500000000000808E-7</v>
      </c>
    </row>
    <row r="17" spans="1:11" x14ac:dyDescent="0.2">
      <c r="A17" s="4">
        <v>0.8</v>
      </c>
      <c r="B17" s="2">
        <f t="shared" si="6"/>
        <v>3.0999999999999917E-3</v>
      </c>
      <c r="C17" s="2">
        <f t="shared" si="7"/>
        <v>3.9999999999999996E-4</v>
      </c>
      <c r="D17">
        <f t="shared" si="0"/>
        <v>100</v>
      </c>
      <c r="E17">
        <f t="shared" si="1"/>
        <v>5.46</v>
      </c>
      <c r="F17">
        <f t="shared" si="2"/>
        <v>40</v>
      </c>
      <c r="G17">
        <f t="shared" si="3"/>
        <v>5.0315984381918449E-2</v>
      </c>
      <c r="H17">
        <f t="shared" si="4"/>
        <v>1.0155599999999973E-5</v>
      </c>
      <c r="I17" s="2">
        <v>0.4607</v>
      </c>
      <c r="J17" s="2">
        <v>1.5E-3</v>
      </c>
      <c r="K17">
        <f t="shared" si="5"/>
        <v>4.7999999999999149E-7</v>
      </c>
    </row>
    <row r="18" spans="1:11" x14ac:dyDescent="0.2">
      <c r="A18" s="4">
        <v>0.9</v>
      </c>
      <c r="B18" s="2">
        <f t="shared" si="6"/>
        <v>4.2999999999999705E-3</v>
      </c>
      <c r="C18" s="2">
        <f t="shared" si="7"/>
        <v>3.9999999999999996E-4</v>
      </c>
      <c r="D18">
        <f t="shared" si="0"/>
        <v>100</v>
      </c>
      <c r="E18">
        <f t="shared" si="1"/>
        <v>5.46</v>
      </c>
      <c r="F18">
        <f t="shared" si="2"/>
        <v>40</v>
      </c>
      <c r="G18">
        <f t="shared" si="3"/>
        <v>5.0315984381918449E-2</v>
      </c>
      <c r="H18">
        <f t="shared" si="4"/>
        <v>1.4086799999999902E-5</v>
      </c>
      <c r="I18" s="2">
        <v>0.46189999999999998</v>
      </c>
      <c r="J18" s="2">
        <v>1.5E-3</v>
      </c>
      <c r="K18">
        <f t="shared" si="5"/>
        <v>3.1500000000001525E-7</v>
      </c>
    </row>
    <row r="19" spans="1:11" x14ac:dyDescent="0.2">
      <c r="A19" s="4">
        <v>1</v>
      </c>
      <c r="B19" s="2">
        <f t="shared" si="6"/>
        <v>5.0000000000000044E-3</v>
      </c>
      <c r="C19" s="2">
        <f t="shared" si="7"/>
        <v>5.0000000000000001E-4</v>
      </c>
      <c r="D19">
        <f t="shared" si="0"/>
        <v>100</v>
      </c>
      <c r="E19">
        <f t="shared" si="1"/>
        <v>5.46</v>
      </c>
      <c r="F19">
        <f t="shared" si="2"/>
        <v>40</v>
      </c>
      <c r="G19">
        <f t="shared" si="3"/>
        <v>6.2894980477398069E-2</v>
      </c>
      <c r="H19">
        <f t="shared" si="4"/>
        <v>1.6380000000000013E-5</v>
      </c>
      <c r="I19" s="2">
        <v>0.46260000000000001</v>
      </c>
      <c r="J19" s="2">
        <v>1.6000000000000001E-3</v>
      </c>
      <c r="K19">
        <f t="shared" si="5"/>
        <v>4.500000000000004E-7</v>
      </c>
    </row>
    <row r="20" spans="1:11" x14ac:dyDescent="0.2">
      <c r="A20" s="4">
        <v>1.1000000000000001</v>
      </c>
      <c r="B20" s="2">
        <f t="shared" si="6"/>
        <v>6.0000000000000053E-3</v>
      </c>
      <c r="C20" s="2">
        <f t="shared" si="7"/>
        <v>3.9999999999999996E-4</v>
      </c>
      <c r="D20">
        <f t="shared" si="0"/>
        <v>100</v>
      </c>
      <c r="E20">
        <f t="shared" si="1"/>
        <v>5.46</v>
      </c>
      <c r="F20">
        <f t="shared" si="2"/>
        <v>40</v>
      </c>
      <c r="G20">
        <f t="shared" si="3"/>
        <v>5.0315984381918449E-2</v>
      </c>
      <c r="H20">
        <f t="shared" si="4"/>
        <v>1.9656000000000016E-5</v>
      </c>
      <c r="I20" s="2">
        <v>0.46360000000000001</v>
      </c>
      <c r="J20" s="2">
        <v>1.5E-3</v>
      </c>
      <c r="K20">
        <f t="shared" si="5"/>
        <v>5.000000000000003E-7</v>
      </c>
    </row>
    <row r="21" spans="1:11" x14ac:dyDescent="0.2">
      <c r="A21" s="4">
        <v>1.2</v>
      </c>
      <c r="B21" s="2">
        <f t="shared" si="6"/>
        <v>7.0000000000000062E-3</v>
      </c>
      <c r="C21" s="2">
        <f t="shared" si="7"/>
        <v>5.9999999999999984E-4</v>
      </c>
      <c r="D21">
        <f t="shared" si="0"/>
        <v>100</v>
      </c>
      <c r="E21">
        <f t="shared" si="1"/>
        <v>5.46</v>
      </c>
      <c r="F21">
        <f t="shared" si="2"/>
        <v>40</v>
      </c>
      <c r="G21">
        <f t="shared" si="3"/>
        <v>7.5473976572877646E-2</v>
      </c>
      <c r="H21">
        <f t="shared" si="4"/>
        <v>2.293200000000002E-5</v>
      </c>
      <c r="I21" s="2">
        <v>0.46460000000000001</v>
      </c>
      <c r="J21" s="2">
        <v>1.6999999999999999E-3</v>
      </c>
      <c r="K21">
        <f t="shared" si="5"/>
        <v>3.2999999999999414E-7</v>
      </c>
    </row>
    <row r="22" spans="1:11" x14ac:dyDescent="0.2">
      <c r="A22" s="4">
        <v>1.3</v>
      </c>
      <c r="B22" s="2">
        <f t="shared" si="6"/>
        <v>7.5999999999999956E-3</v>
      </c>
      <c r="C22" s="2">
        <f t="shared" si="7"/>
        <v>5.0000000000000001E-4</v>
      </c>
      <c r="D22">
        <f t="shared" si="0"/>
        <v>100</v>
      </c>
      <c r="E22">
        <f t="shared" si="1"/>
        <v>5.46</v>
      </c>
      <c r="F22">
        <f t="shared" si="2"/>
        <v>40</v>
      </c>
      <c r="G22">
        <f t="shared" si="3"/>
        <v>6.2894980477398069E-2</v>
      </c>
      <c r="H22">
        <f t="shared" si="4"/>
        <v>2.4897599999999987E-5</v>
      </c>
      <c r="I22" s="2">
        <v>0.4652</v>
      </c>
      <c r="J22" s="2">
        <v>1.6000000000000001E-3</v>
      </c>
      <c r="K22">
        <f t="shared" si="5"/>
        <v>3.8499999999998806E-7</v>
      </c>
    </row>
    <row r="23" spans="1:11" x14ac:dyDescent="0.2">
      <c r="A23" s="4">
        <v>1.4</v>
      </c>
      <c r="B23" s="2">
        <f t="shared" si="6"/>
        <v>8.2999999999999741E-3</v>
      </c>
      <c r="C23" s="2">
        <f t="shared" si="7"/>
        <v>5.9999999999999984E-4</v>
      </c>
      <c r="D23">
        <f t="shared" si="0"/>
        <v>100</v>
      </c>
      <c r="E23">
        <f t="shared" si="1"/>
        <v>5.46</v>
      </c>
      <c r="F23">
        <f t="shared" si="2"/>
        <v>40</v>
      </c>
      <c r="G23">
        <f t="shared" si="3"/>
        <v>7.5473976572877646E-2</v>
      </c>
      <c r="H23">
        <f t="shared" si="4"/>
        <v>2.7190799999999916E-5</v>
      </c>
      <c r="I23" s="2">
        <v>0.46589999999999998</v>
      </c>
      <c r="J23" s="2">
        <v>1.6999999999999999E-3</v>
      </c>
      <c r="K23">
        <f t="shared" si="5"/>
        <v>7.5000000000000055E-7</v>
      </c>
    </row>
    <row r="24" spans="1:11" x14ac:dyDescent="0.2">
      <c r="A24" s="4">
        <v>1.5</v>
      </c>
      <c r="B24" s="2">
        <f t="shared" si="6"/>
        <v>9.299999999999975E-3</v>
      </c>
      <c r="C24" s="2">
        <f t="shared" si="7"/>
        <v>8.9999999999999998E-4</v>
      </c>
      <c r="D24">
        <f t="shared" si="0"/>
        <v>100</v>
      </c>
      <c r="E24">
        <f t="shared" si="1"/>
        <v>5.46</v>
      </c>
      <c r="F24">
        <f t="shared" si="2"/>
        <v>40</v>
      </c>
      <c r="G24">
        <f t="shared" si="3"/>
        <v>0.11321096485931652</v>
      </c>
      <c r="H24">
        <f t="shared" si="4"/>
        <v>3.0466799999999916E-5</v>
      </c>
      <c r="I24" s="2">
        <v>0.46689999999999998</v>
      </c>
      <c r="J24" s="2">
        <v>2E-3</v>
      </c>
      <c r="K24">
        <f t="shared" si="5"/>
        <v>6.0000000000001713E-7</v>
      </c>
    </row>
    <row r="25" spans="1:11" x14ac:dyDescent="0.2">
      <c r="A25" s="4">
        <v>1.6</v>
      </c>
      <c r="B25" s="2">
        <f t="shared" si="6"/>
        <v>1.0099999999999998E-2</v>
      </c>
      <c r="C25" s="2">
        <f t="shared" si="7"/>
        <v>5.9999999999999984E-4</v>
      </c>
      <c r="D25">
        <f t="shared" si="0"/>
        <v>100</v>
      </c>
      <c r="E25">
        <f t="shared" si="1"/>
        <v>5.46</v>
      </c>
      <c r="F25">
        <f t="shared" si="2"/>
        <v>40</v>
      </c>
      <c r="G25">
        <f t="shared" si="3"/>
        <v>7.5473976572877646E-2</v>
      </c>
      <c r="H25">
        <f t="shared" si="4"/>
        <v>3.3087599999999998E-5</v>
      </c>
      <c r="I25" s="2">
        <v>0.4677</v>
      </c>
      <c r="J25" s="2">
        <v>1.6999999999999999E-3</v>
      </c>
      <c r="K25">
        <f t="shared" si="5"/>
        <v>4.8999999999998483E-7</v>
      </c>
    </row>
    <row r="26" spans="1:11" x14ac:dyDescent="0.2">
      <c r="A26" s="4">
        <v>1.7</v>
      </c>
      <c r="B26" s="2">
        <f t="shared" si="6"/>
        <v>1.0799999999999976E-2</v>
      </c>
      <c r="C26" s="2">
        <f t="shared" si="7"/>
        <v>7.9999999999999993E-4</v>
      </c>
      <c r="D26">
        <f t="shared" si="0"/>
        <v>100</v>
      </c>
      <c r="E26">
        <f t="shared" si="1"/>
        <v>5.46</v>
      </c>
      <c r="F26">
        <f t="shared" si="2"/>
        <v>40</v>
      </c>
      <c r="G26">
        <f t="shared" si="3"/>
        <v>0.1006319687638369</v>
      </c>
      <c r="H26">
        <f t="shared" si="4"/>
        <v>3.5380799999999924E-5</v>
      </c>
      <c r="I26" s="2">
        <v>0.46839999999999998</v>
      </c>
      <c r="J26" s="2">
        <v>1.9E-3</v>
      </c>
      <c r="K26">
        <f t="shared" si="5"/>
        <v>8.1000000000001056E-7</v>
      </c>
    </row>
    <row r="27" spans="1:11" x14ac:dyDescent="0.2">
      <c r="A27" s="4">
        <v>1.8</v>
      </c>
      <c r="B27" s="2">
        <f t="shared" si="6"/>
        <v>1.1699999999999988E-2</v>
      </c>
      <c r="C27" s="2">
        <f t="shared" si="7"/>
        <v>9.999999999999998E-4</v>
      </c>
      <c r="D27">
        <f t="shared" si="0"/>
        <v>100</v>
      </c>
      <c r="E27">
        <f t="shared" si="1"/>
        <v>5.46</v>
      </c>
      <c r="F27">
        <f t="shared" si="2"/>
        <v>40</v>
      </c>
      <c r="G27">
        <f t="shared" si="3"/>
        <v>0.12578996095479611</v>
      </c>
      <c r="H27">
        <f t="shared" si="4"/>
        <v>3.8329199999999965E-5</v>
      </c>
      <c r="I27" s="2">
        <v>0.46929999999999999</v>
      </c>
      <c r="J27" s="2">
        <v>2.0999999999999999E-3</v>
      </c>
      <c r="K27">
        <f t="shared" si="5"/>
        <v>9.5000000000000075E-7</v>
      </c>
    </row>
    <row r="28" spans="1:11" x14ac:dyDescent="0.2">
      <c r="A28" s="4">
        <v>1.9</v>
      </c>
      <c r="B28" s="2">
        <f t="shared" si="6"/>
        <v>1.2699999999999989E-2</v>
      </c>
      <c r="C28" s="2">
        <f t="shared" si="7"/>
        <v>8.9999999999999998E-4</v>
      </c>
      <c r="D28">
        <f t="shared" si="0"/>
        <v>100</v>
      </c>
      <c r="E28">
        <f t="shared" si="1"/>
        <v>5.46</v>
      </c>
      <c r="F28">
        <f t="shared" si="2"/>
        <v>40</v>
      </c>
      <c r="G28">
        <f t="shared" si="3"/>
        <v>0.11321096485931652</v>
      </c>
      <c r="H28">
        <f t="shared" si="4"/>
        <v>4.1605199999999965E-5</v>
      </c>
      <c r="I28" s="2">
        <v>0.4703</v>
      </c>
      <c r="J28" s="2">
        <v>2E-3</v>
      </c>
      <c r="K28">
        <f t="shared" si="5"/>
        <v>5.949999999999816E-7</v>
      </c>
    </row>
    <row r="29" spans="1:11" x14ac:dyDescent="0.2">
      <c r="A29" s="4">
        <v>2</v>
      </c>
      <c r="B29" s="2">
        <f t="shared" si="6"/>
        <v>1.3399999999999967E-2</v>
      </c>
      <c r="C29" s="2">
        <f t="shared" si="7"/>
        <v>7.9999999999999993E-4</v>
      </c>
      <c r="D29">
        <f t="shared" si="0"/>
        <v>100</v>
      </c>
      <c r="E29">
        <f t="shared" si="1"/>
        <v>5.46</v>
      </c>
      <c r="F29">
        <f t="shared" si="2"/>
        <v>40</v>
      </c>
      <c r="G29">
        <f t="shared" si="3"/>
        <v>0.1006319687638369</v>
      </c>
      <c r="H29">
        <f t="shared" si="4"/>
        <v>4.3898399999999891E-5</v>
      </c>
      <c r="I29" s="2">
        <v>0.47099999999999997</v>
      </c>
      <c r="J29" s="2">
        <v>1.9E-3</v>
      </c>
      <c r="K29">
        <f t="shared" si="5"/>
        <v>5.9500000000002882E-7</v>
      </c>
    </row>
    <row r="30" spans="1:11" x14ac:dyDescent="0.2">
      <c r="A30" s="4">
        <v>2.1</v>
      </c>
      <c r="B30" s="2">
        <f t="shared" si="6"/>
        <v>1.4100000000000001E-2</v>
      </c>
      <c r="C30" s="2">
        <f t="shared" si="7"/>
        <v>8.9999999999999998E-4</v>
      </c>
      <c r="D30">
        <f t="shared" si="0"/>
        <v>100</v>
      </c>
      <c r="E30">
        <f t="shared" si="1"/>
        <v>5.46</v>
      </c>
      <c r="F30">
        <f t="shared" si="2"/>
        <v>40</v>
      </c>
      <c r="G30">
        <f t="shared" si="3"/>
        <v>0.11321096485931652</v>
      </c>
      <c r="H30">
        <f t="shared" si="4"/>
        <v>4.6191600000000007E-5</v>
      </c>
      <c r="I30" s="2">
        <v>0.47170000000000001</v>
      </c>
      <c r="J30" s="2">
        <v>2E-3</v>
      </c>
      <c r="K30">
        <f t="shared" si="5"/>
        <v>9.5000000000000075E-7</v>
      </c>
    </row>
    <row r="31" spans="1:11" x14ac:dyDescent="0.2">
      <c r="A31" s="4">
        <v>2.2000000000000002</v>
      </c>
      <c r="B31" s="2">
        <f t="shared" si="6"/>
        <v>1.5100000000000002E-2</v>
      </c>
      <c r="C31" s="2">
        <f t="shared" si="7"/>
        <v>9.999999999999998E-4</v>
      </c>
      <c r="D31">
        <f t="shared" si="0"/>
        <v>100</v>
      </c>
      <c r="E31">
        <f t="shared" si="1"/>
        <v>5.46</v>
      </c>
      <c r="F31">
        <f t="shared" si="2"/>
        <v>40</v>
      </c>
      <c r="G31">
        <f t="shared" si="3"/>
        <v>0.12578996095479611</v>
      </c>
      <c r="H31">
        <f t="shared" si="4"/>
        <v>4.9467600000000007E-5</v>
      </c>
      <c r="I31" s="2">
        <v>0.47270000000000001</v>
      </c>
      <c r="J31" s="2">
        <v>2.0999999999999999E-3</v>
      </c>
      <c r="K31">
        <f t="shared" si="5"/>
        <v>9.0000000000001171E-7</v>
      </c>
    </row>
    <row r="32" spans="1:11" x14ac:dyDescent="0.2">
      <c r="A32" s="4">
        <v>2.2999999999999998</v>
      </c>
      <c r="B32" s="2">
        <f t="shared" si="6"/>
        <v>1.6000000000000014E-2</v>
      </c>
      <c r="C32" s="2">
        <f t="shared" si="7"/>
        <v>9.999999999999998E-4</v>
      </c>
      <c r="D32">
        <f t="shared" si="0"/>
        <v>100</v>
      </c>
      <c r="E32">
        <f t="shared" si="1"/>
        <v>5.46</v>
      </c>
      <c r="F32">
        <f t="shared" si="2"/>
        <v>40</v>
      </c>
      <c r="G32">
        <f t="shared" si="3"/>
        <v>0.12578996095479611</v>
      </c>
      <c r="H32">
        <f t="shared" si="4"/>
        <v>5.2416000000000048E-5</v>
      </c>
      <c r="I32" s="2">
        <v>0.47360000000000002</v>
      </c>
      <c r="J32" s="2">
        <v>2.0999999999999999E-3</v>
      </c>
      <c r="K32">
        <f t="shared" si="5"/>
        <v>7.6999999999997611E-7</v>
      </c>
    </row>
    <row r="33" spans="1:11" s="7" customFormat="1" x14ac:dyDescent="0.2">
      <c r="A33" s="4">
        <v>2.4</v>
      </c>
      <c r="B33" s="2">
        <f t="shared" si="6"/>
        <v>1.6699999999999993E-2</v>
      </c>
      <c r="C33" s="2">
        <f t="shared" si="7"/>
        <v>1.1999999999999999E-3</v>
      </c>
      <c r="D33" s="7">
        <f t="shared" si="0"/>
        <v>100</v>
      </c>
      <c r="E33" s="7">
        <f t="shared" si="1"/>
        <v>5.46</v>
      </c>
      <c r="F33" s="7">
        <f t="shared" si="2"/>
        <v>40</v>
      </c>
      <c r="G33" s="7">
        <f t="shared" si="3"/>
        <v>0.15094795314575535</v>
      </c>
      <c r="H33" s="7">
        <f t="shared" si="4"/>
        <v>5.4709199999999981E-5</v>
      </c>
      <c r="I33" s="2">
        <v>0.4743</v>
      </c>
      <c r="J33" s="2">
        <v>2.3E-3</v>
      </c>
      <c r="K33" s="7">
        <f t="shared" si="5"/>
        <v>9.6000000000002744E-7</v>
      </c>
    </row>
    <row r="34" spans="1:11" x14ac:dyDescent="0.2">
      <c r="A34" s="4">
        <v>2.5</v>
      </c>
      <c r="B34" s="2">
        <f t="shared" si="6"/>
        <v>1.7500000000000016E-2</v>
      </c>
      <c r="C34" s="2">
        <f t="shared" si="7"/>
        <v>1.1999999999999999E-3</v>
      </c>
      <c r="D34">
        <f t="shared" si="0"/>
        <v>100</v>
      </c>
      <c r="E34">
        <f t="shared" si="1"/>
        <v>5.46</v>
      </c>
      <c r="F34">
        <f t="shared" si="2"/>
        <v>40</v>
      </c>
      <c r="G34">
        <f t="shared" si="3"/>
        <v>0.15094795314575535</v>
      </c>
      <c r="H34">
        <f t="shared" si="4"/>
        <v>5.7330000000000049E-5</v>
      </c>
      <c r="I34" s="2">
        <v>0.47510000000000002</v>
      </c>
      <c r="J34" s="2">
        <v>2.3E-3</v>
      </c>
      <c r="K34">
        <f t="shared" si="5"/>
        <v>1.374999999999987E-6</v>
      </c>
    </row>
    <row r="35" spans="1:11" x14ac:dyDescent="0.2">
      <c r="A35" s="4">
        <v>2.6</v>
      </c>
      <c r="B35" s="2">
        <f t="shared" si="6"/>
        <v>1.8600000000000005E-2</v>
      </c>
      <c r="C35" s="2">
        <f t="shared" si="7"/>
        <v>1.2999999999999997E-3</v>
      </c>
      <c r="D35">
        <f t="shared" si="0"/>
        <v>100</v>
      </c>
      <c r="E35">
        <f t="shared" si="1"/>
        <v>5.46</v>
      </c>
      <c r="F35">
        <f t="shared" si="2"/>
        <v>40</v>
      </c>
      <c r="G35">
        <f t="shared" si="3"/>
        <v>0.16352694924123493</v>
      </c>
      <c r="H35">
        <f t="shared" si="4"/>
        <v>6.0933600000000023E-5</v>
      </c>
      <c r="I35" s="2">
        <v>0.47620000000000001</v>
      </c>
      <c r="J35" s="2">
        <v>2.3999999999999998E-3</v>
      </c>
      <c r="K35">
        <f t="shared" si="5"/>
        <v>8.7499999999997288E-7</v>
      </c>
    </row>
    <row r="36" spans="1:11" x14ac:dyDescent="0.2">
      <c r="A36" s="4">
        <v>2.7</v>
      </c>
      <c r="B36" s="2">
        <f t="shared" si="6"/>
        <v>1.9299999999999984E-2</v>
      </c>
      <c r="C36" s="2">
        <f t="shared" si="7"/>
        <v>1.1999999999999999E-3</v>
      </c>
      <c r="D36">
        <f t="shared" si="0"/>
        <v>100</v>
      </c>
      <c r="E36">
        <f t="shared" si="1"/>
        <v>5.46</v>
      </c>
      <c r="F36">
        <f t="shared" si="2"/>
        <v>40</v>
      </c>
      <c r="G36">
        <f t="shared" si="3"/>
        <v>0.15094795314575535</v>
      </c>
      <c r="H36">
        <f t="shared" si="4"/>
        <v>6.3226799999999955E-5</v>
      </c>
      <c r="I36" s="2">
        <v>0.47689999999999999</v>
      </c>
      <c r="J36" s="2">
        <v>2.3E-3</v>
      </c>
      <c r="K36">
        <f t="shared" si="5"/>
        <v>8.7500000000004223E-7</v>
      </c>
    </row>
    <row r="37" spans="1:11" x14ac:dyDescent="0.2">
      <c r="A37" s="4">
        <v>2.8</v>
      </c>
      <c r="B37" s="2">
        <f t="shared" si="6"/>
        <v>2.0000000000000018E-2</v>
      </c>
      <c r="C37" s="2">
        <f t="shared" si="7"/>
        <v>1.2999999999999997E-3</v>
      </c>
      <c r="D37">
        <f t="shared" si="0"/>
        <v>100</v>
      </c>
      <c r="E37">
        <f t="shared" si="1"/>
        <v>5.46</v>
      </c>
      <c r="F37">
        <f t="shared" si="2"/>
        <v>40</v>
      </c>
      <c r="G37">
        <f t="shared" si="3"/>
        <v>0.16352694924123493</v>
      </c>
      <c r="H37">
        <f t="shared" si="4"/>
        <v>6.552000000000005E-5</v>
      </c>
      <c r="I37" s="2">
        <v>0.47760000000000002</v>
      </c>
      <c r="J37" s="2">
        <v>2.3999999999999998E-3</v>
      </c>
      <c r="K37">
        <f t="shared" si="5"/>
        <v>1.2149999999999409E-6</v>
      </c>
    </row>
    <row r="38" spans="1:11" x14ac:dyDescent="0.2">
      <c r="A38" s="4">
        <v>2.9</v>
      </c>
      <c r="B38" s="2">
        <f t="shared" si="6"/>
        <v>2.0899999999999974E-2</v>
      </c>
      <c r="C38" s="2">
        <f t="shared" si="7"/>
        <v>1.4E-3</v>
      </c>
      <c r="D38">
        <f t="shared" si="0"/>
        <v>100</v>
      </c>
      <c r="E38">
        <f t="shared" si="1"/>
        <v>5.46</v>
      </c>
      <c r="F38">
        <f t="shared" si="2"/>
        <v>40</v>
      </c>
      <c r="G38">
        <f t="shared" si="3"/>
        <v>0.17610594533671459</v>
      </c>
      <c r="H38">
        <f t="shared" si="4"/>
        <v>6.8468399999999915E-5</v>
      </c>
      <c r="I38" s="2">
        <v>0.47849999999999998</v>
      </c>
      <c r="J38" s="2">
        <v>2.5000000000000001E-3</v>
      </c>
      <c r="K38">
        <f t="shared" si="5"/>
        <v>1.3050000000000172E-6</v>
      </c>
    </row>
    <row r="39" spans="1:11" x14ac:dyDescent="0.2">
      <c r="A39" s="4">
        <v>3</v>
      </c>
      <c r="B39" s="2">
        <f t="shared" si="6"/>
        <v>2.1799999999999986E-2</v>
      </c>
      <c r="C39" s="2">
        <f t="shared" si="7"/>
        <v>1.4999999999999998E-3</v>
      </c>
      <c r="D39">
        <f t="shared" si="0"/>
        <v>100</v>
      </c>
      <c r="E39">
        <f t="shared" si="1"/>
        <v>5.46</v>
      </c>
      <c r="F39">
        <f t="shared" si="2"/>
        <v>40</v>
      </c>
      <c r="G39">
        <f t="shared" si="3"/>
        <v>0.18868494143219416</v>
      </c>
      <c r="H39">
        <f t="shared" si="4"/>
        <v>7.1416799999999956E-5</v>
      </c>
      <c r="I39" s="2">
        <v>0.47939999999999999</v>
      </c>
      <c r="J39" s="2">
        <v>2.5999999999999999E-3</v>
      </c>
      <c r="K39">
        <f t="shared" si="5"/>
        <v>1.0150000000000492E-6</v>
      </c>
    </row>
    <row r="40" spans="1:11" x14ac:dyDescent="0.2">
      <c r="A40" s="4">
        <v>3.1</v>
      </c>
      <c r="B40" s="2">
        <f t="shared" si="6"/>
        <v>2.250000000000002E-2</v>
      </c>
      <c r="C40" s="2">
        <f t="shared" si="7"/>
        <v>1.4E-3</v>
      </c>
      <c r="D40">
        <f t="shared" si="0"/>
        <v>100</v>
      </c>
      <c r="E40">
        <f t="shared" si="1"/>
        <v>5.46</v>
      </c>
      <c r="F40">
        <f t="shared" si="2"/>
        <v>40</v>
      </c>
      <c r="G40">
        <f t="shared" si="3"/>
        <v>0.17610594533671459</v>
      </c>
      <c r="H40">
        <f t="shared" si="4"/>
        <v>7.3710000000000065E-5</v>
      </c>
      <c r="I40" s="2">
        <v>0.48010000000000003</v>
      </c>
      <c r="J40" s="2">
        <v>2.5000000000000001E-3</v>
      </c>
      <c r="K40">
        <f t="shared" si="5"/>
        <v>1.2799999999999477E-6</v>
      </c>
    </row>
    <row r="41" spans="1:11" x14ac:dyDescent="0.2">
      <c r="A41" s="4">
        <v>3.2</v>
      </c>
      <c r="B41" s="2">
        <f t="shared" si="6"/>
        <v>2.3299999999999987E-2</v>
      </c>
      <c r="C41" s="2">
        <f t="shared" si="7"/>
        <v>1.7999999999999997E-3</v>
      </c>
      <c r="D41">
        <f t="shared" si="0"/>
        <v>100</v>
      </c>
      <c r="E41">
        <f t="shared" si="1"/>
        <v>5.46</v>
      </c>
      <c r="F41">
        <f t="shared" si="2"/>
        <v>40</v>
      </c>
      <c r="G41">
        <f t="shared" si="3"/>
        <v>0.22642192971863298</v>
      </c>
      <c r="H41">
        <f t="shared" si="4"/>
        <v>7.6330799999999957E-5</v>
      </c>
      <c r="I41" s="2">
        <v>0.48089999999999999</v>
      </c>
      <c r="J41" s="2">
        <v>2.8999999999999998E-3</v>
      </c>
      <c r="K41">
        <f t="shared" si="5"/>
        <v>1.9799999999999815E-6</v>
      </c>
    </row>
    <row r="42" spans="1:11" x14ac:dyDescent="0.2">
      <c r="A42" s="4">
        <v>3.3</v>
      </c>
      <c r="B42" s="2">
        <f t="shared" si="6"/>
        <v>2.4399999999999977E-2</v>
      </c>
      <c r="C42" s="2">
        <f t="shared" si="7"/>
        <v>1.7999999999999997E-3</v>
      </c>
      <c r="D42">
        <f t="shared" si="0"/>
        <v>100</v>
      </c>
      <c r="E42">
        <f t="shared" si="1"/>
        <v>5.46</v>
      </c>
      <c r="F42">
        <f t="shared" si="2"/>
        <v>40</v>
      </c>
      <c r="G42">
        <f t="shared" si="3"/>
        <v>0.22642192971863298</v>
      </c>
      <c r="H42">
        <f t="shared" si="4"/>
        <v>7.993439999999993E-5</v>
      </c>
      <c r="I42" s="2">
        <v>0.48199999999999998</v>
      </c>
      <c r="J42" s="2">
        <v>2.8999999999999998E-3</v>
      </c>
      <c r="K42">
        <f t="shared" si="5"/>
        <v>1.2600000000000608E-6</v>
      </c>
    </row>
    <row r="43" spans="1:11" x14ac:dyDescent="0.2">
      <c r="A43" s="4">
        <v>3.4</v>
      </c>
      <c r="B43" s="2">
        <f t="shared" si="6"/>
        <v>2.5100000000000011E-2</v>
      </c>
      <c r="C43" s="2">
        <f t="shared" si="7"/>
        <v>1.7999999999999997E-3</v>
      </c>
      <c r="D43">
        <f t="shared" si="0"/>
        <v>100</v>
      </c>
      <c r="E43">
        <f t="shared" si="1"/>
        <v>5.46</v>
      </c>
      <c r="F43">
        <f t="shared" si="2"/>
        <v>40</v>
      </c>
      <c r="G43">
        <f t="shared" si="3"/>
        <v>0.22642192971863298</v>
      </c>
      <c r="H43">
        <f t="shared" si="4"/>
        <v>8.2227600000000039E-5</v>
      </c>
      <c r="I43" s="2">
        <v>0.48270000000000002</v>
      </c>
      <c r="J43" s="2">
        <v>2.8999999999999998E-3</v>
      </c>
      <c r="K43">
        <f t="shared" si="5"/>
        <v>1.2949999999999601E-6</v>
      </c>
    </row>
    <row r="44" spans="1:11" x14ac:dyDescent="0.2">
      <c r="A44" s="4">
        <v>3.5</v>
      </c>
      <c r="B44" s="2">
        <f t="shared" si="6"/>
        <v>2.579999999999999E-2</v>
      </c>
      <c r="C44" s="2">
        <f t="shared" si="7"/>
        <v>1.9E-3</v>
      </c>
      <c r="D44">
        <f t="shared" si="0"/>
        <v>100</v>
      </c>
      <c r="E44">
        <f t="shared" si="1"/>
        <v>5.46</v>
      </c>
      <c r="F44">
        <f t="shared" si="2"/>
        <v>40</v>
      </c>
      <c r="G44">
        <f t="shared" si="3"/>
        <v>0.2390009258141127</v>
      </c>
      <c r="H44">
        <f t="shared" si="4"/>
        <v>8.4520799999999958E-5</v>
      </c>
      <c r="I44" s="2">
        <v>0.4834</v>
      </c>
      <c r="J44" s="2">
        <v>3.0000000000000001E-3</v>
      </c>
      <c r="K44">
        <f t="shared" si="5"/>
        <v>1.665000000000022E-6</v>
      </c>
    </row>
    <row r="45" spans="1:11" x14ac:dyDescent="0.2">
      <c r="A45" s="4">
        <v>3.6</v>
      </c>
      <c r="B45" s="2">
        <f t="shared" si="6"/>
        <v>2.6700000000000002E-2</v>
      </c>
      <c r="C45" s="2">
        <f t="shared" si="7"/>
        <v>1.7999999999999997E-3</v>
      </c>
      <c r="D45">
        <f t="shared" si="0"/>
        <v>100</v>
      </c>
      <c r="E45">
        <f t="shared" si="1"/>
        <v>5.46</v>
      </c>
      <c r="F45">
        <f t="shared" si="2"/>
        <v>40</v>
      </c>
      <c r="G45">
        <f t="shared" si="3"/>
        <v>0.22642192971863298</v>
      </c>
      <c r="H45">
        <f t="shared" si="4"/>
        <v>8.7469199999999999E-5</v>
      </c>
      <c r="I45" s="2">
        <v>0.48430000000000001</v>
      </c>
      <c r="J45" s="2">
        <v>2.8999999999999998E-3</v>
      </c>
      <c r="K45">
        <f t="shared" si="5"/>
        <v>1.8500000000000016E-6</v>
      </c>
    </row>
    <row r="46" spans="1:11" x14ac:dyDescent="0.2">
      <c r="A46" s="4">
        <v>3.7</v>
      </c>
      <c r="B46" s="2">
        <f t="shared" si="6"/>
        <v>2.7700000000000002E-2</v>
      </c>
      <c r="C46" s="2">
        <f t="shared" si="7"/>
        <v>1.9E-3</v>
      </c>
      <c r="D46">
        <f t="shared" si="0"/>
        <v>100</v>
      </c>
      <c r="E46">
        <f t="shared" si="1"/>
        <v>5.46</v>
      </c>
      <c r="F46">
        <f t="shared" si="2"/>
        <v>40</v>
      </c>
      <c r="G46">
        <f t="shared" si="3"/>
        <v>0.2390009258141127</v>
      </c>
      <c r="H46">
        <f t="shared" si="4"/>
        <v>9.07452E-5</v>
      </c>
      <c r="I46" s="2">
        <v>0.48530000000000001</v>
      </c>
      <c r="J46" s="2">
        <v>3.0000000000000001E-3</v>
      </c>
      <c r="K46">
        <f t="shared" si="5"/>
        <v>1.2949999999999601E-6</v>
      </c>
    </row>
    <row r="47" spans="1:11" x14ac:dyDescent="0.2">
      <c r="A47" s="4">
        <v>3.8</v>
      </c>
      <c r="B47" s="2">
        <f t="shared" si="6"/>
        <v>2.8399999999999981E-2</v>
      </c>
      <c r="C47" s="2">
        <f t="shared" si="7"/>
        <v>1.7999999999999997E-3</v>
      </c>
      <c r="D47">
        <f t="shared" si="0"/>
        <v>100</v>
      </c>
      <c r="E47">
        <f t="shared" si="1"/>
        <v>5.46</v>
      </c>
      <c r="F47">
        <f t="shared" si="2"/>
        <v>40</v>
      </c>
      <c r="G47">
        <f t="shared" si="3"/>
        <v>0.22642192971863298</v>
      </c>
      <c r="H47">
        <f t="shared" si="4"/>
        <v>9.3038399999999932E-5</v>
      </c>
      <c r="I47" s="2">
        <v>0.48599999999999999</v>
      </c>
      <c r="J47" s="2">
        <v>2.8999999999999998E-3</v>
      </c>
      <c r="K47">
        <f t="shared" si="5"/>
        <v>1.6000000000000455E-6</v>
      </c>
    </row>
    <row r="48" spans="1:11" x14ac:dyDescent="0.2">
      <c r="A48" s="4">
        <v>3.9</v>
      </c>
      <c r="B48" s="2">
        <f t="shared" si="6"/>
        <v>2.9200000000000004E-2</v>
      </c>
      <c r="C48" s="2">
        <f t="shared" si="7"/>
        <v>2.1999999999999997E-3</v>
      </c>
      <c r="D48">
        <f t="shared" si="0"/>
        <v>100</v>
      </c>
      <c r="E48">
        <f t="shared" si="1"/>
        <v>5.46</v>
      </c>
      <c r="F48">
        <f t="shared" si="2"/>
        <v>40</v>
      </c>
      <c r="G48">
        <f t="shared" si="3"/>
        <v>0.27673791410055143</v>
      </c>
      <c r="H48">
        <f t="shared" si="4"/>
        <v>9.5659200000000014E-5</v>
      </c>
      <c r="I48" s="2">
        <v>0.48680000000000001</v>
      </c>
      <c r="J48" s="2">
        <v>3.3E-3</v>
      </c>
      <c r="K48">
        <f t="shared" si="5"/>
        <v>2.2000000000000018E-6</v>
      </c>
    </row>
    <row r="49" spans="1:11" x14ac:dyDescent="0.2">
      <c r="A49" s="4">
        <v>4</v>
      </c>
      <c r="B49" s="2">
        <f t="shared" si="6"/>
        <v>3.0200000000000005E-2</v>
      </c>
      <c r="C49" s="2">
        <f t="shared" si="7"/>
        <v>2.1999999999999997E-3</v>
      </c>
      <c r="D49">
        <f t="shared" si="0"/>
        <v>100</v>
      </c>
      <c r="E49">
        <f t="shared" si="1"/>
        <v>5.46</v>
      </c>
      <c r="F49">
        <f t="shared" si="2"/>
        <v>40</v>
      </c>
      <c r="G49">
        <f t="shared" si="3"/>
        <v>0.27673791410055143</v>
      </c>
      <c r="H49">
        <f t="shared" si="4"/>
        <v>9.8935200000000015E-5</v>
      </c>
      <c r="I49" s="2">
        <v>0.48780000000000001</v>
      </c>
      <c r="J49" s="2">
        <v>3.3E-3</v>
      </c>
      <c r="K49">
        <f t="shared" si="5"/>
        <v>1.7599999999999281E-6</v>
      </c>
    </row>
    <row r="50" spans="1:11" x14ac:dyDescent="0.2">
      <c r="A50" s="4">
        <v>4.0999999999999996</v>
      </c>
      <c r="B50" s="2">
        <f t="shared" si="6"/>
        <v>3.0999999999999972E-2</v>
      </c>
      <c r="C50" s="2">
        <f t="shared" si="7"/>
        <v>2.1999999999999997E-3</v>
      </c>
      <c r="D50">
        <f t="shared" si="0"/>
        <v>100</v>
      </c>
      <c r="E50">
        <f t="shared" si="1"/>
        <v>5.46</v>
      </c>
      <c r="F50">
        <f t="shared" si="2"/>
        <v>40</v>
      </c>
      <c r="G50">
        <f t="shared" si="3"/>
        <v>0.27673791410055143</v>
      </c>
      <c r="H50">
        <f t="shared" si="4"/>
        <v>1.0155599999999991E-4</v>
      </c>
      <c r="I50" s="2">
        <v>0.48859999999999998</v>
      </c>
      <c r="J50" s="2">
        <v>3.3E-3</v>
      </c>
      <c r="K50">
        <f t="shared" si="5"/>
        <v>1.5750000000000762E-6</v>
      </c>
    </row>
    <row r="51" spans="1:11" x14ac:dyDescent="0.2">
      <c r="A51" s="4">
        <v>4.2</v>
      </c>
      <c r="B51" s="2">
        <f t="shared" si="6"/>
        <v>3.1700000000000006E-2</v>
      </c>
      <c r="C51" s="2">
        <f t="shared" si="7"/>
        <v>2.3E-3</v>
      </c>
      <c r="D51">
        <f t="shared" si="0"/>
        <v>100</v>
      </c>
      <c r="E51">
        <f t="shared" si="1"/>
        <v>5.46</v>
      </c>
      <c r="F51">
        <f t="shared" si="2"/>
        <v>40</v>
      </c>
      <c r="G51">
        <f t="shared" si="3"/>
        <v>0.28931691019603106</v>
      </c>
      <c r="H51">
        <f t="shared" si="4"/>
        <v>1.0384920000000002E-4</v>
      </c>
      <c r="I51" s="2">
        <v>0.48930000000000001</v>
      </c>
      <c r="J51" s="2">
        <v>3.3999999999999998E-3</v>
      </c>
      <c r="K51">
        <f t="shared" si="5"/>
        <v>1.8799999999999236E-6</v>
      </c>
    </row>
    <row r="52" spans="1:11" x14ac:dyDescent="0.2">
      <c r="A52" s="4">
        <v>4.3</v>
      </c>
      <c r="B52" s="2">
        <f t="shared" si="6"/>
        <v>3.2499999999999973E-2</v>
      </c>
      <c r="C52" s="2">
        <f t="shared" si="7"/>
        <v>2.4000000000000002E-3</v>
      </c>
      <c r="D52">
        <f t="shared" si="0"/>
        <v>100</v>
      </c>
      <c r="E52">
        <f t="shared" si="1"/>
        <v>5.46</v>
      </c>
      <c r="F52">
        <f t="shared" si="2"/>
        <v>40</v>
      </c>
      <c r="G52">
        <f t="shared" si="3"/>
        <v>0.30189590629151075</v>
      </c>
      <c r="H52">
        <f t="shared" si="4"/>
        <v>1.0646999999999991E-4</v>
      </c>
      <c r="I52" s="2">
        <v>0.49009999999999998</v>
      </c>
      <c r="J52" s="2">
        <v>3.5000000000000001E-3</v>
      </c>
      <c r="K52">
        <f t="shared" si="5"/>
        <v>2.4000000000000024E-6</v>
      </c>
    </row>
    <row r="53" spans="1:11" x14ac:dyDescent="0.2">
      <c r="A53" s="4">
        <v>4.4000000000000004</v>
      </c>
      <c r="B53" s="2">
        <f t="shared" si="6"/>
        <v>3.3499999999999974E-2</v>
      </c>
      <c r="C53" s="2">
        <f t="shared" si="7"/>
        <v>2.4000000000000002E-3</v>
      </c>
      <c r="D53">
        <f t="shared" si="0"/>
        <v>100</v>
      </c>
      <c r="E53">
        <f t="shared" si="1"/>
        <v>5.46</v>
      </c>
      <c r="F53">
        <f t="shared" si="2"/>
        <v>40</v>
      </c>
      <c r="G53">
        <f t="shared" si="3"/>
        <v>0.30189590629151075</v>
      </c>
      <c r="H53">
        <f t="shared" si="4"/>
        <v>1.0974599999999992E-4</v>
      </c>
      <c r="I53" s="2">
        <v>0.49109999999999998</v>
      </c>
      <c r="J53" s="2">
        <v>3.5000000000000001E-3</v>
      </c>
      <c r="K53">
        <f t="shared" si="5"/>
        <v>1.7850000000000867E-6</v>
      </c>
    </row>
    <row r="54" spans="1:11" x14ac:dyDescent="0.2">
      <c r="A54" s="4">
        <v>4.5</v>
      </c>
      <c r="B54" s="2">
        <f t="shared" si="6"/>
        <v>3.4200000000000008E-2</v>
      </c>
      <c r="C54" s="2">
        <f t="shared" si="7"/>
        <v>2.7000000000000001E-3</v>
      </c>
      <c r="D54">
        <f t="shared" si="0"/>
        <v>100</v>
      </c>
      <c r="E54">
        <f t="shared" si="1"/>
        <v>5.46</v>
      </c>
      <c r="F54">
        <f t="shared" si="2"/>
        <v>40</v>
      </c>
      <c r="G54">
        <f t="shared" si="3"/>
        <v>0.33963289457794948</v>
      </c>
      <c r="H54">
        <f t="shared" si="4"/>
        <v>1.1203920000000003E-4</v>
      </c>
      <c r="I54" s="2">
        <v>0.49180000000000001</v>
      </c>
      <c r="J54" s="2">
        <v>3.8E-3</v>
      </c>
      <c r="K54">
        <f t="shared" si="5"/>
        <v>2.0399999999999169E-6</v>
      </c>
    </row>
    <row r="55" spans="1:11" x14ac:dyDescent="0.2">
      <c r="A55" s="4">
        <v>4.5999999999999996</v>
      </c>
      <c r="B55" s="2">
        <f t="shared" si="6"/>
        <v>3.4999999999999976E-2</v>
      </c>
      <c r="C55" s="2">
        <f t="shared" si="7"/>
        <v>2.4000000000000002E-3</v>
      </c>
      <c r="D55">
        <f t="shared" si="0"/>
        <v>100</v>
      </c>
      <c r="E55">
        <f t="shared" si="1"/>
        <v>5.46</v>
      </c>
      <c r="F55">
        <f t="shared" si="2"/>
        <v>40</v>
      </c>
      <c r="G55">
        <f t="shared" si="3"/>
        <v>0.30189590629151075</v>
      </c>
      <c r="H55">
        <f t="shared" si="4"/>
        <v>1.1465999999999992E-4</v>
      </c>
      <c r="I55" s="2">
        <v>0.49259999999999998</v>
      </c>
      <c r="J55" s="2">
        <v>3.5000000000000001E-3</v>
      </c>
      <c r="K55">
        <f t="shared" si="5"/>
        <v>2.450000000000002E-6</v>
      </c>
    </row>
    <row r="56" spans="1:11" x14ac:dyDescent="0.2">
      <c r="A56" s="4">
        <v>4.7</v>
      </c>
      <c r="B56" s="2">
        <f t="shared" si="6"/>
        <v>3.5999999999999976E-2</v>
      </c>
      <c r="C56" s="2">
        <f t="shared" si="7"/>
        <v>2.4999999999999996E-3</v>
      </c>
      <c r="D56">
        <f t="shared" si="0"/>
        <v>100</v>
      </c>
      <c r="E56">
        <f t="shared" si="1"/>
        <v>5.46</v>
      </c>
      <c r="F56">
        <f t="shared" si="2"/>
        <v>40</v>
      </c>
      <c r="G56">
        <f t="shared" si="3"/>
        <v>0.31447490238699027</v>
      </c>
      <c r="H56">
        <f t="shared" si="4"/>
        <v>1.1793599999999994E-4</v>
      </c>
      <c r="I56" s="2">
        <v>0.49359999999999998</v>
      </c>
      <c r="J56" s="2">
        <v>3.5999999999999999E-3</v>
      </c>
      <c r="K56">
        <f t="shared" si="5"/>
        <v>2.0400000000000584E-6</v>
      </c>
    </row>
    <row r="57" spans="1:11" x14ac:dyDescent="0.2">
      <c r="A57" s="4">
        <v>4.8</v>
      </c>
      <c r="B57" s="2">
        <f t="shared" si="6"/>
        <v>3.6799999999999999E-2</v>
      </c>
      <c r="C57" s="2">
        <f t="shared" si="7"/>
        <v>2.5999999999999999E-3</v>
      </c>
      <c r="D57">
        <f t="shared" si="0"/>
        <v>100</v>
      </c>
      <c r="E57">
        <f t="shared" si="1"/>
        <v>5.46</v>
      </c>
      <c r="F57">
        <f t="shared" si="2"/>
        <v>40</v>
      </c>
      <c r="G57">
        <f t="shared" si="3"/>
        <v>0.32705389848246991</v>
      </c>
      <c r="H57">
        <f t="shared" si="4"/>
        <v>1.2055679999999999E-4</v>
      </c>
      <c r="I57" s="2">
        <v>0.49440000000000001</v>
      </c>
      <c r="J57" s="2">
        <v>3.7000000000000002E-3</v>
      </c>
      <c r="K57">
        <f t="shared" si="5"/>
        <v>1.9249999999999405E-6</v>
      </c>
    </row>
    <row r="58" spans="1:11" x14ac:dyDescent="0.2">
      <c r="A58" s="4">
        <v>4.9000000000000004</v>
      </c>
      <c r="B58" s="2">
        <f t="shared" si="6"/>
        <v>3.7499999999999978E-2</v>
      </c>
      <c r="C58" s="2">
        <f t="shared" si="7"/>
        <v>2.8999999999999998E-3</v>
      </c>
      <c r="D58">
        <f t="shared" si="0"/>
        <v>100</v>
      </c>
      <c r="E58">
        <f t="shared" si="1"/>
        <v>5.46</v>
      </c>
      <c r="F58">
        <f t="shared" si="2"/>
        <v>40</v>
      </c>
      <c r="G58">
        <f t="shared" si="3"/>
        <v>0.3647908867689087</v>
      </c>
      <c r="H58">
        <f t="shared" si="4"/>
        <v>1.2284999999999992E-4</v>
      </c>
      <c r="I58" s="2">
        <v>0.49509999999999998</v>
      </c>
      <c r="J58" s="2">
        <v>4.0000000000000001E-3</v>
      </c>
      <c r="K58">
        <f t="shared" si="5"/>
        <v>2.0300000000000983E-6</v>
      </c>
    </row>
    <row r="59" spans="1:11" x14ac:dyDescent="0.2">
      <c r="A59" s="4">
        <v>5</v>
      </c>
      <c r="B59" s="2">
        <f t="shared" si="6"/>
        <v>3.8200000000000012E-2</v>
      </c>
      <c r="C59" s="2">
        <f t="shared" si="7"/>
        <v>2.8999999999999998E-3</v>
      </c>
      <c r="D59">
        <f t="shared" si="0"/>
        <v>100</v>
      </c>
      <c r="E59">
        <f t="shared" si="1"/>
        <v>5.46</v>
      </c>
      <c r="F59">
        <f t="shared" si="2"/>
        <v>40</v>
      </c>
      <c r="G59">
        <f t="shared" si="3"/>
        <v>0.3647908867689087</v>
      </c>
      <c r="H59">
        <f t="shared" si="4"/>
        <v>1.2514320000000005E-4</v>
      </c>
      <c r="I59" s="2">
        <v>0.49580000000000002</v>
      </c>
      <c r="J59" s="2">
        <v>4.0000000000000001E-3</v>
      </c>
      <c r="K59">
        <f t="shared" si="5"/>
        <v>3.1899999999999703E-6</v>
      </c>
    </row>
    <row r="60" spans="1:11" x14ac:dyDescent="0.2">
      <c r="A60" s="4">
        <v>5.0999999999999996</v>
      </c>
      <c r="B60" s="2">
        <f t="shared" si="6"/>
        <v>3.9300000000000002E-2</v>
      </c>
      <c r="C60" s="2">
        <f t="shared" si="7"/>
        <v>2.8999999999999998E-3</v>
      </c>
      <c r="D60">
        <f t="shared" si="0"/>
        <v>100</v>
      </c>
      <c r="E60">
        <f t="shared" si="1"/>
        <v>5.46</v>
      </c>
      <c r="F60">
        <f t="shared" si="2"/>
        <v>40</v>
      </c>
      <c r="G60">
        <f t="shared" si="3"/>
        <v>0.3647908867689087</v>
      </c>
      <c r="H60">
        <f t="shared" si="4"/>
        <v>1.2874680000000001E-4</v>
      </c>
      <c r="I60" s="2">
        <v>0.49690000000000001</v>
      </c>
      <c r="J60" s="2">
        <v>4.0000000000000001E-3</v>
      </c>
      <c r="K60">
        <f t="shared" si="5"/>
        <v>2.745000000000036E-6</v>
      </c>
    </row>
    <row r="61" spans="1:11" x14ac:dyDescent="0.2">
      <c r="A61" s="4">
        <v>5.2</v>
      </c>
      <c r="B61" s="2">
        <f t="shared" si="6"/>
        <v>4.0200000000000014E-2</v>
      </c>
      <c r="C61" s="2">
        <f t="shared" si="7"/>
        <v>3.1999999999999997E-3</v>
      </c>
      <c r="D61">
        <f t="shared" si="0"/>
        <v>100</v>
      </c>
      <c r="E61">
        <f t="shared" si="1"/>
        <v>5.46</v>
      </c>
      <c r="F61">
        <f t="shared" si="2"/>
        <v>40</v>
      </c>
      <c r="G61">
        <f t="shared" si="3"/>
        <v>0.40252787505534759</v>
      </c>
      <c r="H61">
        <f t="shared" si="4"/>
        <v>1.3169520000000005E-4</v>
      </c>
      <c r="I61" s="2">
        <v>0.49780000000000002</v>
      </c>
      <c r="J61" s="2">
        <v>4.3E-3</v>
      </c>
      <c r="K61">
        <f t="shared" si="5"/>
        <v>1.8899999999999664E-6</v>
      </c>
    </row>
    <row r="62" spans="1:11" x14ac:dyDescent="0.2">
      <c r="A62" s="4">
        <v>5.3</v>
      </c>
      <c r="B62" s="2">
        <f t="shared" si="6"/>
        <v>4.0800000000000003E-2</v>
      </c>
      <c r="C62" s="2">
        <f t="shared" si="7"/>
        <v>3.0999999999999995E-3</v>
      </c>
      <c r="D62">
        <f t="shared" si="0"/>
        <v>100</v>
      </c>
      <c r="E62">
        <f t="shared" si="1"/>
        <v>5.46</v>
      </c>
      <c r="F62">
        <f t="shared" si="2"/>
        <v>40</v>
      </c>
      <c r="G62">
        <f t="shared" si="3"/>
        <v>0.38994887895986796</v>
      </c>
      <c r="H62">
        <f t="shared" si="4"/>
        <v>1.3366079999999999E-4</v>
      </c>
      <c r="I62" s="2">
        <v>0.49840000000000001</v>
      </c>
      <c r="J62" s="2">
        <v>4.1999999999999997E-3</v>
      </c>
      <c r="K62">
        <f t="shared" si="5"/>
        <v>3.1000000000000021E-6</v>
      </c>
    </row>
    <row r="63" spans="1:11" x14ac:dyDescent="0.2">
      <c r="A63" s="4">
        <v>5.4</v>
      </c>
      <c r="B63" s="2">
        <f t="shared" si="6"/>
        <v>4.1800000000000004E-2</v>
      </c>
      <c r="C63" s="2">
        <f t="shared" si="7"/>
        <v>3.0999999999999995E-3</v>
      </c>
      <c r="D63">
        <f t="shared" si="0"/>
        <v>100</v>
      </c>
      <c r="E63">
        <f t="shared" si="1"/>
        <v>5.46</v>
      </c>
      <c r="F63">
        <f t="shared" si="2"/>
        <v>40</v>
      </c>
      <c r="G63">
        <f t="shared" si="3"/>
        <v>0.38994887895986796</v>
      </c>
      <c r="H63">
        <f t="shared" si="4"/>
        <v>1.3693680000000002E-4</v>
      </c>
      <c r="I63" s="2">
        <v>0.49940000000000001</v>
      </c>
      <c r="J63" s="2">
        <v>4.1999999999999997E-3</v>
      </c>
      <c r="K63">
        <f t="shared" si="5"/>
        <v>2.9249999999998576E-6</v>
      </c>
    </row>
    <row r="64" spans="1:11" x14ac:dyDescent="0.2">
      <c r="A64" s="4">
        <v>5.5</v>
      </c>
      <c r="B64" s="2">
        <f t="shared" si="6"/>
        <v>4.269999999999996E-2</v>
      </c>
      <c r="C64" s="2">
        <f t="shared" si="7"/>
        <v>3.3999999999999994E-3</v>
      </c>
      <c r="D64">
        <f t="shared" si="0"/>
        <v>100</v>
      </c>
      <c r="E64">
        <f t="shared" si="1"/>
        <v>5.46</v>
      </c>
      <c r="F64">
        <f t="shared" si="2"/>
        <v>40</v>
      </c>
      <c r="G64">
        <f t="shared" si="3"/>
        <v>0.42768586724630675</v>
      </c>
      <c r="H64">
        <f t="shared" si="4"/>
        <v>1.3988519999999987E-4</v>
      </c>
      <c r="I64" s="2">
        <v>0.50029999999999997</v>
      </c>
      <c r="J64" s="2">
        <v>4.4999999999999997E-3</v>
      </c>
      <c r="K64">
        <f t="shared" si="5"/>
        <v>2.3450000000001135E-6</v>
      </c>
    </row>
    <row r="65" spans="1:11" x14ac:dyDescent="0.2">
      <c r="A65" s="4">
        <v>5.6</v>
      </c>
      <c r="B65" s="2">
        <f t="shared" si="6"/>
        <v>4.3399999999999994E-2</v>
      </c>
      <c r="C65" s="2">
        <f t="shared" si="7"/>
        <v>3.3E-3</v>
      </c>
      <c r="D65">
        <f t="shared" si="0"/>
        <v>100</v>
      </c>
      <c r="E65">
        <f t="shared" si="1"/>
        <v>5.46</v>
      </c>
      <c r="F65">
        <f t="shared" si="2"/>
        <v>40</v>
      </c>
      <c r="G65">
        <f t="shared" si="3"/>
        <v>0.41510687115082717</v>
      </c>
      <c r="H65">
        <f t="shared" si="4"/>
        <v>1.4217839999999997E-4</v>
      </c>
      <c r="I65" s="2">
        <v>0.501</v>
      </c>
      <c r="J65" s="2">
        <v>4.4000000000000003E-3</v>
      </c>
      <c r="K65">
        <f t="shared" si="5"/>
        <v>2.760000000000079E-6</v>
      </c>
    </row>
    <row r="66" spans="1:11" x14ac:dyDescent="0.2">
      <c r="A66" s="4">
        <v>5.7</v>
      </c>
      <c r="B66" s="2">
        <f t="shared" si="6"/>
        <v>4.4200000000000017E-2</v>
      </c>
      <c r="C66" s="2">
        <f t="shared" si="7"/>
        <v>3.5999999999999999E-3</v>
      </c>
      <c r="D66">
        <f t="shared" si="0"/>
        <v>100</v>
      </c>
      <c r="E66">
        <f t="shared" si="1"/>
        <v>5.46</v>
      </c>
      <c r="F66">
        <f t="shared" si="2"/>
        <v>40</v>
      </c>
      <c r="G66">
        <f t="shared" si="3"/>
        <v>0.45284385943726607</v>
      </c>
      <c r="H66">
        <f t="shared" si="4"/>
        <v>1.4479920000000005E-4</v>
      </c>
      <c r="I66" s="2">
        <v>0.50180000000000002</v>
      </c>
      <c r="J66" s="2">
        <v>4.7000000000000002E-3</v>
      </c>
      <c r="K66">
        <f t="shared" si="5"/>
        <v>3.5500000000000029E-6</v>
      </c>
    </row>
    <row r="67" spans="1:11" x14ac:dyDescent="0.2">
      <c r="A67" s="4">
        <v>5.8</v>
      </c>
      <c r="B67" s="2">
        <f t="shared" si="6"/>
        <v>4.5200000000000018E-2</v>
      </c>
      <c r="C67" s="2">
        <f t="shared" si="7"/>
        <v>3.4999999999999996E-3</v>
      </c>
      <c r="D67">
        <f t="shared" si="0"/>
        <v>100</v>
      </c>
      <c r="E67">
        <f t="shared" si="1"/>
        <v>5.46</v>
      </c>
      <c r="F67">
        <f t="shared" si="2"/>
        <v>40</v>
      </c>
      <c r="G67">
        <f t="shared" si="3"/>
        <v>0.44026486334178633</v>
      </c>
      <c r="H67">
        <f t="shared" si="4"/>
        <v>1.4807520000000005E-4</v>
      </c>
      <c r="I67" s="2">
        <v>0.50280000000000002</v>
      </c>
      <c r="J67" s="2">
        <v>4.5999999999999999E-3</v>
      </c>
      <c r="K67">
        <f t="shared" si="5"/>
        <v>2.7600000000000786E-6</v>
      </c>
    </row>
    <row r="68" spans="1:11" x14ac:dyDescent="0.2">
      <c r="A68" s="4">
        <v>5.9</v>
      </c>
      <c r="B68" s="2">
        <f t="shared" si="6"/>
        <v>4.6000000000000041E-2</v>
      </c>
      <c r="C68" s="2">
        <f t="shared" si="7"/>
        <v>3.3999999999999994E-3</v>
      </c>
      <c r="D68">
        <f t="shared" si="0"/>
        <v>100</v>
      </c>
      <c r="E68">
        <f t="shared" si="1"/>
        <v>5.46</v>
      </c>
      <c r="F68">
        <f t="shared" si="2"/>
        <v>40</v>
      </c>
      <c r="G68">
        <f t="shared" si="3"/>
        <v>0.42768586724630675</v>
      </c>
      <c r="H68">
        <f t="shared" si="4"/>
        <v>1.5069600000000013E-4</v>
      </c>
      <c r="I68" s="2">
        <v>0.50360000000000005</v>
      </c>
      <c r="J68" s="2">
        <v>4.4999999999999997E-3</v>
      </c>
      <c r="K68">
        <f t="shared" si="5"/>
        <v>2.0999999999997686E-6</v>
      </c>
    </row>
    <row r="69" spans="1:11" x14ac:dyDescent="0.2">
      <c r="A69" s="4">
        <v>6</v>
      </c>
      <c r="B69" s="2">
        <f t="shared" si="6"/>
        <v>4.6599999999999975E-2</v>
      </c>
      <c r="C69" s="2">
        <f t="shared" si="7"/>
        <v>3.5999999999999999E-3</v>
      </c>
      <c r="D69">
        <f t="shared" si="0"/>
        <v>100</v>
      </c>
      <c r="E69">
        <f t="shared" si="1"/>
        <v>5.46</v>
      </c>
      <c r="F69">
        <f t="shared" si="2"/>
        <v>40</v>
      </c>
      <c r="G69">
        <f t="shared" si="3"/>
        <v>0.45284385943726607</v>
      </c>
      <c r="H69">
        <f t="shared" si="4"/>
        <v>1.5266159999999991E-4</v>
      </c>
      <c r="I69" s="2">
        <v>0.50419999999999998</v>
      </c>
      <c r="J69" s="2">
        <v>4.7000000000000002E-3</v>
      </c>
      <c r="K69">
        <f t="shared" si="5"/>
        <v>3.6500000000000027E-6</v>
      </c>
    </row>
    <row r="70" spans="1:11" x14ac:dyDescent="0.2">
      <c r="A70" s="4">
        <v>6.1</v>
      </c>
      <c r="B70" s="2">
        <f t="shared" si="6"/>
        <v>4.7599999999999976E-2</v>
      </c>
      <c r="C70" s="2">
        <f t="shared" si="7"/>
        <v>3.6999999999999993E-3</v>
      </c>
      <c r="D70">
        <f t="shared" si="0"/>
        <v>100</v>
      </c>
      <c r="E70">
        <f t="shared" si="1"/>
        <v>5.46</v>
      </c>
      <c r="F70">
        <f t="shared" si="2"/>
        <v>40</v>
      </c>
      <c r="G70">
        <f t="shared" si="3"/>
        <v>0.46542285553274559</v>
      </c>
      <c r="H70">
        <f t="shared" si="4"/>
        <v>1.5593759999999991E-4</v>
      </c>
      <c r="I70" s="2">
        <v>0.50519999999999998</v>
      </c>
      <c r="J70" s="2">
        <v>4.7999999999999996E-3</v>
      </c>
      <c r="K70">
        <f t="shared" si="5"/>
        <v>3.7000000000000027E-6</v>
      </c>
    </row>
    <row r="71" spans="1:11" x14ac:dyDescent="0.2">
      <c r="A71" s="4">
        <v>6.2</v>
      </c>
      <c r="B71" s="2">
        <f t="shared" si="6"/>
        <v>4.8599999999999977E-2</v>
      </c>
      <c r="C71" s="2">
        <f t="shared" si="7"/>
        <v>3.6999999999999993E-3</v>
      </c>
      <c r="D71">
        <f t="shared" si="0"/>
        <v>100</v>
      </c>
      <c r="E71">
        <f t="shared" si="1"/>
        <v>5.46</v>
      </c>
      <c r="F71">
        <f t="shared" si="2"/>
        <v>40</v>
      </c>
      <c r="G71">
        <f t="shared" si="3"/>
        <v>0.46542285553274559</v>
      </c>
      <c r="H71">
        <f t="shared" si="4"/>
        <v>1.5921359999999994E-4</v>
      </c>
      <c r="I71" s="2">
        <v>0.50619999999999998</v>
      </c>
      <c r="J71" s="2">
        <v>4.7999999999999996E-3</v>
      </c>
      <c r="K71">
        <f t="shared" si="5"/>
        <v>2.2200000000001659E-6</v>
      </c>
    </row>
    <row r="72" spans="1:11" x14ac:dyDescent="0.2">
      <c r="A72" s="4">
        <v>6.3</v>
      </c>
      <c r="B72" s="2">
        <f t="shared" si="6"/>
        <v>4.9200000000000021E-2</v>
      </c>
      <c r="C72" s="2">
        <f t="shared" si="7"/>
        <v>3.6999999999999993E-3</v>
      </c>
      <c r="D72">
        <f t="shared" si="0"/>
        <v>100</v>
      </c>
      <c r="E72">
        <f t="shared" si="1"/>
        <v>5.46</v>
      </c>
      <c r="F72">
        <f t="shared" si="2"/>
        <v>40</v>
      </c>
      <c r="G72">
        <f t="shared" si="3"/>
        <v>0.46542285553274559</v>
      </c>
      <c r="H72">
        <f t="shared" si="4"/>
        <v>1.6117920000000008E-4</v>
      </c>
      <c r="I72" s="2">
        <v>0.50680000000000003</v>
      </c>
      <c r="J72" s="2">
        <v>4.7999999999999996E-3</v>
      </c>
      <c r="K72">
        <f t="shared" si="5"/>
        <v>2.6249999999997106E-6</v>
      </c>
    </row>
    <row r="73" spans="1:11" x14ac:dyDescent="0.2">
      <c r="A73" s="4">
        <v>6.4</v>
      </c>
      <c r="B73" s="2">
        <f t="shared" si="6"/>
        <v>4.9899999999999944E-2</v>
      </c>
      <c r="C73" s="2">
        <f t="shared" si="7"/>
        <v>3.7999999999999996E-3</v>
      </c>
      <c r="D73">
        <f t="shared" si="0"/>
        <v>100</v>
      </c>
      <c r="E73">
        <f t="shared" si="1"/>
        <v>5.46</v>
      </c>
      <c r="F73">
        <f t="shared" si="2"/>
        <v>40</v>
      </c>
      <c r="G73">
        <f t="shared" si="3"/>
        <v>0.47800185162822528</v>
      </c>
      <c r="H73">
        <f t="shared" si="4"/>
        <v>1.6347239999999979E-4</v>
      </c>
      <c r="I73" s="2">
        <v>0.50749999999999995</v>
      </c>
      <c r="J73" s="2">
        <v>4.8999999999999998E-3</v>
      </c>
      <c r="K73">
        <f t="shared" si="5"/>
        <v>3.800000000000003E-6</v>
      </c>
    </row>
    <row r="74" spans="1:11" x14ac:dyDescent="0.2">
      <c r="A74" s="4">
        <v>6.5</v>
      </c>
      <c r="B74" s="2">
        <f t="shared" si="6"/>
        <v>5.0899999999999945E-2</v>
      </c>
      <c r="C74" s="2">
        <f t="shared" si="7"/>
        <v>3.7999999999999996E-3</v>
      </c>
      <c r="D74">
        <f t="shared" ref="D74:D137" si="8">$E$4</f>
        <v>100</v>
      </c>
      <c r="E74">
        <f t="shared" ref="E74:E137" si="9">$F$4</f>
        <v>5.46</v>
      </c>
      <c r="F74">
        <f t="shared" ref="F74:F137" si="10">$G$4</f>
        <v>40</v>
      </c>
      <c r="G74">
        <f t="shared" ref="G74:G137" si="11">3*C74*D74*1000/(2*F74*E74^2)</f>
        <v>0.47800185162822528</v>
      </c>
      <c r="H74">
        <f t="shared" ref="H74:H137" si="12">6*B74*E74/(D74^2)</f>
        <v>1.6674839999999982E-4</v>
      </c>
      <c r="I74" s="2">
        <v>0.50849999999999995</v>
      </c>
      <c r="J74" s="2">
        <v>4.8999999999999998E-3</v>
      </c>
      <c r="K74">
        <f t="shared" ref="K74:K137" si="13">(C75+C74)/2*(B75-B74)</f>
        <v>3.4650000000000456E-6</v>
      </c>
    </row>
    <row r="75" spans="1:11" x14ac:dyDescent="0.2">
      <c r="A75" s="4">
        <v>6.6</v>
      </c>
      <c r="B75" s="2">
        <f t="shared" si="6"/>
        <v>5.1799999999999957E-2</v>
      </c>
      <c r="C75" s="2">
        <f t="shared" si="7"/>
        <v>3.8999999999999998E-3</v>
      </c>
      <c r="D75">
        <f t="shared" si="8"/>
        <v>100</v>
      </c>
      <c r="E75">
        <f t="shared" si="9"/>
        <v>5.46</v>
      </c>
      <c r="F75">
        <f t="shared" si="10"/>
        <v>40</v>
      </c>
      <c r="G75">
        <f t="shared" si="11"/>
        <v>0.49058084772370492</v>
      </c>
      <c r="H75">
        <f t="shared" si="12"/>
        <v>1.6969679999999984E-4</v>
      </c>
      <c r="I75" s="2">
        <v>0.50939999999999996</v>
      </c>
      <c r="J75" s="2">
        <v>5.0000000000000001E-3</v>
      </c>
      <c r="K75">
        <f t="shared" si="13"/>
        <v>2.8000000000001358E-6</v>
      </c>
    </row>
    <row r="76" spans="1:11" x14ac:dyDescent="0.2">
      <c r="A76" s="4">
        <v>6.7</v>
      </c>
      <c r="B76" s="2">
        <f t="shared" si="6"/>
        <v>5.2499999999999991E-2</v>
      </c>
      <c r="C76" s="2">
        <f t="shared" si="7"/>
        <v>4.0999999999999995E-3</v>
      </c>
      <c r="D76">
        <f t="shared" si="8"/>
        <v>100</v>
      </c>
      <c r="E76">
        <f t="shared" si="9"/>
        <v>5.46</v>
      </c>
      <c r="F76">
        <f t="shared" si="10"/>
        <v>40</v>
      </c>
      <c r="G76">
        <f t="shared" si="11"/>
        <v>0.51573883991466407</v>
      </c>
      <c r="H76">
        <f t="shared" si="12"/>
        <v>1.7198999999999998E-4</v>
      </c>
      <c r="I76" s="2">
        <v>0.5101</v>
      </c>
      <c r="J76" s="2">
        <v>5.1999999999999998E-3</v>
      </c>
      <c r="K76">
        <f t="shared" si="13"/>
        <v>3.6900000000000485E-6</v>
      </c>
    </row>
    <row r="77" spans="1:11" x14ac:dyDescent="0.2">
      <c r="A77" s="4">
        <v>6.8</v>
      </c>
      <c r="B77" s="2">
        <f t="shared" si="6"/>
        <v>5.3400000000000003E-2</v>
      </c>
      <c r="C77" s="2">
        <f t="shared" si="7"/>
        <v>4.0999999999999995E-3</v>
      </c>
      <c r="D77">
        <f t="shared" si="8"/>
        <v>100</v>
      </c>
      <c r="E77">
        <f t="shared" si="9"/>
        <v>5.46</v>
      </c>
      <c r="F77">
        <f t="shared" si="10"/>
        <v>40</v>
      </c>
      <c r="G77">
        <f t="shared" si="11"/>
        <v>0.51573883991466407</v>
      </c>
      <c r="H77">
        <f t="shared" si="12"/>
        <v>1.749384E-4</v>
      </c>
      <c r="I77" s="2">
        <v>0.51100000000000001</v>
      </c>
      <c r="J77" s="2">
        <v>5.1999999999999998E-3</v>
      </c>
      <c r="K77">
        <f t="shared" si="13"/>
        <v>4.1500000000000026E-6</v>
      </c>
    </row>
    <row r="78" spans="1:11" x14ac:dyDescent="0.2">
      <c r="A78" s="4">
        <v>6.9</v>
      </c>
      <c r="B78" s="2">
        <f t="shared" si="6"/>
        <v>5.4400000000000004E-2</v>
      </c>
      <c r="C78" s="2">
        <f t="shared" si="7"/>
        <v>4.1999999999999997E-3</v>
      </c>
      <c r="D78">
        <f t="shared" si="8"/>
        <v>100</v>
      </c>
      <c r="E78">
        <f t="shared" si="9"/>
        <v>5.46</v>
      </c>
      <c r="F78">
        <f t="shared" si="10"/>
        <v>40</v>
      </c>
      <c r="G78">
        <f t="shared" si="11"/>
        <v>0.5283178360101437</v>
      </c>
      <c r="H78">
        <f t="shared" si="12"/>
        <v>1.7821440000000003E-4</v>
      </c>
      <c r="I78" s="2">
        <v>0.51200000000000001</v>
      </c>
      <c r="J78" s="2">
        <v>5.3E-3</v>
      </c>
      <c r="K78">
        <f t="shared" si="13"/>
        <v>2.9400000000001425E-6</v>
      </c>
    </row>
    <row r="79" spans="1:11" x14ac:dyDescent="0.2">
      <c r="A79" s="4">
        <v>7</v>
      </c>
      <c r="B79" s="2">
        <f t="shared" ref="B79:B142" si="14">I79-$I$14</f>
        <v>5.5100000000000038E-2</v>
      </c>
      <c r="C79" s="2">
        <f t="shared" ref="C79:C142" si="15">J79-$J$14</f>
        <v>4.1999999999999997E-3</v>
      </c>
      <c r="D79">
        <f t="shared" si="8"/>
        <v>100</v>
      </c>
      <c r="E79">
        <f t="shared" si="9"/>
        <v>5.46</v>
      </c>
      <c r="F79">
        <f t="shared" si="10"/>
        <v>40</v>
      </c>
      <c r="G79">
        <f t="shared" si="11"/>
        <v>0.5283178360101437</v>
      </c>
      <c r="H79">
        <f t="shared" si="12"/>
        <v>1.8050760000000012E-4</v>
      </c>
      <c r="I79" s="2">
        <v>0.51270000000000004</v>
      </c>
      <c r="J79" s="2">
        <v>5.3E-3</v>
      </c>
      <c r="K79">
        <f t="shared" si="13"/>
        <v>2.9749999999996725E-6</v>
      </c>
    </row>
    <row r="80" spans="1:11" x14ac:dyDescent="0.2">
      <c r="A80" s="4">
        <v>7.1</v>
      </c>
      <c r="B80" s="2">
        <f t="shared" si="14"/>
        <v>5.5799999999999961E-2</v>
      </c>
      <c r="C80" s="2">
        <f t="shared" si="15"/>
        <v>4.3E-3</v>
      </c>
      <c r="D80">
        <f t="shared" si="8"/>
        <v>100</v>
      </c>
      <c r="E80">
        <f t="shared" si="9"/>
        <v>5.46</v>
      </c>
      <c r="F80">
        <f t="shared" si="10"/>
        <v>40</v>
      </c>
      <c r="G80">
        <f t="shared" si="11"/>
        <v>0.54089683210562334</v>
      </c>
      <c r="H80">
        <f t="shared" si="12"/>
        <v>1.8280079999999986E-4</v>
      </c>
      <c r="I80" s="2">
        <v>0.51339999999999997</v>
      </c>
      <c r="J80" s="2">
        <v>5.4000000000000003E-3</v>
      </c>
      <c r="K80">
        <f t="shared" si="13"/>
        <v>4.3500000000000032E-6</v>
      </c>
    </row>
    <row r="81" spans="1:11" x14ac:dyDescent="0.2">
      <c r="A81" s="4">
        <v>7.2</v>
      </c>
      <c r="B81" s="2">
        <f t="shared" si="14"/>
        <v>5.6799999999999962E-2</v>
      </c>
      <c r="C81" s="2">
        <f t="shared" si="15"/>
        <v>4.3999999999999994E-3</v>
      </c>
      <c r="D81">
        <f t="shared" si="8"/>
        <v>100</v>
      </c>
      <c r="E81">
        <f t="shared" si="9"/>
        <v>5.46</v>
      </c>
      <c r="F81">
        <f t="shared" si="10"/>
        <v>40</v>
      </c>
      <c r="G81">
        <f t="shared" si="11"/>
        <v>0.55347582820110286</v>
      </c>
      <c r="H81">
        <f t="shared" si="12"/>
        <v>1.8607679999999986E-4</v>
      </c>
      <c r="I81" s="2">
        <v>0.51439999999999997</v>
      </c>
      <c r="J81" s="2">
        <v>5.4999999999999997E-3</v>
      </c>
      <c r="K81">
        <f t="shared" si="13"/>
        <v>3.9150000000000515E-6</v>
      </c>
    </row>
    <row r="82" spans="1:11" x14ac:dyDescent="0.2">
      <c r="A82" s="4">
        <v>7.3</v>
      </c>
      <c r="B82" s="2">
        <f t="shared" si="14"/>
        <v>5.7699999999999974E-2</v>
      </c>
      <c r="C82" s="2">
        <f t="shared" si="15"/>
        <v>4.3E-3</v>
      </c>
      <c r="D82">
        <f t="shared" si="8"/>
        <v>100</v>
      </c>
      <c r="E82">
        <f t="shared" si="9"/>
        <v>5.46</v>
      </c>
      <c r="F82">
        <f t="shared" si="10"/>
        <v>40</v>
      </c>
      <c r="G82">
        <f t="shared" si="11"/>
        <v>0.54089683210562334</v>
      </c>
      <c r="H82">
        <f t="shared" si="12"/>
        <v>1.8902519999999991E-4</v>
      </c>
      <c r="I82" s="2">
        <v>0.51529999999999998</v>
      </c>
      <c r="J82" s="2">
        <v>5.4000000000000003E-3</v>
      </c>
      <c r="K82">
        <f t="shared" si="13"/>
        <v>2.6400000000001975E-6</v>
      </c>
    </row>
    <row r="83" spans="1:11" x14ac:dyDescent="0.2">
      <c r="A83" s="4">
        <v>7.4</v>
      </c>
      <c r="B83" s="2">
        <f t="shared" si="14"/>
        <v>5.8300000000000018E-2</v>
      </c>
      <c r="C83" s="2">
        <f t="shared" si="15"/>
        <v>4.4999999999999997E-3</v>
      </c>
      <c r="D83">
        <f t="shared" si="8"/>
        <v>100</v>
      </c>
      <c r="E83">
        <f t="shared" si="9"/>
        <v>5.46</v>
      </c>
      <c r="F83">
        <f t="shared" si="10"/>
        <v>40</v>
      </c>
      <c r="G83">
        <f t="shared" si="11"/>
        <v>0.56605482429658249</v>
      </c>
      <c r="H83">
        <f t="shared" si="12"/>
        <v>1.9099080000000007E-4</v>
      </c>
      <c r="I83" s="2">
        <v>0.51590000000000003</v>
      </c>
      <c r="J83" s="2">
        <v>5.5999999999999999E-3</v>
      </c>
      <c r="K83">
        <f t="shared" si="13"/>
        <v>4.0500000000000536E-6</v>
      </c>
    </row>
    <row r="84" spans="1:11" x14ac:dyDescent="0.2">
      <c r="A84" s="4">
        <v>7.5</v>
      </c>
      <c r="B84" s="2">
        <f t="shared" si="14"/>
        <v>5.920000000000003E-2</v>
      </c>
      <c r="C84" s="2">
        <f t="shared" si="15"/>
        <v>4.4999999999999997E-3</v>
      </c>
      <c r="D84">
        <f t="shared" si="8"/>
        <v>100</v>
      </c>
      <c r="E84">
        <f t="shared" si="9"/>
        <v>5.46</v>
      </c>
      <c r="F84">
        <f t="shared" si="10"/>
        <v>40</v>
      </c>
      <c r="G84">
        <f t="shared" si="11"/>
        <v>0.56605482429658249</v>
      </c>
      <c r="H84">
        <f t="shared" si="12"/>
        <v>1.9393920000000008E-4</v>
      </c>
      <c r="I84" s="2">
        <v>0.51680000000000004</v>
      </c>
      <c r="J84" s="2">
        <v>5.5999999999999999E-3</v>
      </c>
      <c r="K84">
        <f t="shared" si="13"/>
        <v>5.0049999999999538E-6</v>
      </c>
    </row>
    <row r="85" spans="1:11" x14ac:dyDescent="0.2">
      <c r="A85" s="4">
        <v>7.6</v>
      </c>
      <c r="B85" s="2">
        <f t="shared" si="14"/>
        <v>6.030000000000002E-2</v>
      </c>
      <c r="C85" s="2">
        <f t="shared" si="15"/>
        <v>4.5999999999999999E-3</v>
      </c>
      <c r="D85">
        <f t="shared" si="8"/>
        <v>100</v>
      </c>
      <c r="E85">
        <f t="shared" si="9"/>
        <v>5.46</v>
      </c>
      <c r="F85">
        <f t="shared" si="10"/>
        <v>40</v>
      </c>
      <c r="G85">
        <f t="shared" si="11"/>
        <v>0.57863382039206213</v>
      </c>
      <c r="H85">
        <f t="shared" si="12"/>
        <v>1.9754280000000007E-4</v>
      </c>
      <c r="I85" s="2">
        <v>0.51790000000000003</v>
      </c>
      <c r="J85" s="2">
        <v>5.7000000000000002E-3</v>
      </c>
      <c r="K85">
        <f t="shared" si="13"/>
        <v>3.2549999999996415E-6</v>
      </c>
    </row>
    <row r="86" spans="1:11" x14ac:dyDescent="0.2">
      <c r="A86" s="4">
        <v>7.7</v>
      </c>
      <c r="B86" s="2">
        <f t="shared" si="14"/>
        <v>6.0999999999999943E-2</v>
      </c>
      <c r="C86" s="2">
        <f t="shared" si="15"/>
        <v>4.6999999999999993E-3</v>
      </c>
      <c r="D86">
        <f t="shared" si="8"/>
        <v>100</v>
      </c>
      <c r="E86">
        <f t="shared" si="9"/>
        <v>5.46</v>
      </c>
      <c r="F86">
        <f t="shared" si="10"/>
        <v>40</v>
      </c>
      <c r="G86">
        <f t="shared" si="11"/>
        <v>0.59121281648754165</v>
      </c>
      <c r="H86">
        <f t="shared" si="12"/>
        <v>1.9983599999999981E-4</v>
      </c>
      <c r="I86" s="2">
        <v>0.51859999999999995</v>
      </c>
      <c r="J86" s="2">
        <v>5.7999999999999996E-3</v>
      </c>
      <c r="K86">
        <f t="shared" si="13"/>
        <v>2.820000000000211E-6</v>
      </c>
    </row>
    <row r="87" spans="1:11" x14ac:dyDescent="0.2">
      <c r="A87" s="4">
        <v>7.8</v>
      </c>
      <c r="B87" s="2">
        <f t="shared" si="14"/>
        <v>6.1599999999999988E-2</v>
      </c>
      <c r="C87" s="2">
        <f t="shared" si="15"/>
        <v>4.6999999999999993E-3</v>
      </c>
      <c r="D87">
        <f t="shared" si="8"/>
        <v>100</v>
      </c>
      <c r="E87">
        <f t="shared" si="9"/>
        <v>5.46</v>
      </c>
      <c r="F87">
        <f t="shared" si="10"/>
        <v>40</v>
      </c>
      <c r="G87">
        <f t="shared" si="11"/>
        <v>0.59121281648754165</v>
      </c>
      <c r="H87">
        <f t="shared" si="12"/>
        <v>2.0180159999999998E-4</v>
      </c>
      <c r="I87" s="2">
        <v>0.51919999999999999</v>
      </c>
      <c r="J87" s="2">
        <v>5.7999999999999996E-3</v>
      </c>
      <c r="K87">
        <f t="shared" si="13"/>
        <v>4.3650000000000582E-6</v>
      </c>
    </row>
    <row r="88" spans="1:11" x14ac:dyDescent="0.2">
      <c r="A88" s="4">
        <v>7.9</v>
      </c>
      <c r="B88" s="2">
        <f t="shared" si="14"/>
        <v>6.25E-2</v>
      </c>
      <c r="C88" s="2">
        <f t="shared" si="15"/>
        <v>5.0000000000000001E-3</v>
      </c>
      <c r="D88">
        <f t="shared" si="8"/>
        <v>100</v>
      </c>
      <c r="E88">
        <f t="shared" si="9"/>
        <v>5.46</v>
      </c>
      <c r="F88">
        <f t="shared" si="10"/>
        <v>40</v>
      </c>
      <c r="G88">
        <f t="shared" si="11"/>
        <v>0.62894980477398066</v>
      </c>
      <c r="H88">
        <f t="shared" si="12"/>
        <v>2.0474999999999999E-4</v>
      </c>
      <c r="I88" s="2">
        <v>0.52010000000000001</v>
      </c>
      <c r="J88" s="2">
        <v>6.1000000000000004E-3</v>
      </c>
      <c r="K88">
        <f t="shared" si="13"/>
        <v>4.9500000000000043E-6</v>
      </c>
    </row>
    <row r="89" spans="1:11" x14ac:dyDescent="0.2">
      <c r="A89" s="4">
        <v>8</v>
      </c>
      <c r="B89" s="2">
        <f t="shared" si="14"/>
        <v>6.3500000000000001E-2</v>
      </c>
      <c r="C89" s="2">
        <f t="shared" si="15"/>
        <v>4.8999999999999998E-3</v>
      </c>
      <c r="D89">
        <f t="shared" si="8"/>
        <v>100</v>
      </c>
      <c r="E89">
        <f t="shared" si="9"/>
        <v>5.46</v>
      </c>
      <c r="F89">
        <f t="shared" si="10"/>
        <v>40</v>
      </c>
      <c r="G89">
        <f t="shared" si="11"/>
        <v>0.61637080867850103</v>
      </c>
      <c r="H89">
        <f t="shared" si="12"/>
        <v>2.0802599999999999E-4</v>
      </c>
      <c r="I89" s="2">
        <v>0.52110000000000001</v>
      </c>
      <c r="J89" s="2">
        <v>6.0000000000000001E-3</v>
      </c>
      <c r="K89">
        <f t="shared" si="13"/>
        <v>3.5000000000001689E-6</v>
      </c>
    </row>
    <row r="90" spans="1:11" x14ac:dyDescent="0.2">
      <c r="A90" s="4">
        <v>8.1</v>
      </c>
      <c r="B90" s="2">
        <f t="shared" si="14"/>
        <v>6.4200000000000035E-2</v>
      </c>
      <c r="C90" s="2">
        <f t="shared" si="15"/>
        <v>5.0999999999999995E-3</v>
      </c>
      <c r="D90">
        <f t="shared" si="8"/>
        <v>100</v>
      </c>
      <c r="E90">
        <f t="shared" si="9"/>
        <v>5.46</v>
      </c>
      <c r="F90">
        <f t="shared" si="10"/>
        <v>40</v>
      </c>
      <c r="G90">
        <f t="shared" si="11"/>
        <v>0.64152880086946018</v>
      </c>
      <c r="H90">
        <f t="shared" si="12"/>
        <v>2.1031920000000014E-4</v>
      </c>
      <c r="I90" s="2">
        <v>0.52180000000000004</v>
      </c>
      <c r="J90" s="2">
        <v>6.1999999999999998E-3</v>
      </c>
      <c r="K90">
        <f t="shared" si="13"/>
        <v>4.0399999999995547E-6</v>
      </c>
    </row>
    <row r="91" spans="1:11" x14ac:dyDescent="0.2">
      <c r="A91" s="4">
        <v>8.1999999999999993</v>
      </c>
      <c r="B91" s="2">
        <f t="shared" si="14"/>
        <v>6.4999999999999947E-2</v>
      </c>
      <c r="C91" s="2">
        <f t="shared" si="15"/>
        <v>5.0000000000000001E-3</v>
      </c>
      <c r="D91">
        <f t="shared" si="8"/>
        <v>100</v>
      </c>
      <c r="E91">
        <f t="shared" si="9"/>
        <v>5.46</v>
      </c>
      <c r="F91">
        <f t="shared" si="10"/>
        <v>40</v>
      </c>
      <c r="G91">
        <f t="shared" si="11"/>
        <v>0.62894980477398066</v>
      </c>
      <c r="H91">
        <f t="shared" si="12"/>
        <v>2.1293999999999981E-4</v>
      </c>
      <c r="I91" s="2">
        <v>0.52259999999999995</v>
      </c>
      <c r="J91" s="2">
        <v>6.1000000000000004E-3</v>
      </c>
      <c r="K91">
        <f t="shared" si="13"/>
        <v>5.6100000000005146E-6</v>
      </c>
    </row>
    <row r="92" spans="1:11" x14ac:dyDescent="0.2">
      <c r="A92" s="4">
        <v>8.3000000000000007</v>
      </c>
      <c r="B92" s="2">
        <f t="shared" si="14"/>
        <v>6.6100000000000048E-2</v>
      </c>
      <c r="C92" s="2">
        <f t="shared" si="15"/>
        <v>5.1999999999999998E-3</v>
      </c>
      <c r="D92">
        <f t="shared" si="8"/>
        <v>100</v>
      </c>
      <c r="E92">
        <f t="shared" si="9"/>
        <v>5.46</v>
      </c>
      <c r="F92">
        <f t="shared" si="10"/>
        <v>40</v>
      </c>
      <c r="G92">
        <f t="shared" si="11"/>
        <v>0.65410779696493981</v>
      </c>
      <c r="H92">
        <f t="shared" si="12"/>
        <v>2.1654360000000015E-4</v>
      </c>
      <c r="I92" s="2">
        <v>0.52370000000000005</v>
      </c>
      <c r="J92" s="2">
        <v>6.3E-3</v>
      </c>
      <c r="K92">
        <f t="shared" si="13"/>
        <v>3.3249999999996336E-6</v>
      </c>
    </row>
    <row r="93" spans="1:11" s="1" customFormat="1" x14ac:dyDescent="0.2">
      <c r="A93" s="8">
        <v>8.4</v>
      </c>
      <c r="B93" s="2">
        <f t="shared" si="14"/>
        <v>6.6799999999999971E-2</v>
      </c>
      <c r="C93" s="2">
        <f t="shared" si="15"/>
        <v>4.3E-3</v>
      </c>
      <c r="D93" s="1">
        <f t="shared" si="8"/>
        <v>100</v>
      </c>
      <c r="E93" s="1">
        <f t="shared" si="9"/>
        <v>5.46</v>
      </c>
      <c r="F93" s="1">
        <f t="shared" si="10"/>
        <v>40</v>
      </c>
      <c r="G93" s="1">
        <f t="shared" si="11"/>
        <v>0.54089683210562334</v>
      </c>
      <c r="H93" s="1">
        <f t="shared" si="12"/>
        <v>2.1883679999999992E-4</v>
      </c>
      <c r="I93" s="9">
        <v>0.52439999999999998</v>
      </c>
      <c r="J93" s="9">
        <v>5.4000000000000003E-3</v>
      </c>
      <c r="K93" s="1">
        <f t="shared" si="13"/>
        <v>3.0450000000001475E-6</v>
      </c>
    </row>
    <row r="94" spans="1:11" x14ac:dyDescent="0.2">
      <c r="A94" s="4">
        <v>8.5</v>
      </c>
      <c r="B94" s="2">
        <f t="shared" si="14"/>
        <v>6.7500000000000004E-2</v>
      </c>
      <c r="C94" s="2">
        <f t="shared" si="15"/>
        <v>4.3999999999999994E-3</v>
      </c>
      <c r="D94">
        <f t="shared" si="8"/>
        <v>100</v>
      </c>
      <c r="E94">
        <f t="shared" si="9"/>
        <v>5.46</v>
      </c>
      <c r="F94">
        <f t="shared" si="10"/>
        <v>40</v>
      </c>
      <c r="G94">
        <f t="shared" si="11"/>
        <v>0.55347582820110286</v>
      </c>
      <c r="H94">
        <f t="shared" si="12"/>
        <v>2.2112999999999999E-4</v>
      </c>
      <c r="I94" s="2">
        <v>0.52510000000000001</v>
      </c>
      <c r="J94" s="2">
        <v>5.4999999999999997E-3</v>
      </c>
      <c r="K94">
        <f t="shared" si="13"/>
        <v>4.0050000000000523E-6</v>
      </c>
    </row>
    <row r="95" spans="1:11" x14ac:dyDescent="0.2">
      <c r="A95" s="4">
        <v>8.6</v>
      </c>
      <c r="B95" s="2">
        <f t="shared" si="14"/>
        <v>6.8400000000000016E-2</v>
      </c>
      <c r="C95" s="2">
        <f t="shared" si="15"/>
        <v>4.4999999999999997E-3</v>
      </c>
      <c r="D95">
        <f t="shared" si="8"/>
        <v>100</v>
      </c>
      <c r="E95">
        <f t="shared" si="9"/>
        <v>5.46</v>
      </c>
      <c r="F95">
        <f t="shared" si="10"/>
        <v>40</v>
      </c>
      <c r="G95">
        <f t="shared" si="11"/>
        <v>0.56605482429658249</v>
      </c>
      <c r="H95">
        <f t="shared" si="12"/>
        <v>2.2407840000000006E-4</v>
      </c>
      <c r="I95" s="2">
        <v>0.52600000000000002</v>
      </c>
      <c r="J95" s="2">
        <v>5.5999999999999999E-3</v>
      </c>
      <c r="K95">
        <f t="shared" si="13"/>
        <v>4.5000000000000035E-6</v>
      </c>
    </row>
    <row r="96" spans="1:11" x14ac:dyDescent="0.2">
      <c r="A96" s="4">
        <v>8.6999999999999993</v>
      </c>
      <c r="B96" s="2">
        <f t="shared" si="14"/>
        <v>6.9400000000000017E-2</v>
      </c>
      <c r="C96" s="2">
        <f t="shared" si="15"/>
        <v>4.4999999999999997E-3</v>
      </c>
      <c r="D96">
        <f t="shared" si="8"/>
        <v>100</v>
      </c>
      <c r="E96">
        <f t="shared" si="9"/>
        <v>5.46</v>
      </c>
      <c r="F96">
        <f t="shared" si="10"/>
        <v>40</v>
      </c>
      <c r="G96">
        <f t="shared" si="11"/>
        <v>0.56605482429658249</v>
      </c>
      <c r="H96">
        <f t="shared" si="12"/>
        <v>2.2735440000000006E-4</v>
      </c>
      <c r="I96" s="2">
        <v>0.52700000000000002</v>
      </c>
      <c r="J96" s="2">
        <v>5.5999999999999999E-3</v>
      </c>
      <c r="K96">
        <f t="shared" si="13"/>
        <v>3.1849999999996493E-6</v>
      </c>
    </row>
    <row r="97" spans="1:11" x14ac:dyDescent="0.2">
      <c r="A97" s="4">
        <v>8.8000000000000007</v>
      </c>
      <c r="B97" s="2">
        <f t="shared" si="14"/>
        <v>7.009999999999994E-2</v>
      </c>
      <c r="C97" s="2">
        <f t="shared" si="15"/>
        <v>4.5999999999999999E-3</v>
      </c>
      <c r="D97">
        <f t="shared" si="8"/>
        <v>100</v>
      </c>
      <c r="E97">
        <f t="shared" si="9"/>
        <v>5.46</v>
      </c>
      <c r="F97">
        <f t="shared" si="10"/>
        <v>40</v>
      </c>
      <c r="G97">
        <f t="shared" si="11"/>
        <v>0.57863382039206213</v>
      </c>
      <c r="H97">
        <f t="shared" si="12"/>
        <v>2.296475999999998E-4</v>
      </c>
      <c r="I97" s="2">
        <v>0.52769999999999995</v>
      </c>
      <c r="J97" s="2">
        <v>5.7000000000000002E-3</v>
      </c>
      <c r="K97">
        <f t="shared" si="13"/>
        <v>3.2900000000001591E-6</v>
      </c>
    </row>
    <row r="98" spans="1:11" x14ac:dyDescent="0.2">
      <c r="A98" s="4">
        <v>8.9</v>
      </c>
      <c r="B98" s="2">
        <f t="shared" si="14"/>
        <v>7.0799999999999974E-2</v>
      </c>
      <c r="C98" s="2">
        <f t="shared" si="15"/>
        <v>4.7999999999999996E-3</v>
      </c>
      <c r="D98">
        <f t="shared" si="8"/>
        <v>100</v>
      </c>
      <c r="E98">
        <f t="shared" si="9"/>
        <v>5.46</v>
      </c>
      <c r="F98">
        <f t="shared" si="10"/>
        <v>40</v>
      </c>
      <c r="G98">
        <f t="shared" si="11"/>
        <v>0.60379181258302139</v>
      </c>
      <c r="H98">
        <f t="shared" si="12"/>
        <v>2.3194079999999993E-4</v>
      </c>
      <c r="I98" s="2">
        <v>0.52839999999999998</v>
      </c>
      <c r="J98" s="2">
        <v>5.8999999999999999E-3</v>
      </c>
      <c r="K98">
        <f t="shared" si="13"/>
        <v>5.2799999999999511E-6</v>
      </c>
    </row>
    <row r="99" spans="1:11" x14ac:dyDescent="0.2">
      <c r="A99" s="4">
        <v>9</v>
      </c>
      <c r="B99" s="2">
        <f t="shared" si="14"/>
        <v>7.1899999999999964E-2</v>
      </c>
      <c r="C99" s="2">
        <f t="shared" si="15"/>
        <v>4.7999999999999996E-3</v>
      </c>
      <c r="D99">
        <f t="shared" si="8"/>
        <v>100</v>
      </c>
      <c r="E99">
        <f t="shared" si="9"/>
        <v>5.46</v>
      </c>
      <c r="F99">
        <f t="shared" si="10"/>
        <v>40</v>
      </c>
      <c r="G99">
        <f t="shared" si="11"/>
        <v>0.60379181258302139</v>
      </c>
      <c r="H99">
        <f t="shared" si="12"/>
        <v>2.3554439999999989E-4</v>
      </c>
      <c r="I99" s="2">
        <v>0.52949999999999997</v>
      </c>
      <c r="J99" s="2">
        <v>5.8999999999999999E-3</v>
      </c>
      <c r="K99">
        <f t="shared" si="13"/>
        <v>3.9200000000001124E-6</v>
      </c>
    </row>
    <row r="100" spans="1:11" x14ac:dyDescent="0.2">
      <c r="A100" s="4">
        <v>9.1</v>
      </c>
      <c r="B100" s="2">
        <f t="shared" si="14"/>
        <v>7.2699999999999987E-2</v>
      </c>
      <c r="C100" s="2">
        <f t="shared" si="15"/>
        <v>5.0000000000000001E-3</v>
      </c>
      <c r="D100">
        <f t="shared" si="8"/>
        <v>100</v>
      </c>
      <c r="E100">
        <f t="shared" si="9"/>
        <v>5.46</v>
      </c>
      <c r="F100">
        <f t="shared" si="10"/>
        <v>40</v>
      </c>
      <c r="G100">
        <f t="shared" si="11"/>
        <v>0.62894980477398066</v>
      </c>
      <c r="H100">
        <f t="shared" si="12"/>
        <v>2.3816519999999994E-4</v>
      </c>
      <c r="I100" s="2">
        <v>0.53029999999999999</v>
      </c>
      <c r="J100" s="2">
        <v>6.1000000000000004E-3</v>
      </c>
      <c r="K100">
        <f t="shared" si="13"/>
        <v>3.0300000000002268E-6</v>
      </c>
    </row>
    <row r="101" spans="1:11" x14ac:dyDescent="0.2">
      <c r="A101" s="4">
        <v>9.1999999999999993</v>
      </c>
      <c r="B101" s="2">
        <f t="shared" si="14"/>
        <v>7.3300000000000032E-2</v>
      </c>
      <c r="C101" s="2">
        <f t="shared" si="15"/>
        <v>5.0999999999999995E-3</v>
      </c>
      <c r="D101">
        <f t="shared" si="8"/>
        <v>100</v>
      </c>
      <c r="E101">
        <f t="shared" si="9"/>
        <v>5.46</v>
      </c>
      <c r="F101">
        <f t="shared" si="10"/>
        <v>40</v>
      </c>
      <c r="G101">
        <f t="shared" si="11"/>
        <v>0.64152880086946018</v>
      </c>
      <c r="H101">
        <f t="shared" si="12"/>
        <v>2.401308000000001E-4</v>
      </c>
      <c r="I101" s="2">
        <v>0.53090000000000004</v>
      </c>
      <c r="J101" s="2">
        <v>6.1999999999999998E-3</v>
      </c>
      <c r="K101">
        <f t="shared" si="13"/>
        <v>4.0799999999995501E-6</v>
      </c>
    </row>
    <row r="102" spans="1:11" x14ac:dyDescent="0.2">
      <c r="A102" s="4">
        <v>9.3000000000000007</v>
      </c>
      <c r="B102" s="2">
        <f t="shared" si="14"/>
        <v>7.4099999999999944E-2</v>
      </c>
      <c r="C102" s="2">
        <f t="shared" si="15"/>
        <v>5.0999999999999995E-3</v>
      </c>
      <c r="D102">
        <f t="shared" si="8"/>
        <v>100</v>
      </c>
      <c r="E102">
        <f t="shared" si="9"/>
        <v>5.46</v>
      </c>
      <c r="F102">
        <f t="shared" si="10"/>
        <v>40</v>
      </c>
      <c r="G102">
        <f t="shared" si="11"/>
        <v>0.64152880086946018</v>
      </c>
      <c r="H102">
        <f t="shared" si="12"/>
        <v>2.4275159999999981E-4</v>
      </c>
      <c r="I102" s="2">
        <v>0.53169999999999995</v>
      </c>
      <c r="J102" s="2">
        <v>6.1999999999999998E-3</v>
      </c>
      <c r="K102">
        <f t="shared" si="13"/>
        <v>5.7200000000005246E-6</v>
      </c>
    </row>
    <row r="103" spans="1:11" x14ac:dyDescent="0.2">
      <c r="A103" s="4">
        <v>9.4</v>
      </c>
      <c r="B103" s="2">
        <f t="shared" si="14"/>
        <v>7.5200000000000045E-2</v>
      </c>
      <c r="C103" s="2">
        <f t="shared" si="15"/>
        <v>5.3E-3</v>
      </c>
      <c r="D103">
        <f t="shared" si="8"/>
        <v>100</v>
      </c>
      <c r="E103">
        <f t="shared" si="9"/>
        <v>5.46</v>
      </c>
      <c r="F103">
        <f t="shared" si="10"/>
        <v>40</v>
      </c>
      <c r="G103">
        <f t="shared" si="11"/>
        <v>0.66668679306041945</v>
      </c>
      <c r="H103">
        <f t="shared" si="12"/>
        <v>2.4635520000000014E-4</v>
      </c>
      <c r="I103" s="2">
        <v>0.53280000000000005</v>
      </c>
      <c r="J103" s="2">
        <v>6.4000000000000003E-3</v>
      </c>
      <c r="K103">
        <f t="shared" si="13"/>
        <v>4.2399999999995333E-6</v>
      </c>
    </row>
    <row r="104" spans="1:11" x14ac:dyDescent="0.2">
      <c r="A104" s="4">
        <v>9.5</v>
      </c>
      <c r="B104" s="2">
        <f t="shared" si="14"/>
        <v>7.5999999999999956E-2</v>
      </c>
      <c r="C104" s="2">
        <f t="shared" si="15"/>
        <v>5.3E-3</v>
      </c>
      <c r="D104">
        <f t="shared" si="8"/>
        <v>100</v>
      </c>
      <c r="E104">
        <f t="shared" si="9"/>
        <v>5.46</v>
      </c>
      <c r="F104">
        <f t="shared" si="10"/>
        <v>40</v>
      </c>
      <c r="G104">
        <f t="shared" si="11"/>
        <v>0.66668679306041945</v>
      </c>
      <c r="H104">
        <f t="shared" si="12"/>
        <v>2.4897599999999987E-4</v>
      </c>
      <c r="I104" s="2">
        <v>0.53359999999999996</v>
      </c>
      <c r="J104" s="2">
        <v>6.4000000000000003E-3</v>
      </c>
      <c r="K104">
        <f t="shared" si="13"/>
        <v>3.7800000000001836E-6</v>
      </c>
    </row>
    <row r="105" spans="1:11" x14ac:dyDescent="0.2">
      <c r="A105" s="4">
        <v>9.6</v>
      </c>
      <c r="B105" s="2">
        <f t="shared" si="14"/>
        <v>7.669999999999999E-2</v>
      </c>
      <c r="C105" s="2">
        <f t="shared" si="15"/>
        <v>5.4999999999999997E-3</v>
      </c>
      <c r="D105">
        <f t="shared" si="8"/>
        <v>100</v>
      </c>
      <c r="E105">
        <f t="shared" si="9"/>
        <v>5.46</v>
      </c>
      <c r="F105">
        <f t="shared" si="10"/>
        <v>40</v>
      </c>
      <c r="G105">
        <f t="shared" si="11"/>
        <v>0.69184478525137882</v>
      </c>
      <c r="H105">
        <f t="shared" si="12"/>
        <v>2.5126919999999994E-4</v>
      </c>
      <c r="I105" s="2">
        <v>0.5343</v>
      </c>
      <c r="J105" s="2">
        <v>6.6E-3</v>
      </c>
      <c r="K105">
        <f t="shared" si="13"/>
        <v>5.5000000000000049E-6</v>
      </c>
    </row>
    <row r="106" spans="1:11" x14ac:dyDescent="0.2">
      <c r="A106" s="4">
        <v>9.6999999999999993</v>
      </c>
      <c r="B106" s="2">
        <f t="shared" si="14"/>
        <v>7.7699999999999991E-2</v>
      </c>
      <c r="C106" s="2">
        <f t="shared" si="15"/>
        <v>5.4999999999999997E-3</v>
      </c>
      <c r="D106">
        <f t="shared" si="8"/>
        <v>100</v>
      </c>
      <c r="E106">
        <f t="shared" si="9"/>
        <v>5.46</v>
      </c>
      <c r="F106">
        <f t="shared" si="10"/>
        <v>40</v>
      </c>
      <c r="G106">
        <f t="shared" si="11"/>
        <v>0.69184478525137882</v>
      </c>
      <c r="H106">
        <f t="shared" si="12"/>
        <v>2.5454519999999997E-4</v>
      </c>
      <c r="I106" s="2">
        <v>0.5353</v>
      </c>
      <c r="J106" s="2">
        <v>6.6E-3</v>
      </c>
      <c r="K106">
        <f t="shared" si="13"/>
        <v>4.4000000000001256E-6</v>
      </c>
    </row>
    <row r="107" spans="1:11" x14ac:dyDescent="0.2">
      <c r="A107" s="4">
        <v>9.8000000000000007</v>
      </c>
      <c r="B107" s="2">
        <f t="shared" si="14"/>
        <v>7.8500000000000014E-2</v>
      </c>
      <c r="C107" s="2">
        <f t="shared" si="15"/>
        <v>5.4999999999999997E-3</v>
      </c>
      <c r="D107">
        <f t="shared" si="8"/>
        <v>100</v>
      </c>
      <c r="E107">
        <f t="shared" si="9"/>
        <v>5.46</v>
      </c>
      <c r="F107">
        <f t="shared" si="10"/>
        <v>40</v>
      </c>
      <c r="G107">
        <f t="shared" si="11"/>
        <v>0.69184478525137882</v>
      </c>
      <c r="H107">
        <f t="shared" si="12"/>
        <v>2.5716600000000002E-4</v>
      </c>
      <c r="I107" s="2">
        <v>0.53610000000000002</v>
      </c>
      <c r="J107" s="2">
        <v>6.6E-3</v>
      </c>
      <c r="K107">
        <f t="shared" si="13"/>
        <v>3.9200000000001895E-6</v>
      </c>
    </row>
    <row r="108" spans="1:11" x14ac:dyDescent="0.2">
      <c r="A108" s="4">
        <v>9.9</v>
      </c>
      <c r="B108" s="2">
        <f t="shared" si="14"/>
        <v>7.9200000000000048E-2</v>
      </c>
      <c r="C108" s="2">
        <f t="shared" si="15"/>
        <v>5.6999999999999993E-3</v>
      </c>
      <c r="D108">
        <f t="shared" si="8"/>
        <v>100</v>
      </c>
      <c r="E108">
        <f t="shared" si="9"/>
        <v>5.46</v>
      </c>
      <c r="F108">
        <f t="shared" si="10"/>
        <v>40</v>
      </c>
      <c r="G108">
        <f t="shared" si="11"/>
        <v>0.71700277744233787</v>
      </c>
      <c r="H108">
        <f t="shared" si="12"/>
        <v>2.5945920000000015E-4</v>
      </c>
      <c r="I108" s="2">
        <v>0.53680000000000005</v>
      </c>
      <c r="J108" s="2">
        <v>6.7999999999999996E-3</v>
      </c>
      <c r="K108">
        <f t="shared" si="13"/>
        <v>4.5999999999994935E-6</v>
      </c>
    </row>
    <row r="109" spans="1:11" x14ac:dyDescent="0.2">
      <c r="A109" s="4">
        <v>10</v>
      </c>
      <c r="B109" s="2">
        <f t="shared" si="14"/>
        <v>7.999999999999996E-2</v>
      </c>
      <c r="C109" s="2">
        <f t="shared" si="15"/>
        <v>5.7999999999999996E-3</v>
      </c>
      <c r="D109">
        <f t="shared" si="8"/>
        <v>100</v>
      </c>
      <c r="E109">
        <f t="shared" si="9"/>
        <v>5.46</v>
      </c>
      <c r="F109">
        <f t="shared" si="10"/>
        <v>40</v>
      </c>
      <c r="G109">
        <f t="shared" si="11"/>
        <v>0.72958177353781739</v>
      </c>
      <c r="H109">
        <f t="shared" si="12"/>
        <v>2.6207999999999988E-4</v>
      </c>
      <c r="I109" s="2">
        <v>0.53759999999999997</v>
      </c>
      <c r="J109" s="2">
        <v>6.8999999999999999E-3</v>
      </c>
      <c r="K109">
        <f t="shared" si="13"/>
        <v>5.9500000000000049E-6</v>
      </c>
    </row>
    <row r="110" spans="1:11" x14ac:dyDescent="0.2">
      <c r="A110" s="4">
        <v>10.1</v>
      </c>
      <c r="B110" s="2">
        <f t="shared" si="14"/>
        <v>8.0999999999999961E-2</v>
      </c>
      <c r="C110" s="2">
        <f t="shared" si="15"/>
        <v>6.0999999999999995E-3</v>
      </c>
      <c r="D110">
        <f t="shared" si="8"/>
        <v>100</v>
      </c>
      <c r="E110">
        <f t="shared" si="9"/>
        <v>5.46</v>
      </c>
      <c r="F110">
        <f t="shared" si="10"/>
        <v>40</v>
      </c>
      <c r="G110">
        <f t="shared" si="11"/>
        <v>0.76731876182425618</v>
      </c>
      <c r="H110">
        <f t="shared" si="12"/>
        <v>2.653559999999999E-4</v>
      </c>
      <c r="I110" s="2">
        <v>0.53859999999999997</v>
      </c>
      <c r="J110" s="2">
        <v>7.1999999999999998E-3</v>
      </c>
      <c r="K110">
        <f t="shared" si="13"/>
        <v>4.3050000000002078E-6</v>
      </c>
    </row>
    <row r="111" spans="1:11" x14ac:dyDescent="0.2">
      <c r="A111" s="4">
        <v>10.199999999999999</v>
      </c>
      <c r="B111" s="2">
        <f t="shared" si="14"/>
        <v>8.1699999999999995E-2</v>
      </c>
      <c r="C111" s="2">
        <f t="shared" si="15"/>
        <v>6.1999999999999998E-3</v>
      </c>
      <c r="D111">
        <f t="shared" si="8"/>
        <v>100</v>
      </c>
      <c r="E111">
        <f t="shared" si="9"/>
        <v>5.46</v>
      </c>
      <c r="F111">
        <f t="shared" si="10"/>
        <v>40</v>
      </c>
      <c r="G111">
        <f t="shared" si="11"/>
        <v>0.77989775791973592</v>
      </c>
      <c r="H111">
        <f t="shared" si="12"/>
        <v>2.6764919999999997E-4</v>
      </c>
      <c r="I111" s="2">
        <v>0.5393</v>
      </c>
      <c r="J111" s="2">
        <v>7.3000000000000001E-3</v>
      </c>
      <c r="K111">
        <f t="shared" si="13"/>
        <v>4.8800000000001396E-6</v>
      </c>
    </row>
    <row r="112" spans="1:11" x14ac:dyDescent="0.2">
      <c r="A112" s="4">
        <v>10.3</v>
      </c>
      <c r="B112" s="2">
        <f t="shared" si="14"/>
        <v>8.2500000000000018E-2</v>
      </c>
      <c r="C112" s="2">
        <f t="shared" si="15"/>
        <v>6.0000000000000001E-3</v>
      </c>
      <c r="D112">
        <f t="shared" si="8"/>
        <v>100</v>
      </c>
      <c r="E112">
        <f t="shared" si="9"/>
        <v>5.46</v>
      </c>
      <c r="F112">
        <f t="shared" si="10"/>
        <v>40</v>
      </c>
      <c r="G112">
        <f t="shared" si="11"/>
        <v>0.75473976572877688</v>
      </c>
      <c r="H112">
        <f t="shared" si="12"/>
        <v>2.7027000000000008E-4</v>
      </c>
      <c r="I112" s="2">
        <v>0.54010000000000002</v>
      </c>
      <c r="J112" s="2">
        <v>7.1000000000000004E-3</v>
      </c>
      <c r="K112">
        <f t="shared" si="13"/>
        <v>6.200000000000005E-6</v>
      </c>
    </row>
    <row r="113" spans="1:11" x14ac:dyDescent="0.2">
      <c r="A113" s="4">
        <v>10.4</v>
      </c>
      <c r="B113" s="2">
        <f t="shared" si="14"/>
        <v>8.3500000000000019E-2</v>
      </c>
      <c r="C113" s="2">
        <f t="shared" si="15"/>
        <v>6.3999999999999994E-3</v>
      </c>
      <c r="D113">
        <f t="shared" si="8"/>
        <v>100</v>
      </c>
      <c r="E113">
        <f t="shared" si="9"/>
        <v>5.46</v>
      </c>
      <c r="F113">
        <f t="shared" si="10"/>
        <v>40</v>
      </c>
      <c r="G113">
        <f t="shared" si="11"/>
        <v>0.80505575011069519</v>
      </c>
      <c r="H113">
        <f t="shared" si="12"/>
        <v>2.7354600000000005E-4</v>
      </c>
      <c r="I113" s="2">
        <v>0.54110000000000003</v>
      </c>
      <c r="J113" s="2">
        <v>7.4999999999999997E-3</v>
      </c>
      <c r="K113">
        <f t="shared" si="13"/>
        <v>5.7600000000000753E-6</v>
      </c>
    </row>
    <row r="114" spans="1:11" x14ac:dyDescent="0.2">
      <c r="A114" s="4">
        <v>10.5</v>
      </c>
      <c r="B114" s="2">
        <f t="shared" si="14"/>
        <v>8.4400000000000031E-2</v>
      </c>
      <c r="C114" s="2">
        <f t="shared" si="15"/>
        <v>6.3999999999999994E-3</v>
      </c>
      <c r="D114">
        <f t="shared" si="8"/>
        <v>100</v>
      </c>
      <c r="E114">
        <f t="shared" si="9"/>
        <v>5.46</v>
      </c>
      <c r="F114">
        <f t="shared" si="10"/>
        <v>40</v>
      </c>
      <c r="G114">
        <f t="shared" si="11"/>
        <v>0.80505575011069519</v>
      </c>
      <c r="H114">
        <f t="shared" si="12"/>
        <v>2.7649440000000009E-4</v>
      </c>
      <c r="I114" s="2">
        <v>0.54200000000000004</v>
      </c>
      <c r="J114" s="2">
        <v>7.4999999999999997E-3</v>
      </c>
      <c r="K114">
        <f t="shared" si="13"/>
        <v>3.839999999999577E-6</v>
      </c>
    </row>
    <row r="115" spans="1:11" x14ac:dyDescent="0.2">
      <c r="A115" s="4">
        <v>10.6</v>
      </c>
      <c r="B115" s="2">
        <f t="shared" si="14"/>
        <v>8.4999999999999964E-2</v>
      </c>
      <c r="C115" s="2">
        <f t="shared" si="15"/>
        <v>6.3999999999999994E-3</v>
      </c>
      <c r="D115">
        <f t="shared" si="8"/>
        <v>100</v>
      </c>
      <c r="E115">
        <f t="shared" si="9"/>
        <v>5.46</v>
      </c>
      <c r="F115">
        <f t="shared" si="10"/>
        <v>40</v>
      </c>
      <c r="G115">
        <f t="shared" si="11"/>
        <v>0.80505575011069519</v>
      </c>
      <c r="H115">
        <f t="shared" si="12"/>
        <v>2.7845999999999991E-4</v>
      </c>
      <c r="I115" s="2">
        <v>0.54259999999999997</v>
      </c>
      <c r="J115" s="2">
        <v>7.4999999999999997E-3</v>
      </c>
      <c r="K115">
        <f t="shared" si="13"/>
        <v>4.5150000000002185E-6</v>
      </c>
    </row>
    <row r="116" spans="1:11" x14ac:dyDescent="0.2">
      <c r="A116" s="4">
        <v>10.7</v>
      </c>
      <c r="B116" s="2">
        <f t="shared" si="14"/>
        <v>8.5699999999999998E-2</v>
      </c>
      <c r="C116" s="2">
        <f t="shared" si="15"/>
        <v>6.4999999999999997E-3</v>
      </c>
      <c r="D116">
        <f t="shared" si="8"/>
        <v>100</v>
      </c>
      <c r="E116">
        <f t="shared" si="9"/>
        <v>5.46</v>
      </c>
      <c r="F116">
        <f t="shared" si="10"/>
        <v>40</v>
      </c>
      <c r="G116">
        <f t="shared" si="11"/>
        <v>0.81763474620617482</v>
      </c>
      <c r="H116">
        <f t="shared" si="12"/>
        <v>2.8075320000000003E-4</v>
      </c>
      <c r="I116" s="2">
        <v>0.54330000000000001</v>
      </c>
      <c r="J116" s="2">
        <v>7.6E-3</v>
      </c>
      <c r="K116">
        <f t="shared" si="13"/>
        <v>7.2049999999999336E-6</v>
      </c>
    </row>
    <row r="117" spans="1:11" x14ac:dyDescent="0.2">
      <c r="A117" s="4">
        <v>10.8</v>
      </c>
      <c r="B117" s="2">
        <f t="shared" si="14"/>
        <v>8.6799999999999988E-2</v>
      </c>
      <c r="C117" s="2">
        <f t="shared" si="15"/>
        <v>6.6E-3</v>
      </c>
      <c r="D117">
        <f t="shared" si="8"/>
        <v>100</v>
      </c>
      <c r="E117">
        <f t="shared" si="9"/>
        <v>5.46</v>
      </c>
      <c r="F117">
        <f t="shared" si="10"/>
        <v>40</v>
      </c>
      <c r="G117">
        <f t="shared" si="11"/>
        <v>0.83021374230165434</v>
      </c>
      <c r="H117">
        <f t="shared" si="12"/>
        <v>2.8435679999999993E-4</v>
      </c>
      <c r="I117" s="2">
        <v>0.5444</v>
      </c>
      <c r="J117" s="2">
        <v>7.7000000000000002E-3</v>
      </c>
      <c r="K117">
        <f t="shared" si="13"/>
        <v>5.3200000000001524E-6</v>
      </c>
    </row>
    <row r="118" spans="1:11" x14ac:dyDescent="0.2">
      <c r="A118" s="4">
        <v>10.9</v>
      </c>
      <c r="B118" s="2">
        <f t="shared" si="14"/>
        <v>8.7600000000000011E-2</v>
      </c>
      <c r="C118" s="2">
        <f t="shared" si="15"/>
        <v>6.6999999999999994E-3</v>
      </c>
      <c r="D118">
        <f t="shared" si="8"/>
        <v>100</v>
      </c>
      <c r="E118">
        <f t="shared" si="9"/>
        <v>5.46</v>
      </c>
      <c r="F118">
        <f t="shared" si="10"/>
        <v>40</v>
      </c>
      <c r="G118">
        <f t="shared" si="11"/>
        <v>0.84279273839713398</v>
      </c>
      <c r="H118">
        <f t="shared" si="12"/>
        <v>2.8697760000000004E-4</v>
      </c>
      <c r="I118" s="2">
        <v>0.54520000000000002</v>
      </c>
      <c r="J118" s="2">
        <v>7.7999999999999996E-3</v>
      </c>
      <c r="K118">
        <f t="shared" si="13"/>
        <v>5.400000000000155E-6</v>
      </c>
    </row>
    <row r="119" spans="1:11" x14ac:dyDescent="0.2">
      <c r="A119" s="4">
        <v>11</v>
      </c>
      <c r="B119" s="2">
        <f t="shared" si="14"/>
        <v>8.8400000000000034E-2</v>
      </c>
      <c r="C119" s="2">
        <f t="shared" si="15"/>
        <v>6.8000000000000005E-3</v>
      </c>
      <c r="D119">
        <f t="shared" si="8"/>
        <v>100</v>
      </c>
      <c r="E119">
        <f t="shared" si="9"/>
        <v>5.46</v>
      </c>
      <c r="F119">
        <f t="shared" si="10"/>
        <v>40</v>
      </c>
      <c r="G119">
        <f t="shared" si="11"/>
        <v>0.85537173449261361</v>
      </c>
      <c r="H119">
        <f t="shared" si="12"/>
        <v>2.895984000000001E-4</v>
      </c>
      <c r="I119" s="2">
        <v>0.54600000000000004</v>
      </c>
      <c r="J119" s="2">
        <v>7.9000000000000008E-3</v>
      </c>
      <c r="K119">
        <f t="shared" si="13"/>
        <v>6.1650000000000816E-6</v>
      </c>
    </row>
    <row r="120" spans="1:11" x14ac:dyDescent="0.2">
      <c r="A120" s="4">
        <v>11.1</v>
      </c>
      <c r="B120" s="2">
        <f t="shared" si="14"/>
        <v>8.9300000000000046E-2</v>
      </c>
      <c r="C120" s="2">
        <f t="shared" si="15"/>
        <v>6.8999999999999999E-3</v>
      </c>
      <c r="D120">
        <f t="shared" si="8"/>
        <v>100</v>
      </c>
      <c r="E120">
        <f t="shared" si="9"/>
        <v>5.46</v>
      </c>
      <c r="F120">
        <f t="shared" si="10"/>
        <v>40</v>
      </c>
      <c r="G120">
        <f t="shared" si="11"/>
        <v>0.86795073058809324</v>
      </c>
      <c r="H120">
        <f t="shared" si="12"/>
        <v>2.9254680000000014E-4</v>
      </c>
      <c r="I120" s="2">
        <v>0.54690000000000005</v>
      </c>
      <c r="J120" s="2">
        <v>8.0000000000000002E-3</v>
      </c>
      <c r="K120">
        <f t="shared" si="13"/>
        <v>6.2099999999993163E-6</v>
      </c>
    </row>
    <row r="121" spans="1:11" x14ac:dyDescent="0.2">
      <c r="A121" s="4">
        <v>11.2</v>
      </c>
      <c r="B121" s="2">
        <f t="shared" si="14"/>
        <v>9.0199999999999947E-2</v>
      </c>
      <c r="C121" s="2">
        <f t="shared" si="15"/>
        <v>6.8999999999999999E-3</v>
      </c>
      <c r="D121">
        <f t="shared" si="8"/>
        <v>100</v>
      </c>
      <c r="E121">
        <f t="shared" si="9"/>
        <v>5.46</v>
      </c>
      <c r="F121">
        <f t="shared" si="10"/>
        <v>40</v>
      </c>
      <c r="G121">
        <f t="shared" si="11"/>
        <v>0.86795073058809324</v>
      </c>
      <c r="H121">
        <f t="shared" si="12"/>
        <v>2.954951999999998E-4</v>
      </c>
      <c r="I121" s="2">
        <v>0.54779999999999995</v>
      </c>
      <c r="J121" s="2">
        <v>8.0000000000000002E-3</v>
      </c>
      <c r="K121">
        <f t="shared" si="13"/>
        <v>4.935000000000239E-6</v>
      </c>
    </row>
    <row r="122" spans="1:11" x14ac:dyDescent="0.2">
      <c r="A122" s="4">
        <v>11.3</v>
      </c>
      <c r="B122" s="2">
        <f t="shared" si="14"/>
        <v>9.0899999999999981E-2</v>
      </c>
      <c r="C122" s="2">
        <f t="shared" si="15"/>
        <v>7.1999999999999998E-3</v>
      </c>
      <c r="D122">
        <f t="shared" si="8"/>
        <v>100</v>
      </c>
      <c r="E122">
        <f t="shared" si="9"/>
        <v>5.46</v>
      </c>
      <c r="F122">
        <f t="shared" si="10"/>
        <v>40</v>
      </c>
      <c r="G122">
        <f t="shared" si="11"/>
        <v>0.90568771887453214</v>
      </c>
      <c r="H122">
        <f t="shared" si="12"/>
        <v>2.9778839999999998E-4</v>
      </c>
      <c r="I122" s="2">
        <v>0.54849999999999999</v>
      </c>
      <c r="J122" s="2">
        <v>8.3000000000000001E-3</v>
      </c>
      <c r="K122">
        <f t="shared" si="13"/>
        <v>5.7200000000001638E-6</v>
      </c>
    </row>
    <row r="123" spans="1:11" x14ac:dyDescent="0.2">
      <c r="A123" s="4">
        <v>11.4</v>
      </c>
      <c r="B123" s="2">
        <f t="shared" si="14"/>
        <v>9.1700000000000004E-2</v>
      </c>
      <c r="C123" s="2">
        <f t="shared" si="15"/>
        <v>7.1000000000000004E-3</v>
      </c>
      <c r="D123">
        <f t="shared" si="8"/>
        <v>100</v>
      </c>
      <c r="E123">
        <f t="shared" si="9"/>
        <v>5.46</v>
      </c>
      <c r="F123">
        <f t="shared" si="10"/>
        <v>40</v>
      </c>
      <c r="G123">
        <f t="shared" si="11"/>
        <v>0.89310872277905251</v>
      </c>
      <c r="H123">
        <f t="shared" si="12"/>
        <v>3.0040919999999998E-4</v>
      </c>
      <c r="I123" s="2">
        <v>0.54930000000000001</v>
      </c>
      <c r="J123" s="2">
        <v>8.2000000000000007E-3</v>
      </c>
      <c r="K123">
        <f t="shared" si="13"/>
        <v>6.4350000000000849E-6</v>
      </c>
    </row>
    <row r="124" spans="1:11" x14ac:dyDescent="0.2">
      <c r="A124" s="4">
        <v>11.5</v>
      </c>
      <c r="B124" s="2">
        <f t="shared" si="14"/>
        <v>9.2600000000000016E-2</v>
      </c>
      <c r="C124" s="2">
        <f t="shared" si="15"/>
        <v>7.1999999999999998E-3</v>
      </c>
      <c r="D124">
        <f t="shared" si="8"/>
        <v>100</v>
      </c>
      <c r="E124">
        <f t="shared" si="9"/>
        <v>5.46</v>
      </c>
      <c r="F124">
        <f t="shared" si="10"/>
        <v>40</v>
      </c>
      <c r="G124">
        <f t="shared" si="11"/>
        <v>0.90568771887453214</v>
      </c>
      <c r="H124">
        <f t="shared" si="12"/>
        <v>3.0335760000000007E-4</v>
      </c>
      <c r="I124" s="2">
        <v>0.55020000000000002</v>
      </c>
      <c r="J124" s="2">
        <v>8.3000000000000001E-3</v>
      </c>
      <c r="K124">
        <f t="shared" si="13"/>
        <v>6.570000000000087E-6</v>
      </c>
    </row>
    <row r="125" spans="1:11" x14ac:dyDescent="0.2">
      <c r="A125" s="4">
        <v>11.6</v>
      </c>
      <c r="B125" s="2">
        <f t="shared" si="14"/>
        <v>9.3500000000000028E-2</v>
      </c>
      <c r="C125" s="2">
        <f t="shared" si="15"/>
        <v>7.4000000000000003E-3</v>
      </c>
      <c r="D125">
        <f t="shared" si="8"/>
        <v>100</v>
      </c>
      <c r="E125">
        <f t="shared" si="9"/>
        <v>5.46</v>
      </c>
      <c r="F125">
        <f t="shared" si="10"/>
        <v>40</v>
      </c>
      <c r="G125">
        <f t="shared" si="11"/>
        <v>0.9308457110654913</v>
      </c>
      <c r="H125">
        <f t="shared" si="12"/>
        <v>3.0630600000000011E-4</v>
      </c>
      <c r="I125" s="2">
        <v>0.55110000000000003</v>
      </c>
      <c r="J125" s="2">
        <v>8.5000000000000006E-3</v>
      </c>
      <c r="K125">
        <f t="shared" si="13"/>
        <v>4.4099999999995139E-6</v>
      </c>
    </row>
    <row r="126" spans="1:11" x14ac:dyDescent="0.2">
      <c r="A126" s="4">
        <v>11.7</v>
      </c>
      <c r="B126" s="2">
        <f t="shared" si="14"/>
        <v>9.4099999999999961E-2</v>
      </c>
      <c r="C126" s="2">
        <f t="shared" si="15"/>
        <v>7.2999999999999992E-3</v>
      </c>
      <c r="D126">
        <f t="shared" si="8"/>
        <v>100</v>
      </c>
      <c r="E126">
        <f t="shared" si="9"/>
        <v>5.46</v>
      </c>
      <c r="F126">
        <f t="shared" si="10"/>
        <v>40</v>
      </c>
      <c r="G126">
        <f t="shared" si="11"/>
        <v>0.91826671497001155</v>
      </c>
      <c r="H126">
        <f t="shared" si="12"/>
        <v>3.0827159999999987E-4</v>
      </c>
      <c r="I126" s="2">
        <v>0.55169999999999997</v>
      </c>
      <c r="J126" s="2">
        <v>8.3999999999999995E-3</v>
      </c>
      <c r="K126">
        <f t="shared" si="13"/>
        <v>7.4000000000000062E-6</v>
      </c>
    </row>
    <row r="127" spans="1:11" x14ac:dyDescent="0.2">
      <c r="A127" s="4">
        <v>11.8</v>
      </c>
      <c r="B127" s="2">
        <f t="shared" si="14"/>
        <v>9.5099999999999962E-2</v>
      </c>
      <c r="C127" s="2">
        <f t="shared" si="15"/>
        <v>7.4999999999999997E-3</v>
      </c>
      <c r="D127">
        <f t="shared" si="8"/>
        <v>100</v>
      </c>
      <c r="E127">
        <f t="shared" si="9"/>
        <v>5.46</v>
      </c>
      <c r="F127">
        <f t="shared" si="10"/>
        <v>40</v>
      </c>
      <c r="G127">
        <f t="shared" si="11"/>
        <v>0.94342470716097093</v>
      </c>
      <c r="H127">
        <f t="shared" si="12"/>
        <v>3.115475999999999E-4</v>
      </c>
      <c r="I127" s="2">
        <v>0.55269999999999997</v>
      </c>
      <c r="J127" s="2">
        <v>8.6E-3</v>
      </c>
      <c r="K127">
        <f t="shared" si="13"/>
        <v>7.5500000000000065E-6</v>
      </c>
    </row>
    <row r="128" spans="1:11" x14ac:dyDescent="0.2">
      <c r="A128" s="4">
        <v>11.9</v>
      </c>
      <c r="B128" s="2">
        <f t="shared" si="14"/>
        <v>9.6099999999999963E-2</v>
      </c>
      <c r="C128" s="2">
        <f t="shared" si="15"/>
        <v>7.5999999999999991E-3</v>
      </c>
      <c r="D128">
        <f t="shared" si="8"/>
        <v>100</v>
      </c>
      <c r="E128">
        <f t="shared" si="9"/>
        <v>5.46</v>
      </c>
      <c r="F128">
        <f t="shared" si="10"/>
        <v>40</v>
      </c>
      <c r="G128">
        <f t="shared" si="11"/>
        <v>0.95600370325645057</v>
      </c>
      <c r="H128">
        <f t="shared" si="12"/>
        <v>3.1482359999999987E-4</v>
      </c>
      <c r="I128" s="2">
        <v>0.55369999999999997</v>
      </c>
      <c r="J128" s="2">
        <v>8.6999999999999994E-3</v>
      </c>
      <c r="K128">
        <f t="shared" si="13"/>
        <v>4.6200000000003454E-6</v>
      </c>
    </row>
    <row r="129" spans="1:11" x14ac:dyDescent="0.2">
      <c r="A129" s="4">
        <v>12</v>
      </c>
      <c r="B129" s="2">
        <f t="shared" si="14"/>
        <v>9.6700000000000008E-2</v>
      </c>
      <c r="C129" s="2">
        <f t="shared" si="15"/>
        <v>7.7999999999999996E-3</v>
      </c>
      <c r="D129">
        <f t="shared" si="8"/>
        <v>100</v>
      </c>
      <c r="E129">
        <f t="shared" si="9"/>
        <v>5.46</v>
      </c>
      <c r="F129">
        <f t="shared" si="10"/>
        <v>40</v>
      </c>
      <c r="G129">
        <f t="shared" si="11"/>
        <v>0.98116169544740983</v>
      </c>
      <c r="H129">
        <f t="shared" si="12"/>
        <v>3.1678920000000001E-4</v>
      </c>
      <c r="I129" s="2">
        <v>0.55430000000000001</v>
      </c>
      <c r="J129" s="2">
        <v>8.8999999999999999E-3</v>
      </c>
      <c r="K129">
        <f t="shared" si="13"/>
        <v>5.4250000000002632E-6</v>
      </c>
    </row>
    <row r="130" spans="1:11" x14ac:dyDescent="0.2">
      <c r="A130" s="4">
        <v>12.1</v>
      </c>
      <c r="B130" s="2">
        <f t="shared" si="14"/>
        <v>9.7400000000000042E-2</v>
      </c>
      <c r="C130" s="2">
        <f t="shared" si="15"/>
        <v>7.7000000000000002E-3</v>
      </c>
      <c r="D130">
        <f t="shared" si="8"/>
        <v>100</v>
      </c>
      <c r="E130">
        <f t="shared" si="9"/>
        <v>5.46</v>
      </c>
      <c r="F130">
        <f t="shared" si="10"/>
        <v>40</v>
      </c>
      <c r="G130">
        <f t="shared" si="11"/>
        <v>0.9685826993519302</v>
      </c>
      <c r="H130">
        <f t="shared" si="12"/>
        <v>3.1908240000000013E-4</v>
      </c>
      <c r="I130" s="2">
        <v>0.55500000000000005</v>
      </c>
      <c r="J130" s="2">
        <v>8.8000000000000005E-3</v>
      </c>
      <c r="K130">
        <f t="shared" si="13"/>
        <v>7.7000000000000076E-6</v>
      </c>
    </row>
    <row r="131" spans="1:11" x14ac:dyDescent="0.2">
      <c r="A131" s="4">
        <v>12.2</v>
      </c>
      <c r="B131" s="2">
        <f t="shared" si="14"/>
        <v>9.8400000000000043E-2</v>
      </c>
      <c r="C131" s="2">
        <f t="shared" si="15"/>
        <v>7.7000000000000002E-3</v>
      </c>
      <c r="D131">
        <f t="shared" si="8"/>
        <v>100</v>
      </c>
      <c r="E131">
        <f t="shared" si="9"/>
        <v>5.46</v>
      </c>
      <c r="F131">
        <f t="shared" si="10"/>
        <v>40</v>
      </c>
      <c r="G131">
        <f t="shared" si="11"/>
        <v>0.9685826993519302</v>
      </c>
      <c r="H131">
        <f t="shared" si="12"/>
        <v>3.2235840000000016E-4</v>
      </c>
      <c r="I131" s="2">
        <v>0.55600000000000005</v>
      </c>
      <c r="J131" s="2">
        <v>8.8000000000000005E-3</v>
      </c>
      <c r="K131">
        <f t="shared" si="13"/>
        <v>7.9000000000000074E-6</v>
      </c>
    </row>
    <row r="132" spans="1:11" x14ac:dyDescent="0.2">
      <c r="A132" s="4">
        <v>12.3</v>
      </c>
      <c r="B132" s="2">
        <f t="shared" si="14"/>
        <v>9.9400000000000044E-2</v>
      </c>
      <c r="C132" s="2">
        <f t="shared" si="15"/>
        <v>8.0999999999999996E-3</v>
      </c>
      <c r="D132">
        <f t="shared" si="8"/>
        <v>100</v>
      </c>
      <c r="E132">
        <f t="shared" si="9"/>
        <v>5.46</v>
      </c>
      <c r="F132">
        <f t="shared" si="10"/>
        <v>40</v>
      </c>
      <c r="G132">
        <f t="shared" si="11"/>
        <v>1.0188986837338485</v>
      </c>
      <c r="H132">
        <f t="shared" si="12"/>
        <v>3.2563440000000013E-4</v>
      </c>
      <c r="I132" s="2">
        <v>0.55700000000000005</v>
      </c>
      <c r="J132" s="2">
        <v>9.1999999999999998E-3</v>
      </c>
      <c r="K132">
        <f t="shared" si="13"/>
        <v>4.8299999999994676E-6</v>
      </c>
    </row>
    <row r="133" spans="1:11" x14ac:dyDescent="0.2">
      <c r="A133" s="4">
        <v>12.4</v>
      </c>
      <c r="B133" s="2">
        <f t="shared" si="14"/>
        <v>9.9999999999999978E-2</v>
      </c>
      <c r="C133" s="2">
        <f t="shared" si="15"/>
        <v>8.0000000000000002E-3</v>
      </c>
      <c r="D133">
        <f t="shared" si="8"/>
        <v>100</v>
      </c>
      <c r="E133">
        <f t="shared" si="9"/>
        <v>5.46</v>
      </c>
      <c r="F133">
        <f t="shared" si="10"/>
        <v>40</v>
      </c>
      <c r="G133">
        <f t="shared" si="11"/>
        <v>1.0063196876383691</v>
      </c>
      <c r="H133">
        <f t="shared" si="12"/>
        <v>3.2759999999999994E-4</v>
      </c>
      <c r="I133" s="2">
        <v>0.55759999999999998</v>
      </c>
      <c r="J133" s="2">
        <v>9.1000000000000004E-3</v>
      </c>
      <c r="K133">
        <f t="shared" si="13"/>
        <v>7.2450000000000958E-6</v>
      </c>
    </row>
    <row r="134" spans="1:11" x14ac:dyDescent="0.2">
      <c r="A134" s="4">
        <v>12.5</v>
      </c>
      <c r="B134" s="2">
        <f t="shared" si="14"/>
        <v>0.10089999999999999</v>
      </c>
      <c r="C134" s="2">
        <f t="shared" si="15"/>
        <v>8.0999999999999996E-3</v>
      </c>
      <c r="D134">
        <f t="shared" si="8"/>
        <v>100</v>
      </c>
      <c r="E134">
        <f t="shared" si="9"/>
        <v>5.46</v>
      </c>
      <c r="F134">
        <f t="shared" si="10"/>
        <v>40</v>
      </c>
      <c r="G134">
        <f t="shared" si="11"/>
        <v>1.0188986837338485</v>
      </c>
      <c r="H134">
        <f t="shared" si="12"/>
        <v>3.3054839999999993E-4</v>
      </c>
      <c r="I134" s="2">
        <v>0.5585</v>
      </c>
      <c r="J134" s="2">
        <v>9.1999999999999998E-3</v>
      </c>
      <c r="K134">
        <f t="shared" si="13"/>
        <v>7.2900000000000962E-6</v>
      </c>
    </row>
    <row r="135" spans="1:11" x14ac:dyDescent="0.2">
      <c r="A135" s="4">
        <v>12.6</v>
      </c>
      <c r="B135" s="2">
        <f t="shared" si="14"/>
        <v>0.1018</v>
      </c>
      <c r="C135" s="2">
        <f t="shared" si="15"/>
        <v>8.0999999999999996E-3</v>
      </c>
      <c r="D135">
        <f t="shared" si="8"/>
        <v>100</v>
      </c>
      <c r="E135">
        <f t="shared" si="9"/>
        <v>5.46</v>
      </c>
      <c r="F135">
        <f t="shared" si="10"/>
        <v>40</v>
      </c>
      <c r="G135">
        <f t="shared" si="11"/>
        <v>1.0188986837338485</v>
      </c>
      <c r="H135">
        <f t="shared" si="12"/>
        <v>3.3349679999999997E-4</v>
      </c>
      <c r="I135" s="2">
        <v>0.55940000000000001</v>
      </c>
      <c r="J135" s="2">
        <v>9.1999999999999998E-3</v>
      </c>
      <c r="K135">
        <f t="shared" si="13"/>
        <v>6.5200000000001858E-6</v>
      </c>
    </row>
    <row r="136" spans="1:11" x14ac:dyDescent="0.2">
      <c r="A136" s="4">
        <v>12.7</v>
      </c>
      <c r="B136" s="2">
        <f t="shared" si="14"/>
        <v>0.10260000000000002</v>
      </c>
      <c r="C136" s="2">
        <f t="shared" si="15"/>
        <v>8.199999999999999E-3</v>
      </c>
      <c r="D136">
        <f t="shared" si="8"/>
        <v>100</v>
      </c>
      <c r="E136">
        <f t="shared" si="9"/>
        <v>5.46</v>
      </c>
      <c r="F136">
        <f t="shared" si="10"/>
        <v>40</v>
      </c>
      <c r="G136">
        <f t="shared" si="11"/>
        <v>1.0314776798293281</v>
      </c>
      <c r="H136">
        <f t="shared" si="12"/>
        <v>3.3611760000000008E-4</v>
      </c>
      <c r="I136" s="2">
        <v>0.56020000000000003</v>
      </c>
      <c r="J136" s="2">
        <v>9.2999999999999992E-3</v>
      </c>
      <c r="K136">
        <f t="shared" si="13"/>
        <v>5.8449999999993562E-6</v>
      </c>
    </row>
    <row r="137" spans="1:11" x14ac:dyDescent="0.2">
      <c r="A137" s="4">
        <v>12.8</v>
      </c>
      <c r="B137" s="2">
        <f t="shared" si="14"/>
        <v>0.10329999999999995</v>
      </c>
      <c r="C137" s="2">
        <f t="shared" si="15"/>
        <v>8.4999999999999989E-3</v>
      </c>
      <c r="D137">
        <f t="shared" si="8"/>
        <v>100</v>
      </c>
      <c r="E137">
        <f t="shared" si="9"/>
        <v>5.46</v>
      </c>
      <c r="F137">
        <f t="shared" si="10"/>
        <v>40</v>
      </c>
      <c r="G137">
        <f t="shared" si="11"/>
        <v>1.0692146681157668</v>
      </c>
      <c r="H137">
        <f t="shared" si="12"/>
        <v>3.3841079999999982E-4</v>
      </c>
      <c r="I137" s="2">
        <v>0.56089999999999995</v>
      </c>
      <c r="J137" s="2">
        <v>9.5999999999999992E-3</v>
      </c>
      <c r="K137">
        <f t="shared" si="13"/>
        <v>7.6950000000001E-6</v>
      </c>
    </row>
    <row r="138" spans="1:11" x14ac:dyDescent="0.2">
      <c r="A138" s="4">
        <v>12.9</v>
      </c>
      <c r="B138" s="2">
        <f t="shared" si="14"/>
        <v>0.10419999999999996</v>
      </c>
      <c r="C138" s="2">
        <f t="shared" si="15"/>
        <v>8.6E-3</v>
      </c>
      <c r="D138">
        <f t="shared" ref="D138:D201" si="16">$E$4</f>
        <v>100</v>
      </c>
      <c r="E138">
        <f t="shared" ref="E138:E201" si="17">$F$4</f>
        <v>5.46</v>
      </c>
      <c r="F138">
        <f t="shared" ref="F138:F201" si="18">$G$4</f>
        <v>40</v>
      </c>
      <c r="G138">
        <f t="shared" ref="G138:G201" si="19">3*C138*D138*1000/(2*F138*E138^2)</f>
        <v>1.0817936642112467</v>
      </c>
      <c r="H138">
        <f t="shared" ref="H138:H201" si="20">6*B138*E138/(D138^2)</f>
        <v>3.4135919999999986E-4</v>
      </c>
      <c r="I138" s="2">
        <v>0.56179999999999997</v>
      </c>
      <c r="J138" s="2">
        <v>9.7000000000000003E-3</v>
      </c>
      <c r="K138">
        <f t="shared" ref="K138:K201" si="21">(C139+C138)/2*(B139-B138)</f>
        <v>8.650000000000007E-6</v>
      </c>
    </row>
    <row r="139" spans="1:11" x14ac:dyDescent="0.2">
      <c r="A139" s="4">
        <v>13</v>
      </c>
      <c r="B139" s="2">
        <f t="shared" si="14"/>
        <v>0.10519999999999996</v>
      </c>
      <c r="C139" s="2">
        <f t="shared" si="15"/>
        <v>8.6999999999999994E-3</v>
      </c>
      <c r="D139">
        <f t="shared" si="16"/>
        <v>100</v>
      </c>
      <c r="E139">
        <f t="shared" si="17"/>
        <v>5.46</v>
      </c>
      <c r="F139">
        <f t="shared" si="18"/>
        <v>40</v>
      </c>
      <c r="G139">
        <f t="shared" si="19"/>
        <v>1.0943726603067263</v>
      </c>
      <c r="H139">
        <f t="shared" si="20"/>
        <v>3.4463519999999989E-4</v>
      </c>
      <c r="I139" s="2">
        <v>0.56279999999999997</v>
      </c>
      <c r="J139" s="2">
        <v>9.7999999999999997E-3</v>
      </c>
      <c r="K139">
        <f t="shared" si="21"/>
        <v>5.1900000000003882E-6</v>
      </c>
    </row>
    <row r="140" spans="1:11" x14ac:dyDescent="0.2">
      <c r="A140" s="4">
        <v>13.1</v>
      </c>
      <c r="B140" s="2">
        <f t="shared" si="14"/>
        <v>0.10580000000000001</v>
      </c>
      <c r="C140" s="2">
        <f t="shared" si="15"/>
        <v>8.6E-3</v>
      </c>
      <c r="D140">
        <f t="shared" si="16"/>
        <v>100</v>
      </c>
      <c r="E140">
        <f t="shared" si="17"/>
        <v>5.46</v>
      </c>
      <c r="F140">
        <f t="shared" si="18"/>
        <v>40</v>
      </c>
      <c r="G140">
        <f t="shared" si="19"/>
        <v>1.0817936642112467</v>
      </c>
      <c r="H140">
        <f t="shared" si="20"/>
        <v>3.4660080000000002E-4</v>
      </c>
      <c r="I140" s="2">
        <v>0.56340000000000001</v>
      </c>
      <c r="J140" s="2">
        <v>9.7000000000000003E-3</v>
      </c>
      <c r="K140">
        <f t="shared" si="21"/>
        <v>7.7850000000001025E-6</v>
      </c>
    </row>
    <row r="141" spans="1:11" x14ac:dyDescent="0.2">
      <c r="A141" s="4">
        <v>13.2</v>
      </c>
      <c r="B141" s="2">
        <f t="shared" si="14"/>
        <v>0.10670000000000002</v>
      </c>
      <c r="C141" s="2">
        <f t="shared" si="15"/>
        <v>8.6999999999999994E-3</v>
      </c>
      <c r="D141">
        <f t="shared" si="16"/>
        <v>100</v>
      </c>
      <c r="E141">
        <f t="shared" si="17"/>
        <v>5.46</v>
      </c>
      <c r="F141">
        <f t="shared" si="18"/>
        <v>40</v>
      </c>
      <c r="G141">
        <f t="shared" si="19"/>
        <v>1.0943726603067263</v>
      </c>
      <c r="H141">
        <f t="shared" si="20"/>
        <v>3.4954920000000007E-4</v>
      </c>
      <c r="I141" s="2">
        <v>0.56430000000000002</v>
      </c>
      <c r="J141" s="2">
        <v>9.7999999999999997E-3</v>
      </c>
      <c r="K141">
        <f t="shared" si="21"/>
        <v>9.679999999999909E-6</v>
      </c>
    </row>
    <row r="142" spans="1:11" x14ac:dyDescent="0.2">
      <c r="A142" s="4">
        <v>13.3</v>
      </c>
      <c r="B142" s="2">
        <f t="shared" si="14"/>
        <v>0.10780000000000001</v>
      </c>
      <c r="C142" s="2">
        <f t="shared" si="15"/>
        <v>8.8999999999999999E-3</v>
      </c>
      <c r="D142">
        <f t="shared" si="16"/>
        <v>100</v>
      </c>
      <c r="E142">
        <f t="shared" si="17"/>
        <v>5.46</v>
      </c>
      <c r="F142">
        <f t="shared" si="18"/>
        <v>40</v>
      </c>
      <c r="G142">
        <f t="shared" si="19"/>
        <v>1.1195306524976856</v>
      </c>
      <c r="H142">
        <f t="shared" si="20"/>
        <v>3.5315280000000002E-4</v>
      </c>
      <c r="I142" s="2">
        <v>0.56540000000000001</v>
      </c>
      <c r="J142" s="2">
        <v>0.01</v>
      </c>
      <c r="K142">
        <f t="shared" si="21"/>
        <v>6.2650000000003034E-6</v>
      </c>
    </row>
    <row r="143" spans="1:11" x14ac:dyDescent="0.2">
      <c r="A143" s="4">
        <v>13.4</v>
      </c>
      <c r="B143" s="2">
        <f t="shared" ref="B143:B206" si="22">I143-$I$14</f>
        <v>0.10850000000000004</v>
      </c>
      <c r="C143" s="2">
        <f t="shared" ref="C143:C206" si="23">J143-$J$14</f>
        <v>8.9999999999999993E-3</v>
      </c>
      <c r="D143">
        <f t="shared" si="16"/>
        <v>100</v>
      </c>
      <c r="E143">
        <f t="shared" si="17"/>
        <v>5.46</v>
      </c>
      <c r="F143">
        <f t="shared" si="18"/>
        <v>40</v>
      </c>
      <c r="G143">
        <f t="shared" si="19"/>
        <v>1.132109648593165</v>
      </c>
      <c r="H143">
        <f t="shared" si="20"/>
        <v>3.5544600000000015E-4</v>
      </c>
      <c r="I143" s="2">
        <v>0.56610000000000005</v>
      </c>
      <c r="J143" s="2">
        <v>1.01E-2</v>
      </c>
      <c r="K143">
        <f t="shared" si="21"/>
        <v>5.3699999999994082E-6</v>
      </c>
    </row>
    <row r="144" spans="1:11" x14ac:dyDescent="0.2">
      <c r="A144" s="4">
        <v>13.5</v>
      </c>
      <c r="B144" s="2">
        <f t="shared" si="22"/>
        <v>0.10909999999999997</v>
      </c>
      <c r="C144" s="2">
        <f t="shared" si="23"/>
        <v>8.8999999999999999E-3</v>
      </c>
      <c r="D144">
        <f t="shared" si="16"/>
        <v>100</v>
      </c>
      <c r="E144">
        <f t="shared" si="17"/>
        <v>5.46</v>
      </c>
      <c r="F144">
        <f t="shared" si="18"/>
        <v>40</v>
      </c>
      <c r="G144">
        <f t="shared" si="19"/>
        <v>1.1195306524976856</v>
      </c>
      <c r="H144">
        <f t="shared" si="20"/>
        <v>3.574115999999999E-4</v>
      </c>
      <c r="I144" s="2">
        <v>0.56669999999999998</v>
      </c>
      <c r="J144" s="2">
        <v>0.01</v>
      </c>
      <c r="K144">
        <f t="shared" si="21"/>
        <v>8.1000000000001088E-6</v>
      </c>
    </row>
    <row r="145" spans="1:11" x14ac:dyDescent="0.2">
      <c r="A145" s="4">
        <v>13.6</v>
      </c>
      <c r="B145" s="2">
        <f t="shared" si="22"/>
        <v>0.10999999999999999</v>
      </c>
      <c r="C145" s="2">
        <f t="shared" si="23"/>
        <v>9.1000000000000004E-3</v>
      </c>
      <c r="D145">
        <f t="shared" si="16"/>
        <v>100</v>
      </c>
      <c r="E145">
        <f t="shared" si="17"/>
        <v>5.46</v>
      </c>
      <c r="F145">
        <f t="shared" si="18"/>
        <v>40</v>
      </c>
      <c r="G145">
        <f t="shared" si="19"/>
        <v>1.1446886446886448</v>
      </c>
      <c r="H145">
        <f t="shared" si="20"/>
        <v>3.6035999999999994E-4</v>
      </c>
      <c r="I145" s="2">
        <v>0.56759999999999999</v>
      </c>
      <c r="J145" s="2">
        <v>1.0200000000000001E-2</v>
      </c>
      <c r="K145">
        <f t="shared" si="21"/>
        <v>1.0119999999999906E-5</v>
      </c>
    </row>
    <row r="146" spans="1:11" x14ac:dyDescent="0.2">
      <c r="A146" s="4">
        <v>13.7</v>
      </c>
      <c r="B146" s="2">
        <f t="shared" si="22"/>
        <v>0.11109999999999998</v>
      </c>
      <c r="C146" s="2">
        <f t="shared" si="23"/>
        <v>9.2999999999999992E-3</v>
      </c>
      <c r="D146">
        <f t="shared" si="16"/>
        <v>100</v>
      </c>
      <c r="E146">
        <f t="shared" si="17"/>
        <v>5.46</v>
      </c>
      <c r="F146">
        <f t="shared" si="18"/>
        <v>40</v>
      </c>
      <c r="G146">
        <f t="shared" si="19"/>
        <v>1.1698466368796039</v>
      </c>
      <c r="H146">
        <f t="shared" si="20"/>
        <v>3.6396359999999996E-4</v>
      </c>
      <c r="I146" s="2">
        <v>0.56869999999999998</v>
      </c>
      <c r="J146" s="2">
        <v>1.04E-2</v>
      </c>
      <c r="K146">
        <f t="shared" si="21"/>
        <v>6.4750000000003132E-6</v>
      </c>
    </row>
    <row r="147" spans="1:11" x14ac:dyDescent="0.2">
      <c r="A147" s="4">
        <v>13.8</v>
      </c>
      <c r="B147" s="2">
        <f t="shared" si="22"/>
        <v>0.11180000000000001</v>
      </c>
      <c r="C147" s="2">
        <f t="shared" si="23"/>
        <v>9.1999999999999998E-3</v>
      </c>
      <c r="D147">
        <f t="shared" si="16"/>
        <v>100</v>
      </c>
      <c r="E147">
        <f t="shared" si="17"/>
        <v>5.46</v>
      </c>
      <c r="F147">
        <f t="shared" si="18"/>
        <v>40</v>
      </c>
      <c r="G147">
        <f t="shared" si="19"/>
        <v>1.1572676407841243</v>
      </c>
      <c r="H147">
        <f t="shared" si="20"/>
        <v>3.6625680000000003E-4</v>
      </c>
      <c r="I147" s="2">
        <v>0.56940000000000002</v>
      </c>
      <c r="J147" s="2">
        <v>1.03E-2</v>
      </c>
      <c r="K147">
        <f t="shared" si="21"/>
        <v>6.5100000000003146E-6</v>
      </c>
    </row>
    <row r="148" spans="1:11" x14ac:dyDescent="0.2">
      <c r="A148" s="4">
        <v>13.9</v>
      </c>
      <c r="B148" s="2">
        <f t="shared" si="22"/>
        <v>0.11250000000000004</v>
      </c>
      <c r="C148" s="2">
        <f t="shared" si="23"/>
        <v>9.4000000000000004E-3</v>
      </c>
      <c r="D148">
        <f t="shared" si="16"/>
        <v>100</v>
      </c>
      <c r="E148">
        <f t="shared" si="17"/>
        <v>5.46</v>
      </c>
      <c r="F148">
        <f t="shared" si="18"/>
        <v>40</v>
      </c>
      <c r="G148">
        <f t="shared" si="19"/>
        <v>1.1824256329750837</v>
      </c>
      <c r="H148">
        <f t="shared" si="20"/>
        <v>3.6855000000000015E-4</v>
      </c>
      <c r="I148" s="2">
        <v>0.57010000000000005</v>
      </c>
      <c r="J148" s="2">
        <v>1.0500000000000001E-2</v>
      </c>
      <c r="K148">
        <f t="shared" si="21"/>
        <v>9.4500000000000078E-6</v>
      </c>
    </row>
    <row r="149" spans="1:11" x14ac:dyDescent="0.2">
      <c r="A149" s="4">
        <v>14</v>
      </c>
      <c r="B149" s="2">
        <f t="shared" si="22"/>
        <v>0.11350000000000005</v>
      </c>
      <c r="C149" s="2">
        <f t="shared" si="23"/>
        <v>9.4999999999999998E-3</v>
      </c>
      <c r="D149">
        <f t="shared" si="16"/>
        <v>100</v>
      </c>
      <c r="E149">
        <f t="shared" si="17"/>
        <v>5.46</v>
      </c>
      <c r="F149">
        <f t="shared" si="18"/>
        <v>40</v>
      </c>
      <c r="G149">
        <f t="shared" si="19"/>
        <v>1.1950046290705629</v>
      </c>
      <c r="H149">
        <f t="shared" si="20"/>
        <v>3.7182600000000018E-4</v>
      </c>
      <c r="I149" s="2">
        <v>0.57110000000000005</v>
      </c>
      <c r="J149" s="2">
        <v>1.06E-2</v>
      </c>
      <c r="K149">
        <f t="shared" si="21"/>
        <v>7.6799999999991557E-6</v>
      </c>
    </row>
    <row r="150" spans="1:11" x14ac:dyDescent="0.2">
      <c r="A150" s="4">
        <v>14.1</v>
      </c>
      <c r="B150" s="2">
        <f t="shared" si="22"/>
        <v>0.11429999999999996</v>
      </c>
      <c r="C150" s="2">
        <f t="shared" si="23"/>
        <v>9.7000000000000003E-3</v>
      </c>
      <c r="D150">
        <f t="shared" si="16"/>
        <v>100</v>
      </c>
      <c r="E150">
        <f t="shared" si="17"/>
        <v>5.46</v>
      </c>
      <c r="F150">
        <f t="shared" si="18"/>
        <v>40</v>
      </c>
      <c r="G150">
        <f t="shared" si="19"/>
        <v>1.2201626212615224</v>
      </c>
      <c r="H150">
        <f t="shared" si="20"/>
        <v>3.7444679999999985E-4</v>
      </c>
      <c r="I150" s="2">
        <v>0.57189999999999996</v>
      </c>
      <c r="J150" s="2">
        <v>1.0800000000000001E-2</v>
      </c>
      <c r="K150">
        <f t="shared" si="21"/>
        <v>6.7900000000003297E-6</v>
      </c>
    </row>
    <row r="151" spans="1:11" x14ac:dyDescent="0.2">
      <c r="A151" s="4">
        <v>14.2</v>
      </c>
      <c r="B151" s="2">
        <f t="shared" si="22"/>
        <v>0.11499999999999999</v>
      </c>
      <c r="C151" s="2">
        <f t="shared" si="23"/>
        <v>9.7000000000000003E-3</v>
      </c>
      <c r="D151">
        <f t="shared" si="16"/>
        <v>100</v>
      </c>
      <c r="E151">
        <f t="shared" si="17"/>
        <v>5.46</v>
      </c>
      <c r="F151">
        <f t="shared" si="18"/>
        <v>40</v>
      </c>
      <c r="G151">
        <f t="shared" si="19"/>
        <v>1.2201626212615224</v>
      </c>
      <c r="H151">
        <f t="shared" si="20"/>
        <v>3.7673999999999997E-4</v>
      </c>
      <c r="I151" s="2">
        <v>0.5726</v>
      </c>
      <c r="J151" s="2">
        <v>1.0800000000000001E-2</v>
      </c>
      <c r="K151">
        <f t="shared" si="21"/>
        <v>7.7600000000002222E-6</v>
      </c>
    </row>
    <row r="152" spans="1:11" x14ac:dyDescent="0.2">
      <c r="A152" s="4">
        <v>14.3</v>
      </c>
      <c r="B152" s="2">
        <f t="shared" si="22"/>
        <v>0.11580000000000001</v>
      </c>
      <c r="C152" s="2">
        <f t="shared" si="23"/>
        <v>9.7000000000000003E-3</v>
      </c>
      <c r="D152">
        <f t="shared" si="16"/>
        <v>100</v>
      </c>
      <c r="E152">
        <f t="shared" si="17"/>
        <v>5.46</v>
      </c>
      <c r="F152">
        <f t="shared" si="18"/>
        <v>40</v>
      </c>
      <c r="G152">
        <f t="shared" si="19"/>
        <v>1.2201626212615224</v>
      </c>
      <c r="H152">
        <f t="shared" si="20"/>
        <v>3.7936080000000003E-4</v>
      </c>
      <c r="I152" s="2">
        <v>0.57340000000000002</v>
      </c>
      <c r="J152" s="2">
        <v>1.0800000000000001E-2</v>
      </c>
      <c r="K152">
        <f t="shared" si="21"/>
        <v>9.850000000000009E-6</v>
      </c>
    </row>
    <row r="153" spans="1:11" x14ac:dyDescent="0.2">
      <c r="A153" s="4">
        <v>14.4</v>
      </c>
      <c r="B153" s="2">
        <f t="shared" si="22"/>
        <v>0.11680000000000001</v>
      </c>
      <c r="C153" s="2">
        <f t="shared" si="23"/>
        <v>0.01</v>
      </c>
      <c r="D153">
        <f t="shared" si="16"/>
        <v>100</v>
      </c>
      <c r="E153">
        <f t="shared" si="17"/>
        <v>5.46</v>
      </c>
      <c r="F153">
        <f t="shared" si="18"/>
        <v>40</v>
      </c>
      <c r="G153">
        <f t="shared" si="19"/>
        <v>1.2578996095479613</v>
      </c>
      <c r="H153">
        <f t="shared" si="20"/>
        <v>3.8263680000000006E-4</v>
      </c>
      <c r="I153" s="2">
        <v>0.57440000000000002</v>
      </c>
      <c r="J153" s="2">
        <v>1.11E-2</v>
      </c>
      <c r="K153">
        <f t="shared" si="21"/>
        <v>7.0349999999992254E-6</v>
      </c>
    </row>
    <row r="154" spans="1:11" x14ac:dyDescent="0.2">
      <c r="A154" s="4">
        <v>14.5</v>
      </c>
      <c r="B154" s="2">
        <f t="shared" si="22"/>
        <v>0.11749999999999994</v>
      </c>
      <c r="C154" s="2">
        <f t="shared" si="23"/>
        <v>1.01E-2</v>
      </c>
      <c r="D154">
        <f t="shared" si="16"/>
        <v>100</v>
      </c>
      <c r="E154">
        <f t="shared" si="17"/>
        <v>5.46</v>
      </c>
      <c r="F154">
        <f t="shared" si="18"/>
        <v>40</v>
      </c>
      <c r="G154">
        <f t="shared" si="19"/>
        <v>1.270478605643441</v>
      </c>
      <c r="H154">
        <f t="shared" si="20"/>
        <v>3.849299999999998E-4</v>
      </c>
      <c r="I154" s="2">
        <v>0.57509999999999994</v>
      </c>
      <c r="J154" s="2">
        <v>1.12E-2</v>
      </c>
      <c r="K154">
        <f t="shared" si="21"/>
        <v>8.0400000000002296E-6</v>
      </c>
    </row>
    <row r="155" spans="1:11" x14ac:dyDescent="0.2">
      <c r="A155" s="4">
        <v>14.6</v>
      </c>
      <c r="B155" s="2">
        <f t="shared" si="22"/>
        <v>0.11829999999999996</v>
      </c>
      <c r="C155" s="2">
        <f t="shared" si="23"/>
        <v>0.01</v>
      </c>
      <c r="D155">
        <f t="shared" si="16"/>
        <v>100</v>
      </c>
      <c r="E155">
        <f t="shared" si="17"/>
        <v>5.46</v>
      </c>
      <c r="F155">
        <f t="shared" si="18"/>
        <v>40</v>
      </c>
      <c r="G155">
        <f t="shared" si="19"/>
        <v>1.2578996095479613</v>
      </c>
      <c r="H155">
        <f t="shared" si="20"/>
        <v>3.8755079999999985E-4</v>
      </c>
      <c r="I155" s="2">
        <v>0.57589999999999997</v>
      </c>
      <c r="J155" s="2">
        <v>1.11E-2</v>
      </c>
      <c r="K155">
        <f t="shared" si="21"/>
        <v>1.1109999999999897E-5</v>
      </c>
    </row>
    <row r="156" spans="1:11" x14ac:dyDescent="0.2">
      <c r="A156" s="4">
        <v>14.7</v>
      </c>
      <c r="B156" s="2">
        <f t="shared" si="22"/>
        <v>0.11939999999999995</v>
      </c>
      <c r="C156" s="2">
        <f t="shared" si="23"/>
        <v>1.0199999999999999E-2</v>
      </c>
      <c r="D156">
        <f t="shared" si="16"/>
        <v>100</v>
      </c>
      <c r="E156">
        <f t="shared" si="17"/>
        <v>5.46</v>
      </c>
      <c r="F156">
        <f t="shared" si="18"/>
        <v>40</v>
      </c>
      <c r="G156">
        <f t="shared" si="19"/>
        <v>1.2830576017389204</v>
      </c>
      <c r="H156">
        <f t="shared" si="20"/>
        <v>3.9115439999999981E-4</v>
      </c>
      <c r="I156" s="2">
        <v>0.57699999999999996</v>
      </c>
      <c r="J156" s="2">
        <v>1.1299999999999999E-2</v>
      </c>
      <c r="K156">
        <f t="shared" si="21"/>
        <v>8.1600000000002336E-6</v>
      </c>
    </row>
    <row r="157" spans="1:11" x14ac:dyDescent="0.2">
      <c r="A157" s="4">
        <v>14.8</v>
      </c>
      <c r="B157" s="2">
        <f t="shared" si="22"/>
        <v>0.12019999999999997</v>
      </c>
      <c r="C157" s="2">
        <f t="shared" si="23"/>
        <v>1.0199999999999999E-2</v>
      </c>
      <c r="D157">
        <f t="shared" si="16"/>
        <v>100</v>
      </c>
      <c r="E157">
        <f t="shared" si="17"/>
        <v>5.46</v>
      </c>
      <c r="F157">
        <f t="shared" si="18"/>
        <v>40</v>
      </c>
      <c r="G157">
        <f t="shared" si="19"/>
        <v>1.2830576017389204</v>
      </c>
      <c r="H157">
        <f t="shared" si="20"/>
        <v>3.9377519999999992E-4</v>
      </c>
      <c r="I157" s="2">
        <v>0.57779999999999998</v>
      </c>
      <c r="J157" s="2">
        <v>1.1299999999999999E-2</v>
      </c>
      <c r="K157">
        <f t="shared" si="21"/>
        <v>6.1800000000004626E-6</v>
      </c>
    </row>
    <row r="158" spans="1:11" x14ac:dyDescent="0.2">
      <c r="A158" s="4">
        <v>14.9</v>
      </c>
      <c r="B158" s="2">
        <f t="shared" si="22"/>
        <v>0.12080000000000002</v>
      </c>
      <c r="C158" s="2">
        <f t="shared" si="23"/>
        <v>1.04E-2</v>
      </c>
      <c r="D158">
        <f t="shared" si="16"/>
        <v>100</v>
      </c>
      <c r="E158">
        <f t="shared" si="17"/>
        <v>5.46</v>
      </c>
      <c r="F158">
        <f t="shared" si="18"/>
        <v>40</v>
      </c>
      <c r="G158">
        <f t="shared" si="19"/>
        <v>1.3082155939298796</v>
      </c>
      <c r="H158">
        <f t="shared" si="20"/>
        <v>3.9574080000000006E-4</v>
      </c>
      <c r="I158" s="2">
        <v>0.57840000000000003</v>
      </c>
      <c r="J158" s="2">
        <v>1.15E-2</v>
      </c>
      <c r="K158">
        <f t="shared" si="21"/>
        <v>8.2400000000002362E-6</v>
      </c>
    </row>
    <row r="159" spans="1:11" x14ac:dyDescent="0.2">
      <c r="A159" s="4">
        <v>15</v>
      </c>
      <c r="B159" s="2">
        <f t="shared" si="22"/>
        <v>0.12160000000000004</v>
      </c>
      <c r="C159" s="2">
        <f t="shared" si="23"/>
        <v>1.0199999999999999E-2</v>
      </c>
      <c r="D159">
        <f t="shared" si="16"/>
        <v>100</v>
      </c>
      <c r="E159">
        <f t="shared" si="17"/>
        <v>5.46</v>
      </c>
      <c r="F159">
        <f t="shared" si="18"/>
        <v>40</v>
      </c>
      <c r="G159">
        <f t="shared" si="19"/>
        <v>1.2830576017389204</v>
      </c>
      <c r="H159">
        <f t="shared" si="20"/>
        <v>3.9836160000000011E-4</v>
      </c>
      <c r="I159" s="2">
        <v>0.57920000000000005</v>
      </c>
      <c r="J159" s="2">
        <v>1.1299999999999999E-2</v>
      </c>
      <c r="K159">
        <f t="shared" si="21"/>
        <v>1.2299999999999782E-5</v>
      </c>
    </row>
    <row r="160" spans="1:11" x14ac:dyDescent="0.2">
      <c r="A160" s="4">
        <v>15.1</v>
      </c>
      <c r="B160" s="2">
        <f t="shared" si="22"/>
        <v>0.12280000000000002</v>
      </c>
      <c r="C160" s="2">
        <f t="shared" si="23"/>
        <v>1.03E-2</v>
      </c>
      <c r="D160">
        <f t="shared" si="16"/>
        <v>100</v>
      </c>
      <c r="E160">
        <f t="shared" si="17"/>
        <v>5.46</v>
      </c>
      <c r="F160">
        <f t="shared" si="18"/>
        <v>40</v>
      </c>
      <c r="G160">
        <f t="shared" si="19"/>
        <v>1.2956365978344</v>
      </c>
      <c r="H160">
        <f t="shared" si="20"/>
        <v>4.0229280000000001E-4</v>
      </c>
      <c r="I160" s="2">
        <v>0.58040000000000003</v>
      </c>
      <c r="J160" s="2">
        <v>1.14E-2</v>
      </c>
      <c r="K160">
        <f t="shared" si="21"/>
        <v>7.3149999999991947E-6</v>
      </c>
    </row>
    <row r="161" spans="1:11" x14ac:dyDescent="0.2">
      <c r="A161" s="4">
        <v>15.2</v>
      </c>
      <c r="B161" s="2">
        <f t="shared" si="22"/>
        <v>0.12349999999999994</v>
      </c>
      <c r="C161" s="2">
        <f t="shared" si="23"/>
        <v>1.06E-2</v>
      </c>
      <c r="D161">
        <f t="shared" si="16"/>
        <v>100</v>
      </c>
      <c r="E161">
        <f t="shared" si="17"/>
        <v>5.46</v>
      </c>
      <c r="F161">
        <f t="shared" si="18"/>
        <v>40</v>
      </c>
      <c r="G161">
        <f t="shared" si="19"/>
        <v>1.3333735861208389</v>
      </c>
      <c r="H161">
        <f t="shared" si="20"/>
        <v>4.0458599999999986E-4</v>
      </c>
      <c r="I161" s="2">
        <v>0.58109999999999995</v>
      </c>
      <c r="J161" s="2">
        <v>1.17E-2</v>
      </c>
      <c r="K161">
        <f t="shared" si="21"/>
        <v>7.4550000000003615E-6</v>
      </c>
    </row>
    <row r="162" spans="1:11" x14ac:dyDescent="0.2">
      <c r="A162" s="4">
        <v>15.3</v>
      </c>
      <c r="B162" s="2">
        <f t="shared" si="22"/>
        <v>0.12419999999999998</v>
      </c>
      <c r="C162" s="2">
        <f t="shared" si="23"/>
        <v>1.0699999999999999E-2</v>
      </c>
      <c r="D162">
        <f t="shared" si="16"/>
        <v>100</v>
      </c>
      <c r="E162">
        <f t="shared" si="17"/>
        <v>5.46</v>
      </c>
      <c r="F162">
        <f t="shared" si="18"/>
        <v>40</v>
      </c>
      <c r="G162">
        <f t="shared" si="19"/>
        <v>1.3459525822163183</v>
      </c>
      <c r="H162">
        <f t="shared" si="20"/>
        <v>4.0687919999999992E-4</v>
      </c>
      <c r="I162" s="2">
        <v>0.58179999999999998</v>
      </c>
      <c r="J162" s="2">
        <v>1.18E-2</v>
      </c>
      <c r="K162">
        <f t="shared" si="21"/>
        <v>9.5850000000001259E-6</v>
      </c>
    </row>
    <row r="163" spans="1:11" x14ac:dyDescent="0.2">
      <c r="A163" s="4">
        <v>15.4</v>
      </c>
      <c r="B163" s="2">
        <f t="shared" si="22"/>
        <v>0.12509999999999999</v>
      </c>
      <c r="C163" s="2">
        <f t="shared" si="23"/>
        <v>1.06E-2</v>
      </c>
      <c r="D163">
        <f t="shared" si="16"/>
        <v>100</v>
      </c>
      <c r="E163">
        <f t="shared" si="17"/>
        <v>5.46</v>
      </c>
      <c r="F163">
        <f t="shared" si="18"/>
        <v>40</v>
      </c>
      <c r="G163">
        <f t="shared" si="19"/>
        <v>1.3333735861208389</v>
      </c>
      <c r="H163">
        <f t="shared" si="20"/>
        <v>4.0982759999999991E-4</v>
      </c>
      <c r="I163" s="2">
        <v>0.5827</v>
      </c>
      <c r="J163" s="2">
        <v>1.17E-2</v>
      </c>
      <c r="K163">
        <f t="shared" si="21"/>
        <v>9.5850000000001259E-6</v>
      </c>
    </row>
    <row r="164" spans="1:11" x14ac:dyDescent="0.2">
      <c r="A164" s="4">
        <v>15.5</v>
      </c>
      <c r="B164" s="2">
        <f t="shared" si="22"/>
        <v>0.126</v>
      </c>
      <c r="C164" s="2">
        <f t="shared" si="23"/>
        <v>1.0699999999999999E-2</v>
      </c>
      <c r="D164">
        <f t="shared" si="16"/>
        <v>100</v>
      </c>
      <c r="E164">
        <f t="shared" si="17"/>
        <v>5.46</v>
      </c>
      <c r="F164">
        <f t="shared" si="18"/>
        <v>40</v>
      </c>
      <c r="G164">
        <f t="shared" si="19"/>
        <v>1.3459525822163183</v>
      </c>
      <c r="H164">
        <f t="shared" si="20"/>
        <v>4.1277600000000001E-4</v>
      </c>
      <c r="I164" s="2">
        <v>0.58360000000000001</v>
      </c>
      <c r="J164" s="2">
        <v>1.18E-2</v>
      </c>
      <c r="K164">
        <f t="shared" si="21"/>
        <v>7.4900000000003628E-6</v>
      </c>
    </row>
    <row r="165" spans="1:11" x14ac:dyDescent="0.2">
      <c r="A165" s="4">
        <v>15.6</v>
      </c>
      <c r="B165" s="2">
        <f t="shared" si="22"/>
        <v>0.12670000000000003</v>
      </c>
      <c r="C165" s="2">
        <f t="shared" si="23"/>
        <v>1.0699999999999999E-2</v>
      </c>
      <c r="D165">
        <f t="shared" si="16"/>
        <v>100</v>
      </c>
      <c r="E165">
        <f t="shared" si="17"/>
        <v>5.46</v>
      </c>
      <c r="F165">
        <f t="shared" si="18"/>
        <v>40</v>
      </c>
      <c r="G165">
        <f t="shared" si="19"/>
        <v>1.3459525822163183</v>
      </c>
      <c r="H165">
        <f t="shared" si="20"/>
        <v>4.1506920000000013E-4</v>
      </c>
      <c r="I165" s="2">
        <v>0.58430000000000004</v>
      </c>
      <c r="J165" s="2">
        <v>1.18E-2</v>
      </c>
      <c r="K165">
        <f t="shared" si="21"/>
        <v>8.6399999999990482E-6</v>
      </c>
    </row>
    <row r="166" spans="1:11" x14ac:dyDescent="0.2">
      <c r="A166" s="4">
        <v>15.7</v>
      </c>
      <c r="B166" s="2">
        <f t="shared" si="22"/>
        <v>0.12749999999999995</v>
      </c>
      <c r="C166" s="2">
        <f t="shared" si="23"/>
        <v>1.09E-2</v>
      </c>
      <c r="D166">
        <f t="shared" si="16"/>
        <v>100</v>
      </c>
      <c r="E166">
        <f t="shared" si="17"/>
        <v>5.46</v>
      </c>
      <c r="F166">
        <f t="shared" si="18"/>
        <v>40</v>
      </c>
      <c r="G166">
        <f t="shared" si="19"/>
        <v>1.3711105744072778</v>
      </c>
      <c r="H166">
        <f t="shared" si="20"/>
        <v>4.176899999999998E-4</v>
      </c>
      <c r="I166" s="2">
        <v>0.58509999999999995</v>
      </c>
      <c r="J166" s="2">
        <v>1.2E-2</v>
      </c>
      <c r="K166">
        <f t="shared" si="21"/>
        <v>1.0900000000000009E-5</v>
      </c>
    </row>
    <row r="167" spans="1:11" x14ac:dyDescent="0.2">
      <c r="A167" s="4">
        <v>15.8</v>
      </c>
      <c r="B167" s="2">
        <f t="shared" si="22"/>
        <v>0.12849999999999995</v>
      </c>
      <c r="C167" s="2">
        <f t="shared" si="23"/>
        <v>1.09E-2</v>
      </c>
      <c r="D167">
        <f t="shared" si="16"/>
        <v>100</v>
      </c>
      <c r="E167">
        <f t="shared" si="17"/>
        <v>5.46</v>
      </c>
      <c r="F167">
        <f t="shared" si="18"/>
        <v>40</v>
      </c>
      <c r="G167">
        <f t="shared" si="19"/>
        <v>1.3711105744072778</v>
      </c>
      <c r="H167">
        <f t="shared" si="20"/>
        <v>4.2096599999999989E-4</v>
      </c>
      <c r="I167" s="2">
        <v>0.58609999999999995</v>
      </c>
      <c r="J167" s="2">
        <v>1.2E-2</v>
      </c>
      <c r="K167">
        <f t="shared" si="21"/>
        <v>7.6300000000003691E-6</v>
      </c>
    </row>
    <row r="168" spans="1:11" x14ac:dyDescent="0.2">
      <c r="A168" s="4">
        <v>15.9</v>
      </c>
      <c r="B168" s="2">
        <f t="shared" si="22"/>
        <v>0.12919999999999998</v>
      </c>
      <c r="C168" s="2">
        <f t="shared" si="23"/>
        <v>1.09E-2</v>
      </c>
      <c r="D168">
        <f t="shared" si="16"/>
        <v>100</v>
      </c>
      <c r="E168">
        <f t="shared" si="17"/>
        <v>5.46</v>
      </c>
      <c r="F168">
        <f t="shared" si="18"/>
        <v>40</v>
      </c>
      <c r="G168">
        <f t="shared" si="19"/>
        <v>1.3711105744072778</v>
      </c>
      <c r="H168">
        <f t="shared" si="20"/>
        <v>4.2325919999999995E-4</v>
      </c>
      <c r="I168" s="2">
        <v>0.58679999999999999</v>
      </c>
      <c r="J168" s="2">
        <v>1.2E-2</v>
      </c>
      <c r="K168">
        <f t="shared" si="21"/>
        <v>7.7350000000003757E-6</v>
      </c>
    </row>
    <row r="169" spans="1:11" x14ac:dyDescent="0.2">
      <c r="A169" s="4">
        <v>16</v>
      </c>
      <c r="B169" s="2">
        <f t="shared" si="22"/>
        <v>0.12990000000000002</v>
      </c>
      <c r="C169" s="2">
        <f t="shared" si="23"/>
        <v>1.12E-2</v>
      </c>
      <c r="D169">
        <f t="shared" si="16"/>
        <v>100</v>
      </c>
      <c r="E169">
        <f t="shared" si="17"/>
        <v>5.46</v>
      </c>
      <c r="F169">
        <f t="shared" si="18"/>
        <v>40</v>
      </c>
      <c r="G169">
        <f t="shared" si="19"/>
        <v>1.4088475626937167</v>
      </c>
      <c r="H169">
        <f t="shared" si="20"/>
        <v>4.2555240000000002E-4</v>
      </c>
      <c r="I169" s="2">
        <v>0.58750000000000002</v>
      </c>
      <c r="J169" s="2">
        <v>1.23E-2</v>
      </c>
      <c r="K169">
        <f t="shared" si="21"/>
        <v>1.2374999999999886E-5</v>
      </c>
    </row>
    <row r="170" spans="1:11" x14ac:dyDescent="0.2">
      <c r="A170" s="4">
        <v>16.100000000000001</v>
      </c>
      <c r="B170" s="2">
        <f t="shared" si="22"/>
        <v>0.13100000000000001</v>
      </c>
      <c r="C170" s="2">
        <f t="shared" si="23"/>
        <v>1.1299999999999999E-2</v>
      </c>
      <c r="D170">
        <f t="shared" si="16"/>
        <v>100</v>
      </c>
      <c r="E170">
        <f t="shared" si="17"/>
        <v>5.46</v>
      </c>
      <c r="F170">
        <f t="shared" si="18"/>
        <v>40</v>
      </c>
      <c r="G170">
        <f t="shared" si="19"/>
        <v>1.4214265587891963</v>
      </c>
      <c r="H170">
        <f t="shared" si="20"/>
        <v>4.2915600000000004E-4</v>
      </c>
      <c r="I170" s="2">
        <v>0.58860000000000001</v>
      </c>
      <c r="J170" s="2">
        <v>1.24E-2</v>
      </c>
      <c r="K170">
        <f t="shared" si="21"/>
        <v>1.1450000000000009E-5</v>
      </c>
    </row>
    <row r="171" spans="1:11" x14ac:dyDescent="0.2">
      <c r="A171" s="4">
        <v>16.2</v>
      </c>
      <c r="B171" s="2">
        <f t="shared" si="22"/>
        <v>0.13200000000000001</v>
      </c>
      <c r="C171" s="2">
        <f t="shared" si="23"/>
        <v>1.1599999999999999E-2</v>
      </c>
      <c r="D171">
        <f t="shared" si="16"/>
        <v>100</v>
      </c>
      <c r="E171">
        <f t="shared" si="17"/>
        <v>5.46</v>
      </c>
      <c r="F171">
        <f t="shared" si="18"/>
        <v>40</v>
      </c>
      <c r="G171">
        <f t="shared" si="19"/>
        <v>1.4591635470756348</v>
      </c>
      <c r="H171">
        <f t="shared" si="20"/>
        <v>4.3243200000000001E-4</v>
      </c>
      <c r="I171" s="2">
        <v>0.58960000000000001</v>
      </c>
      <c r="J171" s="2">
        <v>1.2699999999999999E-2</v>
      </c>
      <c r="K171">
        <f t="shared" si="21"/>
        <v>5.7749999999993636E-6</v>
      </c>
    </row>
    <row r="172" spans="1:11" x14ac:dyDescent="0.2">
      <c r="A172" s="4">
        <v>16.3</v>
      </c>
      <c r="B172" s="2">
        <f t="shared" si="22"/>
        <v>0.13249999999999995</v>
      </c>
      <c r="C172" s="2">
        <f t="shared" si="23"/>
        <v>1.15E-2</v>
      </c>
      <c r="D172">
        <f t="shared" si="16"/>
        <v>100</v>
      </c>
      <c r="E172">
        <f t="shared" si="17"/>
        <v>5.46</v>
      </c>
      <c r="F172">
        <f t="shared" si="18"/>
        <v>40</v>
      </c>
      <c r="G172">
        <f t="shared" si="19"/>
        <v>1.4465845509801554</v>
      </c>
      <c r="H172">
        <f t="shared" si="20"/>
        <v>4.3406999999999983E-4</v>
      </c>
      <c r="I172" s="2">
        <v>0.59009999999999996</v>
      </c>
      <c r="J172" s="2">
        <v>1.26E-2</v>
      </c>
      <c r="K172">
        <f t="shared" si="21"/>
        <v>8.085000000000391E-6</v>
      </c>
    </row>
    <row r="173" spans="1:11" x14ac:dyDescent="0.2">
      <c r="A173" s="4">
        <v>16.399999999999999</v>
      </c>
      <c r="B173" s="2">
        <f t="shared" si="22"/>
        <v>0.13319999999999999</v>
      </c>
      <c r="C173" s="2">
        <f t="shared" si="23"/>
        <v>1.1599999999999999E-2</v>
      </c>
      <c r="D173">
        <f t="shared" si="16"/>
        <v>100</v>
      </c>
      <c r="E173">
        <f t="shared" si="17"/>
        <v>5.46</v>
      </c>
      <c r="F173">
        <f t="shared" si="18"/>
        <v>40</v>
      </c>
      <c r="G173">
        <f t="shared" si="19"/>
        <v>1.4591635470756348</v>
      </c>
      <c r="H173">
        <f t="shared" si="20"/>
        <v>4.363631999999999E-4</v>
      </c>
      <c r="I173" s="2">
        <v>0.59079999999999999</v>
      </c>
      <c r="J173" s="2">
        <v>1.2699999999999999E-2</v>
      </c>
      <c r="K173">
        <f t="shared" si="21"/>
        <v>1.2759999999999881E-5</v>
      </c>
    </row>
    <row r="174" spans="1:11" x14ac:dyDescent="0.2">
      <c r="A174" s="4">
        <v>16.5</v>
      </c>
      <c r="B174" s="2">
        <f t="shared" si="22"/>
        <v>0.13429999999999997</v>
      </c>
      <c r="C174" s="2">
        <f t="shared" si="23"/>
        <v>1.1599999999999999E-2</v>
      </c>
      <c r="D174">
        <f t="shared" si="16"/>
        <v>100</v>
      </c>
      <c r="E174">
        <f t="shared" si="17"/>
        <v>5.46</v>
      </c>
      <c r="F174">
        <f t="shared" si="18"/>
        <v>40</v>
      </c>
      <c r="G174">
        <f t="shared" si="19"/>
        <v>1.4591635470756348</v>
      </c>
      <c r="H174">
        <f t="shared" si="20"/>
        <v>4.3996679999999992E-4</v>
      </c>
      <c r="I174" s="2">
        <v>0.59189999999999998</v>
      </c>
      <c r="J174" s="2">
        <v>1.2699999999999999E-2</v>
      </c>
      <c r="K174">
        <f t="shared" si="21"/>
        <v>1.0530000000000138E-5</v>
      </c>
    </row>
    <row r="175" spans="1:11" x14ac:dyDescent="0.2">
      <c r="A175" s="4">
        <v>16.600000000000001</v>
      </c>
      <c r="B175" s="2">
        <f t="shared" si="22"/>
        <v>0.13519999999999999</v>
      </c>
      <c r="C175" s="2">
        <f t="shared" si="23"/>
        <v>1.18E-2</v>
      </c>
      <c r="D175">
        <f t="shared" si="16"/>
        <v>100</v>
      </c>
      <c r="E175">
        <f t="shared" si="17"/>
        <v>5.46</v>
      </c>
      <c r="F175">
        <f t="shared" si="18"/>
        <v>40</v>
      </c>
      <c r="G175">
        <f t="shared" si="19"/>
        <v>1.4843215392665943</v>
      </c>
      <c r="H175">
        <f t="shared" si="20"/>
        <v>4.4291519999999996E-4</v>
      </c>
      <c r="I175" s="2">
        <v>0.59279999999999999</v>
      </c>
      <c r="J175" s="2">
        <v>1.29E-2</v>
      </c>
      <c r="K175">
        <f t="shared" si="21"/>
        <v>8.2950000000004008E-6</v>
      </c>
    </row>
    <row r="176" spans="1:11" x14ac:dyDescent="0.2">
      <c r="A176" s="4">
        <v>16.7</v>
      </c>
      <c r="B176" s="2">
        <f t="shared" si="22"/>
        <v>0.13590000000000002</v>
      </c>
      <c r="C176" s="2">
        <f t="shared" si="23"/>
        <v>1.1899999999999999E-2</v>
      </c>
      <c r="D176">
        <f t="shared" si="16"/>
        <v>100</v>
      </c>
      <c r="E176">
        <f t="shared" si="17"/>
        <v>5.46</v>
      </c>
      <c r="F176">
        <f t="shared" si="18"/>
        <v>40</v>
      </c>
      <c r="G176">
        <f t="shared" si="19"/>
        <v>1.4969005353620737</v>
      </c>
      <c r="H176">
        <f t="shared" si="20"/>
        <v>4.4520840000000008E-4</v>
      </c>
      <c r="I176" s="2">
        <v>0.59350000000000003</v>
      </c>
      <c r="J176" s="2">
        <v>1.2999999999999999E-2</v>
      </c>
      <c r="K176">
        <f t="shared" si="21"/>
        <v>1.0755000000000142E-5</v>
      </c>
    </row>
    <row r="177" spans="1:11" x14ac:dyDescent="0.2">
      <c r="A177" s="4">
        <v>16.8</v>
      </c>
      <c r="B177" s="2">
        <f t="shared" si="22"/>
        <v>0.13680000000000003</v>
      </c>
      <c r="C177" s="2">
        <f t="shared" si="23"/>
        <v>1.2E-2</v>
      </c>
      <c r="D177">
        <f t="shared" si="16"/>
        <v>100</v>
      </c>
      <c r="E177">
        <f t="shared" si="17"/>
        <v>5.46</v>
      </c>
      <c r="F177">
        <f t="shared" si="18"/>
        <v>40</v>
      </c>
      <c r="G177">
        <f t="shared" si="19"/>
        <v>1.5094795314575538</v>
      </c>
      <c r="H177">
        <f t="shared" si="20"/>
        <v>4.4815680000000012E-4</v>
      </c>
      <c r="I177" s="2">
        <v>0.59440000000000004</v>
      </c>
      <c r="J177" s="2">
        <v>1.3100000000000001E-2</v>
      </c>
      <c r="K177">
        <f t="shared" si="21"/>
        <v>1.0800000000000142E-5</v>
      </c>
    </row>
    <row r="178" spans="1:11" x14ac:dyDescent="0.2">
      <c r="A178" s="4">
        <v>16.899999999999999</v>
      </c>
      <c r="B178" s="2">
        <f t="shared" si="22"/>
        <v>0.13770000000000004</v>
      </c>
      <c r="C178" s="2">
        <f t="shared" si="23"/>
        <v>1.2E-2</v>
      </c>
      <c r="D178">
        <f t="shared" si="16"/>
        <v>100</v>
      </c>
      <c r="E178">
        <f t="shared" si="17"/>
        <v>5.46</v>
      </c>
      <c r="F178">
        <f t="shared" si="18"/>
        <v>40</v>
      </c>
      <c r="G178">
        <f t="shared" si="19"/>
        <v>1.5094795314575538</v>
      </c>
      <c r="H178">
        <f t="shared" si="20"/>
        <v>4.5110520000000011E-4</v>
      </c>
      <c r="I178" s="2">
        <v>0.59530000000000005</v>
      </c>
      <c r="J178" s="2">
        <v>1.3100000000000001E-2</v>
      </c>
      <c r="K178">
        <f t="shared" si="21"/>
        <v>8.3999999999990742E-6</v>
      </c>
    </row>
    <row r="179" spans="1:11" x14ac:dyDescent="0.2">
      <c r="A179" s="4">
        <v>17</v>
      </c>
      <c r="B179" s="2">
        <f t="shared" si="22"/>
        <v>0.13839999999999997</v>
      </c>
      <c r="C179" s="2">
        <f t="shared" si="23"/>
        <v>1.2E-2</v>
      </c>
      <c r="D179">
        <f t="shared" si="16"/>
        <v>100</v>
      </c>
      <c r="E179">
        <f t="shared" si="17"/>
        <v>5.46</v>
      </c>
      <c r="F179">
        <f t="shared" si="18"/>
        <v>40</v>
      </c>
      <c r="G179">
        <f t="shared" si="19"/>
        <v>1.5094795314575538</v>
      </c>
      <c r="H179">
        <f t="shared" si="20"/>
        <v>4.5339839999999996E-4</v>
      </c>
      <c r="I179" s="2">
        <v>0.59599999999999997</v>
      </c>
      <c r="J179" s="2">
        <v>1.3100000000000001E-2</v>
      </c>
      <c r="K179">
        <f t="shared" si="21"/>
        <v>9.6800000000002766E-6</v>
      </c>
    </row>
    <row r="180" spans="1:11" x14ac:dyDescent="0.2">
      <c r="A180" s="4">
        <v>17.100000000000001</v>
      </c>
      <c r="B180" s="2">
        <f t="shared" si="22"/>
        <v>0.13919999999999999</v>
      </c>
      <c r="C180" s="2">
        <f t="shared" si="23"/>
        <v>1.2199999999999999E-2</v>
      </c>
      <c r="D180">
        <f t="shared" si="16"/>
        <v>100</v>
      </c>
      <c r="E180">
        <f t="shared" si="17"/>
        <v>5.46</v>
      </c>
      <c r="F180">
        <f t="shared" si="18"/>
        <v>40</v>
      </c>
      <c r="G180">
        <f t="shared" si="19"/>
        <v>1.5346375236485124</v>
      </c>
      <c r="H180">
        <f t="shared" si="20"/>
        <v>4.5601919999999996E-4</v>
      </c>
      <c r="I180" s="2">
        <v>0.5968</v>
      </c>
      <c r="J180" s="2">
        <v>1.3299999999999999E-2</v>
      </c>
      <c r="K180">
        <f t="shared" si="21"/>
        <v>1.1070000000000145E-5</v>
      </c>
    </row>
    <row r="181" spans="1:11" x14ac:dyDescent="0.2">
      <c r="A181" s="4">
        <v>17.2</v>
      </c>
      <c r="B181" s="2">
        <f t="shared" si="22"/>
        <v>0.1401</v>
      </c>
      <c r="C181" s="2">
        <f t="shared" si="23"/>
        <v>1.24E-2</v>
      </c>
      <c r="D181">
        <f t="shared" si="16"/>
        <v>100</v>
      </c>
      <c r="E181">
        <f t="shared" si="17"/>
        <v>5.46</v>
      </c>
      <c r="F181">
        <f t="shared" si="18"/>
        <v>40</v>
      </c>
      <c r="G181">
        <f t="shared" si="19"/>
        <v>1.5597955158394718</v>
      </c>
      <c r="H181">
        <f t="shared" si="20"/>
        <v>4.589676E-4</v>
      </c>
      <c r="I181" s="2">
        <v>0.59770000000000001</v>
      </c>
      <c r="J181" s="2">
        <v>1.35E-2</v>
      </c>
      <c r="K181">
        <f t="shared" si="21"/>
        <v>1.1160000000000147E-5</v>
      </c>
    </row>
    <row r="182" spans="1:11" x14ac:dyDescent="0.2">
      <c r="A182" s="4">
        <v>17.3</v>
      </c>
      <c r="B182" s="2">
        <f t="shared" si="22"/>
        <v>0.14100000000000001</v>
      </c>
      <c r="C182" s="2">
        <f t="shared" si="23"/>
        <v>1.24E-2</v>
      </c>
      <c r="D182">
        <f t="shared" si="16"/>
        <v>100</v>
      </c>
      <c r="E182">
        <f t="shared" si="17"/>
        <v>5.46</v>
      </c>
      <c r="F182">
        <f t="shared" si="18"/>
        <v>40</v>
      </c>
      <c r="G182">
        <f t="shared" si="19"/>
        <v>1.5597955158394718</v>
      </c>
      <c r="H182">
        <f t="shared" si="20"/>
        <v>4.619160000000001E-4</v>
      </c>
      <c r="I182" s="2">
        <v>0.59860000000000002</v>
      </c>
      <c r="J182" s="2">
        <v>1.35E-2</v>
      </c>
      <c r="K182">
        <f t="shared" si="21"/>
        <v>8.68000000000042E-6</v>
      </c>
    </row>
    <row r="183" spans="1:11" x14ac:dyDescent="0.2">
      <c r="A183" s="4">
        <v>17.399999999999999</v>
      </c>
      <c r="B183" s="2">
        <f t="shared" si="22"/>
        <v>0.14170000000000005</v>
      </c>
      <c r="C183" s="2">
        <f t="shared" si="23"/>
        <v>1.24E-2</v>
      </c>
      <c r="D183">
        <f t="shared" si="16"/>
        <v>100</v>
      </c>
      <c r="E183">
        <f t="shared" si="17"/>
        <v>5.46</v>
      </c>
      <c r="F183">
        <f t="shared" si="18"/>
        <v>40</v>
      </c>
      <c r="G183">
        <f t="shared" si="19"/>
        <v>1.5597955158394718</v>
      </c>
      <c r="H183">
        <f t="shared" si="20"/>
        <v>4.6420920000000016E-4</v>
      </c>
      <c r="I183" s="2">
        <v>0.59930000000000005</v>
      </c>
      <c r="J183" s="2">
        <v>1.35E-2</v>
      </c>
      <c r="K183">
        <f t="shared" si="21"/>
        <v>9.9199999999989072E-6</v>
      </c>
    </row>
    <row r="184" spans="1:11" x14ac:dyDescent="0.2">
      <c r="A184" s="4">
        <v>17.5</v>
      </c>
      <c r="B184" s="2">
        <f t="shared" si="22"/>
        <v>0.14249999999999996</v>
      </c>
      <c r="C184" s="2">
        <f t="shared" si="23"/>
        <v>1.24E-2</v>
      </c>
      <c r="D184">
        <f t="shared" si="16"/>
        <v>100</v>
      </c>
      <c r="E184">
        <f t="shared" si="17"/>
        <v>5.46</v>
      </c>
      <c r="F184">
        <f t="shared" si="18"/>
        <v>40</v>
      </c>
      <c r="G184">
        <f t="shared" si="19"/>
        <v>1.5597955158394718</v>
      </c>
      <c r="H184">
        <f t="shared" si="20"/>
        <v>4.6682999999999984E-4</v>
      </c>
      <c r="I184" s="2">
        <v>0.60009999999999997</v>
      </c>
      <c r="J184" s="2">
        <v>1.35E-2</v>
      </c>
      <c r="K184">
        <f t="shared" si="21"/>
        <v>1.5059999999999734E-5</v>
      </c>
    </row>
    <row r="185" spans="1:11" x14ac:dyDescent="0.2">
      <c r="A185" s="4">
        <v>17.600000000000001</v>
      </c>
      <c r="B185" s="2">
        <f t="shared" si="22"/>
        <v>0.14369999999999994</v>
      </c>
      <c r="C185" s="2">
        <f t="shared" si="23"/>
        <v>1.2699999999999999E-2</v>
      </c>
      <c r="D185">
        <f t="shared" si="16"/>
        <v>100</v>
      </c>
      <c r="E185">
        <f t="shared" si="17"/>
        <v>5.46</v>
      </c>
      <c r="F185">
        <f t="shared" si="18"/>
        <v>40</v>
      </c>
      <c r="G185">
        <f t="shared" si="19"/>
        <v>1.5975325041259105</v>
      </c>
      <c r="H185">
        <f t="shared" si="20"/>
        <v>4.7076119999999984E-4</v>
      </c>
      <c r="I185" s="2">
        <v>0.60129999999999995</v>
      </c>
      <c r="J185" s="2">
        <v>1.38E-2</v>
      </c>
      <c r="K185">
        <f t="shared" si="21"/>
        <v>7.6200000000005708E-6</v>
      </c>
    </row>
    <row r="186" spans="1:11" x14ac:dyDescent="0.2">
      <c r="A186" s="4">
        <v>17.7</v>
      </c>
      <c r="B186" s="2">
        <f t="shared" si="22"/>
        <v>0.14429999999999998</v>
      </c>
      <c r="C186" s="2">
        <f t="shared" si="23"/>
        <v>1.2699999999999999E-2</v>
      </c>
      <c r="D186">
        <f t="shared" si="16"/>
        <v>100</v>
      </c>
      <c r="E186">
        <f t="shared" si="17"/>
        <v>5.46</v>
      </c>
      <c r="F186">
        <f t="shared" si="18"/>
        <v>40</v>
      </c>
      <c r="G186">
        <f t="shared" si="19"/>
        <v>1.5975325041259105</v>
      </c>
      <c r="H186">
        <f t="shared" si="20"/>
        <v>4.7272679999999997E-4</v>
      </c>
      <c r="I186" s="2">
        <v>0.60189999999999999</v>
      </c>
      <c r="J186" s="2">
        <v>1.38E-2</v>
      </c>
      <c r="K186">
        <f t="shared" si="21"/>
        <v>7.5600000000005663E-6</v>
      </c>
    </row>
    <row r="187" spans="1:11" x14ac:dyDescent="0.2">
      <c r="A187" s="4">
        <v>17.8</v>
      </c>
      <c r="B187" s="2">
        <f t="shared" si="22"/>
        <v>0.14490000000000003</v>
      </c>
      <c r="C187" s="2">
        <f t="shared" si="23"/>
        <v>1.2499999999999999E-2</v>
      </c>
      <c r="D187">
        <f t="shared" si="16"/>
        <v>100</v>
      </c>
      <c r="E187">
        <f t="shared" si="17"/>
        <v>5.46</v>
      </c>
      <c r="F187">
        <f t="shared" si="18"/>
        <v>40</v>
      </c>
      <c r="G187">
        <f t="shared" si="19"/>
        <v>1.5723745119349515</v>
      </c>
      <c r="H187">
        <f t="shared" si="20"/>
        <v>4.7469240000000006E-4</v>
      </c>
      <c r="I187" s="2">
        <v>0.60250000000000004</v>
      </c>
      <c r="J187" s="2">
        <v>1.3599999999999999E-2</v>
      </c>
      <c r="K187">
        <f t="shared" si="21"/>
        <v>1.1430000000000151E-5</v>
      </c>
    </row>
    <row r="188" spans="1:11" x14ac:dyDescent="0.2">
      <c r="A188" s="4">
        <v>17.899999999999999</v>
      </c>
      <c r="B188" s="2">
        <f t="shared" si="22"/>
        <v>0.14580000000000004</v>
      </c>
      <c r="C188" s="2">
        <f t="shared" si="23"/>
        <v>1.29E-2</v>
      </c>
      <c r="D188">
        <f t="shared" si="16"/>
        <v>100</v>
      </c>
      <c r="E188">
        <f t="shared" si="17"/>
        <v>5.46</v>
      </c>
      <c r="F188">
        <f t="shared" si="18"/>
        <v>40</v>
      </c>
      <c r="G188">
        <f t="shared" si="19"/>
        <v>1.6226904963168698</v>
      </c>
      <c r="H188">
        <f t="shared" si="20"/>
        <v>4.776408000000001E-4</v>
      </c>
      <c r="I188" s="2">
        <v>0.60340000000000005</v>
      </c>
      <c r="J188" s="2">
        <v>1.4E-2</v>
      </c>
      <c r="K188">
        <f t="shared" si="21"/>
        <v>1.4134999999999871E-5</v>
      </c>
    </row>
    <row r="189" spans="1:11" x14ac:dyDescent="0.2">
      <c r="A189" s="4">
        <v>18</v>
      </c>
      <c r="B189" s="2">
        <f t="shared" si="22"/>
        <v>0.14690000000000003</v>
      </c>
      <c r="C189" s="2">
        <f t="shared" si="23"/>
        <v>1.2799999999999999E-2</v>
      </c>
      <c r="D189">
        <f t="shared" si="16"/>
        <v>100</v>
      </c>
      <c r="E189">
        <f t="shared" si="17"/>
        <v>5.46</v>
      </c>
      <c r="F189">
        <f t="shared" si="18"/>
        <v>40</v>
      </c>
      <c r="G189">
        <f t="shared" si="19"/>
        <v>1.6101115002213904</v>
      </c>
      <c r="H189">
        <f t="shared" si="20"/>
        <v>4.8124440000000011E-4</v>
      </c>
      <c r="I189" s="2">
        <v>0.60450000000000004</v>
      </c>
      <c r="J189" s="2">
        <v>1.3899999999999999E-2</v>
      </c>
      <c r="K189">
        <f t="shared" si="21"/>
        <v>8.9949999999990101E-6</v>
      </c>
    </row>
    <row r="190" spans="1:11" x14ac:dyDescent="0.2">
      <c r="A190" s="4">
        <v>18.100000000000001</v>
      </c>
      <c r="B190" s="2">
        <f t="shared" si="22"/>
        <v>0.14759999999999995</v>
      </c>
      <c r="C190" s="2">
        <f t="shared" si="23"/>
        <v>1.29E-2</v>
      </c>
      <c r="D190">
        <f t="shared" si="16"/>
        <v>100</v>
      </c>
      <c r="E190">
        <f t="shared" si="17"/>
        <v>5.46</v>
      </c>
      <c r="F190">
        <f t="shared" si="18"/>
        <v>40</v>
      </c>
      <c r="G190">
        <f t="shared" si="19"/>
        <v>1.6226904963168698</v>
      </c>
      <c r="H190">
        <f t="shared" si="20"/>
        <v>4.8353759999999985E-4</v>
      </c>
      <c r="I190" s="2">
        <v>0.60519999999999996</v>
      </c>
      <c r="J190" s="2">
        <v>1.4E-2</v>
      </c>
      <c r="K190">
        <f t="shared" si="21"/>
        <v>1.0360000000000297E-5</v>
      </c>
    </row>
    <row r="191" spans="1:11" x14ac:dyDescent="0.2">
      <c r="A191" s="4">
        <v>18.2</v>
      </c>
      <c r="B191" s="2">
        <f t="shared" si="22"/>
        <v>0.14839999999999998</v>
      </c>
      <c r="C191" s="2">
        <f t="shared" si="23"/>
        <v>1.2999999999999999E-2</v>
      </c>
      <c r="D191">
        <f t="shared" si="16"/>
        <v>100</v>
      </c>
      <c r="E191">
        <f t="shared" si="17"/>
        <v>5.46</v>
      </c>
      <c r="F191">
        <f t="shared" si="18"/>
        <v>40</v>
      </c>
      <c r="G191">
        <f t="shared" si="19"/>
        <v>1.6352694924123496</v>
      </c>
      <c r="H191">
        <f t="shared" si="20"/>
        <v>4.8615839999999985E-4</v>
      </c>
      <c r="I191" s="2">
        <v>0.60599999999999998</v>
      </c>
      <c r="J191" s="2">
        <v>1.41E-2</v>
      </c>
      <c r="K191">
        <f t="shared" si="21"/>
        <v>1.3100000000000012E-5</v>
      </c>
    </row>
    <row r="192" spans="1:11" x14ac:dyDescent="0.2">
      <c r="A192" s="4">
        <v>18.3</v>
      </c>
      <c r="B192" s="2">
        <f t="shared" si="22"/>
        <v>0.14939999999999998</v>
      </c>
      <c r="C192" s="2">
        <f t="shared" si="23"/>
        <v>1.32E-2</v>
      </c>
      <c r="D192">
        <f t="shared" si="16"/>
        <v>100</v>
      </c>
      <c r="E192">
        <f t="shared" si="17"/>
        <v>5.46</v>
      </c>
      <c r="F192">
        <f t="shared" si="18"/>
        <v>40</v>
      </c>
      <c r="G192">
        <f t="shared" si="19"/>
        <v>1.6604274846033087</v>
      </c>
      <c r="H192">
        <f t="shared" si="20"/>
        <v>4.8943439999999988E-4</v>
      </c>
      <c r="I192" s="2">
        <v>0.60699999999999998</v>
      </c>
      <c r="J192" s="2">
        <v>1.43E-2</v>
      </c>
      <c r="K192">
        <f t="shared" si="21"/>
        <v>1.0560000000000302E-5</v>
      </c>
    </row>
    <row r="193" spans="1:11" x14ac:dyDescent="0.2">
      <c r="A193" s="4">
        <v>18.399999999999999</v>
      </c>
      <c r="B193" s="2">
        <f t="shared" si="22"/>
        <v>0.1502</v>
      </c>
      <c r="C193" s="2">
        <f t="shared" si="23"/>
        <v>1.32E-2</v>
      </c>
      <c r="D193">
        <f t="shared" si="16"/>
        <v>100</v>
      </c>
      <c r="E193">
        <f t="shared" si="17"/>
        <v>5.46</v>
      </c>
      <c r="F193">
        <f t="shared" si="18"/>
        <v>40</v>
      </c>
      <c r="G193">
        <f t="shared" si="19"/>
        <v>1.6604274846033087</v>
      </c>
      <c r="H193">
        <f t="shared" si="20"/>
        <v>4.9205519999999999E-4</v>
      </c>
      <c r="I193" s="2">
        <v>0.60780000000000001</v>
      </c>
      <c r="J193" s="2">
        <v>1.43E-2</v>
      </c>
      <c r="K193">
        <f t="shared" si="21"/>
        <v>7.9200000000005933E-6</v>
      </c>
    </row>
    <row r="194" spans="1:11" x14ac:dyDescent="0.2">
      <c r="A194" s="4">
        <v>18.5</v>
      </c>
      <c r="B194" s="2">
        <f t="shared" si="22"/>
        <v>0.15080000000000005</v>
      </c>
      <c r="C194" s="2">
        <f t="shared" si="23"/>
        <v>1.32E-2</v>
      </c>
      <c r="D194">
        <f t="shared" si="16"/>
        <v>100</v>
      </c>
      <c r="E194">
        <f t="shared" si="17"/>
        <v>5.46</v>
      </c>
      <c r="F194">
        <f t="shared" si="18"/>
        <v>40</v>
      </c>
      <c r="G194">
        <f t="shared" si="19"/>
        <v>1.6604274846033087</v>
      </c>
      <c r="H194">
        <f t="shared" si="20"/>
        <v>4.9402080000000013E-4</v>
      </c>
      <c r="I194" s="2">
        <v>0.60840000000000005</v>
      </c>
      <c r="J194" s="2">
        <v>1.43E-2</v>
      </c>
      <c r="K194">
        <f t="shared" si="21"/>
        <v>1.1969999999998681E-5</v>
      </c>
    </row>
    <row r="195" spans="1:11" x14ac:dyDescent="0.2">
      <c r="A195" s="4">
        <v>18.600000000000001</v>
      </c>
      <c r="B195" s="2">
        <f t="shared" si="22"/>
        <v>0.15169999999999995</v>
      </c>
      <c r="C195" s="2">
        <f t="shared" si="23"/>
        <v>1.34E-2</v>
      </c>
      <c r="D195">
        <f t="shared" si="16"/>
        <v>100</v>
      </c>
      <c r="E195">
        <f t="shared" si="17"/>
        <v>5.46</v>
      </c>
      <c r="F195">
        <f t="shared" si="18"/>
        <v>40</v>
      </c>
      <c r="G195">
        <f t="shared" si="19"/>
        <v>1.685585476794268</v>
      </c>
      <c r="H195">
        <f t="shared" si="20"/>
        <v>4.9696919999999984E-4</v>
      </c>
      <c r="I195" s="2">
        <v>0.60929999999999995</v>
      </c>
      <c r="J195" s="2">
        <v>1.4500000000000001E-2</v>
      </c>
      <c r="K195">
        <f t="shared" si="21"/>
        <v>1.215000000000016E-5</v>
      </c>
    </row>
    <row r="196" spans="1:11" x14ac:dyDescent="0.2">
      <c r="A196" s="4">
        <v>18.7</v>
      </c>
      <c r="B196" s="2">
        <f t="shared" si="22"/>
        <v>0.15259999999999996</v>
      </c>
      <c r="C196" s="2">
        <f t="shared" si="23"/>
        <v>1.3599999999999999E-2</v>
      </c>
      <c r="D196">
        <f t="shared" si="16"/>
        <v>100</v>
      </c>
      <c r="E196">
        <f t="shared" si="17"/>
        <v>5.46</v>
      </c>
      <c r="F196">
        <f t="shared" si="18"/>
        <v>40</v>
      </c>
      <c r="G196">
        <f t="shared" si="19"/>
        <v>1.710743468985227</v>
      </c>
      <c r="H196">
        <f t="shared" si="20"/>
        <v>4.9991759999999988E-4</v>
      </c>
      <c r="I196" s="2">
        <v>0.61019999999999996</v>
      </c>
      <c r="J196" s="2">
        <v>1.47E-2</v>
      </c>
      <c r="K196">
        <f t="shared" si="21"/>
        <v>9.5200000000004611E-6</v>
      </c>
    </row>
    <row r="197" spans="1:11" x14ac:dyDescent="0.2">
      <c r="A197" s="4">
        <v>18.8</v>
      </c>
      <c r="B197" s="2">
        <f t="shared" si="22"/>
        <v>0.15329999999999999</v>
      </c>
      <c r="C197" s="2">
        <f t="shared" si="23"/>
        <v>1.3599999999999999E-2</v>
      </c>
      <c r="D197">
        <f t="shared" si="16"/>
        <v>100</v>
      </c>
      <c r="E197">
        <f t="shared" si="17"/>
        <v>5.46</v>
      </c>
      <c r="F197">
        <f t="shared" si="18"/>
        <v>40</v>
      </c>
      <c r="G197">
        <f t="shared" si="19"/>
        <v>1.710743468985227</v>
      </c>
      <c r="H197">
        <f t="shared" si="20"/>
        <v>5.0221079999999995E-4</v>
      </c>
      <c r="I197" s="2">
        <v>0.6109</v>
      </c>
      <c r="J197" s="2">
        <v>1.47E-2</v>
      </c>
      <c r="K197">
        <f t="shared" si="21"/>
        <v>1.0880000000000311E-5</v>
      </c>
    </row>
    <row r="198" spans="1:11" x14ac:dyDescent="0.2">
      <c r="A198" s="4">
        <v>18.899999999999999</v>
      </c>
      <c r="B198" s="2">
        <f t="shared" si="22"/>
        <v>0.15410000000000001</v>
      </c>
      <c r="C198" s="2">
        <f t="shared" si="23"/>
        <v>1.3599999999999999E-2</v>
      </c>
      <c r="D198">
        <f t="shared" si="16"/>
        <v>100</v>
      </c>
      <c r="E198">
        <f t="shared" si="17"/>
        <v>5.46</v>
      </c>
      <c r="F198">
        <f t="shared" si="18"/>
        <v>40</v>
      </c>
      <c r="G198">
        <f t="shared" si="19"/>
        <v>1.710743468985227</v>
      </c>
      <c r="H198">
        <f t="shared" si="20"/>
        <v>5.0483160000000006E-4</v>
      </c>
      <c r="I198" s="2">
        <v>0.61170000000000002</v>
      </c>
      <c r="J198" s="2">
        <v>1.47E-2</v>
      </c>
      <c r="K198">
        <f t="shared" si="21"/>
        <v>1.6499999999999706E-5</v>
      </c>
    </row>
    <row r="199" spans="1:11" x14ac:dyDescent="0.2">
      <c r="A199" s="4">
        <v>19</v>
      </c>
      <c r="B199" s="2">
        <f t="shared" si="22"/>
        <v>0.15529999999999999</v>
      </c>
      <c r="C199" s="2">
        <f t="shared" si="23"/>
        <v>1.3899999999999999E-2</v>
      </c>
      <c r="D199">
        <f t="shared" si="16"/>
        <v>100</v>
      </c>
      <c r="E199">
        <f t="shared" si="17"/>
        <v>5.46</v>
      </c>
      <c r="F199">
        <f t="shared" si="18"/>
        <v>40</v>
      </c>
      <c r="G199">
        <f t="shared" si="19"/>
        <v>1.7484804572716661</v>
      </c>
      <c r="H199">
        <f t="shared" si="20"/>
        <v>5.0876280000000001E-4</v>
      </c>
      <c r="I199" s="2">
        <v>0.6129</v>
      </c>
      <c r="J199" s="2">
        <v>1.4999999999999999E-2</v>
      </c>
      <c r="K199">
        <f t="shared" si="21"/>
        <v>9.6950000000004688E-6</v>
      </c>
    </row>
    <row r="200" spans="1:11" x14ac:dyDescent="0.2">
      <c r="A200" s="4">
        <v>19.100000000000001</v>
      </c>
      <c r="B200" s="2">
        <f t="shared" si="22"/>
        <v>0.15600000000000003</v>
      </c>
      <c r="C200" s="2">
        <f t="shared" si="23"/>
        <v>1.38E-2</v>
      </c>
      <c r="D200">
        <f t="shared" si="16"/>
        <v>100</v>
      </c>
      <c r="E200">
        <f t="shared" si="17"/>
        <v>5.46</v>
      </c>
      <c r="F200">
        <f t="shared" si="18"/>
        <v>40</v>
      </c>
      <c r="G200">
        <f t="shared" si="19"/>
        <v>1.7359014611761865</v>
      </c>
      <c r="H200">
        <f t="shared" si="20"/>
        <v>5.1105600000000008E-4</v>
      </c>
      <c r="I200" s="2">
        <v>0.61360000000000003</v>
      </c>
      <c r="J200" s="2">
        <v>1.49E-2</v>
      </c>
      <c r="K200">
        <f t="shared" si="21"/>
        <v>8.2799999999990872E-6</v>
      </c>
    </row>
    <row r="201" spans="1:11" x14ac:dyDescent="0.2">
      <c r="A201" s="4">
        <v>19.2</v>
      </c>
      <c r="B201" s="2">
        <f t="shared" si="22"/>
        <v>0.15659999999999996</v>
      </c>
      <c r="C201" s="2">
        <f t="shared" si="23"/>
        <v>1.38E-2</v>
      </c>
      <c r="D201">
        <f t="shared" si="16"/>
        <v>100</v>
      </c>
      <c r="E201">
        <f t="shared" si="17"/>
        <v>5.46</v>
      </c>
      <c r="F201">
        <f t="shared" si="18"/>
        <v>40</v>
      </c>
      <c r="G201">
        <f t="shared" si="19"/>
        <v>1.7359014611761865</v>
      </c>
      <c r="H201">
        <f t="shared" si="20"/>
        <v>5.1302159999999989E-4</v>
      </c>
      <c r="I201" s="2">
        <v>0.61419999999999997</v>
      </c>
      <c r="J201" s="2">
        <v>1.49E-2</v>
      </c>
      <c r="K201">
        <f t="shared" si="21"/>
        <v>1.2510000000000165E-5</v>
      </c>
    </row>
    <row r="202" spans="1:11" x14ac:dyDescent="0.2">
      <c r="A202" s="4">
        <v>19.3</v>
      </c>
      <c r="B202" s="2">
        <f t="shared" si="22"/>
        <v>0.15749999999999997</v>
      </c>
      <c r="C202" s="2">
        <f t="shared" si="23"/>
        <v>1.4E-2</v>
      </c>
      <c r="D202">
        <f t="shared" ref="D202:D265" si="24">$E$4</f>
        <v>100</v>
      </c>
      <c r="E202">
        <f t="shared" ref="E202:E265" si="25">$F$4</f>
        <v>5.46</v>
      </c>
      <c r="F202">
        <f t="shared" ref="F202:F265" si="26">$G$4</f>
        <v>40</v>
      </c>
      <c r="G202">
        <f t="shared" ref="G202:G265" si="27">3*C202*D202*1000/(2*F202*E202^2)</f>
        <v>1.7610594533671458</v>
      </c>
      <c r="H202">
        <f t="shared" ref="H202:H265" si="28">6*B202*E202/(D202^2)</f>
        <v>5.1596999999999993E-4</v>
      </c>
      <c r="I202" s="2">
        <v>0.61509999999999998</v>
      </c>
      <c r="J202" s="2">
        <v>1.5100000000000001E-2</v>
      </c>
      <c r="K202">
        <f t="shared" ref="K202:K265" si="29">(C203+C202)/2*(B203-B202)</f>
        <v>1.5454999999999858E-5</v>
      </c>
    </row>
    <row r="203" spans="1:11" x14ac:dyDescent="0.2">
      <c r="A203" s="4">
        <v>19.399999999999999</v>
      </c>
      <c r="B203" s="2">
        <f t="shared" si="22"/>
        <v>0.15859999999999996</v>
      </c>
      <c r="C203" s="2">
        <f t="shared" si="23"/>
        <v>1.41E-2</v>
      </c>
      <c r="D203">
        <f t="shared" si="24"/>
        <v>100</v>
      </c>
      <c r="E203">
        <f t="shared" si="25"/>
        <v>5.46</v>
      </c>
      <c r="F203">
        <f t="shared" si="26"/>
        <v>40</v>
      </c>
      <c r="G203">
        <f t="shared" si="27"/>
        <v>1.7736384494626249</v>
      </c>
      <c r="H203">
        <f t="shared" si="28"/>
        <v>5.1957359999999983E-4</v>
      </c>
      <c r="I203" s="2">
        <v>0.61619999999999997</v>
      </c>
      <c r="J203" s="2">
        <v>1.52E-2</v>
      </c>
      <c r="K203">
        <f t="shared" si="29"/>
        <v>9.9050000000004803E-6</v>
      </c>
    </row>
    <row r="204" spans="1:11" x14ac:dyDescent="0.2">
      <c r="A204" s="4">
        <v>19.5</v>
      </c>
      <c r="B204" s="2">
        <f t="shared" si="22"/>
        <v>0.1593</v>
      </c>
      <c r="C204" s="2">
        <f t="shared" si="23"/>
        <v>1.4199999999999999E-2</v>
      </c>
      <c r="D204">
        <f t="shared" si="24"/>
        <v>100</v>
      </c>
      <c r="E204">
        <f t="shared" si="25"/>
        <v>5.46</v>
      </c>
      <c r="F204">
        <f t="shared" si="26"/>
        <v>40</v>
      </c>
      <c r="G204">
        <f t="shared" si="27"/>
        <v>1.786217445558105</v>
      </c>
      <c r="H204">
        <f t="shared" si="28"/>
        <v>5.2186680000000001E-4</v>
      </c>
      <c r="I204" s="2">
        <v>0.6169</v>
      </c>
      <c r="J204" s="2">
        <v>1.5299999999999999E-2</v>
      </c>
      <c r="K204">
        <f t="shared" si="29"/>
        <v>9.975000000000483E-6</v>
      </c>
    </row>
    <row r="205" spans="1:11" x14ac:dyDescent="0.2">
      <c r="A205" s="4">
        <v>19.600000000000001</v>
      </c>
      <c r="B205" s="2">
        <f t="shared" si="22"/>
        <v>0.16000000000000003</v>
      </c>
      <c r="C205" s="2">
        <f t="shared" si="23"/>
        <v>1.43E-2</v>
      </c>
      <c r="D205">
        <f t="shared" si="24"/>
        <v>100</v>
      </c>
      <c r="E205">
        <f t="shared" si="25"/>
        <v>5.46</v>
      </c>
      <c r="F205">
        <f t="shared" si="26"/>
        <v>40</v>
      </c>
      <c r="G205">
        <f t="shared" si="27"/>
        <v>1.7987964416535847</v>
      </c>
      <c r="H205">
        <f t="shared" si="28"/>
        <v>5.2416000000000008E-4</v>
      </c>
      <c r="I205" s="2">
        <v>0.61760000000000004</v>
      </c>
      <c r="J205" s="2">
        <v>1.54E-2</v>
      </c>
      <c r="K205">
        <f t="shared" si="29"/>
        <v>1.4300000000000012E-5</v>
      </c>
    </row>
    <row r="206" spans="1:11" x14ac:dyDescent="0.2">
      <c r="A206" s="4">
        <v>19.7</v>
      </c>
      <c r="B206" s="2">
        <f t="shared" si="22"/>
        <v>0.16100000000000003</v>
      </c>
      <c r="C206" s="2">
        <f t="shared" si="23"/>
        <v>1.43E-2</v>
      </c>
      <c r="D206">
        <f t="shared" si="24"/>
        <v>100</v>
      </c>
      <c r="E206">
        <f t="shared" si="25"/>
        <v>5.46</v>
      </c>
      <c r="F206">
        <f t="shared" si="26"/>
        <v>40</v>
      </c>
      <c r="G206">
        <f t="shared" si="27"/>
        <v>1.7987964416535847</v>
      </c>
      <c r="H206">
        <f t="shared" si="28"/>
        <v>5.2743600000000005E-4</v>
      </c>
      <c r="I206" s="2">
        <v>0.61860000000000004</v>
      </c>
      <c r="J206" s="2">
        <v>1.54E-2</v>
      </c>
      <c r="K206">
        <f t="shared" si="29"/>
        <v>1.1519999999998731E-5</v>
      </c>
    </row>
    <row r="207" spans="1:11" x14ac:dyDescent="0.2">
      <c r="A207" s="4">
        <v>19.8</v>
      </c>
      <c r="B207" s="2">
        <f t="shared" ref="B207:B270" si="30">I207-$I$14</f>
        <v>0.16179999999999994</v>
      </c>
      <c r="C207" s="2">
        <f t="shared" ref="C207:C270" si="31">J207-$J$14</f>
        <v>1.4499999999999999E-2</v>
      </c>
      <c r="D207">
        <f t="shared" si="24"/>
        <v>100</v>
      </c>
      <c r="E207">
        <f t="shared" si="25"/>
        <v>5.46</v>
      </c>
      <c r="F207">
        <f t="shared" si="26"/>
        <v>40</v>
      </c>
      <c r="G207">
        <f t="shared" si="27"/>
        <v>1.8239544338445439</v>
      </c>
      <c r="H207">
        <f t="shared" si="28"/>
        <v>5.3005679999999983E-4</v>
      </c>
      <c r="I207" s="2">
        <v>0.61939999999999995</v>
      </c>
      <c r="J207" s="2">
        <v>1.5599999999999999E-2</v>
      </c>
      <c r="K207">
        <f t="shared" si="29"/>
        <v>1.0080000000000488E-5</v>
      </c>
    </row>
    <row r="208" spans="1:11" x14ac:dyDescent="0.2">
      <c r="A208" s="4">
        <v>19.899999999999999</v>
      </c>
      <c r="B208" s="2">
        <f t="shared" si="30"/>
        <v>0.16249999999999998</v>
      </c>
      <c r="C208" s="2">
        <f t="shared" si="31"/>
        <v>1.43E-2</v>
      </c>
      <c r="D208">
        <f t="shared" si="24"/>
        <v>100</v>
      </c>
      <c r="E208">
        <f t="shared" si="25"/>
        <v>5.46</v>
      </c>
      <c r="F208">
        <f t="shared" si="26"/>
        <v>40</v>
      </c>
      <c r="G208">
        <f t="shared" si="27"/>
        <v>1.7987964416535847</v>
      </c>
      <c r="H208">
        <f t="shared" si="28"/>
        <v>5.323499999999999E-4</v>
      </c>
      <c r="I208" s="2">
        <v>0.62009999999999998</v>
      </c>
      <c r="J208" s="2">
        <v>1.54E-2</v>
      </c>
      <c r="K208">
        <f t="shared" si="29"/>
        <v>1.1600000000000333E-5</v>
      </c>
    </row>
    <row r="209" spans="1:11" x14ac:dyDescent="0.2">
      <c r="A209" s="4">
        <v>20</v>
      </c>
      <c r="B209" s="2">
        <f t="shared" si="30"/>
        <v>0.1633</v>
      </c>
      <c r="C209" s="2">
        <f t="shared" si="31"/>
        <v>1.4700000000000001E-2</v>
      </c>
      <c r="D209">
        <f t="shared" si="24"/>
        <v>100</v>
      </c>
      <c r="E209">
        <f t="shared" si="25"/>
        <v>5.46</v>
      </c>
      <c r="F209">
        <f t="shared" si="26"/>
        <v>40</v>
      </c>
      <c r="G209">
        <f t="shared" si="27"/>
        <v>1.849112426035503</v>
      </c>
      <c r="H209">
        <f t="shared" si="28"/>
        <v>5.3497080000000001E-4</v>
      </c>
      <c r="I209" s="2">
        <v>0.62090000000000001</v>
      </c>
      <c r="J209" s="2">
        <v>1.5800000000000002E-2</v>
      </c>
      <c r="K209">
        <f t="shared" si="29"/>
        <v>1.4700000000000015E-5</v>
      </c>
    </row>
    <row r="210" spans="1:11" x14ac:dyDescent="0.2">
      <c r="A210" s="4">
        <v>20.100000000000001</v>
      </c>
      <c r="B210" s="2">
        <f t="shared" si="30"/>
        <v>0.1643</v>
      </c>
      <c r="C210" s="2">
        <f t="shared" si="31"/>
        <v>1.4700000000000001E-2</v>
      </c>
      <c r="D210">
        <f t="shared" si="24"/>
        <v>100</v>
      </c>
      <c r="E210">
        <f t="shared" si="25"/>
        <v>5.46</v>
      </c>
      <c r="F210">
        <f t="shared" si="26"/>
        <v>40</v>
      </c>
      <c r="G210">
        <f t="shared" si="27"/>
        <v>1.849112426035503</v>
      </c>
      <c r="H210">
        <f t="shared" si="28"/>
        <v>5.3824679999999998E-4</v>
      </c>
      <c r="I210" s="2">
        <v>0.62190000000000001</v>
      </c>
      <c r="J210" s="2">
        <v>1.5800000000000002E-2</v>
      </c>
      <c r="K210">
        <f t="shared" si="29"/>
        <v>1.1760000000000338E-5</v>
      </c>
    </row>
    <row r="211" spans="1:11" x14ac:dyDescent="0.2">
      <c r="A211" s="4">
        <v>20.2</v>
      </c>
      <c r="B211" s="2">
        <f t="shared" si="30"/>
        <v>0.16510000000000002</v>
      </c>
      <c r="C211" s="2">
        <f t="shared" si="31"/>
        <v>1.4700000000000001E-2</v>
      </c>
      <c r="D211">
        <f t="shared" si="24"/>
        <v>100</v>
      </c>
      <c r="E211">
        <f t="shared" si="25"/>
        <v>5.46</v>
      </c>
      <c r="F211">
        <f t="shared" si="26"/>
        <v>40</v>
      </c>
      <c r="G211">
        <f t="shared" si="27"/>
        <v>1.849112426035503</v>
      </c>
      <c r="H211">
        <f t="shared" si="28"/>
        <v>5.4086760000000009E-4</v>
      </c>
      <c r="I211" s="2">
        <v>0.62270000000000003</v>
      </c>
      <c r="J211" s="2">
        <v>1.5800000000000002E-2</v>
      </c>
      <c r="K211">
        <f t="shared" si="29"/>
        <v>1.0289999999998868E-5</v>
      </c>
    </row>
    <row r="212" spans="1:11" x14ac:dyDescent="0.2">
      <c r="A212" s="4">
        <v>20.3</v>
      </c>
      <c r="B212" s="2">
        <f t="shared" si="30"/>
        <v>0.16579999999999995</v>
      </c>
      <c r="C212" s="2">
        <f t="shared" si="31"/>
        <v>1.4700000000000001E-2</v>
      </c>
      <c r="D212">
        <f t="shared" si="24"/>
        <v>100</v>
      </c>
      <c r="E212">
        <f t="shared" si="25"/>
        <v>5.46</v>
      </c>
      <c r="F212">
        <f t="shared" si="26"/>
        <v>40</v>
      </c>
      <c r="G212">
        <f t="shared" si="27"/>
        <v>1.849112426035503</v>
      </c>
      <c r="H212">
        <f t="shared" si="28"/>
        <v>5.4316079999999984E-4</v>
      </c>
      <c r="I212" s="2">
        <v>0.62339999999999995</v>
      </c>
      <c r="J212" s="2">
        <v>1.5800000000000002E-2</v>
      </c>
      <c r="K212">
        <f t="shared" si="29"/>
        <v>1.4800000000000014E-5</v>
      </c>
    </row>
    <row r="213" spans="1:11" x14ac:dyDescent="0.2">
      <c r="A213" s="4">
        <v>20.399999999999999</v>
      </c>
      <c r="B213" s="2">
        <f t="shared" si="30"/>
        <v>0.16679999999999995</v>
      </c>
      <c r="C213" s="2">
        <f t="shared" si="31"/>
        <v>1.49E-2</v>
      </c>
      <c r="D213">
        <f t="shared" si="24"/>
        <v>100</v>
      </c>
      <c r="E213">
        <f t="shared" si="25"/>
        <v>5.46</v>
      </c>
      <c r="F213">
        <f t="shared" si="26"/>
        <v>40</v>
      </c>
      <c r="G213">
        <f t="shared" si="27"/>
        <v>1.8742704182264627</v>
      </c>
      <c r="H213">
        <f t="shared" si="28"/>
        <v>5.4643679999999981E-4</v>
      </c>
      <c r="I213" s="2">
        <v>0.62439999999999996</v>
      </c>
      <c r="J213" s="2">
        <v>1.6E-2</v>
      </c>
      <c r="K213">
        <f t="shared" si="29"/>
        <v>1.4950000000000013E-5</v>
      </c>
    </row>
    <row r="214" spans="1:11" x14ac:dyDescent="0.2">
      <c r="A214" s="4">
        <v>20.5</v>
      </c>
      <c r="B214" s="2">
        <f t="shared" si="30"/>
        <v>0.16779999999999995</v>
      </c>
      <c r="C214" s="2">
        <f t="shared" si="31"/>
        <v>1.4999999999999999E-2</v>
      </c>
      <c r="D214">
        <f t="shared" si="24"/>
        <v>100</v>
      </c>
      <c r="E214">
        <f t="shared" si="25"/>
        <v>5.46</v>
      </c>
      <c r="F214">
        <f t="shared" si="26"/>
        <v>40</v>
      </c>
      <c r="G214">
        <f t="shared" si="27"/>
        <v>1.8868494143219419</v>
      </c>
      <c r="H214">
        <f t="shared" si="28"/>
        <v>5.4971279999999978E-4</v>
      </c>
      <c r="I214" s="2">
        <v>0.62539999999999996</v>
      </c>
      <c r="J214" s="2">
        <v>1.61E-2</v>
      </c>
      <c r="K214">
        <f t="shared" si="29"/>
        <v>7.4750000000008365E-6</v>
      </c>
    </row>
    <row r="215" spans="1:11" x14ac:dyDescent="0.2">
      <c r="A215" s="4">
        <v>20.6</v>
      </c>
      <c r="B215" s="2">
        <f t="shared" si="30"/>
        <v>0.16830000000000001</v>
      </c>
      <c r="C215" s="2">
        <f t="shared" si="31"/>
        <v>1.49E-2</v>
      </c>
      <c r="D215">
        <f t="shared" si="24"/>
        <v>100</v>
      </c>
      <c r="E215">
        <f t="shared" si="25"/>
        <v>5.46</v>
      </c>
      <c r="F215">
        <f t="shared" si="26"/>
        <v>40</v>
      </c>
      <c r="G215">
        <f t="shared" si="27"/>
        <v>1.8742704182264627</v>
      </c>
      <c r="H215">
        <f t="shared" si="28"/>
        <v>5.5135079999999999E-4</v>
      </c>
      <c r="I215" s="2">
        <v>0.62590000000000001</v>
      </c>
      <c r="J215" s="2">
        <v>1.6E-2</v>
      </c>
      <c r="K215">
        <f t="shared" si="29"/>
        <v>1.2000000000000343E-5</v>
      </c>
    </row>
    <row r="216" spans="1:11" x14ac:dyDescent="0.2">
      <c r="A216" s="4">
        <v>20.7</v>
      </c>
      <c r="B216" s="2">
        <f t="shared" si="30"/>
        <v>0.16910000000000003</v>
      </c>
      <c r="C216" s="2">
        <f t="shared" si="31"/>
        <v>1.5099999999999999E-2</v>
      </c>
      <c r="D216">
        <f t="shared" si="24"/>
        <v>100</v>
      </c>
      <c r="E216">
        <f t="shared" si="25"/>
        <v>5.46</v>
      </c>
      <c r="F216">
        <f t="shared" si="26"/>
        <v>40</v>
      </c>
      <c r="G216">
        <f t="shared" si="27"/>
        <v>1.8994284104174211</v>
      </c>
      <c r="H216">
        <f t="shared" si="28"/>
        <v>5.539716000000001E-4</v>
      </c>
      <c r="I216" s="2">
        <v>0.62670000000000003</v>
      </c>
      <c r="J216" s="2">
        <v>1.6199999999999999E-2</v>
      </c>
      <c r="K216">
        <f t="shared" si="29"/>
        <v>1.6774999999999845E-5</v>
      </c>
    </row>
    <row r="217" spans="1:11" x14ac:dyDescent="0.2">
      <c r="A217" s="4">
        <v>20.8</v>
      </c>
      <c r="B217" s="2">
        <f t="shared" si="30"/>
        <v>0.17020000000000002</v>
      </c>
      <c r="C217" s="2">
        <f t="shared" si="31"/>
        <v>1.54E-2</v>
      </c>
      <c r="D217">
        <f t="shared" si="24"/>
        <v>100</v>
      </c>
      <c r="E217">
        <f t="shared" si="25"/>
        <v>5.46</v>
      </c>
      <c r="F217">
        <f t="shared" si="26"/>
        <v>40</v>
      </c>
      <c r="G217">
        <f t="shared" si="27"/>
        <v>1.9371653987038604</v>
      </c>
      <c r="H217">
        <f t="shared" si="28"/>
        <v>5.575752E-4</v>
      </c>
      <c r="I217" s="2">
        <v>0.62780000000000002</v>
      </c>
      <c r="J217" s="2">
        <v>1.6500000000000001E-2</v>
      </c>
      <c r="K217">
        <f t="shared" si="29"/>
        <v>1.2320000000000353E-5</v>
      </c>
    </row>
    <row r="218" spans="1:11" x14ac:dyDescent="0.2">
      <c r="A218" s="4">
        <v>20.9</v>
      </c>
      <c r="B218" s="2">
        <f t="shared" si="30"/>
        <v>0.17100000000000004</v>
      </c>
      <c r="C218" s="2">
        <f t="shared" si="31"/>
        <v>1.54E-2</v>
      </c>
      <c r="D218">
        <f t="shared" si="24"/>
        <v>100</v>
      </c>
      <c r="E218">
        <f t="shared" si="25"/>
        <v>5.46</v>
      </c>
      <c r="F218">
        <f t="shared" si="26"/>
        <v>40</v>
      </c>
      <c r="G218">
        <f t="shared" si="27"/>
        <v>1.9371653987038604</v>
      </c>
      <c r="H218">
        <f t="shared" si="28"/>
        <v>5.6019600000000011E-4</v>
      </c>
      <c r="I218" s="2">
        <v>0.62860000000000005</v>
      </c>
      <c r="J218" s="2">
        <v>1.6500000000000001E-2</v>
      </c>
      <c r="K218">
        <f t="shared" si="29"/>
        <v>9.2999999999989758E-6</v>
      </c>
    </row>
    <row r="219" spans="1:11" x14ac:dyDescent="0.2">
      <c r="A219" s="4">
        <v>21</v>
      </c>
      <c r="B219" s="2">
        <f t="shared" si="30"/>
        <v>0.17159999999999997</v>
      </c>
      <c r="C219" s="2">
        <f t="shared" si="31"/>
        <v>1.5599999999999999E-2</v>
      </c>
      <c r="D219">
        <f t="shared" si="24"/>
        <v>100</v>
      </c>
      <c r="E219">
        <f t="shared" si="25"/>
        <v>5.46</v>
      </c>
      <c r="F219">
        <f t="shared" si="26"/>
        <v>40</v>
      </c>
      <c r="G219">
        <f t="shared" si="27"/>
        <v>1.9623233908948197</v>
      </c>
      <c r="H219">
        <f t="shared" si="28"/>
        <v>5.6216159999999992E-4</v>
      </c>
      <c r="I219" s="2">
        <v>0.62919999999999998</v>
      </c>
      <c r="J219" s="2">
        <v>1.67E-2</v>
      </c>
      <c r="K219">
        <f t="shared" si="29"/>
        <v>1.5550000000000012E-5</v>
      </c>
    </row>
    <row r="220" spans="1:11" x14ac:dyDescent="0.2">
      <c r="A220" s="4">
        <v>21.1</v>
      </c>
      <c r="B220" s="2">
        <f t="shared" si="30"/>
        <v>0.17259999999999998</v>
      </c>
      <c r="C220" s="2">
        <f t="shared" si="31"/>
        <v>1.55E-2</v>
      </c>
      <c r="D220">
        <f t="shared" si="24"/>
        <v>100</v>
      </c>
      <c r="E220">
        <f t="shared" si="25"/>
        <v>5.46</v>
      </c>
      <c r="F220">
        <f t="shared" si="26"/>
        <v>40</v>
      </c>
      <c r="G220">
        <f t="shared" si="27"/>
        <v>1.94974439479934</v>
      </c>
      <c r="H220">
        <f t="shared" si="28"/>
        <v>5.6543759999999989E-4</v>
      </c>
      <c r="I220" s="2">
        <v>0.63019999999999998</v>
      </c>
      <c r="J220" s="2">
        <v>1.66E-2</v>
      </c>
      <c r="K220">
        <f t="shared" si="29"/>
        <v>1.5500000000000014E-5</v>
      </c>
    </row>
    <row r="221" spans="1:11" x14ac:dyDescent="0.2">
      <c r="A221" s="4">
        <v>21.2</v>
      </c>
      <c r="B221" s="2">
        <f t="shared" si="30"/>
        <v>0.17359999999999998</v>
      </c>
      <c r="C221" s="2">
        <f t="shared" si="31"/>
        <v>1.55E-2</v>
      </c>
      <c r="D221">
        <f t="shared" si="24"/>
        <v>100</v>
      </c>
      <c r="E221">
        <f t="shared" si="25"/>
        <v>5.46</v>
      </c>
      <c r="F221">
        <f t="shared" si="26"/>
        <v>40</v>
      </c>
      <c r="G221">
        <f t="shared" si="27"/>
        <v>1.94974439479934</v>
      </c>
      <c r="H221">
        <f t="shared" si="28"/>
        <v>5.6871359999999987E-4</v>
      </c>
      <c r="I221" s="2">
        <v>0.63119999999999998</v>
      </c>
      <c r="J221" s="2">
        <v>1.66E-2</v>
      </c>
      <c r="K221">
        <f t="shared" si="29"/>
        <v>9.3600000000006998E-6</v>
      </c>
    </row>
    <row r="222" spans="1:11" x14ac:dyDescent="0.2">
      <c r="A222" s="4">
        <v>21.3</v>
      </c>
      <c r="B222" s="2">
        <f t="shared" si="30"/>
        <v>0.17420000000000002</v>
      </c>
      <c r="C222" s="2">
        <f t="shared" si="31"/>
        <v>1.5699999999999999E-2</v>
      </c>
      <c r="D222">
        <f t="shared" si="24"/>
        <v>100</v>
      </c>
      <c r="E222">
        <f t="shared" si="25"/>
        <v>5.46</v>
      </c>
      <c r="F222">
        <f t="shared" si="26"/>
        <v>40</v>
      </c>
      <c r="G222">
        <f t="shared" si="27"/>
        <v>1.9749023869902991</v>
      </c>
      <c r="H222">
        <f t="shared" si="28"/>
        <v>5.7067920000000011E-4</v>
      </c>
      <c r="I222" s="2">
        <v>0.63180000000000003</v>
      </c>
      <c r="J222" s="2">
        <v>1.6799999999999999E-2</v>
      </c>
      <c r="K222">
        <f t="shared" si="29"/>
        <v>1.2640000000000363E-5</v>
      </c>
    </row>
    <row r="223" spans="1:11" x14ac:dyDescent="0.2">
      <c r="A223" s="4">
        <v>21.4</v>
      </c>
      <c r="B223" s="2">
        <f t="shared" si="30"/>
        <v>0.17500000000000004</v>
      </c>
      <c r="C223" s="2">
        <f t="shared" si="31"/>
        <v>1.5900000000000001E-2</v>
      </c>
      <c r="D223">
        <f t="shared" si="24"/>
        <v>100</v>
      </c>
      <c r="E223">
        <f t="shared" si="25"/>
        <v>5.46</v>
      </c>
      <c r="F223">
        <f t="shared" si="26"/>
        <v>40</v>
      </c>
      <c r="G223">
        <f t="shared" si="27"/>
        <v>2.0000603791812588</v>
      </c>
      <c r="H223">
        <f t="shared" si="28"/>
        <v>5.7330000000000011E-4</v>
      </c>
      <c r="I223" s="2">
        <v>0.63260000000000005</v>
      </c>
      <c r="J223" s="2">
        <v>1.7000000000000001E-2</v>
      </c>
      <c r="K223">
        <f t="shared" si="29"/>
        <v>1.4354999999998418E-5</v>
      </c>
    </row>
    <row r="224" spans="1:11" x14ac:dyDescent="0.2">
      <c r="A224" s="4">
        <v>21.5</v>
      </c>
      <c r="B224" s="2">
        <f t="shared" si="30"/>
        <v>0.17589999999999995</v>
      </c>
      <c r="C224" s="2">
        <f t="shared" si="31"/>
        <v>1.6E-2</v>
      </c>
      <c r="D224">
        <f t="shared" si="24"/>
        <v>100</v>
      </c>
      <c r="E224">
        <f t="shared" si="25"/>
        <v>5.46</v>
      </c>
      <c r="F224">
        <f t="shared" si="26"/>
        <v>40</v>
      </c>
      <c r="G224">
        <f t="shared" si="27"/>
        <v>2.0126393752767382</v>
      </c>
      <c r="H224">
        <f t="shared" si="28"/>
        <v>5.7624839999999983E-4</v>
      </c>
      <c r="I224" s="2">
        <v>0.63349999999999995</v>
      </c>
      <c r="J224" s="2">
        <v>1.7100000000000001E-2</v>
      </c>
      <c r="K224">
        <f t="shared" si="29"/>
        <v>1.2800000000000367E-5</v>
      </c>
    </row>
    <row r="225" spans="1:11" x14ac:dyDescent="0.2">
      <c r="A225" s="4">
        <v>21.6</v>
      </c>
      <c r="B225" s="2">
        <f t="shared" si="30"/>
        <v>0.17669999999999997</v>
      </c>
      <c r="C225" s="2">
        <f t="shared" si="31"/>
        <v>1.6E-2</v>
      </c>
      <c r="D225">
        <f t="shared" si="24"/>
        <v>100</v>
      </c>
      <c r="E225">
        <f t="shared" si="25"/>
        <v>5.46</v>
      </c>
      <c r="F225">
        <f t="shared" si="26"/>
        <v>40</v>
      </c>
      <c r="G225">
        <f t="shared" si="27"/>
        <v>2.0126393752767382</v>
      </c>
      <c r="H225">
        <f t="shared" si="28"/>
        <v>5.7886919999999994E-4</v>
      </c>
      <c r="I225" s="2">
        <v>0.63429999999999997</v>
      </c>
      <c r="J225" s="2">
        <v>1.7100000000000001E-2</v>
      </c>
      <c r="K225">
        <f t="shared" si="29"/>
        <v>1.1235000000000545E-5</v>
      </c>
    </row>
    <row r="226" spans="1:11" x14ac:dyDescent="0.2">
      <c r="A226" s="4">
        <v>21.7</v>
      </c>
      <c r="B226" s="2">
        <f t="shared" si="30"/>
        <v>0.1774</v>
      </c>
      <c r="C226" s="2">
        <f t="shared" si="31"/>
        <v>1.61E-2</v>
      </c>
      <c r="D226">
        <f t="shared" si="24"/>
        <v>100</v>
      </c>
      <c r="E226">
        <f t="shared" si="25"/>
        <v>5.46</v>
      </c>
      <c r="F226">
        <f t="shared" si="26"/>
        <v>40</v>
      </c>
      <c r="G226">
        <f t="shared" si="27"/>
        <v>2.0252183713722172</v>
      </c>
      <c r="H226">
        <f t="shared" si="28"/>
        <v>5.811624E-4</v>
      </c>
      <c r="I226" s="2">
        <v>0.63500000000000001</v>
      </c>
      <c r="J226" s="2">
        <v>1.72E-2</v>
      </c>
      <c r="K226">
        <f t="shared" si="29"/>
        <v>1.6250000000000016E-5</v>
      </c>
    </row>
    <row r="227" spans="1:11" x14ac:dyDescent="0.2">
      <c r="A227" s="4">
        <v>21.8</v>
      </c>
      <c r="B227" s="2">
        <f t="shared" si="30"/>
        <v>0.1784</v>
      </c>
      <c r="C227" s="2">
        <f t="shared" si="31"/>
        <v>1.6400000000000001E-2</v>
      </c>
      <c r="D227">
        <f t="shared" si="24"/>
        <v>100</v>
      </c>
      <c r="E227">
        <f t="shared" si="25"/>
        <v>5.46</v>
      </c>
      <c r="F227">
        <f t="shared" si="26"/>
        <v>40</v>
      </c>
      <c r="G227">
        <f t="shared" si="27"/>
        <v>2.0629553596586567</v>
      </c>
      <c r="H227">
        <f t="shared" si="28"/>
        <v>5.8443839999999998E-4</v>
      </c>
      <c r="I227" s="2">
        <v>0.63600000000000001</v>
      </c>
      <c r="J227" s="2">
        <v>1.7500000000000002E-2</v>
      </c>
      <c r="K227">
        <f t="shared" si="29"/>
        <v>1.6400000000000016E-5</v>
      </c>
    </row>
    <row r="228" spans="1:11" x14ac:dyDescent="0.2">
      <c r="A228" s="4">
        <v>21.9</v>
      </c>
      <c r="B228" s="2">
        <f t="shared" si="30"/>
        <v>0.1794</v>
      </c>
      <c r="C228" s="2">
        <f t="shared" si="31"/>
        <v>1.6400000000000001E-2</v>
      </c>
      <c r="D228">
        <f t="shared" si="24"/>
        <v>100</v>
      </c>
      <c r="E228">
        <f t="shared" si="25"/>
        <v>5.46</v>
      </c>
      <c r="F228">
        <f t="shared" si="26"/>
        <v>40</v>
      </c>
      <c r="G228">
        <f t="shared" si="27"/>
        <v>2.0629553596586567</v>
      </c>
      <c r="H228">
        <f t="shared" si="28"/>
        <v>5.8771440000000006E-4</v>
      </c>
      <c r="I228" s="2">
        <v>0.63700000000000001</v>
      </c>
      <c r="J228" s="2">
        <v>1.7500000000000002E-2</v>
      </c>
      <c r="K228">
        <f t="shared" si="29"/>
        <v>9.8399999999989165E-6</v>
      </c>
    </row>
    <row r="229" spans="1:11" x14ac:dyDescent="0.2">
      <c r="A229" s="4">
        <v>22</v>
      </c>
      <c r="B229" s="2">
        <f t="shared" si="30"/>
        <v>0.17999999999999994</v>
      </c>
      <c r="C229" s="2">
        <f t="shared" si="31"/>
        <v>1.6400000000000001E-2</v>
      </c>
      <c r="D229">
        <f t="shared" si="24"/>
        <v>100</v>
      </c>
      <c r="E229">
        <f t="shared" si="25"/>
        <v>5.46</v>
      </c>
      <c r="F229">
        <f t="shared" si="26"/>
        <v>40</v>
      </c>
      <c r="G229">
        <f t="shared" si="27"/>
        <v>2.0629553596586567</v>
      </c>
      <c r="H229">
        <f t="shared" si="28"/>
        <v>5.8967999999999976E-4</v>
      </c>
      <c r="I229" s="2">
        <v>0.63759999999999994</v>
      </c>
      <c r="J229" s="2">
        <v>1.7500000000000002E-2</v>
      </c>
      <c r="K229">
        <f t="shared" si="29"/>
        <v>1.155000000000056E-5</v>
      </c>
    </row>
    <row r="230" spans="1:11" x14ac:dyDescent="0.2">
      <c r="A230" s="4">
        <v>22.1</v>
      </c>
      <c r="B230" s="2">
        <f t="shared" si="30"/>
        <v>0.18069999999999997</v>
      </c>
      <c r="C230" s="2">
        <f t="shared" si="31"/>
        <v>1.66E-2</v>
      </c>
      <c r="D230">
        <f t="shared" si="24"/>
        <v>100</v>
      </c>
      <c r="E230">
        <f t="shared" si="25"/>
        <v>5.46</v>
      </c>
      <c r="F230">
        <f t="shared" si="26"/>
        <v>40</v>
      </c>
      <c r="G230">
        <f t="shared" si="27"/>
        <v>2.0881133518496151</v>
      </c>
      <c r="H230">
        <f t="shared" si="28"/>
        <v>5.9197319999999994E-4</v>
      </c>
      <c r="I230" s="2">
        <v>0.63829999999999998</v>
      </c>
      <c r="J230" s="2">
        <v>1.77E-2</v>
      </c>
      <c r="K230">
        <f t="shared" si="29"/>
        <v>1.8149999999999835E-5</v>
      </c>
    </row>
    <row r="231" spans="1:11" x14ac:dyDescent="0.2">
      <c r="A231" s="4">
        <v>22.2</v>
      </c>
      <c r="B231" s="2">
        <f t="shared" si="30"/>
        <v>0.18179999999999996</v>
      </c>
      <c r="C231" s="2">
        <f t="shared" si="31"/>
        <v>1.6400000000000001E-2</v>
      </c>
      <c r="D231">
        <f t="shared" si="24"/>
        <v>100</v>
      </c>
      <c r="E231">
        <f t="shared" si="25"/>
        <v>5.46</v>
      </c>
      <c r="F231">
        <f t="shared" si="26"/>
        <v>40</v>
      </c>
      <c r="G231">
        <f t="shared" si="27"/>
        <v>2.0629553596586567</v>
      </c>
      <c r="H231">
        <f t="shared" si="28"/>
        <v>5.9557679999999995E-4</v>
      </c>
      <c r="I231" s="2">
        <v>0.63939999999999997</v>
      </c>
      <c r="J231" s="2">
        <v>1.7500000000000002E-2</v>
      </c>
      <c r="K231">
        <f t="shared" si="29"/>
        <v>1.4895000000000199E-5</v>
      </c>
    </row>
    <row r="232" spans="1:11" x14ac:dyDescent="0.2">
      <c r="A232" s="4">
        <v>22.3</v>
      </c>
      <c r="B232" s="2">
        <f t="shared" si="30"/>
        <v>0.18269999999999997</v>
      </c>
      <c r="C232" s="2">
        <f t="shared" si="31"/>
        <v>1.67E-2</v>
      </c>
      <c r="D232">
        <f t="shared" si="24"/>
        <v>100</v>
      </c>
      <c r="E232">
        <f t="shared" si="25"/>
        <v>5.46</v>
      </c>
      <c r="F232">
        <f t="shared" si="26"/>
        <v>40</v>
      </c>
      <c r="G232">
        <f t="shared" si="27"/>
        <v>2.1006923479450954</v>
      </c>
      <c r="H232">
        <f t="shared" si="28"/>
        <v>5.9852519999999988E-4</v>
      </c>
      <c r="I232" s="2">
        <v>0.64029999999999998</v>
      </c>
      <c r="J232" s="2">
        <v>1.78E-2</v>
      </c>
      <c r="K232">
        <f t="shared" si="29"/>
        <v>1.0020000000000751E-5</v>
      </c>
    </row>
    <row r="233" spans="1:11" x14ac:dyDescent="0.2">
      <c r="A233" s="4">
        <v>22.4</v>
      </c>
      <c r="B233" s="2">
        <f t="shared" si="30"/>
        <v>0.18330000000000002</v>
      </c>
      <c r="C233" s="2">
        <f t="shared" si="31"/>
        <v>1.67E-2</v>
      </c>
      <c r="D233">
        <f t="shared" si="24"/>
        <v>100</v>
      </c>
      <c r="E233">
        <f t="shared" si="25"/>
        <v>5.46</v>
      </c>
      <c r="F233">
        <f t="shared" si="26"/>
        <v>40</v>
      </c>
      <c r="G233">
        <f t="shared" si="27"/>
        <v>2.1006923479450954</v>
      </c>
      <c r="H233">
        <f t="shared" si="28"/>
        <v>6.0049080000000002E-4</v>
      </c>
      <c r="I233" s="2">
        <v>0.64090000000000003</v>
      </c>
      <c r="J233" s="2">
        <v>1.78E-2</v>
      </c>
      <c r="K233">
        <f t="shared" si="29"/>
        <v>1.4940000000000197E-5</v>
      </c>
    </row>
    <row r="234" spans="1:11" x14ac:dyDescent="0.2">
      <c r="A234" s="4">
        <v>22.5</v>
      </c>
      <c r="B234" s="2">
        <f t="shared" si="30"/>
        <v>0.18420000000000003</v>
      </c>
      <c r="C234" s="2">
        <f t="shared" si="31"/>
        <v>1.6500000000000001E-2</v>
      </c>
      <c r="D234">
        <f t="shared" si="24"/>
        <v>100</v>
      </c>
      <c r="E234">
        <f t="shared" si="25"/>
        <v>5.46</v>
      </c>
      <c r="F234">
        <f t="shared" si="26"/>
        <v>40</v>
      </c>
      <c r="G234">
        <f t="shared" si="27"/>
        <v>2.0755343557541361</v>
      </c>
      <c r="H234">
        <f t="shared" si="28"/>
        <v>6.0343920000000017E-4</v>
      </c>
      <c r="I234" s="2">
        <v>0.64180000000000004</v>
      </c>
      <c r="J234" s="2">
        <v>1.7600000000000001E-2</v>
      </c>
      <c r="K234">
        <f t="shared" si="29"/>
        <v>1.8369999999999829E-5</v>
      </c>
    </row>
    <row r="235" spans="1:11" x14ac:dyDescent="0.2">
      <c r="A235" s="4">
        <v>22.6</v>
      </c>
      <c r="B235" s="2">
        <f t="shared" si="30"/>
        <v>0.18530000000000002</v>
      </c>
      <c r="C235" s="2">
        <f t="shared" si="31"/>
        <v>1.6899999999999998E-2</v>
      </c>
      <c r="D235">
        <f t="shared" si="24"/>
        <v>100</v>
      </c>
      <c r="E235">
        <f t="shared" si="25"/>
        <v>5.46</v>
      </c>
      <c r="F235">
        <f t="shared" si="26"/>
        <v>40</v>
      </c>
      <c r="G235">
        <f t="shared" si="27"/>
        <v>2.1258503401360542</v>
      </c>
      <c r="H235">
        <f t="shared" si="28"/>
        <v>6.0704280000000008E-4</v>
      </c>
      <c r="I235" s="2">
        <v>0.64290000000000003</v>
      </c>
      <c r="J235" s="2">
        <v>1.7999999999999999E-2</v>
      </c>
      <c r="K235">
        <f t="shared" si="29"/>
        <v>1.1864999999998693E-5</v>
      </c>
    </row>
    <row r="236" spans="1:11" x14ac:dyDescent="0.2">
      <c r="A236" s="4">
        <v>22.7</v>
      </c>
      <c r="B236" s="2">
        <f t="shared" si="30"/>
        <v>0.18599999999999994</v>
      </c>
      <c r="C236" s="2">
        <f t="shared" si="31"/>
        <v>1.7000000000000001E-2</v>
      </c>
      <c r="D236">
        <f t="shared" si="24"/>
        <v>100</v>
      </c>
      <c r="E236">
        <f t="shared" si="25"/>
        <v>5.46</v>
      </c>
      <c r="F236">
        <f t="shared" si="26"/>
        <v>40</v>
      </c>
      <c r="G236">
        <f t="shared" si="27"/>
        <v>2.1384293362315345</v>
      </c>
      <c r="H236">
        <f t="shared" si="28"/>
        <v>6.0933599999999982E-4</v>
      </c>
      <c r="I236" s="2">
        <v>0.64359999999999995</v>
      </c>
      <c r="J236" s="2">
        <v>1.8100000000000002E-2</v>
      </c>
      <c r="K236">
        <f t="shared" si="29"/>
        <v>1.1900000000000577E-5</v>
      </c>
    </row>
    <row r="237" spans="1:11" x14ac:dyDescent="0.2">
      <c r="A237" s="4">
        <v>22.8</v>
      </c>
      <c r="B237" s="2">
        <f t="shared" si="30"/>
        <v>0.18669999999999998</v>
      </c>
      <c r="C237" s="2">
        <f t="shared" si="31"/>
        <v>1.7000000000000001E-2</v>
      </c>
      <c r="D237">
        <f t="shared" si="24"/>
        <v>100</v>
      </c>
      <c r="E237">
        <f t="shared" si="25"/>
        <v>5.46</v>
      </c>
      <c r="F237">
        <f t="shared" si="26"/>
        <v>40</v>
      </c>
      <c r="G237">
        <f t="shared" si="27"/>
        <v>2.1384293362315345</v>
      </c>
      <c r="H237">
        <f t="shared" si="28"/>
        <v>6.116292E-4</v>
      </c>
      <c r="I237" s="2">
        <v>0.64429999999999998</v>
      </c>
      <c r="J237" s="2">
        <v>1.8100000000000002E-2</v>
      </c>
      <c r="K237">
        <f t="shared" si="29"/>
        <v>1.3640000000000393E-5</v>
      </c>
    </row>
    <row r="238" spans="1:11" x14ac:dyDescent="0.2">
      <c r="A238" s="4">
        <v>22.9</v>
      </c>
      <c r="B238" s="2">
        <f t="shared" si="30"/>
        <v>0.1875</v>
      </c>
      <c r="C238" s="2">
        <f t="shared" si="31"/>
        <v>1.7100000000000001E-2</v>
      </c>
      <c r="D238">
        <f t="shared" si="24"/>
        <v>100</v>
      </c>
      <c r="E238">
        <f t="shared" si="25"/>
        <v>5.46</v>
      </c>
      <c r="F238">
        <f t="shared" si="26"/>
        <v>40</v>
      </c>
      <c r="G238">
        <f t="shared" si="27"/>
        <v>2.1510083323270139</v>
      </c>
      <c r="H238">
        <f t="shared" si="28"/>
        <v>6.1425E-4</v>
      </c>
      <c r="I238" s="2">
        <v>0.64510000000000001</v>
      </c>
      <c r="J238" s="2">
        <v>1.8200000000000001E-2</v>
      </c>
      <c r="K238">
        <f t="shared" si="29"/>
        <v>1.7200000000000015E-5</v>
      </c>
    </row>
    <row r="239" spans="1:11" x14ac:dyDescent="0.2">
      <c r="A239" s="4">
        <v>23</v>
      </c>
      <c r="B239" s="2">
        <f t="shared" si="30"/>
        <v>0.1885</v>
      </c>
      <c r="C239" s="2">
        <f t="shared" si="31"/>
        <v>1.7299999999999999E-2</v>
      </c>
      <c r="D239">
        <f t="shared" si="24"/>
        <v>100</v>
      </c>
      <c r="E239">
        <f t="shared" si="25"/>
        <v>5.46</v>
      </c>
      <c r="F239">
        <f t="shared" si="26"/>
        <v>40</v>
      </c>
      <c r="G239">
        <f t="shared" si="27"/>
        <v>2.1761663245179728</v>
      </c>
      <c r="H239">
        <f t="shared" si="28"/>
        <v>6.1752599999999997E-4</v>
      </c>
      <c r="I239" s="2">
        <v>0.64610000000000001</v>
      </c>
      <c r="J239" s="2">
        <v>1.84E-2</v>
      </c>
      <c r="K239">
        <f t="shared" si="29"/>
        <v>1.2040000000000584E-5</v>
      </c>
    </row>
    <row r="240" spans="1:11" x14ac:dyDescent="0.2">
      <c r="A240" s="4">
        <v>23.1</v>
      </c>
      <c r="B240" s="2">
        <f t="shared" si="30"/>
        <v>0.18920000000000003</v>
      </c>
      <c r="C240" s="2">
        <f t="shared" si="31"/>
        <v>1.7100000000000001E-2</v>
      </c>
      <c r="D240">
        <f t="shared" si="24"/>
        <v>100</v>
      </c>
      <c r="E240">
        <f t="shared" si="25"/>
        <v>5.46</v>
      </c>
      <c r="F240">
        <f t="shared" si="26"/>
        <v>40</v>
      </c>
      <c r="G240">
        <f t="shared" si="27"/>
        <v>2.1510083323270139</v>
      </c>
      <c r="H240">
        <f t="shared" si="28"/>
        <v>6.1981920000000015E-4</v>
      </c>
      <c r="I240" s="2">
        <v>0.64680000000000004</v>
      </c>
      <c r="J240" s="2">
        <v>1.8200000000000001E-2</v>
      </c>
      <c r="K240">
        <f t="shared" si="29"/>
        <v>1.3799999999998482E-5</v>
      </c>
    </row>
    <row r="241" spans="1:11" x14ac:dyDescent="0.2">
      <c r="A241" s="4">
        <v>23.2</v>
      </c>
      <c r="B241" s="2">
        <f t="shared" si="30"/>
        <v>0.18999999999999995</v>
      </c>
      <c r="C241" s="2">
        <f t="shared" si="31"/>
        <v>1.7399999999999999E-2</v>
      </c>
      <c r="D241">
        <f t="shared" si="24"/>
        <v>100</v>
      </c>
      <c r="E241">
        <f t="shared" si="25"/>
        <v>5.46</v>
      </c>
      <c r="F241">
        <f t="shared" si="26"/>
        <v>40</v>
      </c>
      <c r="G241">
        <f t="shared" si="27"/>
        <v>2.1887453206134526</v>
      </c>
      <c r="H241">
        <f t="shared" si="28"/>
        <v>6.2243999999999982E-4</v>
      </c>
      <c r="I241" s="2">
        <v>0.64759999999999995</v>
      </c>
      <c r="J241" s="2">
        <v>1.8499999999999999E-2</v>
      </c>
      <c r="K241">
        <f t="shared" si="29"/>
        <v>1.7450000000000014E-5</v>
      </c>
    </row>
    <row r="242" spans="1:11" x14ac:dyDescent="0.2">
      <c r="A242" s="4">
        <v>23.3</v>
      </c>
      <c r="B242" s="2">
        <f t="shared" si="30"/>
        <v>0.19099999999999995</v>
      </c>
      <c r="C242" s="2">
        <f t="shared" si="31"/>
        <v>1.7499999999999998E-2</v>
      </c>
      <c r="D242">
        <f t="shared" si="24"/>
        <v>100</v>
      </c>
      <c r="E242">
        <f t="shared" si="25"/>
        <v>5.46</v>
      </c>
      <c r="F242">
        <f t="shared" si="26"/>
        <v>40</v>
      </c>
      <c r="G242">
        <f t="shared" si="27"/>
        <v>2.201324316708932</v>
      </c>
      <c r="H242">
        <f t="shared" si="28"/>
        <v>6.2571599999999979E-4</v>
      </c>
      <c r="I242" s="2">
        <v>0.64859999999999995</v>
      </c>
      <c r="J242" s="2">
        <v>1.8599999999999998E-2</v>
      </c>
      <c r="K242">
        <f t="shared" si="29"/>
        <v>1.4040000000000403E-5</v>
      </c>
    </row>
    <row r="243" spans="1:11" x14ac:dyDescent="0.2">
      <c r="A243" s="4">
        <v>23.4</v>
      </c>
      <c r="B243" s="2">
        <f t="shared" si="30"/>
        <v>0.19179999999999997</v>
      </c>
      <c r="C243" s="2">
        <f t="shared" si="31"/>
        <v>1.7600000000000001E-2</v>
      </c>
      <c r="D243">
        <f t="shared" si="24"/>
        <v>100</v>
      </c>
      <c r="E243">
        <f t="shared" si="25"/>
        <v>5.46</v>
      </c>
      <c r="F243">
        <f t="shared" si="26"/>
        <v>40</v>
      </c>
      <c r="G243">
        <f t="shared" si="27"/>
        <v>2.2139033128044119</v>
      </c>
      <c r="H243">
        <f t="shared" si="28"/>
        <v>6.283367999999999E-4</v>
      </c>
      <c r="I243" s="2">
        <v>0.64939999999999998</v>
      </c>
      <c r="J243" s="2">
        <v>1.8700000000000001E-2</v>
      </c>
      <c r="K243">
        <f t="shared" si="29"/>
        <v>1.2355000000000597E-5</v>
      </c>
    </row>
    <row r="244" spans="1:11" x14ac:dyDescent="0.2">
      <c r="A244" s="4">
        <v>23.5</v>
      </c>
      <c r="B244" s="2">
        <f t="shared" si="30"/>
        <v>0.1925</v>
      </c>
      <c r="C244" s="2">
        <f t="shared" si="31"/>
        <v>1.77E-2</v>
      </c>
      <c r="D244">
        <f t="shared" si="24"/>
        <v>100</v>
      </c>
      <c r="E244">
        <f t="shared" si="25"/>
        <v>5.46</v>
      </c>
      <c r="F244">
        <f t="shared" si="26"/>
        <v>40</v>
      </c>
      <c r="G244">
        <f t="shared" si="27"/>
        <v>2.2264823088998917</v>
      </c>
      <c r="H244">
        <f t="shared" si="28"/>
        <v>6.3062999999999997E-4</v>
      </c>
      <c r="I244" s="2">
        <v>0.65010000000000001</v>
      </c>
      <c r="J244" s="2">
        <v>1.8800000000000001E-2</v>
      </c>
      <c r="K244">
        <f t="shared" si="29"/>
        <v>1.6020000000000213E-5</v>
      </c>
    </row>
    <row r="245" spans="1:11" x14ac:dyDescent="0.2">
      <c r="A245" s="4">
        <v>23.6</v>
      </c>
      <c r="B245" s="2">
        <f t="shared" si="30"/>
        <v>0.19340000000000002</v>
      </c>
      <c r="C245" s="2">
        <f t="shared" si="31"/>
        <v>1.7899999999999999E-2</v>
      </c>
      <c r="D245">
        <f t="shared" si="24"/>
        <v>100</v>
      </c>
      <c r="E245">
        <f t="shared" si="25"/>
        <v>5.46</v>
      </c>
      <c r="F245">
        <f t="shared" si="26"/>
        <v>40</v>
      </c>
      <c r="G245">
        <f t="shared" si="27"/>
        <v>2.2516403010908506</v>
      </c>
      <c r="H245">
        <f t="shared" si="28"/>
        <v>6.3357840000000001E-4</v>
      </c>
      <c r="I245" s="2">
        <v>0.65100000000000002</v>
      </c>
      <c r="J245" s="2">
        <v>1.9E-2</v>
      </c>
      <c r="K245">
        <f t="shared" si="29"/>
        <v>1.9689999999999817E-5</v>
      </c>
    </row>
    <row r="246" spans="1:11" x14ac:dyDescent="0.2">
      <c r="A246" s="4">
        <v>23.7</v>
      </c>
      <c r="B246" s="2">
        <f t="shared" si="30"/>
        <v>0.19450000000000001</v>
      </c>
      <c r="C246" s="2">
        <f t="shared" si="31"/>
        <v>1.7899999999999999E-2</v>
      </c>
      <c r="D246">
        <f t="shared" si="24"/>
        <v>100</v>
      </c>
      <c r="E246">
        <f t="shared" si="25"/>
        <v>5.46</v>
      </c>
      <c r="F246">
        <f t="shared" si="26"/>
        <v>40</v>
      </c>
      <c r="G246">
        <f t="shared" si="27"/>
        <v>2.2516403010908506</v>
      </c>
      <c r="H246">
        <f t="shared" si="28"/>
        <v>6.3718200000000003E-4</v>
      </c>
      <c r="I246" s="2">
        <v>0.65210000000000001</v>
      </c>
      <c r="J246" s="2">
        <v>1.9E-2</v>
      </c>
      <c r="K246">
        <f t="shared" si="29"/>
        <v>1.0679999999998824E-5</v>
      </c>
    </row>
    <row r="247" spans="1:11" x14ac:dyDescent="0.2">
      <c r="A247" s="4">
        <v>23.8</v>
      </c>
      <c r="B247" s="2">
        <f t="shared" si="30"/>
        <v>0.19509999999999994</v>
      </c>
      <c r="C247" s="2">
        <f t="shared" si="31"/>
        <v>1.77E-2</v>
      </c>
      <c r="D247">
        <f t="shared" si="24"/>
        <v>100</v>
      </c>
      <c r="E247">
        <f t="shared" si="25"/>
        <v>5.46</v>
      </c>
      <c r="F247">
        <f t="shared" si="26"/>
        <v>40</v>
      </c>
      <c r="G247">
        <f t="shared" si="27"/>
        <v>2.2264823088998917</v>
      </c>
      <c r="H247">
        <f t="shared" si="28"/>
        <v>6.3914759999999984E-4</v>
      </c>
      <c r="I247" s="2">
        <v>0.65269999999999995</v>
      </c>
      <c r="J247" s="2">
        <v>1.8800000000000001E-2</v>
      </c>
      <c r="K247">
        <f t="shared" si="29"/>
        <v>1.432000000000041E-5</v>
      </c>
    </row>
    <row r="248" spans="1:11" x14ac:dyDescent="0.2">
      <c r="A248" s="4">
        <v>23.9</v>
      </c>
      <c r="B248" s="2">
        <f t="shared" si="30"/>
        <v>0.19589999999999996</v>
      </c>
      <c r="C248" s="2">
        <f t="shared" si="31"/>
        <v>1.8099999999999998E-2</v>
      </c>
      <c r="D248">
        <f t="shared" si="24"/>
        <v>100</v>
      </c>
      <c r="E248">
        <f t="shared" si="25"/>
        <v>5.46</v>
      </c>
      <c r="F248">
        <f t="shared" si="26"/>
        <v>40</v>
      </c>
      <c r="G248">
        <f t="shared" si="27"/>
        <v>2.2767982932818098</v>
      </c>
      <c r="H248">
        <f t="shared" si="28"/>
        <v>6.4176839999999984E-4</v>
      </c>
      <c r="I248" s="2">
        <v>0.65349999999999997</v>
      </c>
      <c r="J248" s="2">
        <v>1.9199999999999998E-2</v>
      </c>
      <c r="K248">
        <f t="shared" si="29"/>
        <v>1.8050000000000012E-5</v>
      </c>
    </row>
    <row r="249" spans="1:11" x14ac:dyDescent="0.2">
      <c r="A249" s="4">
        <v>24</v>
      </c>
      <c r="B249" s="2">
        <f t="shared" si="30"/>
        <v>0.19689999999999996</v>
      </c>
      <c r="C249" s="2">
        <f t="shared" si="31"/>
        <v>1.7999999999999999E-2</v>
      </c>
      <c r="D249">
        <f t="shared" si="24"/>
        <v>100</v>
      </c>
      <c r="E249">
        <f t="shared" si="25"/>
        <v>5.46</v>
      </c>
      <c r="F249">
        <f t="shared" si="26"/>
        <v>40</v>
      </c>
      <c r="G249">
        <f t="shared" si="27"/>
        <v>2.26421929718633</v>
      </c>
      <c r="H249">
        <f t="shared" si="28"/>
        <v>6.4504439999999992E-4</v>
      </c>
      <c r="I249" s="2">
        <v>0.65449999999999997</v>
      </c>
      <c r="J249" s="2">
        <v>1.9099999999999999E-2</v>
      </c>
      <c r="K249">
        <f t="shared" si="29"/>
        <v>1.4400000000000411E-5</v>
      </c>
    </row>
    <row r="250" spans="1:11" x14ac:dyDescent="0.2">
      <c r="A250" s="4">
        <v>24.1</v>
      </c>
      <c r="B250" s="2">
        <f t="shared" si="30"/>
        <v>0.19769999999999999</v>
      </c>
      <c r="C250" s="2">
        <f t="shared" si="31"/>
        <v>1.7999999999999999E-2</v>
      </c>
      <c r="D250">
        <f t="shared" si="24"/>
        <v>100</v>
      </c>
      <c r="E250">
        <f t="shared" si="25"/>
        <v>5.46</v>
      </c>
      <c r="F250">
        <f t="shared" si="26"/>
        <v>40</v>
      </c>
      <c r="G250">
        <f t="shared" si="27"/>
        <v>2.26421929718633</v>
      </c>
      <c r="H250">
        <f t="shared" si="28"/>
        <v>6.4766519999999992E-4</v>
      </c>
      <c r="I250" s="2">
        <v>0.65529999999999999</v>
      </c>
      <c r="J250" s="2">
        <v>1.9099999999999999E-2</v>
      </c>
      <c r="K250">
        <f t="shared" si="29"/>
        <v>1.0890000000000816E-5</v>
      </c>
    </row>
    <row r="251" spans="1:11" x14ac:dyDescent="0.2">
      <c r="A251" s="4">
        <v>24.2</v>
      </c>
      <c r="B251" s="2">
        <f t="shared" si="30"/>
        <v>0.19830000000000003</v>
      </c>
      <c r="C251" s="2">
        <f t="shared" si="31"/>
        <v>1.83E-2</v>
      </c>
      <c r="D251">
        <f t="shared" si="24"/>
        <v>100</v>
      </c>
      <c r="E251">
        <f t="shared" si="25"/>
        <v>5.46</v>
      </c>
      <c r="F251">
        <f t="shared" si="26"/>
        <v>40</v>
      </c>
      <c r="G251">
        <f t="shared" si="27"/>
        <v>2.3019562854727691</v>
      </c>
      <c r="H251">
        <f t="shared" si="28"/>
        <v>6.4963080000000006E-4</v>
      </c>
      <c r="I251" s="2">
        <v>0.65590000000000004</v>
      </c>
      <c r="J251" s="2">
        <v>1.9400000000000001E-2</v>
      </c>
      <c r="K251">
        <f t="shared" si="29"/>
        <v>1.6515000000000217E-5</v>
      </c>
    </row>
    <row r="252" spans="1:11" x14ac:dyDescent="0.2">
      <c r="A252" s="4">
        <v>24.3</v>
      </c>
      <c r="B252" s="2">
        <f t="shared" si="30"/>
        <v>0.19920000000000004</v>
      </c>
      <c r="C252" s="2">
        <f t="shared" si="31"/>
        <v>1.84E-2</v>
      </c>
      <c r="D252">
        <f t="shared" si="24"/>
        <v>100</v>
      </c>
      <c r="E252">
        <f t="shared" si="25"/>
        <v>5.46</v>
      </c>
      <c r="F252">
        <f t="shared" si="26"/>
        <v>40</v>
      </c>
      <c r="G252">
        <f t="shared" si="27"/>
        <v>2.3145352815682485</v>
      </c>
      <c r="H252">
        <f t="shared" si="28"/>
        <v>6.525792000000002E-4</v>
      </c>
      <c r="I252" s="2">
        <v>0.65680000000000005</v>
      </c>
      <c r="J252" s="2">
        <v>1.95E-2</v>
      </c>
      <c r="K252">
        <f t="shared" si="29"/>
        <v>1.6559999999998174E-5</v>
      </c>
    </row>
    <row r="253" spans="1:11" x14ac:dyDescent="0.2">
      <c r="A253" s="4">
        <v>24.4</v>
      </c>
      <c r="B253" s="2">
        <f t="shared" si="30"/>
        <v>0.20009999999999994</v>
      </c>
      <c r="C253" s="2">
        <f t="shared" si="31"/>
        <v>1.84E-2</v>
      </c>
      <c r="D253">
        <f t="shared" si="24"/>
        <v>100</v>
      </c>
      <c r="E253">
        <f t="shared" si="25"/>
        <v>5.46</v>
      </c>
      <c r="F253">
        <f t="shared" si="26"/>
        <v>40</v>
      </c>
      <c r="G253">
        <f t="shared" si="27"/>
        <v>2.3145352815682485</v>
      </c>
      <c r="H253">
        <f t="shared" si="28"/>
        <v>6.5552759999999981E-4</v>
      </c>
      <c r="I253" s="2">
        <v>0.65769999999999995</v>
      </c>
      <c r="J253" s="2">
        <v>1.95E-2</v>
      </c>
      <c r="K253">
        <f t="shared" si="29"/>
        <v>1.2915000000000626E-5</v>
      </c>
    </row>
    <row r="254" spans="1:11" x14ac:dyDescent="0.2">
      <c r="A254" s="4">
        <v>24.5</v>
      </c>
      <c r="B254" s="2">
        <f t="shared" si="30"/>
        <v>0.20079999999999998</v>
      </c>
      <c r="C254" s="2">
        <f t="shared" si="31"/>
        <v>1.8499999999999999E-2</v>
      </c>
      <c r="D254">
        <f t="shared" si="24"/>
        <v>100</v>
      </c>
      <c r="E254">
        <f t="shared" si="25"/>
        <v>5.46</v>
      </c>
      <c r="F254">
        <f t="shared" si="26"/>
        <v>40</v>
      </c>
      <c r="G254">
        <f t="shared" si="27"/>
        <v>2.3271142776637279</v>
      </c>
      <c r="H254">
        <f t="shared" si="28"/>
        <v>6.5782079999999988E-4</v>
      </c>
      <c r="I254" s="2">
        <v>0.65839999999999999</v>
      </c>
      <c r="J254" s="2">
        <v>1.9599999999999999E-2</v>
      </c>
      <c r="K254">
        <f t="shared" si="29"/>
        <v>1.4840000000000422E-5</v>
      </c>
    </row>
    <row r="255" spans="1:11" x14ac:dyDescent="0.2">
      <c r="A255" s="4">
        <v>24.6</v>
      </c>
      <c r="B255" s="2">
        <f t="shared" si="30"/>
        <v>0.2016</v>
      </c>
      <c r="C255" s="2">
        <f t="shared" si="31"/>
        <v>1.8599999999999998E-2</v>
      </c>
      <c r="D255">
        <f t="shared" si="24"/>
        <v>100</v>
      </c>
      <c r="E255">
        <f t="shared" si="25"/>
        <v>5.46</v>
      </c>
      <c r="F255">
        <f t="shared" si="26"/>
        <v>40</v>
      </c>
      <c r="G255">
        <f t="shared" si="27"/>
        <v>2.3396932737592078</v>
      </c>
      <c r="H255">
        <f t="shared" si="28"/>
        <v>6.6044159999999999E-4</v>
      </c>
      <c r="I255" s="2">
        <v>0.65920000000000001</v>
      </c>
      <c r="J255" s="2">
        <v>1.9699999999999999E-2</v>
      </c>
      <c r="K255">
        <f t="shared" si="29"/>
        <v>2.062499999999981E-5</v>
      </c>
    </row>
    <row r="256" spans="1:11" x14ac:dyDescent="0.2">
      <c r="A256" s="4">
        <v>24.7</v>
      </c>
      <c r="B256" s="2">
        <f t="shared" si="30"/>
        <v>0.20269999999999999</v>
      </c>
      <c r="C256" s="2">
        <f t="shared" si="31"/>
        <v>1.89E-2</v>
      </c>
      <c r="D256">
        <f t="shared" si="24"/>
        <v>100</v>
      </c>
      <c r="E256">
        <f t="shared" si="25"/>
        <v>5.46</v>
      </c>
      <c r="F256">
        <f t="shared" si="26"/>
        <v>40</v>
      </c>
      <c r="G256">
        <f t="shared" si="27"/>
        <v>2.3774302620456469</v>
      </c>
      <c r="H256">
        <f t="shared" si="28"/>
        <v>6.640452E-4</v>
      </c>
      <c r="I256" s="2">
        <v>0.6603</v>
      </c>
      <c r="J256" s="2">
        <v>0.02</v>
      </c>
      <c r="K256">
        <f t="shared" si="29"/>
        <v>1.4960000000000429E-5</v>
      </c>
    </row>
    <row r="257" spans="1:11" x14ac:dyDescent="0.2">
      <c r="A257" s="4">
        <v>24.8</v>
      </c>
      <c r="B257" s="2">
        <f t="shared" si="30"/>
        <v>0.20350000000000001</v>
      </c>
      <c r="C257" s="2">
        <f t="shared" si="31"/>
        <v>1.8499999999999999E-2</v>
      </c>
      <c r="D257">
        <f t="shared" si="24"/>
        <v>100</v>
      </c>
      <c r="E257">
        <f t="shared" si="25"/>
        <v>5.46</v>
      </c>
      <c r="F257">
        <f t="shared" si="26"/>
        <v>40</v>
      </c>
      <c r="G257">
        <f t="shared" si="27"/>
        <v>2.3271142776637279</v>
      </c>
      <c r="H257">
        <f t="shared" si="28"/>
        <v>6.66666E-4</v>
      </c>
      <c r="I257" s="2">
        <v>0.66110000000000002</v>
      </c>
      <c r="J257" s="2">
        <v>1.9599999999999999E-2</v>
      </c>
      <c r="K257">
        <f t="shared" si="29"/>
        <v>1.3055000000000633E-5</v>
      </c>
    </row>
    <row r="258" spans="1:11" x14ac:dyDescent="0.2">
      <c r="A258" s="4">
        <v>24.9</v>
      </c>
      <c r="B258" s="2">
        <f t="shared" si="30"/>
        <v>0.20420000000000005</v>
      </c>
      <c r="C258" s="2">
        <f t="shared" si="31"/>
        <v>1.8800000000000001E-2</v>
      </c>
      <c r="D258">
        <f t="shared" si="24"/>
        <v>100</v>
      </c>
      <c r="E258">
        <f t="shared" si="25"/>
        <v>5.46</v>
      </c>
      <c r="F258">
        <f t="shared" si="26"/>
        <v>40</v>
      </c>
      <c r="G258">
        <f t="shared" si="27"/>
        <v>2.3648512659501675</v>
      </c>
      <c r="H258">
        <f t="shared" si="28"/>
        <v>6.6895920000000007E-4</v>
      </c>
      <c r="I258" s="2">
        <v>0.66180000000000005</v>
      </c>
      <c r="J258" s="2">
        <v>1.9900000000000001E-2</v>
      </c>
      <c r="K258">
        <f t="shared" si="29"/>
        <v>1.5119999999998336E-5</v>
      </c>
    </row>
    <row r="259" spans="1:11" x14ac:dyDescent="0.2">
      <c r="A259" s="4">
        <v>25</v>
      </c>
      <c r="B259" s="2">
        <f t="shared" si="30"/>
        <v>0.20499999999999996</v>
      </c>
      <c r="C259" s="2">
        <f t="shared" si="31"/>
        <v>1.9E-2</v>
      </c>
      <c r="D259">
        <f t="shared" si="24"/>
        <v>100</v>
      </c>
      <c r="E259">
        <f t="shared" si="25"/>
        <v>5.46</v>
      </c>
      <c r="F259">
        <f t="shared" si="26"/>
        <v>40</v>
      </c>
      <c r="G259">
        <f t="shared" si="27"/>
        <v>2.3900092581411259</v>
      </c>
      <c r="H259">
        <f t="shared" si="28"/>
        <v>6.7157999999999986E-4</v>
      </c>
      <c r="I259" s="2">
        <v>0.66259999999999997</v>
      </c>
      <c r="J259" s="2">
        <v>2.01E-2</v>
      </c>
      <c r="K259">
        <f t="shared" si="29"/>
        <v>2.0954999999999805E-5</v>
      </c>
    </row>
    <row r="260" spans="1:11" x14ac:dyDescent="0.2">
      <c r="A260" s="4">
        <v>25.1</v>
      </c>
      <c r="B260" s="2">
        <f t="shared" si="30"/>
        <v>0.20609999999999995</v>
      </c>
      <c r="C260" s="2">
        <f t="shared" si="31"/>
        <v>1.9099999999999999E-2</v>
      </c>
      <c r="D260">
        <f t="shared" si="24"/>
        <v>100</v>
      </c>
      <c r="E260">
        <f t="shared" si="25"/>
        <v>5.46</v>
      </c>
      <c r="F260">
        <f t="shared" si="26"/>
        <v>40</v>
      </c>
      <c r="G260">
        <f t="shared" si="27"/>
        <v>2.4025882542366057</v>
      </c>
      <c r="H260">
        <f t="shared" si="28"/>
        <v>6.7518359999999987E-4</v>
      </c>
      <c r="I260" s="2">
        <v>0.66369999999999996</v>
      </c>
      <c r="J260" s="2">
        <v>2.0199999999999999E-2</v>
      </c>
      <c r="K260">
        <f t="shared" si="29"/>
        <v>1.3370000000000648E-5</v>
      </c>
    </row>
    <row r="261" spans="1:11" x14ac:dyDescent="0.2">
      <c r="A261" s="4">
        <v>25.2</v>
      </c>
      <c r="B261" s="2">
        <f t="shared" si="30"/>
        <v>0.20679999999999998</v>
      </c>
      <c r="C261" s="2">
        <f t="shared" si="31"/>
        <v>1.9099999999999999E-2</v>
      </c>
      <c r="D261">
        <f t="shared" si="24"/>
        <v>100</v>
      </c>
      <c r="E261">
        <f t="shared" si="25"/>
        <v>5.46</v>
      </c>
      <c r="F261">
        <f t="shared" si="26"/>
        <v>40</v>
      </c>
      <c r="G261">
        <f t="shared" si="27"/>
        <v>2.4025882542366057</v>
      </c>
      <c r="H261">
        <f t="shared" si="28"/>
        <v>6.7747679999999994E-4</v>
      </c>
      <c r="I261" s="2">
        <v>0.66439999999999999</v>
      </c>
      <c r="J261" s="2">
        <v>2.0199999999999999E-2</v>
      </c>
      <c r="K261">
        <f t="shared" si="29"/>
        <v>1.3335000000000644E-5</v>
      </c>
    </row>
    <row r="262" spans="1:11" x14ac:dyDescent="0.2">
      <c r="A262" s="4">
        <v>25.3</v>
      </c>
      <c r="B262" s="2">
        <f t="shared" si="30"/>
        <v>0.20750000000000002</v>
      </c>
      <c r="C262" s="2">
        <f t="shared" si="31"/>
        <v>1.9E-2</v>
      </c>
      <c r="D262">
        <f t="shared" si="24"/>
        <v>100</v>
      </c>
      <c r="E262">
        <f t="shared" si="25"/>
        <v>5.46</v>
      </c>
      <c r="F262">
        <f t="shared" si="26"/>
        <v>40</v>
      </c>
      <c r="G262">
        <f t="shared" si="27"/>
        <v>2.3900092581411259</v>
      </c>
      <c r="H262">
        <f t="shared" si="28"/>
        <v>6.7977000000000011E-4</v>
      </c>
      <c r="I262" s="2">
        <v>0.66510000000000002</v>
      </c>
      <c r="J262" s="2">
        <v>2.01E-2</v>
      </c>
      <c r="K262">
        <f t="shared" si="29"/>
        <v>1.9100000000000017E-5</v>
      </c>
    </row>
    <row r="263" spans="1:11" x14ac:dyDescent="0.2">
      <c r="A263" s="4">
        <v>25.4</v>
      </c>
      <c r="B263" s="2">
        <f t="shared" si="30"/>
        <v>0.20850000000000002</v>
      </c>
      <c r="C263" s="2">
        <f t="shared" si="31"/>
        <v>1.9199999999999998E-2</v>
      </c>
      <c r="D263">
        <f t="shared" si="24"/>
        <v>100</v>
      </c>
      <c r="E263">
        <f t="shared" si="25"/>
        <v>5.46</v>
      </c>
      <c r="F263">
        <f t="shared" si="26"/>
        <v>40</v>
      </c>
      <c r="G263">
        <f t="shared" si="27"/>
        <v>2.4151672503320856</v>
      </c>
      <c r="H263">
        <f t="shared" si="28"/>
        <v>6.8304600000000009E-4</v>
      </c>
      <c r="I263" s="2">
        <v>0.66610000000000003</v>
      </c>
      <c r="J263" s="2">
        <v>2.0299999999999999E-2</v>
      </c>
      <c r="K263">
        <f t="shared" si="29"/>
        <v>1.7370000000000228E-5</v>
      </c>
    </row>
    <row r="264" spans="1:11" x14ac:dyDescent="0.2">
      <c r="A264" s="4">
        <v>25.5</v>
      </c>
      <c r="B264" s="2">
        <f t="shared" si="30"/>
        <v>0.20940000000000003</v>
      </c>
      <c r="C264" s="2">
        <f t="shared" si="31"/>
        <v>1.9400000000000001E-2</v>
      </c>
      <c r="D264">
        <f t="shared" si="24"/>
        <v>100</v>
      </c>
      <c r="E264">
        <f t="shared" si="25"/>
        <v>5.46</v>
      </c>
      <c r="F264">
        <f t="shared" si="26"/>
        <v>40</v>
      </c>
      <c r="G264">
        <f t="shared" si="27"/>
        <v>2.4403252425230448</v>
      </c>
      <c r="H264">
        <f t="shared" si="28"/>
        <v>6.8599440000000013E-4</v>
      </c>
      <c r="I264" s="2">
        <v>0.66700000000000004</v>
      </c>
      <c r="J264" s="2">
        <v>2.0500000000000001E-2</v>
      </c>
      <c r="K264">
        <f t="shared" si="29"/>
        <v>1.3579999999998505E-5</v>
      </c>
    </row>
    <row r="265" spans="1:11" x14ac:dyDescent="0.2">
      <c r="A265" s="4">
        <v>25.6</v>
      </c>
      <c r="B265" s="2">
        <f t="shared" si="30"/>
        <v>0.21009999999999995</v>
      </c>
      <c r="C265" s="2">
        <f t="shared" si="31"/>
        <v>1.9400000000000001E-2</v>
      </c>
      <c r="D265">
        <f t="shared" si="24"/>
        <v>100</v>
      </c>
      <c r="E265">
        <f t="shared" si="25"/>
        <v>5.46</v>
      </c>
      <c r="F265">
        <f t="shared" si="26"/>
        <v>40</v>
      </c>
      <c r="G265">
        <f t="shared" si="27"/>
        <v>2.4403252425230448</v>
      </c>
      <c r="H265">
        <f t="shared" si="28"/>
        <v>6.8828759999999987E-4</v>
      </c>
      <c r="I265" s="2">
        <v>0.66769999999999996</v>
      </c>
      <c r="J265" s="2">
        <v>2.0500000000000001E-2</v>
      </c>
      <c r="K265">
        <f t="shared" si="29"/>
        <v>1.3580000000000659E-5</v>
      </c>
    </row>
    <row r="266" spans="1:11" x14ac:dyDescent="0.2">
      <c r="A266" s="4">
        <v>25.7</v>
      </c>
      <c r="B266" s="2">
        <f t="shared" si="30"/>
        <v>0.21079999999999999</v>
      </c>
      <c r="C266" s="2">
        <f t="shared" si="31"/>
        <v>1.9400000000000001E-2</v>
      </c>
      <c r="D266">
        <f t="shared" ref="D266:D329" si="32">$E$4</f>
        <v>100</v>
      </c>
      <c r="E266">
        <f t="shared" ref="E266:E329" si="33">$F$4</f>
        <v>5.46</v>
      </c>
      <c r="F266">
        <f t="shared" ref="F266:F329" si="34">$G$4</f>
        <v>40</v>
      </c>
      <c r="G266">
        <f t="shared" ref="G266:G329" si="35">3*C266*D266*1000/(2*F266*E266^2)</f>
        <v>2.4403252425230448</v>
      </c>
      <c r="H266">
        <f t="shared" ref="H266:H329" si="36">6*B266*E266/(D266^2)</f>
        <v>6.9058079999999994E-4</v>
      </c>
      <c r="I266" s="2">
        <v>0.66839999999999999</v>
      </c>
      <c r="J266" s="2">
        <v>2.0500000000000001E-2</v>
      </c>
      <c r="K266">
        <f t="shared" ref="K266:K329" si="37">(C267+C266)/2*(B267-B266)</f>
        <v>1.9550000000000014E-5</v>
      </c>
    </row>
    <row r="267" spans="1:11" x14ac:dyDescent="0.2">
      <c r="A267" s="4">
        <v>25.8</v>
      </c>
      <c r="B267" s="2">
        <f t="shared" si="30"/>
        <v>0.21179999999999999</v>
      </c>
      <c r="C267" s="2">
        <f t="shared" si="31"/>
        <v>1.9699999999999999E-2</v>
      </c>
      <c r="D267">
        <f t="shared" si="32"/>
        <v>100</v>
      </c>
      <c r="E267">
        <f t="shared" si="33"/>
        <v>5.46</v>
      </c>
      <c r="F267">
        <f t="shared" si="34"/>
        <v>40</v>
      </c>
      <c r="G267">
        <f t="shared" si="35"/>
        <v>2.4780622308094835</v>
      </c>
      <c r="H267">
        <f t="shared" si="36"/>
        <v>6.9385679999999991E-4</v>
      </c>
      <c r="I267" s="2">
        <v>0.6694</v>
      </c>
      <c r="J267" s="2">
        <v>2.0799999999999999E-2</v>
      </c>
      <c r="K267">
        <f t="shared" si="37"/>
        <v>1.5720000000000453E-5</v>
      </c>
    </row>
    <row r="268" spans="1:11" x14ac:dyDescent="0.2">
      <c r="A268" s="4">
        <v>25.9</v>
      </c>
      <c r="B268" s="2">
        <f t="shared" si="30"/>
        <v>0.21260000000000001</v>
      </c>
      <c r="C268" s="2">
        <f t="shared" si="31"/>
        <v>1.9599999999999999E-2</v>
      </c>
      <c r="D268">
        <f t="shared" si="32"/>
        <v>100</v>
      </c>
      <c r="E268">
        <f t="shared" si="33"/>
        <v>5.46</v>
      </c>
      <c r="F268">
        <f t="shared" si="34"/>
        <v>40</v>
      </c>
      <c r="G268">
        <f t="shared" si="35"/>
        <v>2.4654832347140041</v>
      </c>
      <c r="H268">
        <f t="shared" si="36"/>
        <v>6.9647760000000002E-4</v>
      </c>
      <c r="I268" s="2">
        <v>0.67020000000000002</v>
      </c>
      <c r="J268" s="2">
        <v>2.07E-2</v>
      </c>
      <c r="K268">
        <f t="shared" si="37"/>
        <v>1.3755000000000667E-5</v>
      </c>
    </row>
    <row r="269" spans="1:11" s="7" customFormat="1" x14ac:dyDescent="0.2">
      <c r="A269" s="4">
        <v>26</v>
      </c>
      <c r="B269" s="2">
        <f t="shared" si="30"/>
        <v>0.21330000000000005</v>
      </c>
      <c r="C269" s="2">
        <f t="shared" si="31"/>
        <v>1.9699999999999999E-2</v>
      </c>
      <c r="D269" s="7">
        <f t="shared" si="32"/>
        <v>100</v>
      </c>
      <c r="E269" s="7">
        <f t="shared" si="33"/>
        <v>5.46</v>
      </c>
      <c r="F269" s="7">
        <f t="shared" si="34"/>
        <v>40</v>
      </c>
      <c r="G269" s="7">
        <f t="shared" si="35"/>
        <v>2.4780622308094835</v>
      </c>
      <c r="H269" s="7">
        <f t="shared" si="36"/>
        <v>6.9877080000000009E-4</v>
      </c>
      <c r="I269" s="2">
        <v>0.67090000000000005</v>
      </c>
      <c r="J269" s="2">
        <v>2.0799999999999999E-2</v>
      </c>
      <c r="K269" s="7">
        <f t="shared" si="37"/>
        <v>1.777499999999804E-5</v>
      </c>
    </row>
    <row r="270" spans="1:11" x14ac:dyDescent="0.2">
      <c r="A270" s="4">
        <v>26.1</v>
      </c>
      <c r="B270" s="2">
        <f t="shared" si="30"/>
        <v>0.21419999999999995</v>
      </c>
      <c r="C270" s="2">
        <f t="shared" si="31"/>
        <v>1.9799999999999998E-2</v>
      </c>
      <c r="D270">
        <f t="shared" si="32"/>
        <v>100</v>
      </c>
      <c r="E270">
        <f t="shared" si="33"/>
        <v>5.46</v>
      </c>
      <c r="F270">
        <f t="shared" si="34"/>
        <v>40</v>
      </c>
      <c r="G270">
        <f t="shared" si="35"/>
        <v>2.4906412269049629</v>
      </c>
      <c r="H270">
        <f t="shared" si="36"/>
        <v>7.0171919999999981E-4</v>
      </c>
      <c r="I270" s="2">
        <v>0.67179999999999995</v>
      </c>
      <c r="J270" s="2">
        <v>2.0899999999999998E-2</v>
      </c>
      <c r="K270">
        <f t="shared" si="37"/>
        <v>1.9850000000000018E-5</v>
      </c>
    </row>
    <row r="271" spans="1:11" x14ac:dyDescent="0.2">
      <c r="A271" s="4">
        <v>26.2</v>
      </c>
      <c r="B271" s="2">
        <f t="shared" ref="B271:B334" si="38">I271-$I$14</f>
        <v>0.21519999999999995</v>
      </c>
      <c r="C271" s="2">
        <f t="shared" ref="C271:C334" si="39">J271-$J$14</f>
        <v>1.9900000000000001E-2</v>
      </c>
      <c r="D271">
        <f t="shared" si="32"/>
        <v>100</v>
      </c>
      <c r="E271">
        <f t="shared" si="33"/>
        <v>5.46</v>
      </c>
      <c r="F271">
        <f t="shared" si="34"/>
        <v>40</v>
      </c>
      <c r="G271">
        <f t="shared" si="35"/>
        <v>2.5032202230004432</v>
      </c>
      <c r="H271">
        <f t="shared" si="36"/>
        <v>7.0499519999999989E-4</v>
      </c>
      <c r="I271" s="2">
        <v>0.67279999999999995</v>
      </c>
      <c r="J271" s="2">
        <v>2.1000000000000001E-2</v>
      </c>
      <c r="K271">
        <f t="shared" si="37"/>
        <v>1.20000000000009E-5</v>
      </c>
    </row>
    <row r="272" spans="1:11" x14ac:dyDescent="0.2">
      <c r="A272" s="4">
        <v>26.3</v>
      </c>
      <c r="B272" s="2">
        <f t="shared" si="38"/>
        <v>0.21579999999999999</v>
      </c>
      <c r="C272" s="2">
        <f t="shared" si="39"/>
        <v>2.01E-2</v>
      </c>
      <c r="D272">
        <f t="shared" si="32"/>
        <v>100</v>
      </c>
      <c r="E272">
        <f t="shared" si="33"/>
        <v>5.46</v>
      </c>
      <c r="F272">
        <f t="shared" si="34"/>
        <v>40</v>
      </c>
      <c r="G272">
        <f t="shared" si="35"/>
        <v>2.528378215191402</v>
      </c>
      <c r="H272">
        <f t="shared" si="36"/>
        <v>7.0696079999999991E-4</v>
      </c>
      <c r="I272" s="2">
        <v>0.6734</v>
      </c>
      <c r="J272" s="2">
        <v>2.12E-2</v>
      </c>
      <c r="K272">
        <f t="shared" si="37"/>
        <v>1.604000000000046E-5</v>
      </c>
    </row>
    <row r="273" spans="1:11" x14ac:dyDescent="0.2">
      <c r="A273" s="4">
        <v>26.4</v>
      </c>
      <c r="B273" s="2">
        <f t="shared" si="38"/>
        <v>0.21660000000000001</v>
      </c>
      <c r="C273" s="2">
        <f t="shared" si="39"/>
        <v>0.02</v>
      </c>
      <c r="D273">
        <f t="shared" si="32"/>
        <v>100</v>
      </c>
      <c r="E273">
        <f t="shared" si="33"/>
        <v>5.46</v>
      </c>
      <c r="F273">
        <f t="shared" si="34"/>
        <v>40</v>
      </c>
      <c r="G273">
        <f t="shared" si="35"/>
        <v>2.5157992190959226</v>
      </c>
      <c r="H273">
        <f t="shared" si="36"/>
        <v>7.0958160000000002E-4</v>
      </c>
      <c r="I273" s="2">
        <v>0.67420000000000002</v>
      </c>
      <c r="J273" s="2">
        <v>2.1100000000000001E-2</v>
      </c>
      <c r="K273">
        <f t="shared" si="37"/>
        <v>2.2219999999999794E-5</v>
      </c>
    </row>
    <row r="274" spans="1:11" x14ac:dyDescent="0.2">
      <c r="A274" s="4">
        <v>26.5</v>
      </c>
      <c r="B274" s="2">
        <f t="shared" si="38"/>
        <v>0.2177</v>
      </c>
      <c r="C274" s="2">
        <f t="shared" si="39"/>
        <v>2.0399999999999998E-2</v>
      </c>
      <c r="D274">
        <f t="shared" si="32"/>
        <v>100</v>
      </c>
      <c r="E274">
        <f t="shared" si="33"/>
        <v>5.46</v>
      </c>
      <c r="F274">
        <f t="shared" si="34"/>
        <v>40</v>
      </c>
      <c r="G274">
        <f t="shared" si="35"/>
        <v>2.5661152034778407</v>
      </c>
      <c r="H274">
        <f t="shared" si="36"/>
        <v>7.1318520000000004E-4</v>
      </c>
      <c r="I274" s="2">
        <v>0.67530000000000001</v>
      </c>
      <c r="J274" s="2">
        <v>2.1499999999999998E-2</v>
      </c>
      <c r="K274">
        <f t="shared" si="37"/>
        <v>1.6280000000000468E-5</v>
      </c>
    </row>
    <row r="275" spans="1:11" x14ac:dyDescent="0.2">
      <c r="A275" s="4">
        <v>26.6</v>
      </c>
      <c r="B275" s="2">
        <f t="shared" si="38"/>
        <v>0.21850000000000003</v>
      </c>
      <c r="C275" s="2">
        <f t="shared" si="39"/>
        <v>2.0299999999999999E-2</v>
      </c>
      <c r="D275">
        <f t="shared" si="32"/>
        <v>100</v>
      </c>
      <c r="E275">
        <f t="shared" si="33"/>
        <v>5.46</v>
      </c>
      <c r="F275">
        <f t="shared" si="34"/>
        <v>40</v>
      </c>
      <c r="G275">
        <f t="shared" si="35"/>
        <v>2.5535362073823613</v>
      </c>
      <c r="H275">
        <f t="shared" si="36"/>
        <v>7.1580600000000004E-4</v>
      </c>
      <c r="I275" s="2">
        <v>0.67610000000000003</v>
      </c>
      <c r="J275" s="2">
        <v>2.1399999999999999E-2</v>
      </c>
      <c r="K275">
        <f t="shared" si="37"/>
        <v>1.4244999999998431E-5</v>
      </c>
    </row>
    <row r="276" spans="1:11" x14ac:dyDescent="0.2">
      <c r="A276" s="4">
        <v>26.7</v>
      </c>
      <c r="B276" s="2">
        <f t="shared" si="38"/>
        <v>0.21919999999999995</v>
      </c>
      <c r="C276" s="2">
        <f t="shared" si="39"/>
        <v>2.0399999999999998E-2</v>
      </c>
      <c r="D276">
        <f t="shared" si="32"/>
        <v>100</v>
      </c>
      <c r="E276">
        <f t="shared" si="33"/>
        <v>5.46</v>
      </c>
      <c r="F276">
        <f t="shared" si="34"/>
        <v>40</v>
      </c>
      <c r="G276">
        <f t="shared" si="35"/>
        <v>2.5661152034778407</v>
      </c>
      <c r="H276">
        <f t="shared" si="36"/>
        <v>7.1809919999999978E-4</v>
      </c>
      <c r="I276" s="2">
        <v>0.67679999999999996</v>
      </c>
      <c r="J276" s="2">
        <v>2.1499999999999998E-2</v>
      </c>
      <c r="K276">
        <f t="shared" si="37"/>
        <v>1.8450000000000242E-5</v>
      </c>
    </row>
    <row r="277" spans="1:11" x14ac:dyDescent="0.2">
      <c r="A277" s="4">
        <v>26.8</v>
      </c>
      <c r="B277" s="2">
        <f t="shared" si="38"/>
        <v>0.22009999999999996</v>
      </c>
      <c r="C277" s="2">
        <f t="shared" si="39"/>
        <v>2.06E-2</v>
      </c>
      <c r="D277">
        <f t="shared" si="32"/>
        <v>100</v>
      </c>
      <c r="E277">
        <f t="shared" si="33"/>
        <v>5.46</v>
      </c>
      <c r="F277">
        <f t="shared" si="34"/>
        <v>40</v>
      </c>
      <c r="G277">
        <f t="shared" si="35"/>
        <v>2.5912731956688</v>
      </c>
      <c r="H277">
        <f t="shared" si="36"/>
        <v>7.2104759999999993E-4</v>
      </c>
      <c r="I277" s="2">
        <v>0.67769999999999997</v>
      </c>
      <c r="J277" s="2">
        <v>2.1700000000000001E-2</v>
      </c>
      <c r="K277">
        <f t="shared" si="37"/>
        <v>2.0650000000000021E-5</v>
      </c>
    </row>
    <row r="278" spans="1:11" x14ac:dyDescent="0.2">
      <c r="A278" s="4">
        <v>26.9</v>
      </c>
      <c r="B278" s="2">
        <f t="shared" si="38"/>
        <v>0.22109999999999996</v>
      </c>
      <c r="C278" s="2">
        <f t="shared" si="39"/>
        <v>2.07E-2</v>
      </c>
      <c r="D278">
        <f t="shared" si="32"/>
        <v>100</v>
      </c>
      <c r="E278">
        <f t="shared" si="33"/>
        <v>5.46</v>
      </c>
      <c r="F278">
        <f t="shared" si="34"/>
        <v>40</v>
      </c>
      <c r="G278">
        <f t="shared" si="35"/>
        <v>2.6038521917642798</v>
      </c>
      <c r="H278">
        <f t="shared" si="36"/>
        <v>7.243235999999999E-4</v>
      </c>
      <c r="I278" s="2">
        <v>0.67869999999999997</v>
      </c>
      <c r="J278" s="2">
        <v>2.18E-2</v>
      </c>
      <c r="K278">
        <f t="shared" si="37"/>
        <v>1.4490000000000702E-5</v>
      </c>
    </row>
    <row r="279" spans="1:11" x14ac:dyDescent="0.2">
      <c r="A279" s="4">
        <v>27</v>
      </c>
      <c r="B279" s="2">
        <f t="shared" si="38"/>
        <v>0.2218</v>
      </c>
      <c r="C279" s="2">
        <f t="shared" si="39"/>
        <v>2.07E-2</v>
      </c>
      <c r="D279">
        <f t="shared" si="32"/>
        <v>100</v>
      </c>
      <c r="E279">
        <f t="shared" si="33"/>
        <v>5.46</v>
      </c>
      <c r="F279">
        <f t="shared" si="34"/>
        <v>40</v>
      </c>
      <c r="G279">
        <f t="shared" si="35"/>
        <v>2.6038521917642798</v>
      </c>
      <c r="H279">
        <f t="shared" si="36"/>
        <v>7.2661679999999997E-4</v>
      </c>
      <c r="I279" s="2">
        <v>0.6794</v>
      </c>
      <c r="J279" s="2">
        <v>2.18E-2</v>
      </c>
      <c r="K279">
        <f t="shared" si="37"/>
        <v>1.4455000000000701E-5</v>
      </c>
    </row>
    <row r="280" spans="1:11" x14ac:dyDescent="0.2">
      <c r="A280" s="4">
        <v>27.1</v>
      </c>
      <c r="B280" s="2">
        <f t="shared" si="38"/>
        <v>0.22250000000000003</v>
      </c>
      <c r="C280" s="2">
        <f t="shared" si="39"/>
        <v>2.06E-2</v>
      </c>
      <c r="D280">
        <f t="shared" si="32"/>
        <v>100</v>
      </c>
      <c r="E280">
        <f t="shared" si="33"/>
        <v>5.46</v>
      </c>
      <c r="F280">
        <f t="shared" si="34"/>
        <v>40</v>
      </c>
      <c r="G280">
        <f t="shared" si="35"/>
        <v>2.5912731956688</v>
      </c>
      <c r="H280">
        <f t="shared" si="36"/>
        <v>7.2891000000000015E-4</v>
      </c>
      <c r="I280" s="2">
        <v>0.68010000000000004</v>
      </c>
      <c r="J280" s="2">
        <v>2.1700000000000001E-2</v>
      </c>
      <c r="K280">
        <f t="shared" si="37"/>
        <v>1.8675000000000244E-5</v>
      </c>
    </row>
    <row r="281" spans="1:11" x14ac:dyDescent="0.2">
      <c r="A281" s="4">
        <v>27.2</v>
      </c>
      <c r="B281" s="2">
        <f t="shared" si="38"/>
        <v>0.22340000000000004</v>
      </c>
      <c r="C281" s="2">
        <f t="shared" si="39"/>
        <v>2.0899999999999998E-2</v>
      </c>
      <c r="D281">
        <f t="shared" si="32"/>
        <v>100</v>
      </c>
      <c r="E281">
        <f t="shared" si="33"/>
        <v>5.46</v>
      </c>
      <c r="F281">
        <f t="shared" si="34"/>
        <v>40</v>
      </c>
      <c r="G281">
        <f t="shared" si="35"/>
        <v>2.6290101839552391</v>
      </c>
      <c r="H281">
        <f t="shared" si="36"/>
        <v>7.3185840000000008E-4</v>
      </c>
      <c r="I281" s="2">
        <v>0.68100000000000005</v>
      </c>
      <c r="J281" s="2">
        <v>2.1999999999999999E-2</v>
      </c>
      <c r="K281">
        <f t="shared" si="37"/>
        <v>1.8854999999997925E-5</v>
      </c>
    </row>
    <row r="282" spans="1:11" x14ac:dyDescent="0.2">
      <c r="A282" s="4">
        <v>27.3</v>
      </c>
      <c r="B282" s="2">
        <f t="shared" si="38"/>
        <v>0.22429999999999994</v>
      </c>
      <c r="C282" s="2">
        <f t="shared" si="39"/>
        <v>2.1000000000000001E-2</v>
      </c>
      <c r="D282">
        <f t="shared" si="32"/>
        <v>100</v>
      </c>
      <c r="E282">
        <f t="shared" si="33"/>
        <v>5.46</v>
      </c>
      <c r="F282">
        <f t="shared" si="34"/>
        <v>40</v>
      </c>
      <c r="G282">
        <f t="shared" si="35"/>
        <v>2.6415891800507185</v>
      </c>
      <c r="H282">
        <f t="shared" si="36"/>
        <v>7.348067999999998E-4</v>
      </c>
      <c r="I282" s="2">
        <v>0.68189999999999995</v>
      </c>
      <c r="J282" s="2">
        <v>2.2100000000000002E-2</v>
      </c>
      <c r="K282">
        <f t="shared" si="37"/>
        <v>1.2570000000000942E-5</v>
      </c>
    </row>
    <row r="283" spans="1:11" x14ac:dyDescent="0.2">
      <c r="A283" s="4">
        <v>27.4</v>
      </c>
      <c r="B283" s="2">
        <f t="shared" si="38"/>
        <v>0.22489999999999999</v>
      </c>
      <c r="C283" s="2">
        <f t="shared" si="39"/>
        <v>2.0899999999999998E-2</v>
      </c>
      <c r="D283">
        <f t="shared" si="32"/>
        <v>100</v>
      </c>
      <c r="E283">
        <f t="shared" si="33"/>
        <v>5.46</v>
      </c>
      <c r="F283">
        <f t="shared" si="34"/>
        <v>40</v>
      </c>
      <c r="G283">
        <f t="shared" si="35"/>
        <v>2.6290101839552391</v>
      </c>
      <c r="H283">
        <f t="shared" si="36"/>
        <v>7.3677240000000004E-4</v>
      </c>
      <c r="I283" s="2">
        <v>0.6825</v>
      </c>
      <c r="J283" s="2">
        <v>2.1999999999999999E-2</v>
      </c>
      <c r="K283">
        <f t="shared" si="37"/>
        <v>1.8900000000000249E-5</v>
      </c>
    </row>
    <row r="284" spans="1:11" x14ac:dyDescent="0.2">
      <c r="A284" s="4">
        <v>27.5</v>
      </c>
      <c r="B284" s="2">
        <f t="shared" si="38"/>
        <v>0.2258</v>
      </c>
      <c r="C284" s="2">
        <f t="shared" si="39"/>
        <v>2.1100000000000001E-2</v>
      </c>
      <c r="D284">
        <f t="shared" si="32"/>
        <v>100</v>
      </c>
      <c r="E284">
        <f t="shared" si="33"/>
        <v>5.46</v>
      </c>
      <c r="F284">
        <f t="shared" si="34"/>
        <v>40</v>
      </c>
      <c r="G284">
        <f t="shared" si="35"/>
        <v>2.6541681761461979</v>
      </c>
      <c r="H284">
        <f t="shared" si="36"/>
        <v>7.3972079999999997E-4</v>
      </c>
      <c r="I284" s="2">
        <v>0.68340000000000001</v>
      </c>
      <c r="J284" s="2">
        <v>2.2200000000000001E-2</v>
      </c>
      <c r="K284">
        <f t="shared" si="37"/>
        <v>2.3319999999999787E-5</v>
      </c>
    </row>
    <row r="285" spans="1:11" x14ac:dyDescent="0.2">
      <c r="A285" s="4">
        <v>27.6</v>
      </c>
      <c r="B285" s="2">
        <f t="shared" si="38"/>
        <v>0.22689999999999999</v>
      </c>
      <c r="C285" s="2">
        <f t="shared" si="39"/>
        <v>2.1299999999999999E-2</v>
      </c>
      <c r="D285">
        <f t="shared" si="32"/>
        <v>100</v>
      </c>
      <c r="E285">
        <f t="shared" si="33"/>
        <v>5.46</v>
      </c>
      <c r="F285">
        <f t="shared" si="34"/>
        <v>40</v>
      </c>
      <c r="G285">
        <f t="shared" si="35"/>
        <v>2.6793261683371576</v>
      </c>
      <c r="H285">
        <f t="shared" si="36"/>
        <v>7.4332439999999988E-4</v>
      </c>
      <c r="I285" s="2">
        <v>0.6845</v>
      </c>
      <c r="J285" s="2">
        <v>2.24E-2</v>
      </c>
      <c r="K285">
        <f t="shared" si="37"/>
        <v>1.4910000000000723E-5</v>
      </c>
    </row>
    <row r="286" spans="1:11" x14ac:dyDescent="0.2">
      <c r="A286" s="4">
        <v>27.7</v>
      </c>
      <c r="B286" s="2">
        <f t="shared" si="38"/>
        <v>0.22760000000000002</v>
      </c>
      <c r="C286" s="2">
        <f t="shared" si="39"/>
        <v>2.1299999999999999E-2</v>
      </c>
      <c r="D286">
        <f t="shared" si="32"/>
        <v>100</v>
      </c>
      <c r="E286">
        <f t="shared" si="33"/>
        <v>5.46</v>
      </c>
      <c r="F286">
        <f t="shared" si="34"/>
        <v>40</v>
      </c>
      <c r="G286">
        <f t="shared" si="35"/>
        <v>2.6793261683371576</v>
      </c>
      <c r="H286">
        <f t="shared" si="36"/>
        <v>7.4561760000000006E-4</v>
      </c>
      <c r="I286" s="2">
        <v>0.68520000000000003</v>
      </c>
      <c r="J286" s="2">
        <v>2.24E-2</v>
      </c>
      <c r="K286">
        <f t="shared" si="37"/>
        <v>1.4909999999998358E-5</v>
      </c>
    </row>
    <row r="287" spans="1:11" x14ac:dyDescent="0.2">
      <c r="A287" s="4">
        <v>27.8</v>
      </c>
      <c r="B287" s="2">
        <f t="shared" si="38"/>
        <v>0.22829999999999995</v>
      </c>
      <c r="C287" s="2">
        <f t="shared" si="39"/>
        <v>2.1299999999999999E-2</v>
      </c>
      <c r="D287">
        <f t="shared" si="32"/>
        <v>100</v>
      </c>
      <c r="E287">
        <f t="shared" si="33"/>
        <v>5.46</v>
      </c>
      <c r="F287">
        <f t="shared" si="34"/>
        <v>40</v>
      </c>
      <c r="G287">
        <f t="shared" si="35"/>
        <v>2.6793261683371576</v>
      </c>
      <c r="H287">
        <f t="shared" si="36"/>
        <v>7.479107999999998E-4</v>
      </c>
      <c r="I287" s="2">
        <v>0.68589999999999995</v>
      </c>
      <c r="J287" s="2">
        <v>2.24E-2</v>
      </c>
      <c r="K287">
        <f t="shared" si="37"/>
        <v>1.9215000000000256E-5</v>
      </c>
    </row>
    <row r="288" spans="1:11" x14ac:dyDescent="0.2">
      <c r="A288" s="4">
        <v>27.9</v>
      </c>
      <c r="B288" s="2">
        <f t="shared" si="38"/>
        <v>0.22919999999999996</v>
      </c>
      <c r="C288" s="2">
        <f t="shared" si="39"/>
        <v>2.1399999999999999E-2</v>
      </c>
      <c r="D288">
        <f t="shared" si="32"/>
        <v>100</v>
      </c>
      <c r="E288">
        <f t="shared" si="33"/>
        <v>5.46</v>
      </c>
      <c r="F288">
        <f t="shared" si="34"/>
        <v>40</v>
      </c>
      <c r="G288">
        <f t="shared" si="35"/>
        <v>2.6919051644326366</v>
      </c>
      <c r="H288">
        <f t="shared" si="36"/>
        <v>7.5085919999999984E-4</v>
      </c>
      <c r="I288" s="2">
        <v>0.68679999999999997</v>
      </c>
      <c r="J288" s="2">
        <v>2.2499999999999999E-2</v>
      </c>
      <c r="K288">
        <f t="shared" si="37"/>
        <v>2.1450000000000017E-5</v>
      </c>
    </row>
    <row r="289" spans="1:11" x14ac:dyDescent="0.2">
      <c r="A289" s="4">
        <v>28</v>
      </c>
      <c r="B289" s="2">
        <f t="shared" si="38"/>
        <v>0.23019999999999996</v>
      </c>
      <c r="C289" s="2">
        <f t="shared" si="39"/>
        <v>2.1499999999999998E-2</v>
      </c>
      <c r="D289">
        <f t="shared" si="32"/>
        <v>100</v>
      </c>
      <c r="E289">
        <f t="shared" si="33"/>
        <v>5.46</v>
      </c>
      <c r="F289">
        <f t="shared" si="34"/>
        <v>40</v>
      </c>
      <c r="G289">
        <f t="shared" si="35"/>
        <v>2.7044841605281169</v>
      </c>
      <c r="H289">
        <f t="shared" si="36"/>
        <v>7.5413519999999992E-4</v>
      </c>
      <c r="I289" s="2">
        <v>0.68779999999999997</v>
      </c>
      <c r="J289" s="2">
        <v>2.2599999999999999E-2</v>
      </c>
      <c r="K289">
        <f t="shared" si="37"/>
        <v>1.5085000000000731E-5</v>
      </c>
    </row>
    <row r="290" spans="1:11" x14ac:dyDescent="0.2">
      <c r="A290" s="4">
        <v>28.1</v>
      </c>
      <c r="B290" s="2">
        <f t="shared" si="38"/>
        <v>0.23089999999999999</v>
      </c>
      <c r="C290" s="2">
        <f t="shared" si="39"/>
        <v>2.1600000000000001E-2</v>
      </c>
      <c r="D290">
        <f t="shared" si="32"/>
        <v>100</v>
      </c>
      <c r="E290">
        <f t="shared" si="33"/>
        <v>5.46</v>
      </c>
      <c r="F290">
        <f t="shared" si="34"/>
        <v>40</v>
      </c>
      <c r="G290">
        <f t="shared" si="35"/>
        <v>2.7170631566235959</v>
      </c>
      <c r="H290">
        <f t="shared" si="36"/>
        <v>7.5642839999999999E-4</v>
      </c>
      <c r="I290" s="2">
        <v>0.6885</v>
      </c>
      <c r="J290" s="2">
        <v>2.2700000000000001E-2</v>
      </c>
      <c r="K290">
        <f t="shared" si="37"/>
        <v>1.7240000000000492E-5</v>
      </c>
    </row>
    <row r="291" spans="1:11" x14ac:dyDescent="0.2">
      <c r="A291" s="4">
        <v>28.2</v>
      </c>
      <c r="B291" s="2">
        <f t="shared" si="38"/>
        <v>0.23170000000000002</v>
      </c>
      <c r="C291" s="2">
        <f t="shared" si="39"/>
        <v>2.1499999999999998E-2</v>
      </c>
      <c r="D291">
        <f t="shared" si="32"/>
        <v>100</v>
      </c>
      <c r="E291">
        <f t="shared" si="33"/>
        <v>5.46</v>
      </c>
      <c r="F291">
        <f t="shared" si="34"/>
        <v>40</v>
      </c>
      <c r="G291">
        <f t="shared" si="35"/>
        <v>2.7044841605281169</v>
      </c>
      <c r="H291">
        <f t="shared" si="36"/>
        <v>7.5904919999999999E-4</v>
      </c>
      <c r="I291" s="2">
        <v>0.68930000000000002</v>
      </c>
      <c r="J291" s="2">
        <v>2.2599999999999999E-2</v>
      </c>
      <c r="K291">
        <f t="shared" si="37"/>
        <v>2.160000000000002E-5</v>
      </c>
    </row>
    <row r="292" spans="1:11" x14ac:dyDescent="0.2">
      <c r="A292" s="4">
        <v>28.3</v>
      </c>
      <c r="B292" s="2">
        <f t="shared" si="38"/>
        <v>0.23270000000000002</v>
      </c>
      <c r="C292" s="2">
        <f t="shared" si="39"/>
        <v>2.1700000000000001E-2</v>
      </c>
      <c r="D292">
        <f t="shared" si="32"/>
        <v>100</v>
      </c>
      <c r="E292">
        <f t="shared" si="33"/>
        <v>5.46</v>
      </c>
      <c r="F292">
        <f t="shared" si="34"/>
        <v>40</v>
      </c>
      <c r="G292">
        <f t="shared" si="35"/>
        <v>2.7296421527190762</v>
      </c>
      <c r="H292">
        <f t="shared" si="36"/>
        <v>7.6232520000000007E-4</v>
      </c>
      <c r="I292" s="2">
        <v>0.69030000000000002</v>
      </c>
      <c r="J292" s="2">
        <v>2.2800000000000001E-2</v>
      </c>
      <c r="K292">
        <f t="shared" si="37"/>
        <v>1.74800000000005E-5</v>
      </c>
    </row>
    <row r="293" spans="1:11" x14ac:dyDescent="0.2">
      <c r="A293" s="4">
        <v>28.4</v>
      </c>
      <c r="B293" s="2">
        <f t="shared" si="38"/>
        <v>0.23350000000000004</v>
      </c>
      <c r="C293" s="2">
        <f t="shared" si="39"/>
        <v>2.1999999999999999E-2</v>
      </c>
      <c r="D293">
        <f t="shared" si="32"/>
        <v>100</v>
      </c>
      <c r="E293">
        <f t="shared" si="33"/>
        <v>5.46</v>
      </c>
      <c r="F293">
        <f t="shared" si="34"/>
        <v>40</v>
      </c>
      <c r="G293">
        <f t="shared" si="35"/>
        <v>2.7673791410055153</v>
      </c>
      <c r="H293">
        <f t="shared" si="36"/>
        <v>7.6494600000000007E-4</v>
      </c>
      <c r="I293" s="2">
        <v>0.69110000000000005</v>
      </c>
      <c r="J293" s="2">
        <v>2.3099999999999999E-2</v>
      </c>
      <c r="K293">
        <f t="shared" si="37"/>
        <v>1.5399999999998304E-5</v>
      </c>
    </row>
    <row r="294" spans="1:11" x14ac:dyDescent="0.2">
      <c r="A294" s="4">
        <v>28.5</v>
      </c>
      <c r="B294" s="2">
        <f t="shared" si="38"/>
        <v>0.23419999999999996</v>
      </c>
      <c r="C294" s="2">
        <f t="shared" si="39"/>
        <v>2.1999999999999999E-2</v>
      </c>
      <c r="D294">
        <f t="shared" si="32"/>
        <v>100</v>
      </c>
      <c r="E294">
        <f t="shared" si="33"/>
        <v>5.46</v>
      </c>
      <c r="F294">
        <f t="shared" si="34"/>
        <v>40</v>
      </c>
      <c r="G294">
        <f t="shared" si="35"/>
        <v>2.7673791410055153</v>
      </c>
      <c r="H294">
        <f t="shared" si="36"/>
        <v>7.6723919999999981E-4</v>
      </c>
      <c r="I294" s="2">
        <v>0.69179999999999997</v>
      </c>
      <c r="J294" s="2">
        <v>2.3099999999999999E-2</v>
      </c>
      <c r="K294">
        <f t="shared" si="37"/>
        <v>1.7680000000000508E-5</v>
      </c>
    </row>
    <row r="295" spans="1:11" s="7" customFormat="1" x14ac:dyDescent="0.2">
      <c r="A295" s="4">
        <v>28.6</v>
      </c>
      <c r="B295" s="2">
        <f t="shared" si="38"/>
        <v>0.23499999999999999</v>
      </c>
      <c r="C295" s="2">
        <f t="shared" si="39"/>
        <v>2.2200000000000001E-2</v>
      </c>
      <c r="D295" s="7">
        <f t="shared" si="32"/>
        <v>100</v>
      </c>
      <c r="E295" s="7">
        <f t="shared" si="33"/>
        <v>5.46</v>
      </c>
      <c r="F295" s="7">
        <f t="shared" si="34"/>
        <v>40</v>
      </c>
      <c r="G295" s="7">
        <f t="shared" si="35"/>
        <v>2.7925371331964746</v>
      </c>
      <c r="H295" s="7">
        <f t="shared" si="36"/>
        <v>7.6986000000000003E-4</v>
      </c>
      <c r="I295" s="2">
        <v>0.69259999999999999</v>
      </c>
      <c r="J295" s="2">
        <v>2.3300000000000001E-2</v>
      </c>
      <c r="K295" s="7">
        <f t="shared" si="37"/>
        <v>2.2200000000000021E-5</v>
      </c>
    </row>
    <row r="296" spans="1:11" s="7" customFormat="1" x14ac:dyDescent="0.2">
      <c r="A296" s="4">
        <v>28.7</v>
      </c>
      <c r="B296" s="2">
        <f t="shared" si="38"/>
        <v>0.23599999999999999</v>
      </c>
      <c r="C296" s="2">
        <f t="shared" si="39"/>
        <v>2.2200000000000001E-2</v>
      </c>
      <c r="D296" s="7">
        <f t="shared" si="32"/>
        <v>100</v>
      </c>
      <c r="E296" s="7">
        <f t="shared" si="33"/>
        <v>5.46</v>
      </c>
      <c r="F296" s="7">
        <f t="shared" si="34"/>
        <v>40</v>
      </c>
      <c r="G296" s="7">
        <f t="shared" si="35"/>
        <v>2.7925371331964746</v>
      </c>
      <c r="H296" s="7">
        <f t="shared" si="36"/>
        <v>7.7313600000000001E-4</v>
      </c>
      <c r="I296" s="2">
        <v>0.69359999999999999</v>
      </c>
      <c r="J296" s="2">
        <v>2.3300000000000001E-2</v>
      </c>
      <c r="K296" s="7">
        <f t="shared" si="37"/>
        <v>1.5540000000000752E-5</v>
      </c>
    </row>
    <row r="297" spans="1:11" x14ac:dyDescent="0.2">
      <c r="A297" s="4">
        <v>28.8</v>
      </c>
      <c r="B297" s="2">
        <f t="shared" si="38"/>
        <v>0.23670000000000002</v>
      </c>
      <c r="C297" s="2">
        <f t="shared" si="39"/>
        <v>2.2200000000000001E-2</v>
      </c>
      <c r="D297">
        <f t="shared" si="32"/>
        <v>100</v>
      </c>
      <c r="E297">
        <f t="shared" si="33"/>
        <v>5.46</v>
      </c>
      <c r="F297">
        <f t="shared" si="34"/>
        <v>40</v>
      </c>
      <c r="G297">
        <f t="shared" si="35"/>
        <v>2.7925371331964746</v>
      </c>
      <c r="H297">
        <f t="shared" si="36"/>
        <v>7.7542920000000007E-4</v>
      </c>
      <c r="I297" s="2">
        <v>0.69430000000000003</v>
      </c>
      <c r="J297" s="2">
        <v>2.3300000000000001E-2</v>
      </c>
      <c r="K297">
        <f t="shared" si="37"/>
        <v>1.784000000000051E-5</v>
      </c>
    </row>
    <row r="298" spans="1:11" x14ac:dyDescent="0.2">
      <c r="A298" s="4">
        <v>28.9</v>
      </c>
      <c r="B298" s="2">
        <f t="shared" si="38"/>
        <v>0.23750000000000004</v>
      </c>
      <c r="C298" s="2">
        <f t="shared" si="39"/>
        <v>2.24E-2</v>
      </c>
      <c r="D298">
        <f t="shared" si="32"/>
        <v>100</v>
      </c>
      <c r="E298">
        <f t="shared" si="33"/>
        <v>5.46</v>
      </c>
      <c r="F298">
        <f t="shared" si="34"/>
        <v>40</v>
      </c>
      <c r="G298">
        <f t="shared" si="35"/>
        <v>2.8176951253874334</v>
      </c>
      <c r="H298">
        <f t="shared" si="36"/>
        <v>7.7805000000000018E-4</v>
      </c>
      <c r="I298" s="2">
        <v>0.69510000000000005</v>
      </c>
      <c r="J298" s="2">
        <v>2.35E-2</v>
      </c>
      <c r="K298">
        <f t="shared" si="37"/>
        <v>2.2500000000000018E-5</v>
      </c>
    </row>
    <row r="299" spans="1:11" x14ac:dyDescent="0.2">
      <c r="A299" s="4">
        <v>29</v>
      </c>
      <c r="B299" s="2">
        <f t="shared" si="38"/>
        <v>0.23850000000000005</v>
      </c>
      <c r="C299" s="2">
        <f t="shared" si="39"/>
        <v>2.2599999999999999E-2</v>
      </c>
      <c r="D299">
        <f t="shared" si="32"/>
        <v>100</v>
      </c>
      <c r="E299">
        <f t="shared" si="33"/>
        <v>5.46</v>
      </c>
      <c r="F299">
        <f t="shared" si="34"/>
        <v>40</v>
      </c>
      <c r="G299">
        <f t="shared" si="35"/>
        <v>2.8428531175783927</v>
      </c>
      <c r="H299">
        <f t="shared" si="36"/>
        <v>7.8132600000000016E-4</v>
      </c>
      <c r="I299" s="2">
        <v>0.69610000000000005</v>
      </c>
      <c r="J299" s="2">
        <v>2.3699999999999999E-2</v>
      </c>
      <c r="K299">
        <f t="shared" si="37"/>
        <v>1.8079999999998007E-5</v>
      </c>
    </row>
    <row r="300" spans="1:11" x14ac:dyDescent="0.2">
      <c r="A300" s="4">
        <v>29.1</v>
      </c>
      <c r="B300" s="2">
        <f t="shared" si="38"/>
        <v>0.23929999999999996</v>
      </c>
      <c r="C300" s="2">
        <f t="shared" si="39"/>
        <v>2.2599999999999999E-2</v>
      </c>
      <c r="D300">
        <f t="shared" si="32"/>
        <v>100</v>
      </c>
      <c r="E300">
        <f t="shared" si="33"/>
        <v>5.46</v>
      </c>
      <c r="F300">
        <f t="shared" si="34"/>
        <v>40</v>
      </c>
      <c r="G300">
        <f t="shared" si="35"/>
        <v>2.8428531175783927</v>
      </c>
      <c r="H300">
        <f t="shared" si="36"/>
        <v>7.8394679999999983E-4</v>
      </c>
      <c r="I300" s="2">
        <v>0.69689999999999996</v>
      </c>
      <c r="J300" s="2">
        <v>2.3699999999999999E-2</v>
      </c>
      <c r="K300">
        <f t="shared" si="37"/>
        <v>1.5855000000000769E-5</v>
      </c>
    </row>
    <row r="301" spans="1:11" x14ac:dyDescent="0.2">
      <c r="A301" s="4">
        <v>29.2</v>
      </c>
      <c r="B301" s="2">
        <f t="shared" si="38"/>
        <v>0.24</v>
      </c>
      <c r="C301" s="2">
        <f t="shared" si="39"/>
        <v>2.2700000000000001E-2</v>
      </c>
      <c r="D301">
        <f t="shared" si="32"/>
        <v>100</v>
      </c>
      <c r="E301">
        <f t="shared" si="33"/>
        <v>5.46</v>
      </c>
      <c r="F301">
        <f t="shared" si="34"/>
        <v>40</v>
      </c>
      <c r="G301">
        <f t="shared" si="35"/>
        <v>2.8554321136738725</v>
      </c>
      <c r="H301">
        <f t="shared" si="36"/>
        <v>7.8624000000000001E-4</v>
      </c>
      <c r="I301" s="2">
        <v>0.6976</v>
      </c>
      <c r="J301" s="2">
        <v>2.3800000000000002E-2</v>
      </c>
      <c r="K301">
        <f t="shared" si="37"/>
        <v>1.8120000000000518E-5</v>
      </c>
    </row>
    <row r="302" spans="1:11" x14ac:dyDescent="0.2">
      <c r="A302" s="4">
        <v>29.3</v>
      </c>
      <c r="B302" s="2">
        <f t="shared" si="38"/>
        <v>0.24080000000000001</v>
      </c>
      <c r="C302" s="2">
        <f t="shared" si="39"/>
        <v>2.2599999999999999E-2</v>
      </c>
      <c r="D302">
        <f t="shared" si="32"/>
        <v>100</v>
      </c>
      <c r="E302">
        <f t="shared" si="33"/>
        <v>5.46</v>
      </c>
      <c r="F302">
        <f t="shared" si="34"/>
        <v>40</v>
      </c>
      <c r="G302">
        <f t="shared" si="35"/>
        <v>2.8428531175783927</v>
      </c>
      <c r="H302">
        <f t="shared" si="36"/>
        <v>7.8886080000000001E-4</v>
      </c>
      <c r="I302" s="2">
        <v>0.69840000000000002</v>
      </c>
      <c r="J302" s="2">
        <v>2.3699999999999999E-2</v>
      </c>
      <c r="K302">
        <f t="shared" si="37"/>
        <v>2.717999999999952E-5</v>
      </c>
    </row>
    <row r="303" spans="1:11" x14ac:dyDescent="0.2">
      <c r="A303" s="4">
        <v>29.4</v>
      </c>
      <c r="B303" s="2">
        <f t="shared" si="38"/>
        <v>0.24199999999999999</v>
      </c>
      <c r="C303" s="2">
        <f t="shared" si="39"/>
        <v>2.2700000000000001E-2</v>
      </c>
      <c r="D303">
        <f t="shared" si="32"/>
        <v>100</v>
      </c>
      <c r="E303">
        <f t="shared" si="33"/>
        <v>5.46</v>
      </c>
      <c r="F303">
        <f t="shared" si="34"/>
        <v>40</v>
      </c>
      <c r="G303">
        <f t="shared" si="35"/>
        <v>2.8554321136738725</v>
      </c>
      <c r="H303">
        <f t="shared" si="36"/>
        <v>7.9279199999999995E-4</v>
      </c>
      <c r="I303" s="2">
        <v>0.6996</v>
      </c>
      <c r="J303" s="2">
        <v>2.3800000000000002E-2</v>
      </c>
      <c r="K303">
        <f t="shared" si="37"/>
        <v>1.3650000000001021E-5</v>
      </c>
    </row>
    <row r="304" spans="1:11" x14ac:dyDescent="0.2">
      <c r="A304" s="4">
        <v>29.5</v>
      </c>
      <c r="B304" s="2">
        <f t="shared" si="38"/>
        <v>0.24260000000000004</v>
      </c>
      <c r="C304" s="2">
        <f t="shared" si="39"/>
        <v>2.2800000000000001E-2</v>
      </c>
      <c r="D304">
        <f t="shared" si="32"/>
        <v>100</v>
      </c>
      <c r="E304">
        <f t="shared" si="33"/>
        <v>5.46</v>
      </c>
      <c r="F304">
        <f t="shared" si="34"/>
        <v>40</v>
      </c>
      <c r="G304">
        <f t="shared" si="35"/>
        <v>2.8680111097693515</v>
      </c>
      <c r="H304">
        <f t="shared" si="36"/>
        <v>7.947576000000002E-4</v>
      </c>
      <c r="I304" s="2">
        <v>0.70020000000000004</v>
      </c>
      <c r="J304" s="2">
        <v>2.3900000000000001E-2</v>
      </c>
      <c r="K304">
        <f t="shared" si="37"/>
        <v>1.6029999999998235E-5</v>
      </c>
    </row>
    <row r="305" spans="1:11" x14ac:dyDescent="0.2">
      <c r="A305" s="4">
        <v>29.6</v>
      </c>
      <c r="B305" s="2">
        <f t="shared" si="38"/>
        <v>0.24329999999999996</v>
      </c>
      <c r="C305" s="2">
        <f t="shared" si="39"/>
        <v>2.3E-2</v>
      </c>
      <c r="D305">
        <f t="shared" si="32"/>
        <v>100</v>
      </c>
      <c r="E305">
        <f t="shared" si="33"/>
        <v>5.46</v>
      </c>
      <c r="F305">
        <f t="shared" si="34"/>
        <v>40</v>
      </c>
      <c r="G305">
        <f t="shared" si="35"/>
        <v>2.8931691019603107</v>
      </c>
      <c r="H305">
        <f t="shared" si="36"/>
        <v>7.9705079999999983E-4</v>
      </c>
      <c r="I305" s="2">
        <v>0.70089999999999997</v>
      </c>
      <c r="J305" s="2">
        <v>2.41E-2</v>
      </c>
      <c r="K305">
        <f t="shared" si="37"/>
        <v>2.300000000000002E-5</v>
      </c>
    </row>
    <row r="306" spans="1:11" x14ac:dyDescent="0.2">
      <c r="A306" s="4">
        <v>29.7</v>
      </c>
      <c r="B306" s="2">
        <f t="shared" si="38"/>
        <v>0.24429999999999996</v>
      </c>
      <c r="C306" s="2">
        <f t="shared" si="39"/>
        <v>2.3E-2</v>
      </c>
      <c r="D306">
        <f t="shared" si="32"/>
        <v>100</v>
      </c>
      <c r="E306">
        <f t="shared" si="33"/>
        <v>5.46</v>
      </c>
      <c r="F306">
        <f t="shared" si="34"/>
        <v>40</v>
      </c>
      <c r="G306">
        <f t="shared" si="35"/>
        <v>2.8931691019603107</v>
      </c>
      <c r="H306">
        <f t="shared" si="36"/>
        <v>8.0032679999999981E-4</v>
      </c>
      <c r="I306" s="2">
        <v>0.70189999999999997</v>
      </c>
      <c r="J306" s="2">
        <v>2.41E-2</v>
      </c>
      <c r="K306">
        <f t="shared" si="37"/>
        <v>2.0745000000000277E-5</v>
      </c>
    </row>
    <row r="307" spans="1:11" x14ac:dyDescent="0.2">
      <c r="A307" s="4">
        <v>29.8</v>
      </c>
      <c r="B307" s="2">
        <f t="shared" si="38"/>
        <v>0.24519999999999997</v>
      </c>
      <c r="C307" s="2">
        <f t="shared" si="39"/>
        <v>2.3099999999999999E-2</v>
      </c>
      <c r="D307">
        <f t="shared" si="32"/>
        <v>100</v>
      </c>
      <c r="E307">
        <f t="shared" si="33"/>
        <v>5.46</v>
      </c>
      <c r="F307">
        <f t="shared" si="34"/>
        <v>40</v>
      </c>
      <c r="G307">
        <f t="shared" si="35"/>
        <v>2.9057480980557906</v>
      </c>
      <c r="H307">
        <f t="shared" si="36"/>
        <v>8.0327519999999985E-4</v>
      </c>
      <c r="I307" s="2">
        <v>0.70279999999999998</v>
      </c>
      <c r="J307" s="2">
        <v>2.4199999999999999E-2</v>
      </c>
      <c r="K307">
        <f t="shared" si="37"/>
        <v>1.6205000000000784E-5</v>
      </c>
    </row>
    <row r="308" spans="1:11" x14ac:dyDescent="0.2">
      <c r="A308" s="4">
        <v>29.9</v>
      </c>
      <c r="B308" s="2">
        <f t="shared" si="38"/>
        <v>0.24590000000000001</v>
      </c>
      <c r="C308" s="2">
        <f t="shared" si="39"/>
        <v>2.3199999999999998E-2</v>
      </c>
      <c r="D308">
        <f t="shared" si="32"/>
        <v>100</v>
      </c>
      <c r="E308">
        <f t="shared" si="33"/>
        <v>5.46</v>
      </c>
      <c r="F308">
        <f t="shared" si="34"/>
        <v>40</v>
      </c>
      <c r="G308">
        <f t="shared" si="35"/>
        <v>2.9183270941512696</v>
      </c>
      <c r="H308">
        <f t="shared" si="36"/>
        <v>8.0556839999999992E-4</v>
      </c>
      <c r="I308" s="2">
        <v>0.70350000000000001</v>
      </c>
      <c r="J308" s="2">
        <v>2.4299999999999999E-2</v>
      </c>
      <c r="K308">
        <f t="shared" si="37"/>
        <v>1.6240000000000786E-5</v>
      </c>
    </row>
    <row r="309" spans="1:11" x14ac:dyDescent="0.2">
      <c r="A309" s="4">
        <v>30</v>
      </c>
      <c r="B309" s="2">
        <f t="shared" si="38"/>
        <v>0.24660000000000004</v>
      </c>
      <c r="C309" s="2">
        <f t="shared" si="39"/>
        <v>2.3199999999999998E-2</v>
      </c>
      <c r="D309">
        <f t="shared" si="32"/>
        <v>100</v>
      </c>
      <c r="E309">
        <f t="shared" si="33"/>
        <v>5.46</v>
      </c>
      <c r="F309">
        <f t="shared" si="34"/>
        <v>40</v>
      </c>
      <c r="G309">
        <f t="shared" si="35"/>
        <v>2.9183270941512696</v>
      </c>
      <c r="H309">
        <f t="shared" si="36"/>
        <v>8.078616000000002E-4</v>
      </c>
      <c r="I309" s="2">
        <v>0.70420000000000005</v>
      </c>
      <c r="J309" s="2">
        <v>2.4299999999999999E-2</v>
      </c>
      <c r="K309">
        <f t="shared" si="37"/>
        <v>2.3400000000000017E-5</v>
      </c>
    </row>
    <row r="310" spans="1:11" x14ac:dyDescent="0.2">
      <c r="A310" s="4">
        <v>30.1</v>
      </c>
      <c r="B310" s="2">
        <f t="shared" si="38"/>
        <v>0.24760000000000004</v>
      </c>
      <c r="C310" s="2">
        <f t="shared" si="39"/>
        <v>2.3599999999999999E-2</v>
      </c>
      <c r="D310">
        <f t="shared" si="32"/>
        <v>100</v>
      </c>
      <c r="E310">
        <f t="shared" si="33"/>
        <v>5.46</v>
      </c>
      <c r="F310">
        <f t="shared" si="34"/>
        <v>40</v>
      </c>
      <c r="G310">
        <f t="shared" si="35"/>
        <v>2.9686430785331885</v>
      </c>
      <c r="H310">
        <f t="shared" si="36"/>
        <v>8.1113760000000017E-4</v>
      </c>
      <c r="I310" s="2">
        <v>0.70520000000000005</v>
      </c>
      <c r="J310" s="2">
        <v>2.47E-2</v>
      </c>
      <c r="K310">
        <f t="shared" si="37"/>
        <v>1.8799999999997929E-5</v>
      </c>
    </row>
    <row r="311" spans="1:11" x14ac:dyDescent="0.2">
      <c r="A311" s="4">
        <v>30.2</v>
      </c>
      <c r="B311" s="2">
        <f t="shared" si="38"/>
        <v>0.24839999999999995</v>
      </c>
      <c r="C311" s="2">
        <f t="shared" si="39"/>
        <v>2.3400000000000001E-2</v>
      </c>
      <c r="D311">
        <f t="shared" si="32"/>
        <v>100</v>
      </c>
      <c r="E311">
        <f t="shared" si="33"/>
        <v>5.46</v>
      </c>
      <c r="F311">
        <f t="shared" si="34"/>
        <v>40</v>
      </c>
      <c r="G311">
        <f t="shared" si="35"/>
        <v>2.9434850863422293</v>
      </c>
      <c r="H311">
        <f t="shared" si="36"/>
        <v>8.1375839999999985E-4</v>
      </c>
      <c r="I311" s="2">
        <v>0.70599999999999996</v>
      </c>
      <c r="J311" s="2">
        <v>2.4500000000000001E-2</v>
      </c>
      <c r="K311">
        <f t="shared" si="37"/>
        <v>1.6415000000000794E-5</v>
      </c>
    </row>
    <row r="312" spans="1:11" x14ac:dyDescent="0.2">
      <c r="A312" s="4">
        <v>30.3</v>
      </c>
      <c r="B312" s="2">
        <f t="shared" si="38"/>
        <v>0.24909999999999999</v>
      </c>
      <c r="C312" s="2">
        <f t="shared" si="39"/>
        <v>2.35E-2</v>
      </c>
      <c r="D312">
        <f t="shared" si="32"/>
        <v>100</v>
      </c>
      <c r="E312">
        <f t="shared" si="33"/>
        <v>5.46</v>
      </c>
      <c r="F312">
        <f t="shared" si="34"/>
        <v>40</v>
      </c>
      <c r="G312">
        <f t="shared" si="35"/>
        <v>2.9560640824377091</v>
      </c>
      <c r="H312">
        <f t="shared" si="36"/>
        <v>8.1605159999999992E-4</v>
      </c>
      <c r="I312" s="2">
        <v>0.70669999999999999</v>
      </c>
      <c r="J312" s="2">
        <v>2.46E-2</v>
      </c>
      <c r="K312">
        <f t="shared" si="37"/>
        <v>2.3550000000000024E-5</v>
      </c>
    </row>
    <row r="313" spans="1:11" x14ac:dyDescent="0.2">
      <c r="A313" s="4">
        <v>30.4</v>
      </c>
      <c r="B313" s="2">
        <f t="shared" si="38"/>
        <v>0.25009999999999999</v>
      </c>
      <c r="C313" s="2">
        <f t="shared" si="39"/>
        <v>2.3599999999999999E-2</v>
      </c>
      <c r="D313">
        <f t="shared" si="32"/>
        <v>100</v>
      </c>
      <c r="E313">
        <f t="shared" si="33"/>
        <v>5.46</v>
      </c>
      <c r="F313">
        <f t="shared" si="34"/>
        <v>40</v>
      </c>
      <c r="G313">
        <f t="shared" si="35"/>
        <v>2.9686430785331885</v>
      </c>
      <c r="H313">
        <f t="shared" si="36"/>
        <v>8.1932759999999989E-4</v>
      </c>
      <c r="I313" s="2">
        <v>0.7077</v>
      </c>
      <c r="J313" s="2">
        <v>2.47E-2</v>
      </c>
      <c r="K313">
        <f t="shared" si="37"/>
        <v>2.1330000000000282E-5</v>
      </c>
    </row>
    <row r="314" spans="1:11" x14ac:dyDescent="0.2">
      <c r="A314" s="4">
        <v>30.5</v>
      </c>
      <c r="B314" s="2">
        <f t="shared" si="38"/>
        <v>0.251</v>
      </c>
      <c r="C314" s="2">
        <f t="shared" si="39"/>
        <v>2.3799999999999998E-2</v>
      </c>
      <c r="D314">
        <f t="shared" si="32"/>
        <v>100</v>
      </c>
      <c r="E314">
        <f t="shared" si="33"/>
        <v>5.46</v>
      </c>
      <c r="F314">
        <f t="shared" si="34"/>
        <v>40</v>
      </c>
      <c r="G314">
        <f t="shared" si="35"/>
        <v>2.9938010707241474</v>
      </c>
      <c r="H314">
        <f t="shared" si="36"/>
        <v>8.2227599999999993E-4</v>
      </c>
      <c r="I314" s="2">
        <v>0.70860000000000001</v>
      </c>
      <c r="J314" s="2">
        <v>2.4899999999999999E-2</v>
      </c>
      <c r="K314">
        <f t="shared" si="37"/>
        <v>1.4310000000001071E-5</v>
      </c>
    </row>
    <row r="315" spans="1:11" x14ac:dyDescent="0.2">
      <c r="A315" s="4">
        <v>30.6</v>
      </c>
      <c r="B315" s="2">
        <f t="shared" si="38"/>
        <v>0.25160000000000005</v>
      </c>
      <c r="C315" s="2">
        <f t="shared" si="39"/>
        <v>2.3900000000000001E-2</v>
      </c>
      <c r="D315">
        <f t="shared" si="32"/>
        <v>100</v>
      </c>
      <c r="E315">
        <f t="shared" si="33"/>
        <v>5.46</v>
      </c>
      <c r="F315">
        <f t="shared" si="34"/>
        <v>40</v>
      </c>
      <c r="G315">
        <f t="shared" si="35"/>
        <v>3.0063800668196272</v>
      </c>
      <c r="H315">
        <f t="shared" si="36"/>
        <v>8.2424160000000018E-4</v>
      </c>
      <c r="I315" s="2">
        <v>0.70920000000000005</v>
      </c>
      <c r="J315" s="2">
        <v>2.5000000000000001E-2</v>
      </c>
      <c r="K315">
        <f t="shared" si="37"/>
        <v>2.1464999999997637E-5</v>
      </c>
    </row>
    <row r="316" spans="1:11" x14ac:dyDescent="0.2">
      <c r="A316" s="4">
        <v>30.7</v>
      </c>
      <c r="B316" s="2">
        <f t="shared" si="38"/>
        <v>0.25249999999999995</v>
      </c>
      <c r="C316" s="2">
        <f t="shared" si="39"/>
        <v>2.3799999999999998E-2</v>
      </c>
      <c r="D316">
        <f t="shared" si="32"/>
        <v>100</v>
      </c>
      <c r="E316">
        <f t="shared" si="33"/>
        <v>5.46</v>
      </c>
      <c r="F316">
        <f t="shared" si="34"/>
        <v>40</v>
      </c>
      <c r="G316">
        <f t="shared" si="35"/>
        <v>2.9938010707241474</v>
      </c>
      <c r="H316">
        <f t="shared" si="36"/>
        <v>8.2718999999999989E-4</v>
      </c>
      <c r="I316" s="2">
        <v>0.71009999999999995</v>
      </c>
      <c r="J316" s="2">
        <v>2.4899999999999999E-2</v>
      </c>
      <c r="K316">
        <f t="shared" si="37"/>
        <v>2.395000000000002E-5</v>
      </c>
    </row>
    <row r="317" spans="1:11" x14ac:dyDescent="0.2">
      <c r="A317" s="4">
        <v>30.8</v>
      </c>
      <c r="B317" s="2">
        <f t="shared" si="38"/>
        <v>0.25349999999999995</v>
      </c>
      <c r="C317" s="2">
        <f t="shared" si="39"/>
        <v>2.41E-2</v>
      </c>
      <c r="D317">
        <f t="shared" si="32"/>
        <v>100</v>
      </c>
      <c r="E317">
        <f t="shared" si="33"/>
        <v>5.46</v>
      </c>
      <c r="F317">
        <f t="shared" si="34"/>
        <v>40</v>
      </c>
      <c r="G317">
        <f t="shared" si="35"/>
        <v>3.0315380590105865</v>
      </c>
      <c r="H317">
        <f t="shared" si="36"/>
        <v>8.3046599999999986E-4</v>
      </c>
      <c r="I317" s="2">
        <v>0.71109999999999995</v>
      </c>
      <c r="J317" s="2">
        <v>2.52E-2</v>
      </c>
      <c r="K317">
        <f t="shared" si="37"/>
        <v>1.932000000000055E-5</v>
      </c>
    </row>
    <row r="318" spans="1:11" x14ac:dyDescent="0.2">
      <c r="A318" s="4">
        <v>30.9</v>
      </c>
      <c r="B318" s="2">
        <f t="shared" si="38"/>
        <v>0.25429999999999997</v>
      </c>
      <c r="C318" s="2">
        <f t="shared" si="39"/>
        <v>2.4199999999999999E-2</v>
      </c>
      <c r="D318">
        <f t="shared" si="32"/>
        <v>100</v>
      </c>
      <c r="E318">
        <f t="shared" si="33"/>
        <v>5.46</v>
      </c>
      <c r="F318">
        <f t="shared" si="34"/>
        <v>40</v>
      </c>
      <c r="G318">
        <f t="shared" si="35"/>
        <v>3.0441170551060663</v>
      </c>
      <c r="H318">
        <f t="shared" si="36"/>
        <v>8.3308679999999987E-4</v>
      </c>
      <c r="I318" s="2">
        <v>0.71189999999999998</v>
      </c>
      <c r="J318" s="2">
        <v>2.53E-2</v>
      </c>
      <c r="K318">
        <f t="shared" si="37"/>
        <v>1.6905000000000818E-5</v>
      </c>
    </row>
    <row r="319" spans="1:11" x14ac:dyDescent="0.2">
      <c r="A319" s="4">
        <v>31</v>
      </c>
      <c r="B319" s="2">
        <f t="shared" si="38"/>
        <v>0.255</v>
      </c>
      <c r="C319" s="2">
        <f t="shared" si="39"/>
        <v>2.41E-2</v>
      </c>
      <c r="D319">
        <f t="shared" si="32"/>
        <v>100</v>
      </c>
      <c r="E319">
        <f t="shared" si="33"/>
        <v>5.46</v>
      </c>
      <c r="F319">
        <f t="shared" si="34"/>
        <v>40</v>
      </c>
      <c r="G319">
        <f t="shared" si="35"/>
        <v>3.0315380590105865</v>
      </c>
      <c r="H319">
        <f t="shared" si="36"/>
        <v>8.3537999999999993E-4</v>
      </c>
      <c r="I319" s="2">
        <v>0.71260000000000001</v>
      </c>
      <c r="J319" s="2">
        <v>2.52E-2</v>
      </c>
      <c r="K319">
        <f t="shared" si="37"/>
        <v>2.410000000000002E-5</v>
      </c>
    </row>
    <row r="320" spans="1:11" x14ac:dyDescent="0.2">
      <c r="A320" s="4">
        <v>31.1</v>
      </c>
      <c r="B320" s="2">
        <f t="shared" si="38"/>
        <v>0.25600000000000001</v>
      </c>
      <c r="C320" s="2">
        <f t="shared" si="39"/>
        <v>2.41E-2</v>
      </c>
      <c r="D320">
        <f t="shared" si="32"/>
        <v>100</v>
      </c>
      <c r="E320">
        <f t="shared" si="33"/>
        <v>5.46</v>
      </c>
      <c r="F320">
        <f t="shared" si="34"/>
        <v>40</v>
      </c>
      <c r="G320">
        <f t="shared" si="35"/>
        <v>3.0315380590105865</v>
      </c>
      <c r="H320">
        <f t="shared" si="36"/>
        <v>8.3865599999999991E-4</v>
      </c>
      <c r="I320" s="2">
        <v>0.71360000000000001</v>
      </c>
      <c r="J320" s="2">
        <v>2.52E-2</v>
      </c>
      <c r="K320">
        <f t="shared" si="37"/>
        <v>2.4250000000000024E-5</v>
      </c>
    </row>
    <row r="321" spans="1:11" x14ac:dyDescent="0.2">
      <c r="A321" s="4">
        <v>31.2</v>
      </c>
      <c r="B321" s="2">
        <f t="shared" si="38"/>
        <v>0.25700000000000001</v>
      </c>
      <c r="C321" s="2">
        <f t="shared" si="39"/>
        <v>2.4399999999999998E-2</v>
      </c>
      <c r="D321">
        <f t="shared" si="32"/>
        <v>100</v>
      </c>
      <c r="E321">
        <f t="shared" si="33"/>
        <v>5.46</v>
      </c>
      <c r="F321">
        <f t="shared" si="34"/>
        <v>40</v>
      </c>
      <c r="G321">
        <f t="shared" si="35"/>
        <v>3.0692750472970247</v>
      </c>
      <c r="H321">
        <f t="shared" si="36"/>
        <v>8.419320000000001E-4</v>
      </c>
      <c r="I321" s="2">
        <v>0.71460000000000001</v>
      </c>
      <c r="J321" s="2">
        <v>2.5499999999999998E-2</v>
      </c>
      <c r="K321">
        <f t="shared" si="37"/>
        <v>1.4669999999998384E-5</v>
      </c>
    </row>
    <row r="322" spans="1:11" x14ac:dyDescent="0.2">
      <c r="A322" s="4">
        <v>31.3</v>
      </c>
      <c r="B322" s="2">
        <f t="shared" si="38"/>
        <v>0.25759999999999994</v>
      </c>
      <c r="C322" s="2">
        <f t="shared" si="39"/>
        <v>2.4500000000000001E-2</v>
      </c>
      <c r="D322">
        <f t="shared" si="32"/>
        <v>100</v>
      </c>
      <c r="E322">
        <f t="shared" si="33"/>
        <v>5.46</v>
      </c>
      <c r="F322">
        <f t="shared" si="34"/>
        <v>40</v>
      </c>
      <c r="G322">
        <f t="shared" si="35"/>
        <v>3.0818540433925059</v>
      </c>
      <c r="H322">
        <f t="shared" si="36"/>
        <v>8.438975999999998E-4</v>
      </c>
      <c r="I322" s="2">
        <v>0.71519999999999995</v>
      </c>
      <c r="J322" s="2">
        <v>2.5600000000000001E-2</v>
      </c>
      <c r="K322">
        <f t="shared" si="37"/>
        <v>1.7220000000000835E-5</v>
      </c>
    </row>
    <row r="323" spans="1:11" x14ac:dyDescent="0.2">
      <c r="A323" s="4">
        <v>31.4</v>
      </c>
      <c r="B323" s="2">
        <f t="shared" si="38"/>
        <v>0.25829999999999997</v>
      </c>
      <c r="C323" s="2">
        <f t="shared" si="39"/>
        <v>2.47E-2</v>
      </c>
      <c r="D323">
        <f t="shared" si="32"/>
        <v>100</v>
      </c>
      <c r="E323">
        <f t="shared" si="33"/>
        <v>5.46</v>
      </c>
      <c r="F323">
        <f t="shared" si="34"/>
        <v>40</v>
      </c>
      <c r="G323">
        <f t="shared" si="35"/>
        <v>3.1070120355834643</v>
      </c>
      <c r="H323">
        <f t="shared" si="36"/>
        <v>8.4619079999999998E-4</v>
      </c>
      <c r="I323" s="2">
        <v>0.71589999999999998</v>
      </c>
      <c r="J323" s="2">
        <v>2.58E-2</v>
      </c>
      <c r="K323">
        <f t="shared" si="37"/>
        <v>2.465000000000002E-5</v>
      </c>
    </row>
    <row r="324" spans="1:11" x14ac:dyDescent="0.2">
      <c r="A324" s="4">
        <v>31.5</v>
      </c>
      <c r="B324" s="2">
        <f t="shared" si="38"/>
        <v>0.25929999999999997</v>
      </c>
      <c r="C324" s="2">
        <f t="shared" si="39"/>
        <v>2.46E-2</v>
      </c>
      <c r="D324">
        <f t="shared" si="32"/>
        <v>100</v>
      </c>
      <c r="E324">
        <f t="shared" si="33"/>
        <v>5.46</v>
      </c>
      <c r="F324">
        <f t="shared" si="34"/>
        <v>40</v>
      </c>
      <c r="G324">
        <f t="shared" si="35"/>
        <v>3.0944330394879849</v>
      </c>
      <c r="H324">
        <f t="shared" si="36"/>
        <v>8.4946679999999995E-4</v>
      </c>
      <c r="I324" s="2">
        <v>0.71689999999999998</v>
      </c>
      <c r="J324" s="2">
        <v>2.5700000000000001E-2</v>
      </c>
      <c r="K324">
        <f t="shared" si="37"/>
        <v>1.9680000000000564E-5</v>
      </c>
    </row>
    <row r="325" spans="1:11" x14ac:dyDescent="0.2">
      <c r="A325" s="4">
        <v>31.6</v>
      </c>
      <c r="B325" s="2">
        <f t="shared" si="38"/>
        <v>0.2601</v>
      </c>
      <c r="C325" s="2">
        <f t="shared" si="39"/>
        <v>2.46E-2</v>
      </c>
      <c r="D325">
        <f t="shared" si="32"/>
        <v>100</v>
      </c>
      <c r="E325">
        <f t="shared" si="33"/>
        <v>5.46</v>
      </c>
      <c r="F325">
        <f t="shared" si="34"/>
        <v>40</v>
      </c>
      <c r="G325">
        <f t="shared" si="35"/>
        <v>3.0944330394879849</v>
      </c>
      <c r="H325">
        <f t="shared" si="36"/>
        <v>8.5208759999999995E-4</v>
      </c>
      <c r="I325" s="2">
        <v>0.7177</v>
      </c>
      <c r="J325" s="2">
        <v>2.5700000000000001E-2</v>
      </c>
      <c r="K325">
        <f t="shared" si="37"/>
        <v>1.7220000000000835E-5</v>
      </c>
    </row>
    <row r="326" spans="1:11" x14ac:dyDescent="0.2">
      <c r="A326" s="4">
        <v>31.7</v>
      </c>
      <c r="B326" s="2">
        <f t="shared" si="38"/>
        <v>0.26080000000000003</v>
      </c>
      <c r="C326" s="2">
        <f t="shared" si="39"/>
        <v>2.46E-2</v>
      </c>
      <c r="D326">
        <f t="shared" si="32"/>
        <v>100</v>
      </c>
      <c r="E326">
        <f t="shared" si="33"/>
        <v>5.46</v>
      </c>
      <c r="F326">
        <f t="shared" si="34"/>
        <v>40</v>
      </c>
      <c r="G326">
        <f t="shared" si="35"/>
        <v>3.0944330394879849</v>
      </c>
      <c r="H326">
        <f t="shared" si="36"/>
        <v>8.5438080000000002E-4</v>
      </c>
      <c r="I326" s="2">
        <v>0.71840000000000004</v>
      </c>
      <c r="J326" s="2">
        <v>2.5700000000000001E-2</v>
      </c>
      <c r="K326">
        <f t="shared" si="37"/>
        <v>2.2275000000000294E-5</v>
      </c>
    </row>
    <row r="327" spans="1:11" x14ac:dyDescent="0.2">
      <c r="A327" s="4">
        <v>31.8</v>
      </c>
      <c r="B327" s="2">
        <f t="shared" si="38"/>
        <v>0.26170000000000004</v>
      </c>
      <c r="C327" s="2">
        <f t="shared" si="39"/>
        <v>2.4899999999999999E-2</v>
      </c>
      <c r="D327">
        <f t="shared" si="32"/>
        <v>100</v>
      </c>
      <c r="E327">
        <f t="shared" si="33"/>
        <v>5.46</v>
      </c>
      <c r="F327">
        <f t="shared" si="34"/>
        <v>40</v>
      </c>
      <c r="G327">
        <f t="shared" si="35"/>
        <v>3.1321700277744231</v>
      </c>
      <c r="H327">
        <f t="shared" si="36"/>
        <v>8.5732920000000017E-4</v>
      </c>
      <c r="I327" s="2">
        <v>0.71930000000000005</v>
      </c>
      <c r="J327" s="2">
        <v>2.5999999999999999E-2</v>
      </c>
      <c r="K327">
        <f t="shared" si="37"/>
        <v>2.5000000000000025E-5</v>
      </c>
    </row>
    <row r="328" spans="1:11" x14ac:dyDescent="0.2">
      <c r="A328" s="4">
        <v>31.9</v>
      </c>
      <c r="B328" s="2">
        <f t="shared" si="38"/>
        <v>0.26270000000000004</v>
      </c>
      <c r="C328" s="2">
        <f t="shared" si="39"/>
        <v>2.5100000000000001E-2</v>
      </c>
      <c r="D328">
        <f t="shared" si="32"/>
        <v>100</v>
      </c>
      <c r="E328">
        <f t="shared" si="33"/>
        <v>5.46</v>
      </c>
      <c r="F328">
        <f t="shared" si="34"/>
        <v>40</v>
      </c>
      <c r="G328">
        <f t="shared" si="35"/>
        <v>3.1573280199653828</v>
      </c>
      <c r="H328">
        <f t="shared" si="36"/>
        <v>8.6060520000000014E-4</v>
      </c>
      <c r="I328" s="2">
        <v>0.72030000000000005</v>
      </c>
      <c r="J328" s="2">
        <v>2.6200000000000001E-2</v>
      </c>
      <c r="K328">
        <f t="shared" si="37"/>
        <v>1.7569999999998065E-5</v>
      </c>
    </row>
    <row r="329" spans="1:11" x14ac:dyDescent="0.2">
      <c r="A329" s="4">
        <v>32</v>
      </c>
      <c r="B329" s="2">
        <f t="shared" si="38"/>
        <v>0.26339999999999997</v>
      </c>
      <c r="C329" s="2">
        <f t="shared" si="39"/>
        <v>2.5100000000000001E-2</v>
      </c>
      <c r="D329">
        <f t="shared" si="32"/>
        <v>100</v>
      </c>
      <c r="E329">
        <f t="shared" si="33"/>
        <v>5.46</v>
      </c>
      <c r="F329">
        <f t="shared" si="34"/>
        <v>40</v>
      </c>
      <c r="G329">
        <f t="shared" si="35"/>
        <v>3.1573280199653828</v>
      </c>
      <c r="H329">
        <f t="shared" si="36"/>
        <v>8.6289839999999988E-4</v>
      </c>
      <c r="I329" s="2">
        <v>0.72099999999999997</v>
      </c>
      <c r="J329" s="2">
        <v>2.6200000000000001E-2</v>
      </c>
      <c r="K329">
        <f t="shared" si="37"/>
        <v>1.7640000000000854E-5</v>
      </c>
    </row>
    <row r="330" spans="1:11" x14ac:dyDescent="0.2">
      <c r="A330" s="4">
        <v>32.1</v>
      </c>
      <c r="B330" s="2">
        <f t="shared" si="38"/>
        <v>0.2641</v>
      </c>
      <c r="C330" s="2">
        <f t="shared" si="39"/>
        <v>2.53E-2</v>
      </c>
      <c r="D330">
        <f t="shared" ref="D330:D393" si="40">$E$4</f>
        <v>100</v>
      </c>
      <c r="E330">
        <f t="shared" ref="E330:E393" si="41">$F$4</f>
        <v>5.46</v>
      </c>
      <c r="F330">
        <f t="shared" ref="F330:F393" si="42">$G$4</f>
        <v>40</v>
      </c>
      <c r="G330">
        <f t="shared" ref="G330:G393" si="43">3*C330*D330*1000/(2*F330*E330^2)</f>
        <v>3.1824860121563421</v>
      </c>
      <c r="H330">
        <f t="shared" ref="H330:H393" si="44">6*B330*E330/(D330^2)</f>
        <v>8.6519159999999995E-4</v>
      </c>
      <c r="I330" s="2">
        <v>0.72170000000000001</v>
      </c>
      <c r="J330" s="2">
        <v>2.64E-2</v>
      </c>
      <c r="K330">
        <f t="shared" ref="K330:K393" si="45">(C331+C330)/2*(B331-B330)</f>
        <v>2.535000000000002E-5</v>
      </c>
    </row>
    <row r="331" spans="1:11" x14ac:dyDescent="0.2">
      <c r="A331" s="4">
        <v>32.200000000000003</v>
      </c>
      <c r="B331" s="2">
        <f t="shared" si="38"/>
        <v>0.2651</v>
      </c>
      <c r="C331" s="2">
        <f t="shared" si="39"/>
        <v>2.5399999999999999E-2</v>
      </c>
      <c r="D331">
        <f t="shared" si="40"/>
        <v>100</v>
      </c>
      <c r="E331">
        <f t="shared" si="41"/>
        <v>5.46</v>
      </c>
      <c r="F331">
        <f t="shared" si="42"/>
        <v>40</v>
      </c>
      <c r="G331">
        <f t="shared" si="43"/>
        <v>3.195065008251821</v>
      </c>
      <c r="H331">
        <f t="shared" si="44"/>
        <v>8.6846759999999992E-4</v>
      </c>
      <c r="I331" s="2">
        <v>0.72270000000000001</v>
      </c>
      <c r="J331" s="2">
        <v>2.6499999999999999E-2</v>
      </c>
      <c r="K331">
        <f t="shared" si="45"/>
        <v>2.2770000000000302E-5</v>
      </c>
    </row>
    <row r="332" spans="1:11" x14ac:dyDescent="0.2">
      <c r="A332" s="4">
        <v>32.299999999999997</v>
      </c>
      <c r="B332" s="2">
        <f t="shared" si="38"/>
        <v>0.26600000000000001</v>
      </c>
      <c r="C332" s="2">
        <f t="shared" si="39"/>
        <v>2.52E-2</v>
      </c>
      <c r="D332">
        <f t="shared" si="40"/>
        <v>100</v>
      </c>
      <c r="E332">
        <f t="shared" si="41"/>
        <v>5.46</v>
      </c>
      <c r="F332">
        <f t="shared" si="42"/>
        <v>40</v>
      </c>
      <c r="G332">
        <f t="shared" si="43"/>
        <v>3.1699070160608627</v>
      </c>
      <c r="H332">
        <f t="shared" si="44"/>
        <v>8.7141599999999997E-4</v>
      </c>
      <c r="I332" s="2">
        <v>0.72360000000000002</v>
      </c>
      <c r="J332" s="2">
        <v>2.63E-2</v>
      </c>
      <c r="K332">
        <f t="shared" si="45"/>
        <v>1.7710000000000859E-5</v>
      </c>
    </row>
    <row r="333" spans="1:11" x14ac:dyDescent="0.2">
      <c r="A333" s="4">
        <v>32.4</v>
      </c>
      <c r="B333" s="2">
        <f t="shared" si="38"/>
        <v>0.26670000000000005</v>
      </c>
      <c r="C333" s="2">
        <f t="shared" si="39"/>
        <v>2.5399999999999999E-2</v>
      </c>
      <c r="D333">
        <f t="shared" si="40"/>
        <v>100</v>
      </c>
      <c r="E333">
        <f t="shared" si="41"/>
        <v>5.46</v>
      </c>
      <c r="F333">
        <f t="shared" si="42"/>
        <v>40</v>
      </c>
      <c r="G333">
        <f t="shared" si="43"/>
        <v>3.195065008251821</v>
      </c>
      <c r="H333">
        <f t="shared" si="44"/>
        <v>8.7370920000000025E-4</v>
      </c>
      <c r="I333" s="2">
        <v>0.72430000000000005</v>
      </c>
      <c r="J333" s="2">
        <v>2.6499999999999999E-2</v>
      </c>
      <c r="K333">
        <f t="shared" si="45"/>
        <v>2.2904999999997478E-5</v>
      </c>
    </row>
    <row r="334" spans="1:11" x14ac:dyDescent="0.2">
      <c r="A334" s="4">
        <v>32.5</v>
      </c>
      <c r="B334" s="2">
        <f t="shared" si="38"/>
        <v>0.26759999999999995</v>
      </c>
      <c r="C334" s="2">
        <f t="shared" si="39"/>
        <v>2.5499999999999998E-2</v>
      </c>
      <c r="D334">
        <f t="shared" si="40"/>
        <v>100</v>
      </c>
      <c r="E334">
        <f t="shared" si="41"/>
        <v>5.46</v>
      </c>
      <c r="F334">
        <f t="shared" si="42"/>
        <v>40</v>
      </c>
      <c r="G334">
        <f t="shared" si="43"/>
        <v>3.2076440043473009</v>
      </c>
      <c r="H334">
        <f t="shared" si="44"/>
        <v>8.7665759999999986E-4</v>
      </c>
      <c r="I334" s="2">
        <v>0.72519999999999996</v>
      </c>
      <c r="J334" s="2">
        <v>2.6599999999999999E-2</v>
      </c>
      <c r="K334">
        <f t="shared" si="45"/>
        <v>2.5600000000000019E-5</v>
      </c>
    </row>
    <row r="335" spans="1:11" x14ac:dyDescent="0.2">
      <c r="A335" s="4">
        <v>32.6</v>
      </c>
      <c r="B335" s="2">
        <f t="shared" ref="B335:B398" si="46">I335-$I$14</f>
        <v>0.26859999999999995</v>
      </c>
      <c r="C335" s="2">
        <f t="shared" ref="C335:C398" si="47">J335-$J$14</f>
        <v>2.5700000000000001E-2</v>
      </c>
      <c r="D335">
        <f t="shared" si="40"/>
        <v>100</v>
      </c>
      <c r="E335">
        <f t="shared" si="41"/>
        <v>5.46</v>
      </c>
      <c r="F335">
        <f t="shared" si="42"/>
        <v>40</v>
      </c>
      <c r="G335">
        <f t="shared" si="43"/>
        <v>3.2328019965382606</v>
      </c>
      <c r="H335">
        <f t="shared" si="44"/>
        <v>8.7993359999999983E-4</v>
      </c>
      <c r="I335" s="2">
        <v>0.72619999999999996</v>
      </c>
      <c r="J335" s="2">
        <v>2.6800000000000001E-2</v>
      </c>
      <c r="K335">
        <f t="shared" si="45"/>
        <v>1.7955000000000871E-5</v>
      </c>
    </row>
    <row r="336" spans="1:11" x14ac:dyDescent="0.2">
      <c r="A336" s="4">
        <v>32.700000000000003</v>
      </c>
      <c r="B336" s="2">
        <f t="shared" si="46"/>
        <v>0.26929999999999998</v>
      </c>
      <c r="C336" s="2">
        <f t="shared" si="47"/>
        <v>2.5600000000000001E-2</v>
      </c>
      <c r="D336">
        <f t="shared" si="40"/>
        <v>100</v>
      </c>
      <c r="E336">
        <f t="shared" si="41"/>
        <v>5.46</v>
      </c>
      <c r="F336">
        <f t="shared" si="42"/>
        <v>40</v>
      </c>
      <c r="G336">
        <f t="shared" si="43"/>
        <v>3.2202230004427812</v>
      </c>
      <c r="H336">
        <f t="shared" si="44"/>
        <v>8.822267999999999E-4</v>
      </c>
      <c r="I336" s="2">
        <v>0.72689999999999999</v>
      </c>
      <c r="J336" s="2">
        <v>2.6700000000000002E-2</v>
      </c>
      <c r="K336">
        <f t="shared" si="45"/>
        <v>1.7990000000000873E-5</v>
      </c>
    </row>
    <row r="337" spans="1:11" x14ac:dyDescent="0.2">
      <c r="A337" s="4">
        <v>32.799999999999997</v>
      </c>
      <c r="B337" s="2">
        <f t="shared" si="46"/>
        <v>0.27</v>
      </c>
      <c r="C337" s="2">
        <f t="shared" si="47"/>
        <v>2.58E-2</v>
      </c>
      <c r="D337">
        <f t="shared" si="40"/>
        <v>100</v>
      </c>
      <c r="E337">
        <f t="shared" si="41"/>
        <v>5.46</v>
      </c>
      <c r="F337">
        <f t="shared" si="42"/>
        <v>40</v>
      </c>
      <c r="G337">
        <f t="shared" si="43"/>
        <v>3.2453809926337396</v>
      </c>
      <c r="H337">
        <f t="shared" si="44"/>
        <v>8.8451999999999997E-4</v>
      </c>
      <c r="I337" s="2">
        <v>0.72760000000000002</v>
      </c>
      <c r="J337" s="2">
        <v>2.69E-2</v>
      </c>
      <c r="K337">
        <f t="shared" si="45"/>
        <v>2.3220000000000306E-5</v>
      </c>
    </row>
    <row r="338" spans="1:11" x14ac:dyDescent="0.2">
      <c r="A338" s="4">
        <v>32.9</v>
      </c>
      <c r="B338" s="2">
        <f t="shared" si="46"/>
        <v>0.27090000000000003</v>
      </c>
      <c r="C338" s="2">
        <f t="shared" si="47"/>
        <v>2.58E-2</v>
      </c>
      <c r="D338">
        <f t="shared" si="40"/>
        <v>100</v>
      </c>
      <c r="E338">
        <f t="shared" si="41"/>
        <v>5.46</v>
      </c>
      <c r="F338">
        <f t="shared" si="42"/>
        <v>40</v>
      </c>
      <c r="G338">
        <f t="shared" si="43"/>
        <v>3.2453809926337396</v>
      </c>
      <c r="H338">
        <f t="shared" si="44"/>
        <v>8.8746840000000001E-4</v>
      </c>
      <c r="I338" s="2">
        <v>0.72850000000000004</v>
      </c>
      <c r="J338" s="2">
        <v>2.69E-2</v>
      </c>
      <c r="K338">
        <f t="shared" si="45"/>
        <v>2.3310000000000307E-5</v>
      </c>
    </row>
    <row r="339" spans="1:11" x14ac:dyDescent="0.2">
      <c r="A339" s="4">
        <v>33</v>
      </c>
      <c r="B339" s="2">
        <f t="shared" si="46"/>
        <v>0.27180000000000004</v>
      </c>
      <c r="C339" s="2">
        <f t="shared" si="47"/>
        <v>2.5999999999999999E-2</v>
      </c>
      <c r="D339">
        <f t="shared" si="40"/>
        <v>100</v>
      </c>
      <c r="E339">
        <f t="shared" si="41"/>
        <v>5.46</v>
      </c>
      <c r="F339">
        <f t="shared" si="42"/>
        <v>40</v>
      </c>
      <c r="G339">
        <f t="shared" si="43"/>
        <v>3.2705389848246993</v>
      </c>
      <c r="H339">
        <f t="shared" si="44"/>
        <v>8.9041680000000016E-4</v>
      </c>
      <c r="I339" s="2">
        <v>0.72940000000000005</v>
      </c>
      <c r="J339" s="2">
        <v>2.7099999999999999E-2</v>
      </c>
      <c r="K339">
        <f t="shared" si="45"/>
        <v>1.8199999999997996E-5</v>
      </c>
    </row>
    <row r="340" spans="1:11" x14ac:dyDescent="0.2">
      <c r="A340" s="4">
        <v>33.1</v>
      </c>
      <c r="B340" s="2">
        <f t="shared" si="46"/>
        <v>0.27249999999999996</v>
      </c>
      <c r="C340" s="2">
        <f t="shared" si="47"/>
        <v>2.5999999999999999E-2</v>
      </c>
      <c r="D340">
        <f t="shared" si="40"/>
        <v>100</v>
      </c>
      <c r="E340">
        <f t="shared" si="41"/>
        <v>5.46</v>
      </c>
      <c r="F340">
        <f t="shared" si="42"/>
        <v>40</v>
      </c>
      <c r="G340">
        <f t="shared" si="43"/>
        <v>3.2705389848246993</v>
      </c>
      <c r="H340">
        <f t="shared" si="44"/>
        <v>8.927099999999999E-4</v>
      </c>
      <c r="I340" s="2">
        <v>0.73009999999999997</v>
      </c>
      <c r="J340" s="2">
        <v>2.7099999999999999E-2</v>
      </c>
      <c r="K340">
        <f t="shared" si="45"/>
        <v>2.0840000000000593E-5</v>
      </c>
    </row>
    <row r="341" spans="1:11" x14ac:dyDescent="0.2">
      <c r="A341" s="4">
        <v>33.200000000000003</v>
      </c>
      <c r="B341" s="2">
        <f t="shared" si="46"/>
        <v>0.27329999999999999</v>
      </c>
      <c r="C341" s="2">
        <f t="shared" si="47"/>
        <v>2.6099999999999998E-2</v>
      </c>
      <c r="D341">
        <f t="shared" si="40"/>
        <v>100</v>
      </c>
      <c r="E341">
        <f t="shared" si="41"/>
        <v>5.46</v>
      </c>
      <c r="F341">
        <f t="shared" si="42"/>
        <v>40</v>
      </c>
      <c r="G341">
        <f t="shared" si="43"/>
        <v>3.2831179809201787</v>
      </c>
      <c r="H341">
        <f t="shared" si="44"/>
        <v>8.9533080000000001E-4</v>
      </c>
      <c r="I341" s="2">
        <v>0.73089999999999999</v>
      </c>
      <c r="J341" s="2">
        <v>2.7199999999999998E-2</v>
      </c>
      <c r="K341">
        <f t="shared" si="45"/>
        <v>2.8709999999999734E-5</v>
      </c>
    </row>
    <row r="342" spans="1:11" x14ac:dyDescent="0.2">
      <c r="A342" s="4">
        <v>33.299999999999997</v>
      </c>
      <c r="B342" s="2">
        <f t="shared" si="46"/>
        <v>0.27439999999999998</v>
      </c>
      <c r="C342" s="2">
        <f t="shared" si="47"/>
        <v>2.6099999999999998E-2</v>
      </c>
      <c r="D342">
        <f t="shared" si="40"/>
        <v>100</v>
      </c>
      <c r="E342">
        <f t="shared" si="41"/>
        <v>5.46</v>
      </c>
      <c r="F342">
        <f t="shared" si="42"/>
        <v>40</v>
      </c>
      <c r="G342">
        <f t="shared" si="43"/>
        <v>3.2831179809201787</v>
      </c>
      <c r="H342">
        <f t="shared" si="44"/>
        <v>8.9893439999999992E-4</v>
      </c>
      <c r="I342" s="2">
        <v>0.73199999999999998</v>
      </c>
      <c r="J342" s="2">
        <v>2.7199999999999998E-2</v>
      </c>
      <c r="K342">
        <f t="shared" si="45"/>
        <v>2.1000000000000602E-5</v>
      </c>
    </row>
    <row r="343" spans="1:11" x14ac:dyDescent="0.2">
      <c r="A343" s="4">
        <v>33.4</v>
      </c>
      <c r="B343" s="2">
        <f t="shared" si="46"/>
        <v>0.2752</v>
      </c>
      <c r="C343" s="2">
        <f t="shared" si="47"/>
        <v>2.64E-2</v>
      </c>
      <c r="D343">
        <f t="shared" si="40"/>
        <v>100</v>
      </c>
      <c r="E343">
        <f t="shared" si="41"/>
        <v>5.46</v>
      </c>
      <c r="F343">
        <f t="shared" si="42"/>
        <v>40</v>
      </c>
      <c r="G343">
        <f t="shared" si="43"/>
        <v>3.3208549692066174</v>
      </c>
      <c r="H343">
        <f t="shared" si="44"/>
        <v>9.0155519999999992E-4</v>
      </c>
      <c r="I343" s="2">
        <v>0.73280000000000001</v>
      </c>
      <c r="J343" s="2">
        <v>2.75E-2</v>
      </c>
      <c r="K343">
        <f t="shared" si="45"/>
        <v>1.5840000000001187E-5</v>
      </c>
    </row>
    <row r="344" spans="1:11" x14ac:dyDescent="0.2">
      <c r="A344" s="4">
        <v>33.5</v>
      </c>
      <c r="B344" s="2">
        <f t="shared" si="46"/>
        <v>0.27580000000000005</v>
      </c>
      <c r="C344" s="2">
        <f t="shared" si="47"/>
        <v>2.64E-2</v>
      </c>
      <c r="D344">
        <f t="shared" si="40"/>
        <v>100</v>
      </c>
      <c r="E344">
        <f t="shared" si="41"/>
        <v>5.46</v>
      </c>
      <c r="F344">
        <f t="shared" si="42"/>
        <v>40</v>
      </c>
      <c r="G344">
        <f t="shared" si="43"/>
        <v>3.3208549692066174</v>
      </c>
      <c r="H344">
        <f t="shared" si="44"/>
        <v>9.0352080000000005E-4</v>
      </c>
      <c r="I344" s="2">
        <v>0.73340000000000005</v>
      </c>
      <c r="J344" s="2">
        <v>2.75E-2</v>
      </c>
      <c r="K344">
        <f t="shared" si="45"/>
        <v>2.3849999999997371E-5</v>
      </c>
    </row>
    <row r="345" spans="1:11" x14ac:dyDescent="0.2">
      <c r="A345" s="4">
        <v>33.6</v>
      </c>
      <c r="B345" s="2">
        <f t="shared" si="46"/>
        <v>0.27669999999999995</v>
      </c>
      <c r="C345" s="2">
        <f t="shared" si="47"/>
        <v>2.6599999999999999E-2</v>
      </c>
      <c r="D345">
        <f t="shared" si="40"/>
        <v>100</v>
      </c>
      <c r="E345">
        <f t="shared" si="41"/>
        <v>5.46</v>
      </c>
      <c r="F345">
        <f t="shared" si="42"/>
        <v>40</v>
      </c>
      <c r="G345">
        <f t="shared" si="43"/>
        <v>3.3460129613975766</v>
      </c>
      <c r="H345">
        <f t="shared" si="44"/>
        <v>9.0646919999999977E-4</v>
      </c>
      <c r="I345" s="2">
        <v>0.73429999999999995</v>
      </c>
      <c r="J345" s="2">
        <v>2.7699999999999999E-2</v>
      </c>
      <c r="K345">
        <f t="shared" si="45"/>
        <v>2.6550000000000022E-5</v>
      </c>
    </row>
    <row r="346" spans="1:11" x14ac:dyDescent="0.2">
      <c r="A346" s="4">
        <v>33.700000000000003</v>
      </c>
      <c r="B346" s="2">
        <f t="shared" si="46"/>
        <v>0.27769999999999995</v>
      </c>
      <c r="C346" s="2">
        <f t="shared" si="47"/>
        <v>2.6499999999999999E-2</v>
      </c>
      <c r="D346">
        <f t="shared" si="40"/>
        <v>100</v>
      </c>
      <c r="E346">
        <f t="shared" si="41"/>
        <v>5.46</v>
      </c>
      <c r="F346">
        <f t="shared" si="42"/>
        <v>40</v>
      </c>
      <c r="G346">
        <f t="shared" si="43"/>
        <v>3.3334339653020972</v>
      </c>
      <c r="H346">
        <f t="shared" si="44"/>
        <v>9.0974519999999985E-4</v>
      </c>
      <c r="I346" s="2">
        <v>0.73529999999999995</v>
      </c>
      <c r="J346" s="2">
        <v>2.76E-2</v>
      </c>
      <c r="K346">
        <f t="shared" si="45"/>
        <v>1.85850000000009E-5</v>
      </c>
    </row>
    <row r="347" spans="1:11" x14ac:dyDescent="0.2">
      <c r="A347" s="4">
        <v>33.799999999999997</v>
      </c>
      <c r="B347" s="2">
        <f t="shared" si="46"/>
        <v>0.27839999999999998</v>
      </c>
      <c r="C347" s="2">
        <f t="shared" si="47"/>
        <v>2.6599999999999999E-2</v>
      </c>
      <c r="D347">
        <f t="shared" si="40"/>
        <v>100</v>
      </c>
      <c r="E347">
        <f t="shared" si="41"/>
        <v>5.46</v>
      </c>
      <c r="F347">
        <f t="shared" si="42"/>
        <v>40</v>
      </c>
      <c r="G347">
        <f t="shared" si="43"/>
        <v>3.3460129613975766</v>
      </c>
      <c r="H347">
        <f t="shared" si="44"/>
        <v>9.1203839999999992E-4</v>
      </c>
      <c r="I347" s="2">
        <v>0.73599999999999999</v>
      </c>
      <c r="J347" s="2">
        <v>2.7699999999999999E-2</v>
      </c>
      <c r="K347">
        <f t="shared" si="45"/>
        <v>2.1280000000000609E-5</v>
      </c>
    </row>
    <row r="348" spans="1:11" x14ac:dyDescent="0.2">
      <c r="A348" s="4">
        <v>33.9</v>
      </c>
      <c r="B348" s="2">
        <f t="shared" si="46"/>
        <v>0.2792</v>
      </c>
      <c r="C348" s="2">
        <f t="shared" si="47"/>
        <v>2.6599999999999999E-2</v>
      </c>
      <c r="D348">
        <f t="shared" si="40"/>
        <v>100</v>
      </c>
      <c r="E348">
        <f t="shared" si="41"/>
        <v>5.46</v>
      </c>
      <c r="F348">
        <f t="shared" si="42"/>
        <v>40</v>
      </c>
      <c r="G348">
        <f t="shared" si="43"/>
        <v>3.3460129613975766</v>
      </c>
      <c r="H348">
        <f t="shared" si="44"/>
        <v>9.1465920000000003E-4</v>
      </c>
      <c r="I348" s="2">
        <v>0.73680000000000001</v>
      </c>
      <c r="J348" s="2">
        <v>2.7699999999999999E-2</v>
      </c>
      <c r="K348">
        <f t="shared" si="45"/>
        <v>2.6700000000000026E-5</v>
      </c>
    </row>
    <row r="349" spans="1:11" x14ac:dyDescent="0.2">
      <c r="A349" s="4">
        <v>34</v>
      </c>
      <c r="B349" s="2">
        <f t="shared" si="46"/>
        <v>0.2802</v>
      </c>
      <c r="C349" s="2">
        <f t="shared" si="47"/>
        <v>2.6800000000000001E-2</v>
      </c>
      <c r="D349">
        <f t="shared" si="40"/>
        <v>100</v>
      </c>
      <c r="E349">
        <f t="shared" si="41"/>
        <v>5.46</v>
      </c>
      <c r="F349">
        <f t="shared" si="42"/>
        <v>40</v>
      </c>
      <c r="G349">
        <f t="shared" si="43"/>
        <v>3.3711709535885359</v>
      </c>
      <c r="H349">
        <f t="shared" si="44"/>
        <v>9.179352E-4</v>
      </c>
      <c r="I349" s="2">
        <v>0.73780000000000001</v>
      </c>
      <c r="J349" s="2">
        <v>2.7900000000000001E-2</v>
      </c>
      <c r="K349">
        <f t="shared" si="45"/>
        <v>2.1520000000000617E-5</v>
      </c>
    </row>
    <row r="350" spans="1:11" x14ac:dyDescent="0.2">
      <c r="A350" s="4">
        <v>34.1</v>
      </c>
      <c r="B350" s="2">
        <f t="shared" si="46"/>
        <v>0.28100000000000003</v>
      </c>
      <c r="C350" s="2">
        <f t="shared" si="47"/>
        <v>2.7E-2</v>
      </c>
      <c r="D350">
        <f t="shared" si="40"/>
        <v>100</v>
      </c>
      <c r="E350">
        <f t="shared" si="41"/>
        <v>5.46</v>
      </c>
      <c r="F350">
        <f t="shared" si="42"/>
        <v>40</v>
      </c>
      <c r="G350">
        <f t="shared" si="43"/>
        <v>3.3963289457794952</v>
      </c>
      <c r="H350">
        <f t="shared" si="44"/>
        <v>9.20556E-4</v>
      </c>
      <c r="I350" s="2">
        <v>0.73860000000000003</v>
      </c>
      <c r="J350" s="2">
        <v>2.81E-2</v>
      </c>
      <c r="K350">
        <f t="shared" si="45"/>
        <v>1.8934999999997914E-5</v>
      </c>
    </row>
    <row r="351" spans="1:11" x14ac:dyDescent="0.2">
      <c r="A351" s="4">
        <v>34.200000000000003</v>
      </c>
      <c r="B351" s="2">
        <f t="shared" si="46"/>
        <v>0.28169999999999995</v>
      </c>
      <c r="C351" s="2">
        <f t="shared" si="47"/>
        <v>2.7099999999999999E-2</v>
      </c>
      <c r="D351">
        <f t="shared" si="40"/>
        <v>100</v>
      </c>
      <c r="E351">
        <f t="shared" si="41"/>
        <v>5.46</v>
      </c>
      <c r="F351">
        <f t="shared" si="42"/>
        <v>40</v>
      </c>
      <c r="G351">
        <f t="shared" si="43"/>
        <v>3.4089079418749746</v>
      </c>
      <c r="H351">
        <f t="shared" si="44"/>
        <v>9.2284919999999974E-4</v>
      </c>
      <c r="I351" s="2">
        <v>0.73929999999999996</v>
      </c>
      <c r="J351" s="2">
        <v>2.8199999999999999E-2</v>
      </c>
      <c r="K351">
        <f t="shared" si="45"/>
        <v>2.160000000000062E-5</v>
      </c>
    </row>
    <row r="352" spans="1:11" x14ac:dyDescent="0.2">
      <c r="A352" s="4">
        <v>34.299999999999997</v>
      </c>
      <c r="B352" s="2">
        <f t="shared" si="46"/>
        <v>0.28249999999999997</v>
      </c>
      <c r="C352" s="2">
        <f t="shared" si="47"/>
        <v>2.69E-2</v>
      </c>
      <c r="D352">
        <f t="shared" si="40"/>
        <v>100</v>
      </c>
      <c r="E352">
        <f t="shared" si="41"/>
        <v>5.46</v>
      </c>
      <c r="F352">
        <f t="shared" si="42"/>
        <v>40</v>
      </c>
      <c r="G352">
        <f t="shared" si="43"/>
        <v>3.3837499496840158</v>
      </c>
      <c r="H352">
        <f t="shared" si="44"/>
        <v>9.2546999999999996E-4</v>
      </c>
      <c r="I352" s="2">
        <v>0.74009999999999998</v>
      </c>
      <c r="J352" s="2">
        <v>2.8000000000000001E-2</v>
      </c>
      <c r="K352">
        <f t="shared" si="45"/>
        <v>2.7050000000000021E-5</v>
      </c>
    </row>
    <row r="353" spans="1:11" x14ac:dyDescent="0.2">
      <c r="A353" s="4">
        <v>34.4</v>
      </c>
      <c r="B353" s="2">
        <f t="shared" si="46"/>
        <v>0.28349999999999997</v>
      </c>
      <c r="C353" s="2">
        <f t="shared" si="47"/>
        <v>2.7199999999999998E-2</v>
      </c>
      <c r="D353">
        <f t="shared" si="40"/>
        <v>100</v>
      </c>
      <c r="E353">
        <f t="shared" si="41"/>
        <v>5.46</v>
      </c>
      <c r="F353">
        <f t="shared" si="42"/>
        <v>40</v>
      </c>
      <c r="G353">
        <f t="shared" si="43"/>
        <v>3.421486937970454</v>
      </c>
      <c r="H353">
        <f t="shared" si="44"/>
        <v>9.2874599999999993E-4</v>
      </c>
      <c r="I353" s="2">
        <v>0.74109999999999998</v>
      </c>
      <c r="J353" s="2">
        <v>2.8299999999999999E-2</v>
      </c>
      <c r="K353">
        <f t="shared" si="45"/>
        <v>1.9075000000000924E-5</v>
      </c>
    </row>
    <row r="354" spans="1:11" x14ac:dyDescent="0.2">
      <c r="A354" s="4">
        <v>34.5</v>
      </c>
      <c r="B354" s="2">
        <f t="shared" si="46"/>
        <v>0.28420000000000001</v>
      </c>
      <c r="C354" s="2">
        <f t="shared" si="47"/>
        <v>2.7300000000000001E-2</v>
      </c>
      <c r="D354">
        <f t="shared" si="40"/>
        <v>100</v>
      </c>
      <c r="E354">
        <f t="shared" si="41"/>
        <v>5.46</v>
      </c>
      <c r="F354">
        <f t="shared" si="42"/>
        <v>40</v>
      </c>
      <c r="G354">
        <f t="shared" si="43"/>
        <v>3.4340659340659339</v>
      </c>
      <c r="H354">
        <f t="shared" si="44"/>
        <v>9.310392E-4</v>
      </c>
      <c r="I354" s="2">
        <v>0.74180000000000001</v>
      </c>
      <c r="J354" s="2">
        <v>2.8400000000000002E-2</v>
      </c>
      <c r="K354">
        <f t="shared" si="45"/>
        <v>2.1880000000000627E-5</v>
      </c>
    </row>
    <row r="355" spans="1:11" x14ac:dyDescent="0.2">
      <c r="A355" s="4">
        <v>34.6</v>
      </c>
      <c r="B355" s="2">
        <f t="shared" si="46"/>
        <v>0.28500000000000003</v>
      </c>
      <c r="C355" s="2">
        <f t="shared" si="47"/>
        <v>2.7400000000000001E-2</v>
      </c>
      <c r="D355">
        <f t="shared" si="40"/>
        <v>100</v>
      </c>
      <c r="E355">
        <f t="shared" si="41"/>
        <v>5.46</v>
      </c>
      <c r="F355">
        <f t="shared" si="42"/>
        <v>40</v>
      </c>
      <c r="G355">
        <f t="shared" si="43"/>
        <v>3.4466449301614133</v>
      </c>
      <c r="H355">
        <f t="shared" si="44"/>
        <v>9.3366000000000011E-4</v>
      </c>
      <c r="I355" s="2">
        <v>0.74260000000000004</v>
      </c>
      <c r="J355" s="2">
        <v>2.8500000000000001E-2</v>
      </c>
      <c r="K355">
        <f t="shared" si="45"/>
        <v>2.7350000000000024E-5</v>
      </c>
    </row>
    <row r="356" spans="1:11" x14ac:dyDescent="0.2">
      <c r="A356" s="4">
        <v>34.700000000000003</v>
      </c>
      <c r="B356" s="2">
        <f t="shared" si="46"/>
        <v>0.28600000000000003</v>
      </c>
      <c r="C356" s="2">
        <f t="shared" si="47"/>
        <v>2.7300000000000001E-2</v>
      </c>
      <c r="D356">
        <f t="shared" si="40"/>
        <v>100</v>
      </c>
      <c r="E356">
        <f t="shared" si="41"/>
        <v>5.46</v>
      </c>
      <c r="F356">
        <f t="shared" si="42"/>
        <v>40</v>
      </c>
      <c r="G356">
        <f t="shared" si="43"/>
        <v>3.4340659340659339</v>
      </c>
      <c r="H356">
        <f t="shared" si="44"/>
        <v>9.3693600000000008E-4</v>
      </c>
      <c r="I356" s="2">
        <v>0.74360000000000004</v>
      </c>
      <c r="J356" s="2">
        <v>2.8400000000000002E-2</v>
      </c>
      <c r="K356">
        <f t="shared" si="45"/>
        <v>2.1999999999997577E-5</v>
      </c>
    </row>
    <row r="357" spans="1:11" x14ac:dyDescent="0.2">
      <c r="A357" s="4">
        <v>34.799999999999997</v>
      </c>
      <c r="B357" s="2">
        <f t="shared" si="46"/>
        <v>0.28679999999999994</v>
      </c>
      <c r="C357" s="2">
        <f t="shared" si="47"/>
        <v>2.7699999999999999E-2</v>
      </c>
      <c r="D357">
        <f t="shared" si="40"/>
        <v>100</v>
      </c>
      <c r="E357">
        <f t="shared" si="41"/>
        <v>5.46</v>
      </c>
      <c r="F357">
        <f t="shared" si="42"/>
        <v>40</v>
      </c>
      <c r="G357">
        <f t="shared" si="43"/>
        <v>3.4843819184478519</v>
      </c>
      <c r="H357">
        <f t="shared" si="44"/>
        <v>9.3955679999999976E-4</v>
      </c>
      <c r="I357" s="2">
        <v>0.74439999999999995</v>
      </c>
      <c r="J357" s="2">
        <v>2.8799999999999999E-2</v>
      </c>
      <c r="K357">
        <f t="shared" si="45"/>
        <v>1.9355000000000939E-5</v>
      </c>
    </row>
    <row r="358" spans="1:11" x14ac:dyDescent="0.2">
      <c r="A358" s="4">
        <v>34.9</v>
      </c>
      <c r="B358" s="2">
        <f t="shared" si="46"/>
        <v>0.28749999999999998</v>
      </c>
      <c r="C358" s="2">
        <f t="shared" si="47"/>
        <v>2.76E-2</v>
      </c>
      <c r="D358">
        <f t="shared" si="40"/>
        <v>100</v>
      </c>
      <c r="E358">
        <f t="shared" si="41"/>
        <v>5.46</v>
      </c>
      <c r="F358">
        <f t="shared" si="42"/>
        <v>40</v>
      </c>
      <c r="G358">
        <f t="shared" si="43"/>
        <v>3.471802922352373</v>
      </c>
      <c r="H358">
        <f t="shared" si="44"/>
        <v>9.4184999999999994E-4</v>
      </c>
      <c r="I358" s="2">
        <v>0.74509999999999998</v>
      </c>
      <c r="J358" s="2">
        <v>2.87E-2</v>
      </c>
      <c r="K358">
        <f t="shared" si="45"/>
        <v>1.9320000000000936E-5</v>
      </c>
    </row>
    <row r="359" spans="1:11" x14ac:dyDescent="0.2">
      <c r="A359" s="4">
        <v>35</v>
      </c>
      <c r="B359" s="2">
        <f t="shared" si="46"/>
        <v>0.28820000000000001</v>
      </c>
      <c r="C359" s="2">
        <f t="shared" si="47"/>
        <v>2.76E-2</v>
      </c>
      <c r="D359">
        <f t="shared" si="40"/>
        <v>100</v>
      </c>
      <c r="E359">
        <f t="shared" si="41"/>
        <v>5.46</v>
      </c>
      <c r="F359">
        <f t="shared" si="42"/>
        <v>40</v>
      </c>
      <c r="G359">
        <f t="shared" si="43"/>
        <v>3.471802922352373</v>
      </c>
      <c r="H359">
        <f t="shared" si="44"/>
        <v>9.4414320000000011E-4</v>
      </c>
      <c r="I359" s="2">
        <v>0.74580000000000002</v>
      </c>
      <c r="J359" s="2">
        <v>2.87E-2</v>
      </c>
      <c r="K359">
        <f t="shared" si="45"/>
        <v>3.0524999999999719E-5</v>
      </c>
    </row>
    <row r="360" spans="1:11" x14ac:dyDescent="0.2">
      <c r="A360" s="4">
        <v>35.1</v>
      </c>
      <c r="B360" s="2">
        <f t="shared" si="46"/>
        <v>0.2893</v>
      </c>
      <c r="C360" s="2">
        <f t="shared" si="47"/>
        <v>2.7900000000000001E-2</v>
      </c>
      <c r="D360">
        <f t="shared" si="40"/>
        <v>100</v>
      </c>
      <c r="E360">
        <f t="shared" si="41"/>
        <v>5.46</v>
      </c>
      <c r="F360">
        <f t="shared" si="42"/>
        <v>40</v>
      </c>
      <c r="G360">
        <f t="shared" si="43"/>
        <v>3.5095399106388121</v>
      </c>
      <c r="H360">
        <f t="shared" si="44"/>
        <v>9.4774680000000002E-4</v>
      </c>
      <c r="I360" s="2">
        <v>0.74690000000000001</v>
      </c>
      <c r="J360" s="2">
        <v>2.9000000000000001E-2</v>
      </c>
      <c r="K360">
        <f t="shared" si="45"/>
        <v>2.5110000000000334E-5</v>
      </c>
    </row>
    <row r="361" spans="1:11" x14ac:dyDescent="0.2">
      <c r="A361" s="4">
        <v>35.200000000000003</v>
      </c>
      <c r="B361" s="2">
        <f t="shared" si="46"/>
        <v>0.29020000000000001</v>
      </c>
      <c r="C361" s="2">
        <f t="shared" si="47"/>
        <v>2.7900000000000001E-2</v>
      </c>
      <c r="D361">
        <f t="shared" si="40"/>
        <v>100</v>
      </c>
      <c r="E361">
        <f t="shared" si="41"/>
        <v>5.46</v>
      </c>
      <c r="F361">
        <f t="shared" si="42"/>
        <v>40</v>
      </c>
      <c r="G361">
        <f t="shared" si="43"/>
        <v>3.5095399106388121</v>
      </c>
      <c r="H361">
        <f t="shared" si="44"/>
        <v>9.5069520000000006E-4</v>
      </c>
      <c r="I361" s="2">
        <v>0.74780000000000002</v>
      </c>
      <c r="J361" s="2">
        <v>2.9000000000000001E-2</v>
      </c>
      <c r="K361">
        <f t="shared" si="45"/>
        <v>1.6769999999998154E-5</v>
      </c>
    </row>
    <row r="362" spans="1:11" x14ac:dyDescent="0.2">
      <c r="A362" s="4">
        <v>35.299999999999997</v>
      </c>
      <c r="B362" s="2">
        <f t="shared" si="46"/>
        <v>0.29079999999999995</v>
      </c>
      <c r="C362" s="2">
        <f t="shared" si="47"/>
        <v>2.8000000000000001E-2</v>
      </c>
      <c r="D362">
        <f t="shared" si="40"/>
        <v>100</v>
      </c>
      <c r="E362">
        <f t="shared" si="41"/>
        <v>5.46</v>
      </c>
      <c r="F362">
        <f t="shared" si="42"/>
        <v>40</v>
      </c>
      <c r="G362">
        <f t="shared" si="43"/>
        <v>3.5221189067342915</v>
      </c>
      <c r="H362">
        <f t="shared" si="44"/>
        <v>9.5266079999999976E-4</v>
      </c>
      <c r="I362" s="2">
        <v>0.74839999999999995</v>
      </c>
      <c r="J362" s="2">
        <v>2.9100000000000001E-2</v>
      </c>
      <c r="K362">
        <f t="shared" si="45"/>
        <v>2.8050000000000025E-5</v>
      </c>
    </row>
    <row r="363" spans="1:11" x14ac:dyDescent="0.2">
      <c r="A363" s="4">
        <v>35.4</v>
      </c>
      <c r="B363" s="2">
        <f t="shared" si="46"/>
        <v>0.29179999999999995</v>
      </c>
      <c r="C363" s="2">
        <f t="shared" si="47"/>
        <v>2.81E-2</v>
      </c>
      <c r="D363">
        <f t="shared" si="40"/>
        <v>100</v>
      </c>
      <c r="E363">
        <f t="shared" si="41"/>
        <v>5.46</v>
      </c>
      <c r="F363">
        <f t="shared" si="42"/>
        <v>40</v>
      </c>
      <c r="G363">
        <f t="shared" si="43"/>
        <v>3.5346979028297709</v>
      </c>
      <c r="H363">
        <f t="shared" si="44"/>
        <v>9.5593679999999973E-4</v>
      </c>
      <c r="I363" s="2">
        <v>0.74939999999999996</v>
      </c>
      <c r="J363" s="2">
        <v>2.92E-2</v>
      </c>
      <c r="K363">
        <f t="shared" si="45"/>
        <v>2.5245000000000332E-5</v>
      </c>
    </row>
    <row r="364" spans="1:11" x14ac:dyDescent="0.2">
      <c r="A364" s="4">
        <v>35.5</v>
      </c>
      <c r="B364" s="2">
        <f t="shared" si="46"/>
        <v>0.29269999999999996</v>
      </c>
      <c r="C364" s="2">
        <f t="shared" si="47"/>
        <v>2.8000000000000001E-2</v>
      </c>
      <c r="D364">
        <f t="shared" si="40"/>
        <v>100</v>
      </c>
      <c r="E364">
        <f t="shared" si="41"/>
        <v>5.46</v>
      </c>
      <c r="F364">
        <f t="shared" si="42"/>
        <v>40</v>
      </c>
      <c r="G364">
        <f t="shared" si="43"/>
        <v>3.5221189067342915</v>
      </c>
      <c r="H364">
        <f t="shared" si="44"/>
        <v>9.5888519999999988E-4</v>
      </c>
      <c r="I364" s="2">
        <v>0.75029999999999997</v>
      </c>
      <c r="J364" s="2">
        <v>2.9100000000000001E-2</v>
      </c>
      <c r="K364">
        <f t="shared" si="45"/>
        <v>1.9600000000000951E-5</v>
      </c>
    </row>
    <row r="365" spans="1:11" x14ac:dyDescent="0.2">
      <c r="A365" s="4">
        <v>35.6</v>
      </c>
      <c r="B365" s="2">
        <f t="shared" si="46"/>
        <v>0.29339999999999999</v>
      </c>
      <c r="C365" s="2">
        <f t="shared" si="47"/>
        <v>2.8000000000000001E-2</v>
      </c>
      <c r="D365">
        <f t="shared" si="40"/>
        <v>100</v>
      </c>
      <c r="E365">
        <f t="shared" si="41"/>
        <v>5.46</v>
      </c>
      <c r="F365">
        <f t="shared" si="42"/>
        <v>40</v>
      </c>
      <c r="G365">
        <f t="shared" si="43"/>
        <v>3.5221189067342915</v>
      </c>
      <c r="H365">
        <f t="shared" si="44"/>
        <v>9.6117840000000006E-4</v>
      </c>
      <c r="I365" s="2">
        <v>0.751</v>
      </c>
      <c r="J365" s="2">
        <v>2.9100000000000001E-2</v>
      </c>
      <c r="K365">
        <f t="shared" si="45"/>
        <v>1.963500000000095E-5</v>
      </c>
    </row>
    <row r="366" spans="1:11" x14ac:dyDescent="0.2">
      <c r="A366" s="4">
        <v>35.700000000000003</v>
      </c>
      <c r="B366" s="2">
        <f t="shared" si="46"/>
        <v>0.29410000000000003</v>
      </c>
      <c r="C366" s="2">
        <f t="shared" si="47"/>
        <v>2.81E-2</v>
      </c>
      <c r="D366">
        <f t="shared" si="40"/>
        <v>100</v>
      </c>
      <c r="E366">
        <f t="shared" si="41"/>
        <v>5.46</v>
      </c>
      <c r="F366">
        <f t="shared" si="42"/>
        <v>40</v>
      </c>
      <c r="G366">
        <f t="shared" si="43"/>
        <v>3.5346979028297709</v>
      </c>
      <c r="H366">
        <f t="shared" si="44"/>
        <v>9.6347160000000013E-4</v>
      </c>
      <c r="I366" s="2">
        <v>0.75170000000000003</v>
      </c>
      <c r="J366" s="2">
        <v>2.92E-2</v>
      </c>
      <c r="K366">
        <f t="shared" si="45"/>
        <v>2.8200000000000025E-5</v>
      </c>
    </row>
    <row r="367" spans="1:11" x14ac:dyDescent="0.2">
      <c r="A367" s="4">
        <v>35.799999999999997</v>
      </c>
      <c r="B367" s="2">
        <f t="shared" si="46"/>
        <v>0.29510000000000003</v>
      </c>
      <c r="C367" s="2">
        <f t="shared" si="47"/>
        <v>2.8299999999999999E-2</v>
      </c>
      <c r="D367">
        <f t="shared" si="40"/>
        <v>100</v>
      </c>
      <c r="E367">
        <f t="shared" si="41"/>
        <v>5.46</v>
      </c>
      <c r="F367">
        <f t="shared" si="42"/>
        <v>40</v>
      </c>
      <c r="G367">
        <f t="shared" si="43"/>
        <v>3.5598558950207302</v>
      </c>
      <c r="H367">
        <f t="shared" si="44"/>
        <v>9.667476000000001E-4</v>
      </c>
      <c r="I367" s="2">
        <v>0.75270000000000004</v>
      </c>
      <c r="J367" s="2">
        <v>2.9399999999999999E-2</v>
      </c>
      <c r="K367">
        <f t="shared" si="45"/>
        <v>2.5515000000000338E-5</v>
      </c>
    </row>
    <row r="368" spans="1:11" x14ac:dyDescent="0.2">
      <c r="A368" s="4">
        <v>35.9</v>
      </c>
      <c r="B368" s="2">
        <f t="shared" si="46"/>
        <v>0.29600000000000004</v>
      </c>
      <c r="C368" s="2">
        <f t="shared" si="47"/>
        <v>2.8399999999999998E-2</v>
      </c>
      <c r="D368">
        <f t="shared" si="40"/>
        <v>100</v>
      </c>
      <c r="E368">
        <f t="shared" si="41"/>
        <v>5.46</v>
      </c>
      <c r="F368">
        <f t="shared" si="42"/>
        <v>40</v>
      </c>
      <c r="G368">
        <f t="shared" si="43"/>
        <v>3.57243489111621</v>
      </c>
      <c r="H368">
        <f t="shared" si="44"/>
        <v>9.6969600000000003E-4</v>
      </c>
      <c r="I368" s="2">
        <v>0.75360000000000005</v>
      </c>
      <c r="J368" s="2">
        <v>2.9499999999999998E-2</v>
      </c>
      <c r="K368">
        <f t="shared" si="45"/>
        <v>1.706999999999812E-5</v>
      </c>
    </row>
    <row r="369" spans="1:11" x14ac:dyDescent="0.2">
      <c r="A369" s="4">
        <v>36</v>
      </c>
      <c r="B369" s="2">
        <f t="shared" si="46"/>
        <v>0.29659999999999997</v>
      </c>
      <c r="C369" s="2">
        <f t="shared" si="47"/>
        <v>2.8500000000000001E-2</v>
      </c>
      <c r="D369">
        <f t="shared" si="40"/>
        <v>100</v>
      </c>
      <c r="E369">
        <f t="shared" si="41"/>
        <v>5.46</v>
      </c>
      <c r="F369">
        <f t="shared" si="42"/>
        <v>40</v>
      </c>
      <c r="G369">
        <f t="shared" si="43"/>
        <v>3.5850138872116895</v>
      </c>
      <c r="H369">
        <f t="shared" si="44"/>
        <v>9.7166159999999985E-4</v>
      </c>
      <c r="I369" s="2">
        <v>0.75419999999999998</v>
      </c>
      <c r="J369" s="2">
        <v>2.9600000000000001E-2</v>
      </c>
      <c r="K369">
        <f t="shared" si="45"/>
        <v>2.8600000000000024E-5</v>
      </c>
    </row>
    <row r="370" spans="1:11" x14ac:dyDescent="0.2">
      <c r="A370" s="4">
        <v>36.1</v>
      </c>
      <c r="B370" s="2">
        <f t="shared" si="46"/>
        <v>0.29759999999999998</v>
      </c>
      <c r="C370" s="2">
        <f t="shared" si="47"/>
        <v>2.87E-2</v>
      </c>
      <c r="D370">
        <f t="shared" si="40"/>
        <v>100</v>
      </c>
      <c r="E370">
        <f t="shared" si="41"/>
        <v>5.46</v>
      </c>
      <c r="F370">
        <f t="shared" si="42"/>
        <v>40</v>
      </c>
      <c r="G370">
        <f t="shared" si="43"/>
        <v>3.6101718794026487</v>
      </c>
      <c r="H370">
        <f t="shared" si="44"/>
        <v>9.7493760000000004E-4</v>
      </c>
      <c r="I370" s="2">
        <v>0.75519999999999998</v>
      </c>
      <c r="J370" s="2">
        <v>2.98E-2</v>
      </c>
      <c r="K370">
        <f t="shared" si="45"/>
        <v>2.8750000000000025E-5</v>
      </c>
    </row>
    <row r="371" spans="1:11" x14ac:dyDescent="0.2">
      <c r="A371" s="4">
        <v>36.200000000000003</v>
      </c>
      <c r="B371" s="2">
        <f t="shared" si="46"/>
        <v>0.29859999999999998</v>
      </c>
      <c r="C371" s="2">
        <f t="shared" si="47"/>
        <v>2.8799999999999999E-2</v>
      </c>
      <c r="D371">
        <f t="shared" si="40"/>
        <v>100</v>
      </c>
      <c r="E371">
        <f t="shared" si="41"/>
        <v>5.46</v>
      </c>
      <c r="F371">
        <f t="shared" si="42"/>
        <v>40</v>
      </c>
      <c r="G371">
        <f t="shared" si="43"/>
        <v>3.6227508754981286</v>
      </c>
      <c r="H371">
        <f t="shared" si="44"/>
        <v>9.782135999999999E-4</v>
      </c>
      <c r="I371" s="2">
        <v>0.75619999999999998</v>
      </c>
      <c r="J371" s="2">
        <v>2.9899999999999999E-2</v>
      </c>
      <c r="K371">
        <f t="shared" si="45"/>
        <v>1.725000000000129E-5</v>
      </c>
    </row>
    <row r="372" spans="1:11" s="7" customFormat="1" x14ac:dyDescent="0.2">
      <c r="A372" s="4">
        <v>36.299999999999997</v>
      </c>
      <c r="B372" s="2">
        <f t="shared" si="46"/>
        <v>0.29920000000000002</v>
      </c>
      <c r="C372" s="2">
        <f t="shared" si="47"/>
        <v>2.87E-2</v>
      </c>
      <c r="D372" s="7">
        <f t="shared" si="40"/>
        <v>100</v>
      </c>
      <c r="E372" s="7">
        <f t="shared" si="41"/>
        <v>5.46</v>
      </c>
      <c r="F372" s="7">
        <f t="shared" si="42"/>
        <v>40</v>
      </c>
      <c r="G372" s="7">
        <f t="shared" si="43"/>
        <v>3.6101718794026487</v>
      </c>
      <c r="H372" s="7">
        <f t="shared" si="44"/>
        <v>9.8017920000000014E-4</v>
      </c>
      <c r="I372" s="2">
        <v>0.75680000000000003</v>
      </c>
      <c r="J372" s="2">
        <v>2.98E-2</v>
      </c>
      <c r="K372" s="7">
        <f t="shared" si="45"/>
        <v>2.0159999999997777E-5</v>
      </c>
    </row>
    <row r="373" spans="1:11" x14ac:dyDescent="0.2">
      <c r="A373" s="4">
        <v>36.4</v>
      </c>
      <c r="B373" s="2">
        <f t="shared" si="46"/>
        <v>0.29989999999999994</v>
      </c>
      <c r="C373" s="2">
        <f t="shared" si="47"/>
        <v>2.8899999999999999E-2</v>
      </c>
      <c r="D373">
        <f t="shared" si="40"/>
        <v>100</v>
      </c>
      <c r="E373">
        <f t="shared" si="41"/>
        <v>5.46</v>
      </c>
      <c r="F373">
        <f t="shared" si="42"/>
        <v>40</v>
      </c>
      <c r="G373">
        <f t="shared" si="43"/>
        <v>3.635329871593608</v>
      </c>
      <c r="H373">
        <f t="shared" si="44"/>
        <v>9.8247239999999978E-4</v>
      </c>
      <c r="I373" s="2">
        <v>0.75749999999999995</v>
      </c>
      <c r="J373" s="2">
        <v>0.03</v>
      </c>
      <c r="K373">
        <f t="shared" si="45"/>
        <v>2.8950000000000023E-5</v>
      </c>
    </row>
    <row r="374" spans="1:11" x14ac:dyDescent="0.2">
      <c r="A374" s="4">
        <v>36.5</v>
      </c>
      <c r="B374" s="2">
        <f t="shared" si="46"/>
        <v>0.30089999999999995</v>
      </c>
      <c r="C374" s="2">
        <f t="shared" si="47"/>
        <v>2.8999999999999998E-2</v>
      </c>
      <c r="D374">
        <f t="shared" si="40"/>
        <v>100</v>
      </c>
      <c r="E374">
        <f t="shared" si="41"/>
        <v>5.46</v>
      </c>
      <c r="F374">
        <f t="shared" si="42"/>
        <v>40</v>
      </c>
      <c r="G374">
        <f t="shared" si="43"/>
        <v>3.6479088676890878</v>
      </c>
      <c r="H374">
        <f t="shared" si="44"/>
        <v>9.8574839999999975E-4</v>
      </c>
      <c r="I374" s="2">
        <v>0.75849999999999995</v>
      </c>
      <c r="J374" s="2">
        <v>3.0099999999999998E-2</v>
      </c>
      <c r="K374">
        <f t="shared" si="45"/>
        <v>2.9000000000000024E-5</v>
      </c>
    </row>
    <row r="375" spans="1:11" x14ac:dyDescent="0.2">
      <c r="A375" s="4">
        <v>36.6</v>
      </c>
      <c r="B375" s="2">
        <f t="shared" si="46"/>
        <v>0.30189999999999995</v>
      </c>
      <c r="C375" s="2">
        <f t="shared" si="47"/>
        <v>2.8999999999999998E-2</v>
      </c>
      <c r="D375">
        <f t="shared" si="40"/>
        <v>100</v>
      </c>
      <c r="E375">
        <f t="shared" si="41"/>
        <v>5.46</v>
      </c>
      <c r="F375">
        <f t="shared" si="42"/>
        <v>40</v>
      </c>
      <c r="G375">
        <f t="shared" si="43"/>
        <v>3.6479088676890878</v>
      </c>
      <c r="H375">
        <f t="shared" si="44"/>
        <v>9.8902439999999973E-4</v>
      </c>
      <c r="I375" s="2">
        <v>0.75949999999999995</v>
      </c>
      <c r="J375" s="2">
        <v>3.0099999999999998E-2</v>
      </c>
      <c r="K375">
        <f t="shared" si="45"/>
        <v>2.0335000000000987E-5</v>
      </c>
    </row>
    <row r="376" spans="1:11" x14ac:dyDescent="0.2">
      <c r="A376" s="4">
        <v>36.700000000000003</v>
      </c>
      <c r="B376" s="2">
        <f t="shared" si="46"/>
        <v>0.30259999999999998</v>
      </c>
      <c r="C376" s="2">
        <f t="shared" si="47"/>
        <v>2.9100000000000001E-2</v>
      </c>
      <c r="D376">
        <f t="shared" si="40"/>
        <v>100</v>
      </c>
      <c r="E376">
        <f t="shared" si="41"/>
        <v>5.46</v>
      </c>
      <c r="F376">
        <f t="shared" si="42"/>
        <v>40</v>
      </c>
      <c r="G376">
        <f t="shared" si="43"/>
        <v>3.6604878637845673</v>
      </c>
      <c r="H376">
        <f t="shared" si="44"/>
        <v>9.9131760000000001E-4</v>
      </c>
      <c r="I376" s="2">
        <v>0.76019999999999999</v>
      </c>
      <c r="J376" s="2">
        <v>3.0200000000000001E-2</v>
      </c>
      <c r="K376">
        <f t="shared" si="45"/>
        <v>2.6235000000000348E-5</v>
      </c>
    </row>
    <row r="377" spans="1:11" x14ac:dyDescent="0.2">
      <c r="A377" s="4">
        <v>36.799999999999997</v>
      </c>
      <c r="B377" s="2">
        <f t="shared" si="46"/>
        <v>0.30349999999999999</v>
      </c>
      <c r="C377" s="2">
        <f t="shared" si="47"/>
        <v>2.92E-2</v>
      </c>
      <c r="D377">
        <f t="shared" si="40"/>
        <v>100</v>
      </c>
      <c r="E377">
        <f t="shared" si="41"/>
        <v>5.46</v>
      </c>
      <c r="F377">
        <f t="shared" si="42"/>
        <v>40</v>
      </c>
      <c r="G377">
        <f t="shared" si="43"/>
        <v>3.6730668598800467</v>
      </c>
      <c r="H377">
        <f t="shared" si="44"/>
        <v>9.9426599999999994E-4</v>
      </c>
      <c r="I377" s="2">
        <v>0.7611</v>
      </c>
      <c r="J377" s="2">
        <v>3.0300000000000001E-2</v>
      </c>
      <c r="K377">
        <f t="shared" si="45"/>
        <v>2.6325000000000345E-5</v>
      </c>
    </row>
    <row r="378" spans="1:11" x14ac:dyDescent="0.2">
      <c r="A378" s="4">
        <v>36.9</v>
      </c>
      <c r="B378" s="2">
        <f t="shared" si="46"/>
        <v>0.3044</v>
      </c>
      <c r="C378" s="2">
        <f t="shared" si="47"/>
        <v>2.93E-2</v>
      </c>
      <c r="D378">
        <f t="shared" si="40"/>
        <v>100</v>
      </c>
      <c r="E378">
        <f t="shared" si="41"/>
        <v>5.46</v>
      </c>
      <c r="F378">
        <f t="shared" si="42"/>
        <v>40</v>
      </c>
      <c r="G378">
        <f t="shared" si="43"/>
        <v>3.6856458559755274</v>
      </c>
      <c r="H378">
        <f t="shared" si="44"/>
        <v>9.9721440000000009E-4</v>
      </c>
      <c r="I378" s="2">
        <v>0.76200000000000001</v>
      </c>
      <c r="J378" s="2">
        <v>3.04E-2</v>
      </c>
      <c r="K378">
        <f t="shared" si="45"/>
        <v>2.0580000000000996E-5</v>
      </c>
    </row>
    <row r="379" spans="1:11" x14ac:dyDescent="0.2">
      <c r="A379" s="4">
        <v>37</v>
      </c>
      <c r="B379" s="2">
        <f t="shared" si="46"/>
        <v>0.30510000000000004</v>
      </c>
      <c r="C379" s="2">
        <f t="shared" si="47"/>
        <v>2.9499999999999998E-2</v>
      </c>
      <c r="D379">
        <f t="shared" si="40"/>
        <v>100</v>
      </c>
      <c r="E379">
        <f t="shared" si="41"/>
        <v>5.46</v>
      </c>
      <c r="F379">
        <f t="shared" si="42"/>
        <v>40</v>
      </c>
      <c r="G379">
        <f t="shared" si="43"/>
        <v>3.7108038481664858</v>
      </c>
      <c r="H379">
        <f t="shared" si="44"/>
        <v>9.9950760000000016E-4</v>
      </c>
      <c r="I379" s="2">
        <v>0.76270000000000004</v>
      </c>
      <c r="J379" s="2">
        <v>3.0599999999999999E-2</v>
      </c>
      <c r="K379">
        <f t="shared" si="45"/>
        <v>2.0649999999997724E-5</v>
      </c>
    </row>
    <row r="380" spans="1:11" x14ac:dyDescent="0.2">
      <c r="A380" s="4">
        <v>37.1</v>
      </c>
      <c r="B380" s="2">
        <f t="shared" si="46"/>
        <v>0.30579999999999996</v>
      </c>
      <c r="C380" s="2">
        <f t="shared" si="47"/>
        <v>2.9499999999999998E-2</v>
      </c>
      <c r="D380">
        <f t="shared" si="40"/>
        <v>100</v>
      </c>
      <c r="E380">
        <f t="shared" si="41"/>
        <v>5.46</v>
      </c>
      <c r="F380">
        <f t="shared" si="42"/>
        <v>40</v>
      </c>
      <c r="G380">
        <f t="shared" si="43"/>
        <v>3.7108038481664858</v>
      </c>
      <c r="H380">
        <f t="shared" si="44"/>
        <v>1.0018007999999998E-3</v>
      </c>
      <c r="I380" s="2">
        <v>0.76339999999999997</v>
      </c>
      <c r="J380" s="2">
        <v>3.0599999999999999E-2</v>
      </c>
      <c r="K380">
        <f t="shared" si="45"/>
        <v>2.6595000000000351E-5</v>
      </c>
    </row>
    <row r="381" spans="1:11" x14ac:dyDescent="0.2">
      <c r="A381" s="4">
        <v>37.200000000000003</v>
      </c>
      <c r="B381" s="2">
        <f t="shared" si="46"/>
        <v>0.30669999999999997</v>
      </c>
      <c r="C381" s="2">
        <f t="shared" si="47"/>
        <v>2.9600000000000001E-2</v>
      </c>
      <c r="D381">
        <f t="shared" si="40"/>
        <v>100</v>
      </c>
      <c r="E381">
        <f t="shared" si="41"/>
        <v>5.46</v>
      </c>
      <c r="F381">
        <f t="shared" si="42"/>
        <v>40</v>
      </c>
      <c r="G381">
        <f t="shared" si="43"/>
        <v>3.7233828442619652</v>
      </c>
      <c r="H381">
        <f t="shared" si="44"/>
        <v>1.0047491999999997E-3</v>
      </c>
      <c r="I381" s="2">
        <v>0.76429999999999998</v>
      </c>
      <c r="J381" s="2">
        <v>3.0700000000000002E-2</v>
      </c>
      <c r="K381">
        <f t="shared" si="45"/>
        <v>2.9600000000000028E-5</v>
      </c>
    </row>
    <row r="382" spans="1:11" x14ac:dyDescent="0.2">
      <c r="A382" s="4">
        <v>37.299999999999997</v>
      </c>
      <c r="B382" s="2">
        <f t="shared" si="46"/>
        <v>0.30769999999999997</v>
      </c>
      <c r="C382" s="2">
        <f t="shared" si="47"/>
        <v>2.9600000000000001E-2</v>
      </c>
      <c r="D382">
        <f t="shared" si="40"/>
        <v>100</v>
      </c>
      <c r="E382">
        <f t="shared" si="41"/>
        <v>5.46</v>
      </c>
      <c r="F382">
        <f t="shared" si="42"/>
        <v>40</v>
      </c>
      <c r="G382">
        <f t="shared" si="43"/>
        <v>3.7233828442619652</v>
      </c>
      <c r="H382">
        <f t="shared" si="44"/>
        <v>1.0080251999999999E-3</v>
      </c>
      <c r="I382" s="2">
        <v>0.76529999999999998</v>
      </c>
      <c r="J382" s="2">
        <v>3.0700000000000002E-2</v>
      </c>
      <c r="K382">
        <f t="shared" si="45"/>
        <v>1.7790000000001336E-5</v>
      </c>
    </row>
    <row r="383" spans="1:11" x14ac:dyDescent="0.2">
      <c r="A383" s="4">
        <v>37.4</v>
      </c>
      <c r="B383" s="2">
        <f t="shared" si="46"/>
        <v>0.30830000000000002</v>
      </c>
      <c r="C383" s="2">
        <f t="shared" si="47"/>
        <v>2.9700000000000001E-2</v>
      </c>
      <c r="D383">
        <f t="shared" si="40"/>
        <v>100</v>
      </c>
      <c r="E383">
        <f t="shared" si="41"/>
        <v>5.46</v>
      </c>
      <c r="F383">
        <f t="shared" si="42"/>
        <v>40</v>
      </c>
      <c r="G383">
        <f t="shared" si="43"/>
        <v>3.7359618403574451</v>
      </c>
      <c r="H383">
        <f t="shared" si="44"/>
        <v>1.0099908000000002E-3</v>
      </c>
      <c r="I383" s="2">
        <v>0.76590000000000003</v>
      </c>
      <c r="J383" s="2">
        <v>3.0800000000000001E-2</v>
      </c>
      <c r="K383">
        <f t="shared" si="45"/>
        <v>2.6685000000000355E-5</v>
      </c>
    </row>
    <row r="384" spans="1:11" x14ac:dyDescent="0.2">
      <c r="A384" s="4">
        <v>37.5</v>
      </c>
      <c r="B384" s="2">
        <f t="shared" si="46"/>
        <v>0.30920000000000003</v>
      </c>
      <c r="C384" s="2">
        <f t="shared" si="47"/>
        <v>2.9600000000000001E-2</v>
      </c>
      <c r="D384">
        <f t="shared" si="40"/>
        <v>100</v>
      </c>
      <c r="E384">
        <f t="shared" si="41"/>
        <v>5.46</v>
      </c>
      <c r="F384">
        <f t="shared" si="42"/>
        <v>40</v>
      </c>
      <c r="G384">
        <f t="shared" si="43"/>
        <v>3.7233828442619652</v>
      </c>
      <c r="H384">
        <f t="shared" si="44"/>
        <v>1.0129392000000001E-3</v>
      </c>
      <c r="I384" s="2">
        <v>0.76680000000000004</v>
      </c>
      <c r="J384" s="2">
        <v>3.0700000000000002E-2</v>
      </c>
      <c r="K384">
        <f t="shared" si="45"/>
        <v>3.2724999999999698E-5</v>
      </c>
    </row>
    <row r="385" spans="1:11" x14ac:dyDescent="0.2">
      <c r="A385" s="4">
        <v>37.6</v>
      </c>
      <c r="B385" s="2">
        <f t="shared" si="46"/>
        <v>0.31030000000000002</v>
      </c>
      <c r="C385" s="2">
        <f t="shared" si="47"/>
        <v>2.9899999999999999E-2</v>
      </c>
      <c r="D385">
        <f t="shared" si="40"/>
        <v>100</v>
      </c>
      <c r="E385">
        <f t="shared" si="41"/>
        <v>5.46</v>
      </c>
      <c r="F385">
        <f t="shared" si="42"/>
        <v>40</v>
      </c>
      <c r="G385">
        <f t="shared" si="43"/>
        <v>3.7611198325484043</v>
      </c>
      <c r="H385">
        <f t="shared" si="44"/>
        <v>1.0165428000000001E-3</v>
      </c>
      <c r="I385" s="2">
        <v>0.76790000000000003</v>
      </c>
      <c r="J385" s="2">
        <v>3.1E-2</v>
      </c>
      <c r="K385">
        <f t="shared" si="45"/>
        <v>2.0964999999997689E-5</v>
      </c>
    </row>
    <row r="386" spans="1:11" x14ac:dyDescent="0.2">
      <c r="A386" s="4">
        <v>37.700000000000003</v>
      </c>
      <c r="B386" s="2">
        <f t="shared" si="46"/>
        <v>0.31099999999999994</v>
      </c>
      <c r="C386" s="2">
        <f t="shared" si="47"/>
        <v>0.03</v>
      </c>
      <c r="D386">
        <f t="shared" si="40"/>
        <v>100</v>
      </c>
      <c r="E386">
        <f t="shared" si="41"/>
        <v>5.46</v>
      </c>
      <c r="F386">
        <f t="shared" si="42"/>
        <v>40</v>
      </c>
      <c r="G386">
        <f t="shared" si="43"/>
        <v>3.7736988286438837</v>
      </c>
      <c r="H386">
        <f t="shared" si="44"/>
        <v>1.0188359999999997E-3</v>
      </c>
      <c r="I386" s="2">
        <v>0.76859999999999995</v>
      </c>
      <c r="J386" s="2">
        <v>3.1099999999999999E-2</v>
      </c>
      <c r="K386">
        <f t="shared" si="45"/>
        <v>1.7970000000001344E-5</v>
      </c>
    </row>
    <row r="387" spans="1:11" x14ac:dyDescent="0.2">
      <c r="A387" s="4">
        <v>37.799999999999997</v>
      </c>
      <c r="B387" s="2">
        <f t="shared" si="46"/>
        <v>0.31159999999999999</v>
      </c>
      <c r="C387" s="2">
        <f t="shared" si="47"/>
        <v>2.9899999999999999E-2</v>
      </c>
      <c r="D387">
        <f t="shared" si="40"/>
        <v>100</v>
      </c>
      <c r="E387">
        <f t="shared" si="41"/>
        <v>5.46</v>
      </c>
      <c r="F387">
        <f t="shared" si="42"/>
        <v>40</v>
      </c>
      <c r="G387">
        <f t="shared" si="43"/>
        <v>3.7611198325484043</v>
      </c>
      <c r="H387">
        <f t="shared" si="44"/>
        <v>1.0208016E-3</v>
      </c>
      <c r="I387" s="2">
        <v>0.76919999999999999</v>
      </c>
      <c r="J387" s="2">
        <v>3.1E-2</v>
      </c>
      <c r="K387">
        <f t="shared" si="45"/>
        <v>2.6910000000000354E-5</v>
      </c>
    </row>
    <row r="388" spans="1:11" x14ac:dyDescent="0.2">
      <c r="A388" s="4">
        <v>37.9</v>
      </c>
      <c r="B388" s="2">
        <f t="shared" si="46"/>
        <v>0.3125</v>
      </c>
      <c r="C388" s="2">
        <f t="shared" si="47"/>
        <v>2.9899999999999999E-2</v>
      </c>
      <c r="D388">
        <f t="shared" si="40"/>
        <v>100</v>
      </c>
      <c r="E388">
        <f t="shared" si="41"/>
        <v>5.46</v>
      </c>
      <c r="F388">
        <f t="shared" si="42"/>
        <v>40</v>
      </c>
      <c r="G388">
        <f t="shared" si="43"/>
        <v>3.7611198325484043</v>
      </c>
      <c r="H388">
        <f t="shared" si="44"/>
        <v>1.0237500000000001E-3</v>
      </c>
      <c r="I388" s="2">
        <v>0.77010000000000001</v>
      </c>
      <c r="J388" s="2">
        <v>3.1E-2</v>
      </c>
      <c r="K388">
        <f t="shared" si="45"/>
        <v>3.0100000000000024E-5</v>
      </c>
    </row>
    <row r="389" spans="1:11" x14ac:dyDescent="0.2">
      <c r="A389" s="4">
        <v>38</v>
      </c>
      <c r="B389" s="2">
        <f t="shared" si="46"/>
        <v>0.3135</v>
      </c>
      <c r="C389" s="2">
        <f t="shared" si="47"/>
        <v>3.0299999999999997E-2</v>
      </c>
      <c r="D389">
        <f t="shared" si="40"/>
        <v>100</v>
      </c>
      <c r="E389">
        <f t="shared" si="41"/>
        <v>5.46</v>
      </c>
      <c r="F389">
        <f t="shared" si="42"/>
        <v>40</v>
      </c>
      <c r="G389">
        <f t="shared" si="43"/>
        <v>3.8114358169303224</v>
      </c>
      <c r="H389">
        <f t="shared" si="44"/>
        <v>1.0270260000000001E-3</v>
      </c>
      <c r="I389" s="2">
        <v>0.77110000000000001</v>
      </c>
      <c r="J389" s="2">
        <v>3.1399999999999997E-2</v>
      </c>
      <c r="K389">
        <f t="shared" si="45"/>
        <v>2.1245000000001027E-5</v>
      </c>
    </row>
    <row r="390" spans="1:11" x14ac:dyDescent="0.2">
      <c r="A390" s="4">
        <v>38.1</v>
      </c>
      <c r="B390" s="2">
        <f t="shared" si="46"/>
        <v>0.31420000000000003</v>
      </c>
      <c r="C390" s="2">
        <f t="shared" si="47"/>
        <v>3.04E-2</v>
      </c>
      <c r="D390">
        <f t="shared" si="40"/>
        <v>100</v>
      </c>
      <c r="E390">
        <f t="shared" si="41"/>
        <v>5.46</v>
      </c>
      <c r="F390">
        <f t="shared" si="42"/>
        <v>40</v>
      </c>
      <c r="G390">
        <f t="shared" si="43"/>
        <v>3.8240148130258032</v>
      </c>
      <c r="H390">
        <f t="shared" si="44"/>
        <v>1.0293192000000002E-3</v>
      </c>
      <c r="I390" s="2">
        <v>0.77180000000000004</v>
      </c>
      <c r="J390" s="2">
        <v>3.15E-2</v>
      </c>
      <c r="K390">
        <f t="shared" si="45"/>
        <v>2.4279999999997325E-5</v>
      </c>
    </row>
    <row r="391" spans="1:11" x14ac:dyDescent="0.2">
      <c r="A391" s="4">
        <v>38.200000000000003</v>
      </c>
      <c r="B391" s="2">
        <f t="shared" si="46"/>
        <v>0.31499999999999995</v>
      </c>
      <c r="C391" s="2">
        <f t="shared" si="47"/>
        <v>3.0299999999999997E-2</v>
      </c>
      <c r="D391">
        <f t="shared" si="40"/>
        <v>100</v>
      </c>
      <c r="E391">
        <f t="shared" si="41"/>
        <v>5.46</v>
      </c>
      <c r="F391">
        <f t="shared" si="42"/>
        <v>40</v>
      </c>
      <c r="G391">
        <f t="shared" si="43"/>
        <v>3.8114358169303224</v>
      </c>
      <c r="H391">
        <f t="shared" si="44"/>
        <v>1.0319399999999999E-3</v>
      </c>
      <c r="I391" s="2">
        <v>0.77259999999999995</v>
      </c>
      <c r="J391" s="2">
        <v>3.1399999999999997E-2</v>
      </c>
      <c r="K391">
        <f t="shared" si="45"/>
        <v>3.0500000000000026E-5</v>
      </c>
    </row>
    <row r="392" spans="1:11" x14ac:dyDescent="0.2">
      <c r="A392" s="4">
        <v>38.299999999999997</v>
      </c>
      <c r="B392" s="2">
        <f t="shared" si="46"/>
        <v>0.31599999999999995</v>
      </c>
      <c r="C392" s="2">
        <f t="shared" si="47"/>
        <v>3.0700000000000002E-2</v>
      </c>
      <c r="D392">
        <f t="shared" si="40"/>
        <v>100</v>
      </c>
      <c r="E392">
        <f t="shared" si="41"/>
        <v>5.46</v>
      </c>
      <c r="F392">
        <f t="shared" si="42"/>
        <v>40</v>
      </c>
      <c r="G392">
        <f t="shared" si="43"/>
        <v>3.8617518013122409</v>
      </c>
      <c r="H392">
        <f t="shared" si="44"/>
        <v>1.0352159999999998E-3</v>
      </c>
      <c r="I392" s="2">
        <v>0.77359999999999995</v>
      </c>
      <c r="J392" s="2">
        <v>3.1800000000000002E-2</v>
      </c>
      <c r="K392">
        <f t="shared" si="45"/>
        <v>2.4560000000000703E-5</v>
      </c>
    </row>
    <row r="393" spans="1:11" x14ac:dyDescent="0.2">
      <c r="A393" s="4">
        <v>38.4</v>
      </c>
      <c r="B393" s="2">
        <f t="shared" si="46"/>
        <v>0.31679999999999997</v>
      </c>
      <c r="C393" s="2">
        <f t="shared" si="47"/>
        <v>3.0700000000000002E-2</v>
      </c>
      <c r="D393">
        <f t="shared" si="40"/>
        <v>100</v>
      </c>
      <c r="E393">
        <f t="shared" si="41"/>
        <v>5.46</v>
      </c>
      <c r="F393">
        <f t="shared" si="42"/>
        <v>40</v>
      </c>
      <c r="G393">
        <f t="shared" si="43"/>
        <v>3.8617518013122409</v>
      </c>
      <c r="H393">
        <f t="shared" si="44"/>
        <v>1.0378367999999997E-3</v>
      </c>
      <c r="I393" s="2">
        <v>0.77439999999999998</v>
      </c>
      <c r="J393" s="2">
        <v>3.1800000000000002E-2</v>
      </c>
      <c r="K393">
        <f t="shared" si="45"/>
        <v>2.1420000000001038E-5</v>
      </c>
    </row>
    <row r="394" spans="1:11" x14ac:dyDescent="0.2">
      <c r="A394" s="4">
        <v>38.5</v>
      </c>
      <c r="B394" s="2">
        <f t="shared" si="46"/>
        <v>0.3175</v>
      </c>
      <c r="C394" s="2">
        <f t="shared" si="47"/>
        <v>3.0500000000000003E-2</v>
      </c>
      <c r="D394">
        <f t="shared" ref="D394:D457" si="48">$E$4</f>
        <v>100</v>
      </c>
      <c r="E394">
        <f t="shared" ref="E394:E457" si="49">$F$4</f>
        <v>5.46</v>
      </c>
      <c r="F394">
        <f t="shared" ref="F394:F457" si="50">$G$4</f>
        <v>40</v>
      </c>
      <c r="G394">
        <f t="shared" ref="G394:G423" si="51">3*C394*D394*1000/(2*F394*E394^2)</f>
        <v>3.8365938091212817</v>
      </c>
      <c r="H394">
        <f t="shared" ref="H394:H424" si="52">6*B394*E394/(D394^2)</f>
        <v>1.04013E-3</v>
      </c>
      <c r="I394" s="2">
        <v>0.77510000000000001</v>
      </c>
      <c r="J394" s="2">
        <v>3.1600000000000003E-2</v>
      </c>
      <c r="K394">
        <f t="shared" ref="K394:K423" si="53">(C395+C394)/2*(B395-B394)</f>
        <v>2.7585000000000364E-5</v>
      </c>
    </row>
    <row r="395" spans="1:11" x14ac:dyDescent="0.2">
      <c r="A395" s="4">
        <v>38.6</v>
      </c>
      <c r="B395" s="2">
        <f t="shared" si="46"/>
        <v>0.31840000000000002</v>
      </c>
      <c r="C395" s="2">
        <f t="shared" si="47"/>
        <v>3.0799999999999998E-2</v>
      </c>
      <c r="D395">
        <f t="shared" si="48"/>
        <v>100</v>
      </c>
      <c r="E395">
        <f t="shared" si="49"/>
        <v>5.46</v>
      </c>
      <c r="F395">
        <f t="shared" si="50"/>
        <v>40</v>
      </c>
      <c r="G395">
        <f t="shared" si="51"/>
        <v>3.8743307974077208</v>
      </c>
      <c r="H395">
        <f t="shared" si="52"/>
        <v>1.0430784000000002E-3</v>
      </c>
      <c r="I395" s="2">
        <v>0.77600000000000002</v>
      </c>
      <c r="J395" s="2">
        <v>3.1899999999999998E-2</v>
      </c>
      <c r="K395">
        <f t="shared" si="53"/>
        <v>3.0750000000000029E-5</v>
      </c>
    </row>
    <row r="396" spans="1:11" x14ac:dyDescent="0.2">
      <c r="A396" s="4">
        <v>38.700000000000003</v>
      </c>
      <c r="B396" s="2">
        <f t="shared" si="46"/>
        <v>0.31940000000000002</v>
      </c>
      <c r="C396" s="2">
        <f t="shared" si="47"/>
        <v>3.0700000000000002E-2</v>
      </c>
      <c r="D396">
        <f t="shared" si="48"/>
        <v>100</v>
      </c>
      <c r="E396">
        <f t="shared" si="49"/>
        <v>5.46</v>
      </c>
      <c r="F396">
        <f t="shared" si="50"/>
        <v>40</v>
      </c>
      <c r="G396">
        <f t="shared" si="51"/>
        <v>3.8617518013122409</v>
      </c>
      <c r="H396">
        <f t="shared" si="52"/>
        <v>1.0463544000000001E-3</v>
      </c>
      <c r="I396" s="2">
        <v>0.77700000000000002</v>
      </c>
      <c r="J396" s="2">
        <v>3.1800000000000002E-2</v>
      </c>
      <c r="K396">
        <f t="shared" si="53"/>
        <v>2.1559999999997625E-5</v>
      </c>
    </row>
    <row r="397" spans="1:11" x14ac:dyDescent="0.2">
      <c r="A397" s="4">
        <v>38.799999999999997</v>
      </c>
      <c r="B397" s="2">
        <f t="shared" si="46"/>
        <v>0.32009999999999994</v>
      </c>
      <c r="C397" s="2">
        <f t="shared" si="47"/>
        <v>3.09E-2</v>
      </c>
      <c r="D397">
        <f t="shared" si="48"/>
        <v>100</v>
      </c>
      <c r="E397">
        <f t="shared" si="49"/>
        <v>5.46</v>
      </c>
      <c r="F397">
        <f t="shared" si="50"/>
        <v>40</v>
      </c>
      <c r="G397">
        <f t="shared" si="51"/>
        <v>3.8869097935032002</v>
      </c>
      <c r="H397">
        <f t="shared" si="52"/>
        <v>1.0486475999999998E-3</v>
      </c>
      <c r="I397" s="2">
        <v>0.77769999999999995</v>
      </c>
      <c r="J397" s="2">
        <v>3.2000000000000001E-2</v>
      </c>
      <c r="K397">
        <f t="shared" si="53"/>
        <v>2.1630000000001048E-5</v>
      </c>
    </row>
    <row r="398" spans="1:11" x14ac:dyDescent="0.2">
      <c r="A398" s="4">
        <v>38.9</v>
      </c>
      <c r="B398" s="2">
        <f t="shared" si="46"/>
        <v>0.32079999999999997</v>
      </c>
      <c r="C398" s="2">
        <f t="shared" si="47"/>
        <v>3.09E-2</v>
      </c>
      <c r="D398">
        <f t="shared" si="48"/>
        <v>100</v>
      </c>
      <c r="E398">
        <f t="shared" si="49"/>
        <v>5.46</v>
      </c>
      <c r="F398">
        <f t="shared" si="50"/>
        <v>40</v>
      </c>
      <c r="G398">
        <f t="shared" si="51"/>
        <v>3.8869097935032002</v>
      </c>
      <c r="H398">
        <f t="shared" si="52"/>
        <v>1.0509407999999998E-3</v>
      </c>
      <c r="I398" s="2">
        <v>0.77839999999999998</v>
      </c>
      <c r="J398" s="2">
        <v>3.2000000000000001E-2</v>
      </c>
      <c r="K398">
        <f t="shared" si="53"/>
        <v>3.4099999999999684E-5</v>
      </c>
    </row>
    <row r="399" spans="1:11" x14ac:dyDescent="0.2">
      <c r="A399" s="4">
        <v>39</v>
      </c>
      <c r="B399" s="2">
        <f t="shared" ref="B399:B462" si="54">I399-$I$14</f>
        <v>0.32189999999999996</v>
      </c>
      <c r="C399" s="2">
        <f t="shared" ref="C399:C462" si="55">J399-$J$14</f>
        <v>3.1099999999999999E-2</v>
      </c>
      <c r="D399">
        <f t="shared" si="48"/>
        <v>100</v>
      </c>
      <c r="E399">
        <f t="shared" si="49"/>
        <v>5.46</v>
      </c>
      <c r="F399">
        <f t="shared" si="50"/>
        <v>40</v>
      </c>
      <c r="G399">
        <f t="shared" si="51"/>
        <v>3.9120677856941595</v>
      </c>
      <c r="H399">
        <f t="shared" si="52"/>
        <v>1.0545443999999998E-3</v>
      </c>
      <c r="I399" s="2">
        <v>0.77949999999999997</v>
      </c>
      <c r="J399" s="2">
        <v>3.2199999999999999E-2</v>
      </c>
      <c r="K399">
        <f t="shared" si="53"/>
        <v>2.1805000000001056E-5</v>
      </c>
    </row>
    <row r="400" spans="1:11" x14ac:dyDescent="0.2">
      <c r="A400" s="4">
        <v>39.1</v>
      </c>
      <c r="B400" s="2">
        <f t="shared" si="54"/>
        <v>0.3226</v>
      </c>
      <c r="C400" s="2">
        <f t="shared" si="55"/>
        <v>3.1200000000000002E-2</v>
      </c>
      <c r="D400">
        <f t="shared" si="48"/>
        <v>100</v>
      </c>
      <c r="E400">
        <f t="shared" si="49"/>
        <v>5.46</v>
      </c>
      <c r="F400">
        <f t="shared" si="50"/>
        <v>40</v>
      </c>
      <c r="G400">
        <f t="shared" si="51"/>
        <v>3.9246467817896393</v>
      </c>
      <c r="H400">
        <f t="shared" si="52"/>
        <v>1.0568376000000001E-3</v>
      </c>
      <c r="I400" s="2">
        <v>0.7802</v>
      </c>
      <c r="J400" s="2">
        <v>3.2300000000000002E-2</v>
      </c>
      <c r="K400">
        <f t="shared" si="53"/>
        <v>2.187500000000106E-5</v>
      </c>
    </row>
    <row r="401" spans="1:11" x14ac:dyDescent="0.2">
      <c r="A401" s="4">
        <v>39.200000000000003</v>
      </c>
      <c r="B401" s="2">
        <f t="shared" si="54"/>
        <v>0.32330000000000003</v>
      </c>
      <c r="C401" s="2">
        <f t="shared" si="55"/>
        <v>3.1300000000000001E-2</v>
      </c>
      <c r="D401">
        <f t="shared" si="48"/>
        <v>100</v>
      </c>
      <c r="E401">
        <f t="shared" si="49"/>
        <v>5.46</v>
      </c>
      <c r="F401">
        <f t="shared" si="50"/>
        <v>40</v>
      </c>
      <c r="G401">
        <f t="shared" si="51"/>
        <v>3.9372257778851187</v>
      </c>
      <c r="H401">
        <f t="shared" si="52"/>
        <v>1.0591308000000002E-3</v>
      </c>
      <c r="I401" s="2">
        <v>0.78090000000000004</v>
      </c>
      <c r="J401" s="2">
        <v>3.2399999999999998E-2</v>
      </c>
      <c r="K401">
        <f t="shared" si="53"/>
        <v>2.5039999999997243E-5</v>
      </c>
    </row>
    <row r="402" spans="1:11" x14ac:dyDescent="0.2">
      <c r="A402" s="4">
        <v>39.299999999999997</v>
      </c>
      <c r="B402" s="2">
        <f t="shared" si="54"/>
        <v>0.32409999999999994</v>
      </c>
      <c r="C402" s="2">
        <f t="shared" si="55"/>
        <v>3.1300000000000001E-2</v>
      </c>
      <c r="D402">
        <f t="shared" si="48"/>
        <v>100</v>
      </c>
      <c r="E402">
        <f t="shared" si="49"/>
        <v>5.46</v>
      </c>
      <c r="F402">
        <f t="shared" si="50"/>
        <v>40</v>
      </c>
      <c r="G402">
        <f t="shared" si="51"/>
        <v>3.9372257778851187</v>
      </c>
      <c r="H402">
        <f t="shared" si="52"/>
        <v>1.0617515999999999E-3</v>
      </c>
      <c r="I402" s="2">
        <v>0.78169999999999995</v>
      </c>
      <c r="J402" s="2">
        <v>3.2399999999999998E-2</v>
      </c>
      <c r="K402">
        <f t="shared" si="53"/>
        <v>3.135000000000003E-5</v>
      </c>
    </row>
    <row r="403" spans="1:11" x14ac:dyDescent="0.2">
      <c r="A403" s="4">
        <v>39.4</v>
      </c>
      <c r="B403" s="2">
        <f t="shared" si="54"/>
        <v>0.32509999999999994</v>
      </c>
      <c r="C403" s="2">
        <f t="shared" si="55"/>
        <v>3.1400000000000004E-2</v>
      </c>
      <c r="D403">
        <f t="shared" si="48"/>
        <v>100</v>
      </c>
      <c r="E403">
        <f t="shared" si="49"/>
        <v>5.46</v>
      </c>
      <c r="F403">
        <f t="shared" si="50"/>
        <v>40</v>
      </c>
      <c r="G403">
        <f t="shared" si="51"/>
        <v>3.9498047739805981</v>
      </c>
      <c r="H403">
        <f t="shared" si="52"/>
        <v>1.0650275999999998E-3</v>
      </c>
      <c r="I403" s="2">
        <v>0.78269999999999995</v>
      </c>
      <c r="J403" s="2">
        <v>3.2500000000000001E-2</v>
      </c>
      <c r="K403">
        <f t="shared" si="53"/>
        <v>2.8395000000000385E-5</v>
      </c>
    </row>
    <row r="404" spans="1:11" x14ac:dyDescent="0.2">
      <c r="A404" s="4">
        <v>39.5</v>
      </c>
      <c r="B404" s="2">
        <f t="shared" si="54"/>
        <v>0.32599999999999996</v>
      </c>
      <c r="C404" s="2">
        <f t="shared" si="55"/>
        <v>3.1700000000000006E-2</v>
      </c>
      <c r="D404">
        <f t="shared" si="48"/>
        <v>100</v>
      </c>
      <c r="E404">
        <f t="shared" si="49"/>
        <v>5.46</v>
      </c>
      <c r="F404">
        <f t="shared" si="50"/>
        <v>40</v>
      </c>
      <c r="G404">
        <f t="shared" si="51"/>
        <v>3.9875417622670382</v>
      </c>
      <c r="H404">
        <f t="shared" si="52"/>
        <v>1.0679759999999998E-3</v>
      </c>
      <c r="I404" s="2">
        <v>0.78359999999999996</v>
      </c>
      <c r="J404" s="2">
        <v>3.2800000000000003E-2</v>
      </c>
      <c r="K404">
        <f t="shared" si="53"/>
        <v>2.2155000000001078E-5</v>
      </c>
    </row>
    <row r="405" spans="1:11" x14ac:dyDescent="0.2">
      <c r="A405" s="4">
        <v>39.6</v>
      </c>
      <c r="B405" s="2">
        <f t="shared" si="54"/>
        <v>0.32669999999999999</v>
      </c>
      <c r="C405" s="2">
        <f t="shared" si="55"/>
        <v>3.1600000000000003E-2</v>
      </c>
      <c r="D405">
        <f t="shared" si="48"/>
        <v>100</v>
      </c>
      <c r="E405">
        <f t="shared" si="49"/>
        <v>5.46</v>
      </c>
      <c r="F405">
        <f t="shared" si="50"/>
        <v>40</v>
      </c>
      <c r="G405">
        <f t="shared" si="51"/>
        <v>3.9749627661715574</v>
      </c>
      <c r="H405">
        <f t="shared" si="52"/>
        <v>1.0702691999999998E-3</v>
      </c>
      <c r="I405" s="2">
        <v>0.7843</v>
      </c>
      <c r="J405" s="2">
        <v>3.27E-2</v>
      </c>
      <c r="K405">
        <f t="shared" si="53"/>
        <v>3.1700000000000032E-5</v>
      </c>
    </row>
    <row r="406" spans="1:11" x14ac:dyDescent="0.2">
      <c r="A406" s="4">
        <v>39.700000000000003</v>
      </c>
      <c r="B406" s="2">
        <f t="shared" si="54"/>
        <v>0.32769999999999999</v>
      </c>
      <c r="C406" s="2">
        <f t="shared" si="55"/>
        <v>3.1800000000000002E-2</v>
      </c>
      <c r="D406">
        <f t="shared" si="48"/>
        <v>100</v>
      </c>
      <c r="E406">
        <f t="shared" si="49"/>
        <v>5.46</v>
      </c>
      <c r="F406">
        <f t="shared" si="50"/>
        <v>40</v>
      </c>
      <c r="G406">
        <f t="shared" si="51"/>
        <v>4.0001207583625176</v>
      </c>
      <c r="H406">
        <f t="shared" si="52"/>
        <v>1.0735452E-3</v>
      </c>
      <c r="I406" s="2">
        <v>0.7853</v>
      </c>
      <c r="J406" s="2">
        <v>3.2899999999999999E-2</v>
      </c>
      <c r="K406">
        <f t="shared" si="53"/>
        <v>2.5400000000000729E-5</v>
      </c>
    </row>
    <row r="407" spans="1:11" x14ac:dyDescent="0.2">
      <c r="A407" s="4">
        <v>39.799999999999997</v>
      </c>
      <c r="B407" s="2">
        <f t="shared" si="54"/>
        <v>0.32850000000000001</v>
      </c>
      <c r="C407" s="2">
        <f t="shared" si="55"/>
        <v>3.1700000000000006E-2</v>
      </c>
      <c r="D407">
        <f t="shared" si="48"/>
        <v>100</v>
      </c>
      <c r="E407">
        <f t="shared" si="49"/>
        <v>5.46</v>
      </c>
      <c r="F407">
        <f t="shared" si="50"/>
        <v>40</v>
      </c>
      <c r="G407">
        <f t="shared" si="51"/>
        <v>3.9875417622670382</v>
      </c>
      <c r="H407">
        <f t="shared" si="52"/>
        <v>1.0761660000000001E-3</v>
      </c>
      <c r="I407" s="2">
        <v>0.78610000000000002</v>
      </c>
      <c r="J407" s="2">
        <v>3.2800000000000003E-2</v>
      </c>
      <c r="K407">
        <f t="shared" si="53"/>
        <v>2.2260000000001085E-5</v>
      </c>
    </row>
    <row r="408" spans="1:11" x14ac:dyDescent="0.2">
      <c r="A408" s="4">
        <v>39.9</v>
      </c>
      <c r="B408" s="2">
        <f t="shared" si="54"/>
        <v>0.32920000000000005</v>
      </c>
      <c r="C408" s="2">
        <f t="shared" si="55"/>
        <v>3.1900000000000005E-2</v>
      </c>
      <c r="D408">
        <f t="shared" si="48"/>
        <v>100</v>
      </c>
      <c r="E408">
        <f t="shared" si="49"/>
        <v>5.46</v>
      </c>
      <c r="F408">
        <f t="shared" si="50"/>
        <v>40</v>
      </c>
      <c r="G408">
        <f t="shared" si="51"/>
        <v>4.0126997544579961</v>
      </c>
      <c r="H408">
        <f t="shared" si="52"/>
        <v>1.0784592000000002E-3</v>
      </c>
      <c r="I408" s="2">
        <v>0.78680000000000005</v>
      </c>
      <c r="J408" s="2">
        <v>3.3000000000000002E-2</v>
      </c>
      <c r="K408">
        <f t="shared" si="53"/>
        <v>2.555999999999719E-5</v>
      </c>
    </row>
    <row r="409" spans="1:11" x14ac:dyDescent="0.2">
      <c r="A409" s="4">
        <v>40</v>
      </c>
      <c r="B409" s="2">
        <f t="shared" si="54"/>
        <v>0.32999999999999996</v>
      </c>
      <c r="C409" s="2">
        <f t="shared" si="55"/>
        <v>3.2000000000000001E-2</v>
      </c>
      <c r="D409">
        <f t="shared" si="48"/>
        <v>100</v>
      </c>
      <c r="E409">
        <f t="shared" si="49"/>
        <v>5.46</v>
      </c>
      <c r="F409">
        <f t="shared" si="50"/>
        <v>40</v>
      </c>
      <c r="G409">
        <f t="shared" si="51"/>
        <v>4.0252787505534764</v>
      </c>
      <c r="H409">
        <f t="shared" si="52"/>
        <v>1.0810799999999999E-3</v>
      </c>
      <c r="I409" s="2">
        <v>0.78759999999999997</v>
      </c>
      <c r="J409" s="2">
        <v>3.3099999999999997E-2</v>
      </c>
      <c r="K409">
        <f t="shared" si="53"/>
        <v>3.2100000000000035E-5</v>
      </c>
    </row>
    <row r="410" spans="1:11" x14ac:dyDescent="0.2">
      <c r="A410" s="4">
        <v>40.1</v>
      </c>
      <c r="B410" s="2">
        <f t="shared" si="54"/>
        <v>0.33099999999999996</v>
      </c>
      <c r="C410" s="2">
        <f t="shared" si="55"/>
        <v>3.2200000000000006E-2</v>
      </c>
      <c r="D410">
        <f t="shared" si="48"/>
        <v>100</v>
      </c>
      <c r="E410">
        <f t="shared" si="49"/>
        <v>5.46</v>
      </c>
      <c r="F410">
        <f t="shared" si="50"/>
        <v>40</v>
      </c>
      <c r="G410">
        <f t="shared" si="51"/>
        <v>4.0504367427444361</v>
      </c>
      <c r="H410">
        <f t="shared" si="52"/>
        <v>1.0843559999999999E-3</v>
      </c>
      <c r="I410" s="2">
        <v>0.78859999999999997</v>
      </c>
      <c r="J410" s="2">
        <v>3.3300000000000003E-2</v>
      </c>
      <c r="K410">
        <f t="shared" si="53"/>
        <v>2.2470000000001091E-5</v>
      </c>
    </row>
    <row r="411" spans="1:11" x14ac:dyDescent="0.2">
      <c r="A411" s="4">
        <v>40.200000000000003</v>
      </c>
      <c r="B411" s="2">
        <f t="shared" si="54"/>
        <v>0.33169999999999999</v>
      </c>
      <c r="C411" s="2">
        <f t="shared" si="55"/>
        <v>3.2000000000000001E-2</v>
      </c>
      <c r="D411">
        <f t="shared" si="48"/>
        <v>100</v>
      </c>
      <c r="E411">
        <f t="shared" si="49"/>
        <v>5.46</v>
      </c>
      <c r="F411">
        <f t="shared" si="50"/>
        <v>40</v>
      </c>
      <c r="G411">
        <f t="shared" si="51"/>
        <v>4.0252787505534764</v>
      </c>
      <c r="H411">
        <f t="shared" si="52"/>
        <v>1.0866491999999999E-3</v>
      </c>
      <c r="I411" s="2">
        <v>0.7893</v>
      </c>
      <c r="J411" s="2">
        <v>3.3099999999999997E-2</v>
      </c>
      <c r="K411">
        <f t="shared" si="53"/>
        <v>2.2470000000001091E-5</v>
      </c>
    </row>
    <row r="412" spans="1:11" x14ac:dyDescent="0.2">
      <c r="A412" s="4">
        <v>40.299999999999997</v>
      </c>
      <c r="B412" s="2">
        <f t="shared" si="54"/>
        <v>0.33240000000000003</v>
      </c>
      <c r="C412" s="2">
        <f t="shared" si="55"/>
        <v>3.2200000000000006E-2</v>
      </c>
      <c r="D412">
        <f t="shared" si="48"/>
        <v>100</v>
      </c>
      <c r="E412">
        <f t="shared" si="49"/>
        <v>5.46</v>
      </c>
      <c r="F412">
        <f t="shared" si="50"/>
        <v>40</v>
      </c>
      <c r="G412">
        <f t="shared" si="51"/>
        <v>4.0504367427444361</v>
      </c>
      <c r="H412">
        <f t="shared" si="52"/>
        <v>1.0889424E-3</v>
      </c>
      <c r="I412" s="2">
        <v>0.79</v>
      </c>
      <c r="J412" s="2">
        <v>3.3300000000000003E-2</v>
      </c>
      <c r="K412">
        <f t="shared" si="53"/>
        <v>3.5474999999999676E-5</v>
      </c>
    </row>
    <row r="413" spans="1:11" x14ac:dyDescent="0.2">
      <c r="A413" s="4">
        <v>40.4</v>
      </c>
      <c r="B413" s="2">
        <f t="shared" si="54"/>
        <v>0.33350000000000002</v>
      </c>
      <c r="C413" s="2">
        <f t="shared" si="55"/>
        <v>3.2300000000000002E-2</v>
      </c>
      <c r="D413">
        <f t="shared" si="48"/>
        <v>100</v>
      </c>
      <c r="E413">
        <f t="shared" si="49"/>
        <v>5.46</v>
      </c>
      <c r="F413">
        <f t="shared" si="50"/>
        <v>40</v>
      </c>
      <c r="G413">
        <f t="shared" si="51"/>
        <v>4.0630157388399155</v>
      </c>
      <c r="H413">
        <f t="shared" si="52"/>
        <v>1.092546E-3</v>
      </c>
      <c r="I413" s="2">
        <v>0.79110000000000003</v>
      </c>
      <c r="J413" s="2">
        <v>3.3399999999999999E-2</v>
      </c>
      <c r="K413">
        <f t="shared" si="53"/>
        <v>2.9070000000000387E-5</v>
      </c>
    </row>
    <row r="414" spans="1:11" x14ac:dyDescent="0.2">
      <c r="A414" s="4">
        <v>40.5</v>
      </c>
      <c r="B414" s="2">
        <f t="shared" si="54"/>
        <v>0.33440000000000003</v>
      </c>
      <c r="C414" s="2">
        <f t="shared" si="55"/>
        <v>3.2300000000000002E-2</v>
      </c>
      <c r="D414">
        <f t="shared" si="48"/>
        <v>100</v>
      </c>
      <c r="E414">
        <f t="shared" si="49"/>
        <v>5.46</v>
      </c>
      <c r="F414">
        <f t="shared" si="50"/>
        <v>40</v>
      </c>
      <c r="G414">
        <f t="shared" si="51"/>
        <v>4.0630157388399155</v>
      </c>
      <c r="H414">
        <f t="shared" si="52"/>
        <v>1.0954944000000002E-3</v>
      </c>
      <c r="I414" s="2">
        <v>0.79200000000000004</v>
      </c>
      <c r="J414" s="2">
        <v>3.3399999999999999E-2</v>
      </c>
      <c r="K414">
        <f t="shared" si="53"/>
        <v>1.946999999999786E-5</v>
      </c>
    </row>
    <row r="415" spans="1:11" x14ac:dyDescent="0.2">
      <c r="A415" s="4">
        <v>40.6</v>
      </c>
      <c r="B415" s="2">
        <f t="shared" si="54"/>
        <v>0.33499999999999996</v>
      </c>
      <c r="C415" s="2">
        <f t="shared" si="55"/>
        <v>3.2600000000000004E-2</v>
      </c>
      <c r="D415">
        <f t="shared" si="48"/>
        <v>100</v>
      </c>
      <c r="E415">
        <f t="shared" si="49"/>
        <v>5.46</v>
      </c>
      <c r="F415">
        <f t="shared" si="50"/>
        <v>40</v>
      </c>
      <c r="G415">
        <f t="shared" si="51"/>
        <v>4.1007527271263546</v>
      </c>
      <c r="H415">
        <f t="shared" si="52"/>
        <v>1.09746E-3</v>
      </c>
      <c r="I415" s="2">
        <v>0.79259999999999997</v>
      </c>
      <c r="J415" s="2">
        <v>3.3700000000000001E-2</v>
      </c>
      <c r="K415">
        <f t="shared" si="53"/>
        <v>2.2785000000001107E-5</v>
      </c>
    </row>
    <row r="416" spans="1:11" x14ac:dyDescent="0.2">
      <c r="A416" s="4">
        <v>40.700000000000003</v>
      </c>
      <c r="B416" s="2">
        <f t="shared" si="54"/>
        <v>0.3357</v>
      </c>
      <c r="C416" s="2">
        <f t="shared" si="55"/>
        <v>3.2500000000000001E-2</v>
      </c>
      <c r="D416">
        <f t="shared" si="48"/>
        <v>100</v>
      </c>
      <c r="E416">
        <f t="shared" si="49"/>
        <v>5.46</v>
      </c>
      <c r="F416">
        <f t="shared" si="50"/>
        <v>40</v>
      </c>
      <c r="G416">
        <f t="shared" si="51"/>
        <v>4.0881737310308743</v>
      </c>
      <c r="H416">
        <f t="shared" si="52"/>
        <v>1.0997531999999998E-3</v>
      </c>
      <c r="I416" s="2">
        <v>0.79330000000000001</v>
      </c>
      <c r="J416" s="2">
        <v>3.3599999999999998E-2</v>
      </c>
      <c r="K416">
        <f t="shared" si="53"/>
        <v>3.5804999999999675E-5</v>
      </c>
    </row>
    <row r="417" spans="1:11" x14ac:dyDescent="0.2">
      <c r="A417" s="4">
        <v>40.799999999999997</v>
      </c>
      <c r="B417" s="2">
        <f t="shared" si="54"/>
        <v>0.33679999999999999</v>
      </c>
      <c r="C417" s="2">
        <f t="shared" si="55"/>
        <v>3.2600000000000004E-2</v>
      </c>
      <c r="D417">
        <f t="shared" si="48"/>
        <v>100</v>
      </c>
      <c r="E417">
        <f t="shared" si="49"/>
        <v>5.46</v>
      </c>
      <c r="F417">
        <f t="shared" si="50"/>
        <v>40</v>
      </c>
      <c r="G417">
        <f t="shared" si="51"/>
        <v>4.1007527271263546</v>
      </c>
      <c r="H417">
        <f t="shared" si="52"/>
        <v>1.1033567999999998E-3</v>
      </c>
      <c r="I417" s="2">
        <v>0.7944</v>
      </c>
      <c r="J417" s="2">
        <v>3.3700000000000001E-2</v>
      </c>
      <c r="K417">
        <f t="shared" si="53"/>
        <v>2.9385000000000387E-5</v>
      </c>
    </row>
    <row r="418" spans="1:11" x14ac:dyDescent="0.2">
      <c r="A418" s="4">
        <v>40.9</v>
      </c>
      <c r="B418" s="2">
        <f t="shared" si="54"/>
        <v>0.3377</v>
      </c>
      <c r="C418" s="2">
        <f t="shared" si="55"/>
        <v>3.27E-2</v>
      </c>
      <c r="D418">
        <f t="shared" si="48"/>
        <v>100</v>
      </c>
      <c r="E418">
        <f t="shared" si="49"/>
        <v>5.46</v>
      </c>
      <c r="F418">
        <f t="shared" si="50"/>
        <v>40</v>
      </c>
      <c r="G418">
        <f t="shared" si="51"/>
        <v>4.1133317232218323</v>
      </c>
      <c r="H418">
        <f t="shared" si="52"/>
        <v>1.1063052E-3</v>
      </c>
      <c r="I418" s="2">
        <v>0.79530000000000001</v>
      </c>
      <c r="J418" s="2">
        <v>3.3799999999999997E-2</v>
      </c>
      <c r="K418">
        <f t="shared" si="53"/>
        <v>2.2925000000001113E-5</v>
      </c>
    </row>
    <row r="419" spans="1:11" x14ac:dyDescent="0.2">
      <c r="A419" s="4">
        <v>41</v>
      </c>
      <c r="B419" s="2">
        <f t="shared" si="54"/>
        <v>0.33840000000000003</v>
      </c>
      <c r="C419" s="2">
        <f t="shared" si="55"/>
        <v>3.2800000000000003E-2</v>
      </c>
      <c r="D419">
        <f t="shared" si="48"/>
        <v>100</v>
      </c>
      <c r="E419">
        <f t="shared" si="49"/>
        <v>5.46</v>
      </c>
      <c r="F419">
        <f t="shared" si="50"/>
        <v>40</v>
      </c>
      <c r="G419">
        <f t="shared" si="51"/>
        <v>4.1259107193173135</v>
      </c>
      <c r="H419">
        <f t="shared" si="52"/>
        <v>1.1085984000000001E-3</v>
      </c>
      <c r="I419" s="2">
        <v>0.79600000000000004</v>
      </c>
      <c r="J419" s="2">
        <v>3.39E-2</v>
      </c>
      <c r="K419">
        <f t="shared" si="53"/>
        <v>2.9565000000000395E-5</v>
      </c>
    </row>
    <row r="420" spans="1:11" x14ac:dyDescent="0.2">
      <c r="A420" s="4">
        <v>41.1</v>
      </c>
      <c r="B420" s="2">
        <f t="shared" si="54"/>
        <v>0.33930000000000005</v>
      </c>
      <c r="C420" s="2">
        <f t="shared" si="55"/>
        <v>3.2900000000000006E-2</v>
      </c>
      <c r="D420">
        <f t="shared" si="48"/>
        <v>100</v>
      </c>
      <c r="E420">
        <f t="shared" si="49"/>
        <v>5.46</v>
      </c>
      <c r="F420">
        <f t="shared" si="50"/>
        <v>40</v>
      </c>
      <c r="G420">
        <f t="shared" si="51"/>
        <v>4.1384897154127929</v>
      </c>
      <c r="H420">
        <f t="shared" si="52"/>
        <v>1.1115468E-3</v>
      </c>
      <c r="I420" s="2">
        <v>0.79690000000000005</v>
      </c>
      <c r="J420" s="2">
        <v>3.4000000000000002E-2</v>
      </c>
      <c r="K420">
        <f t="shared" si="53"/>
        <v>2.965499999999674E-5</v>
      </c>
    </row>
    <row r="421" spans="1:11" x14ac:dyDescent="0.2">
      <c r="A421" s="4">
        <v>41.2</v>
      </c>
      <c r="B421" s="2">
        <f t="shared" si="54"/>
        <v>0.34019999999999995</v>
      </c>
      <c r="C421" s="2">
        <f t="shared" si="55"/>
        <v>3.3000000000000002E-2</v>
      </c>
      <c r="D421">
        <f t="shared" si="48"/>
        <v>100</v>
      </c>
      <c r="E421">
        <f t="shared" si="49"/>
        <v>5.46</v>
      </c>
      <c r="F421">
        <f t="shared" si="50"/>
        <v>40</v>
      </c>
      <c r="G421">
        <f t="shared" si="51"/>
        <v>4.1510687115082723</v>
      </c>
      <c r="H421">
        <f t="shared" si="52"/>
        <v>1.1144951999999999E-3</v>
      </c>
      <c r="I421" s="2">
        <v>0.79779999999999995</v>
      </c>
      <c r="J421" s="2">
        <v>3.4099999999999998E-2</v>
      </c>
      <c r="K421">
        <f t="shared" si="53"/>
        <v>2.3100000000001121E-5</v>
      </c>
    </row>
    <row r="422" spans="1:11" x14ac:dyDescent="0.2">
      <c r="A422" s="4">
        <v>41.3</v>
      </c>
      <c r="B422" s="2">
        <f t="shared" si="54"/>
        <v>0.34089999999999998</v>
      </c>
      <c r="C422" s="2">
        <f t="shared" si="55"/>
        <v>3.3000000000000002E-2</v>
      </c>
      <c r="D422">
        <f t="shared" si="48"/>
        <v>100</v>
      </c>
      <c r="E422">
        <f t="shared" si="49"/>
        <v>5.46</v>
      </c>
      <c r="F422">
        <f t="shared" si="50"/>
        <v>40</v>
      </c>
      <c r="G422">
        <f t="shared" si="51"/>
        <v>4.1510687115082723</v>
      </c>
      <c r="H422">
        <f t="shared" si="52"/>
        <v>1.1167884E-3</v>
      </c>
      <c r="I422" s="2">
        <v>0.79849999999999999</v>
      </c>
      <c r="J422" s="2">
        <v>3.4099999999999998E-2</v>
      </c>
      <c r="K422">
        <f t="shared" si="53"/>
        <v>2.6520000000000759E-5</v>
      </c>
    </row>
    <row r="423" spans="1:11" s="1" customFormat="1" x14ac:dyDescent="0.2">
      <c r="A423" s="8">
        <v>41.4</v>
      </c>
      <c r="B423" s="2">
        <f t="shared" si="54"/>
        <v>0.3417</v>
      </c>
      <c r="C423" s="2">
        <f t="shared" si="55"/>
        <v>3.3300000000000003E-2</v>
      </c>
      <c r="D423" s="1">
        <f t="shared" si="48"/>
        <v>100</v>
      </c>
      <c r="E423" s="1">
        <f t="shared" si="49"/>
        <v>5.46</v>
      </c>
      <c r="F423" s="1">
        <f t="shared" si="50"/>
        <v>40</v>
      </c>
      <c r="G423" s="1">
        <f t="shared" si="51"/>
        <v>4.1888056997947114</v>
      </c>
      <c r="H423" s="1">
        <f t="shared" si="52"/>
        <v>1.1194092000000001E-3</v>
      </c>
      <c r="I423" s="9">
        <v>0.79930000000000001</v>
      </c>
      <c r="J423" s="9">
        <v>3.44E-2</v>
      </c>
      <c r="K423" s="1">
        <f t="shared" si="53"/>
        <v>1.431000000000019E-5</v>
      </c>
    </row>
    <row r="424" spans="1:11" x14ac:dyDescent="0.2">
      <c r="A424" s="4">
        <v>41.5</v>
      </c>
      <c r="B424" s="2">
        <f t="shared" si="54"/>
        <v>0.34260000000000002</v>
      </c>
      <c r="C424" s="2">
        <f t="shared" si="55"/>
        <v>-1.5E-3</v>
      </c>
      <c r="D424">
        <f t="shared" si="48"/>
        <v>100</v>
      </c>
      <c r="E424">
        <f t="shared" si="49"/>
        <v>5.46</v>
      </c>
      <c r="F424">
        <f t="shared" si="50"/>
        <v>40</v>
      </c>
      <c r="G424">
        <v>0</v>
      </c>
      <c r="H424">
        <f t="shared" si="52"/>
        <v>1.1223576E-3</v>
      </c>
      <c r="I424" s="2">
        <v>0.80020000000000002</v>
      </c>
      <c r="J424" s="2">
        <v>-4.0000000000000002E-4</v>
      </c>
    </row>
    <row r="425" spans="1:11" x14ac:dyDescent="0.2">
      <c r="A425" s="4">
        <v>41.6</v>
      </c>
      <c r="B425" s="2">
        <f t="shared" si="54"/>
        <v>0.34350000000000003</v>
      </c>
      <c r="C425" s="2">
        <f t="shared" si="55"/>
        <v>-1E-3</v>
      </c>
      <c r="D425">
        <f t="shared" si="48"/>
        <v>100</v>
      </c>
      <c r="E425">
        <f t="shared" si="49"/>
        <v>5.46</v>
      </c>
      <c r="F425">
        <f t="shared" si="50"/>
        <v>40</v>
      </c>
      <c r="I425" s="2">
        <v>0.80110000000000003</v>
      </c>
      <c r="J425" s="2">
        <v>1E-4</v>
      </c>
    </row>
    <row r="426" spans="1:11" x14ac:dyDescent="0.2">
      <c r="A426" s="4">
        <v>41.7</v>
      </c>
      <c r="B426" s="2">
        <f t="shared" si="54"/>
        <v>0.34419999999999995</v>
      </c>
      <c r="C426" s="2">
        <f t="shared" si="55"/>
        <v>-8.0000000000000015E-4</v>
      </c>
      <c r="D426">
        <f t="shared" si="48"/>
        <v>100</v>
      </c>
      <c r="E426">
        <f t="shared" si="49"/>
        <v>5.46</v>
      </c>
      <c r="F426">
        <f t="shared" si="50"/>
        <v>40</v>
      </c>
      <c r="G426">
        <f>MAX(G9:G424)</f>
        <v>4.1888056997947114</v>
      </c>
      <c r="I426" s="2">
        <v>0.80179999999999996</v>
      </c>
      <c r="J426" s="2">
        <v>2.9999999999999997E-4</v>
      </c>
      <c r="K426">
        <f>SUM(K9:K424)</f>
        <v>5.3687100000000022E-3</v>
      </c>
    </row>
    <row r="427" spans="1:11" x14ac:dyDescent="0.2">
      <c r="A427" s="4">
        <v>41.8</v>
      </c>
      <c r="B427" s="2">
        <f t="shared" si="54"/>
        <v>0.34509999999999996</v>
      </c>
      <c r="C427" s="2">
        <f t="shared" si="55"/>
        <v>-1.1000000000000001E-3</v>
      </c>
      <c r="D427">
        <f t="shared" si="48"/>
        <v>100</v>
      </c>
      <c r="E427">
        <f t="shared" si="49"/>
        <v>5.46</v>
      </c>
      <c r="F427">
        <f t="shared" si="50"/>
        <v>40</v>
      </c>
      <c r="I427" s="2">
        <v>0.80269999999999997</v>
      </c>
      <c r="J427" s="2">
        <v>0</v>
      </c>
    </row>
    <row r="428" spans="1:11" x14ac:dyDescent="0.2">
      <c r="A428" s="4">
        <v>41.9</v>
      </c>
      <c r="B428" s="2">
        <f t="shared" si="54"/>
        <v>0.34609999999999996</v>
      </c>
      <c r="C428" s="2">
        <f t="shared" si="55"/>
        <v>-1.2000000000000001E-3</v>
      </c>
      <c r="D428">
        <f t="shared" si="48"/>
        <v>100</v>
      </c>
      <c r="E428">
        <f t="shared" si="49"/>
        <v>5.46</v>
      </c>
      <c r="F428">
        <f t="shared" si="50"/>
        <v>40</v>
      </c>
      <c r="I428" s="2">
        <v>0.80369999999999997</v>
      </c>
      <c r="J428" s="2">
        <v>-1E-4</v>
      </c>
    </row>
    <row r="429" spans="1:11" x14ac:dyDescent="0.2">
      <c r="A429" s="4">
        <v>42</v>
      </c>
      <c r="B429" s="2">
        <f t="shared" si="54"/>
        <v>0.34670000000000001</v>
      </c>
      <c r="C429" s="2">
        <f t="shared" si="55"/>
        <v>-1.1000000000000001E-3</v>
      </c>
      <c r="D429">
        <f t="shared" si="48"/>
        <v>100</v>
      </c>
      <c r="E429">
        <f t="shared" si="49"/>
        <v>5.46</v>
      </c>
      <c r="F429">
        <f t="shared" si="50"/>
        <v>40</v>
      </c>
      <c r="I429" s="2">
        <v>0.80430000000000001</v>
      </c>
      <c r="J429" s="2">
        <v>0</v>
      </c>
    </row>
    <row r="430" spans="1:11" x14ac:dyDescent="0.2">
      <c r="A430" s="4">
        <v>42.1</v>
      </c>
      <c r="B430" s="2">
        <f t="shared" si="54"/>
        <v>0.34740000000000004</v>
      </c>
      <c r="C430" s="2">
        <f t="shared" si="55"/>
        <v>-1.1000000000000001E-3</v>
      </c>
      <c r="D430">
        <f t="shared" si="48"/>
        <v>100</v>
      </c>
      <c r="E430">
        <f t="shared" si="49"/>
        <v>5.46</v>
      </c>
      <c r="F430">
        <f t="shared" si="50"/>
        <v>40</v>
      </c>
      <c r="I430" s="2">
        <v>0.80500000000000005</v>
      </c>
      <c r="J430" s="2">
        <v>0</v>
      </c>
    </row>
    <row r="431" spans="1:11" x14ac:dyDescent="0.2">
      <c r="A431" s="4">
        <v>42.2</v>
      </c>
      <c r="B431" s="2">
        <f t="shared" si="54"/>
        <v>0.34840000000000004</v>
      </c>
      <c r="C431" s="2">
        <f t="shared" si="55"/>
        <v>-1.2000000000000001E-3</v>
      </c>
      <c r="D431">
        <f t="shared" si="48"/>
        <v>100</v>
      </c>
      <c r="E431">
        <f t="shared" si="49"/>
        <v>5.46</v>
      </c>
      <c r="F431">
        <f t="shared" si="50"/>
        <v>40</v>
      </c>
      <c r="I431" s="2">
        <v>0.80600000000000005</v>
      </c>
      <c r="J431" s="2">
        <v>-1E-4</v>
      </c>
    </row>
    <row r="432" spans="1:11" x14ac:dyDescent="0.2">
      <c r="A432" s="4">
        <v>42.3</v>
      </c>
      <c r="B432" s="2">
        <f t="shared" si="54"/>
        <v>0.34940000000000004</v>
      </c>
      <c r="C432" s="2">
        <f t="shared" si="55"/>
        <v>-1.2000000000000001E-3</v>
      </c>
      <c r="D432">
        <f t="shared" si="48"/>
        <v>100</v>
      </c>
      <c r="E432">
        <f t="shared" si="49"/>
        <v>5.46</v>
      </c>
      <c r="F432">
        <f t="shared" si="50"/>
        <v>40</v>
      </c>
      <c r="I432" s="2">
        <v>0.80700000000000005</v>
      </c>
      <c r="J432" s="2">
        <v>-1E-4</v>
      </c>
    </row>
    <row r="433" spans="1:10" x14ac:dyDescent="0.2">
      <c r="A433" s="4">
        <v>42.4</v>
      </c>
      <c r="B433" s="2">
        <f t="shared" si="54"/>
        <v>0.35</v>
      </c>
      <c r="C433" s="2">
        <f t="shared" si="55"/>
        <v>-1E-3</v>
      </c>
      <c r="D433">
        <f t="shared" si="48"/>
        <v>100</v>
      </c>
      <c r="E433">
        <f t="shared" si="49"/>
        <v>5.46</v>
      </c>
      <c r="F433">
        <f t="shared" si="50"/>
        <v>40</v>
      </c>
      <c r="I433" s="2">
        <v>0.80759999999999998</v>
      </c>
      <c r="J433" s="2">
        <v>1E-4</v>
      </c>
    </row>
    <row r="434" spans="1:10" x14ac:dyDescent="0.2">
      <c r="A434" s="4">
        <v>42.5</v>
      </c>
      <c r="B434" s="2">
        <f t="shared" si="54"/>
        <v>0.35089999999999999</v>
      </c>
      <c r="C434" s="2">
        <f t="shared" si="55"/>
        <v>-1.2000000000000001E-3</v>
      </c>
      <c r="D434">
        <f t="shared" si="48"/>
        <v>100</v>
      </c>
      <c r="E434">
        <f t="shared" si="49"/>
        <v>5.46</v>
      </c>
      <c r="F434">
        <f t="shared" si="50"/>
        <v>40</v>
      </c>
      <c r="I434" s="2">
        <v>0.8085</v>
      </c>
      <c r="J434" s="2">
        <v>-1E-4</v>
      </c>
    </row>
    <row r="435" spans="1:10" x14ac:dyDescent="0.2">
      <c r="A435" s="4">
        <v>42.6</v>
      </c>
      <c r="B435" s="2">
        <f t="shared" si="54"/>
        <v>0.3518</v>
      </c>
      <c r="C435" s="2">
        <f t="shared" si="55"/>
        <v>-1.1000000000000001E-3</v>
      </c>
      <c r="D435">
        <f t="shared" si="48"/>
        <v>100</v>
      </c>
      <c r="E435">
        <f t="shared" si="49"/>
        <v>5.46</v>
      </c>
      <c r="F435">
        <f t="shared" si="50"/>
        <v>40</v>
      </c>
      <c r="I435" s="2">
        <v>0.80940000000000001</v>
      </c>
      <c r="J435" s="2">
        <v>0</v>
      </c>
    </row>
    <row r="436" spans="1:10" x14ac:dyDescent="0.2">
      <c r="A436" s="4">
        <v>42.7</v>
      </c>
      <c r="B436" s="2">
        <f t="shared" si="54"/>
        <v>0.35260000000000002</v>
      </c>
      <c r="C436" s="2">
        <f t="shared" si="55"/>
        <v>-1E-3</v>
      </c>
      <c r="D436">
        <f t="shared" si="48"/>
        <v>100</v>
      </c>
      <c r="E436">
        <f t="shared" si="49"/>
        <v>5.46</v>
      </c>
      <c r="F436">
        <f t="shared" si="50"/>
        <v>40</v>
      </c>
      <c r="I436" s="2">
        <v>0.81020000000000003</v>
      </c>
      <c r="J436" s="2">
        <v>1E-4</v>
      </c>
    </row>
    <row r="437" spans="1:10" x14ac:dyDescent="0.2">
      <c r="A437" s="4">
        <v>42.8</v>
      </c>
      <c r="B437" s="2">
        <f t="shared" si="54"/>
        <v>0.35329999999999995</v>
      </c>
      <c r="C437" s="2">
        <f t="shared" si="55"/>
        <v>-1.2000000000000001E-3</v>
      </c>
      <c r="D437">
        <f t="shared" si="48"/>
        <v>100</v>
      </c>
      <c r="E437">
        <f t="shared" si="49"/>
        <v>5.46</v>
      </c>
      <c r="F437">
        <f t="shared" si="50"/>
        <v>40</v>
      </c>
      <c r="I437" s="2">
        <v>0.81089999999999995</v>
      </c>
      <c r="J437" s="2">
        <v>-1E-4</v>
      </c>
    </row>
    <row r="438" spans="1:10" x14ac:dyDescent="0.2">
      <c r="A438" s="4">
        <v>42.9</v>
      </c>
      <c r="B438" s="2">
        <f t="shared" si="54"/>
        <v>0.35419999999999996</v>
      </c>
      <c r="C438" s="2">
        <f t="shared" si="55"/>
        <v>-9.0000000000000008E-4</v>
      </c>
      <c r="D438">
        <f t="shared" si="48"/>
        <v>100</v>
      </c>
      <c r="E438">
        <f t="shared" si="49"/>
        <v>5.46</v>
      </c>
      <c r="F438">
        <f t="shared" si="50"/>
        <v>40</v>
      </c>
      <c r="I438" s="2">
        <v>0.81179999999999997</v>
      </c>
      <c r="J438" s="2">
        <v>2.0000000000000001E-4</v>
      </c>
    </row>
    <row r="439" spans="1:10" x14ac:dyDescent="0.2">
      <c r="A439" s="4">
        <v>43</v>
      </c>
      <c r="B439" s="2">
        <f t="shared" si="54"/>
        <v>0.35519999999999996</v>
      </c>
      <c r="C439" s="2">
        <f t="shared" si="55"/>
        <v>-1E-3</v>
      </c>
      <c r="D439">
        <f t="shared" si="48"/>
        <v>100</v>
      </c>
      <c r="E439">
        <f t="shared" si="49"/>
        <v>5.46</v>
      </c>
      <c r="F439">
        <f t="shared" si="50"/>
        <v>40</v>
      </c>
      <c r="I439" s="2">
        <v>0.81279999999999997</v>
      </c>
      <c r="J439" s="2">
        <v>1E-4</v>
      </c>
    </row>
    <row r="440" spans="1:10" x14ac:dyDescent="0.2">
      <c r="A440" s="4">
        <v>43.1</v>
      </c>
      <c r="B440" s="2">
        <f t="shared" si="54"/>
        <v>0.35580000000000001</v>
      </c>
      <c r="C440" s="2">
        <f t="shared" si="55"/>
        <v>-8.0000000000000015E-4</v>
      </c>
      <c r="D440">
        <f t="shared" si="48"/>
        <v>100</v>
      </c>
      <c r="E440">
        <f t="shared" si="49"/>
        <v>5.46</v>
      </c>
      <c r="F440">
        <f t="shared" si="50"/>
        <v>40</v>
      </c>
      <c r="I440" s="2">
        <v>0.81340000000000001</v>
      </c>
      <c r="J440" s="2">
        <v>2.9999999999999997E-4</v>
      </c>
    </row>
    <row r="441" spans="1:10" x14ac:dyDescent="0.2">
      <c r="A441" s="4">
        <v>43.2</v>
      </c>
      <c r="B441" s="2">
        <f t="shared" si="54"/>
        <v>0.35670000000000002</v>
      </c>
      <c r="C441" s="2">
        <f t="shared" si="55"/>
        <v>-1E-3</v>
      </c>
      <c r="D441">
        <f t="shared" si="48"/>
        <v>100</v>
      </c>
      <c r="E441">
        <f t="shared" si="49"/>
        <v>5.46</v>
      </c>
      <c r="F441">
        <f t="shared" si="50"/>
        <v>40</v>
      </c>
      <c r="I441" s="2">
        <v>0.81430000000000002</v>
      </c>
      <c r="J441" s="2">
        <v>1E-4</v>
      </c>
    </row>
    <row r="442" spans="1:10" x14ac:dyDescent="0.2">
      <c r="A442" s="4">
        <v>43.3</v>
      </c>
      <c r="B442" s="2">
        <f t="shared" si="54"/>
        <v>0.35780000000000001</v>
      </c>
      <c r="C442" s="2">
        <f t="shared" si="55"/>
        <v>-1E-3</v>
      </c>
      <c r="D442">
        <f t="shared" si="48"/>
        <v>100</v>
      </c>
      <c r="E442">
        <f t="shared" si="49"/>
        <v>5.46</v>
      </c>
      <c r="F442">
        <f t="shared" si="50"/>
        <v>40</v>
      </c>
      <c r="I442" s="2">
        <v>0.81540000000000001</v>
      </c>
      <c r="J442" s="2">
        <v>1E-4</v>
      </c>
    </row>
    <row r="443" spans="1:10" x14ac:dyDescent="0.2">
      <c r="A443" s="4">
        <v>43.4</v>
      </c>
      <c r="B443" s="2">
        <f t="shared" si="54"/>
        <v>0.35850000000000004</v>
      </c>
      <c r="C443" s="2">
        <f t="shared" si="55"/>
        <v>-1.3000000000000002E-3</v>
      </c>
      <c r="D443">
        <f t="shared" si="48"/>
        <v>100</v>
      </c>
      <c r="E443">
        <f t="shared" si="49"/>
        <v>5.46</v>
      </c>
      <c r="F443">
        <f t="shared" si="50"/>
        <v>40</v>
      </c>
      <c r="I443" s="2">
        <v>0.81610000000000005</v>
      </c>
      <c r="J443" s="2">
        <v>-2.0000000000000001E-4</v>
      </c>
    </row>
    <row r="444" spans="1:10" x14ac:dyDescent="0.2">
      <c r="A444" s="4">
        <v>43.5</v>
      </c>
      <c r="B444" s="2">
        <f t="shared" si="54"/>
        <v>0.35909999999999997</v>
      </c>
      <c r="C444" s="2">
        <f t="shared" si="55"/>
        <v>-9.0000000000000008E-4</v>
      </c>
      <c r="D444">
        <f t="shared" si="48"/>
        <v>100</v>
      </c>
      <c r="E444">
        <f t="shared" si="49"/>
        <v>5.46</v>
      </c>
      <c r="F444">
        <f t="shared" si="50"/>
        <v>40</v>
      </c>
      <c r="I444" s="2">
        <v>0.81669999999999998</v>
      </c>
      <c r="J444" s="2">
        <v>2.0000000000000001E-4</v>
      </c>
    </row>
    <row r="445" spans="1:10" x14ac:dyDescent="0.2">
      <c r="A445" s="4">
        <v>43.6</v>
      </c>
      <c r="B445" s="2">
        <f t="shared" si="54"/>
        <v>0.36</v>
      </c>
      <c r="C445" s="2">
        <f t="shared" si="55"/>
        <v>-1E-3</v>
      </c>
      <c r="D445">
        <f t="shared" si="48"/>
        <v>100</v>
      </c>
      <c r="E445">
        <f t="shared" si="49"/>
        <v>5.46</v>
      </c>
      <c r="F445">
        <f t="shared" si="50"/>
        <v>40</v>
      </c>
      <c r="I445" s="2">
        <v>0.81759999999999999</v>
      </c>
      <c r="J445" s="2">
        <v>1E-4</v>
      </c>
    </row>
    <row r="446" spans="1:10" x14ac:dyDescent="0.2">
      <c r="A446" s="4">
        <v>43.7</v>
      </c>
      <c r="B446" s="2">
        <f t="shared" si="54"/>
        <v>0.36109999999999998</v>
      </c>
      <c r="C446" s="2">
        <f t="shared" si="55"/>
        <v>-1.3000000000000002E-3</v>
      </c>
      <c r="D446">
        <f t="shared" si="48"/>
        <v>100</v>
      </c>
      <c r="E446">
        <f t="shared" si="49"/>
        <v>5.46</v>
      </c>
      <c r="F446">
        <f t="shared" si="50"/>
        <v>40</v>
      </c>
      <c r="I446" s="2">
        <v>0.81869999999999998</v>
      </c>
      <c r="J446" s="2">
        <v>-2.0000000000000001E-4</v>
      </c>
    </row>
    <row r="447" spans="1:10" x14ac:dyDescent="0.2">
      <c r="A447" s="4">
        <v>43.8</v>
      </c>
      <c r="B447" s="2">
        <f t="shared" si="54"/>
        <v>0.36180000000000001</v>
      </c>
      <c r="C447" s="2">
        <f t="shared" si="55"/>
        <v>-1E-3</v>
      </c>
      <c r="D447">
        <f t="shared" si="48"/>
        <v>100</v>
      </c>
      <c r="E447">
        <f t="shared" si="49"/>
        <v>5.46</v>
      </c>
      <c r="F447">
        <f t="shared" si="50"/>
        <v>40</v>
      </c>
      <c r="I447" s="2">
        <v>0.81940000000000002</v>
      </c>
      <c r="J447" s="2">
        <v>1E-4</v>
      </c>
    </row>
    <row r="448" spans="1:10" x14ac:dyDescent="0.2">
      <c r="A448" s="4">
        <v>43.9</v>
      </c>
      <c r="B448" s="2">
        <f t="shared" si="54"/>
        <v>0.36250000000000004</v>
      </c>
      <c r="C448" s="2">
        <f t="shared" si="55"/>
        <v>-1.2000000000000001E-3</v>
      </c>
      <c r="D448">
        <f t="shared" si="48"/>
        <v>100</v>
      </c>
      <c r="E448">
        <f t="shared" si="49"/>
        <v>5.46</v>
      </c>
      <c r="F448">
        <f t="shared" si="50"/>
        <v>40</v>
      </c>
      <c r="I448" s="2">
        <v>0.82010000000000005</v>
      </c>
      <c r="J448" s="2">
        <v>-1E-4</v>
      </c>
    </row>
    <row r="449" spans="1:10" x14ac:dyDescent="0.2">
      <c r="A449" s="4">
        <v>44</v>
      </c>
      <c r="B449" s="2">
        <f t="shared" si="54"/>
        <v>0.36350000000000005</v>
      </c>
      <c r="C449" s="2">
        <f t="shared" si="55"/>
        <v>-1.1000000000000001E-3</v>
      </c>
      <c r="D449">
        <f t="shared" si="48"/>
        <v>100</v>
      </c>
      <c r="E449">
        <f t="shared" si="49"/>
        <v>5.46</v>
      </c>
      <c r="F449">
        <f t="shared" si="50"/>
        <v>40</v>
      </c>
      <c r="I449" s="2">
        <v>0.82110000000000005</v>
      </c>
      <c r="J449" s="2">
        <v>0</v>
      </c>
    </row>
    <row r="450" spans="1:10" x14ac:dyDescent="0.2">
      <c r="A450" s="4">
        <v>44.1</v>
      </c>
      <c r="B450" s="2">
        <f t="shared" si="54"/>
        <v>0.36429999999999996</v>
      </c>
      <c r="C450" s="2">
        <f t="shared" si="55"/>
        <v>-1.1000000000000001E-3</v>
      </c>
      <c r="D450">
        <f t="shared" si="48"/>
        <v>100</v>
      </c>
      <c r="E450">
        <f t="shared" si="49"/>
        <v>5.46</v>
      </c>
      <c r="F450">
        <f t="shared" si="50"/>
        <v>40</v>
      </c>
      <c r="I450" s="2">
        <v>0.82189999999999996</v>
      </c>
      <c r="J450" s="2">
        <v>0</v>
      </c>
    </row>
    <row r="451" spans="1:10" x14ac:dyDescent="0.2">
      <c r="A451" s="4">
        <v>44.2</v>
      </c>
      <c r="B451" s="2">
        <f t="shared" si="54"/>
        <v>0.36499999999999999</v>
      </c>
      <c r="C451" s="2">
        <f t="shared" si="55"/>
        <v>-1E-3</v>
      </c>
      <c r="D451">
        <f t="shared" si="48"/>
        <v>100</v>
      </c>
      <c r="E451">
        <f t="shared" si="49"/>
        <v>5.46</v>
      </c>
      <c r="F451">
        <f t="shared" si="50"/>
        <v>40</v>
      </c>
      <c r="I451" s="2">
        <v>0.8226</v>
      </c>
      <c r="J451" s="2">
        <v>1E-4</v>
      </c>
    </row>
    <row r="452" spans="1:10" x14ac:dyDescent="0.2">
      <c r="A452" s="4">
        <v>44.3</v>
      </c>
      <c r="B452" s="2">
        <f t="shared" si="54"/>
        <v>0.36580000000000001</v>
      </c>
      <c r="C452" s="2">
        <f t="shared" si="55"/>
        <v>-1.1000000000000001E-3</v>
      </c>
      <c r="D452">
        <f t="shared" si="48"/>
        <v>100</v>
      </c>
      <c r="E452">
        <f t="shared" si="49"/>
        <v>5.46</v>
      </c>
      <c r="F452">
        <f t="shared" si="50"/>
        <v>40</v>
      </c>
      <c r="I452" s="2">
        <v>0.82340000000000002</v>
      </c>
      <c r="J452" s="2">
        <v>0</v>
      </c>
    </row>
    <row r="453" spans="1:10" x14ac:dyDescent="0.2">
      <c r="A453" s="4">
        <v>44.4</v>
      </c>
      <c r="B453" s="2">
        <f t="shared" si="54"/>
        <v>0.36680000000000001</v>
      </c>
      <c r="C453" s="2">
        <f t="shared" si="55"/>
        <v>-1.1000000000000001E-3</v>
      </c>
      <c r="D453">
        <f t="shared" si="48"/>
        <v>100</v>
      </c>
      <c r="E453">
        <f t="shared" si="49"/>
        <v>5.46</v>
      </c>
      <c r="F453">
        <f t="shared" si="50"/>
        <v>40</v>
      </c>
      <c r="I453" s="2">
        <v>0.82440000000000002</v>
      </c>
      <c r="J453" s="2">
        <v>0</v>
      </c>
    </row>
    <row r="454" spans="1:10" x14ac:dyDescent="0.2">
      <c r="A454" s="4">
        <v>44.5</v>
      </c>
      <c r="B454" s="2">
        <f t="shared" si="54"/>
        <v>0.36749999999999994</v>
      </c>
      <c r="C454" s="2">
        <f t="shared" si="55"/>
        <v>-1.2000000000000001E-3</v>
      </c>
      <c r="D454">
        <f t="shared" si="48"/>
        <v>100</v>
      </c>
      <c r="E454">
        <f t="shared" si="49"/>
        <v>5.46</v>
      </c>
      <c r="F454">
        <f t="shared" si="50"/>
        <v>40</v>
      </c>
      <c r="I454" s="2">
        <v>0.82509999999999994</v>
      </c>
      <c r="J454" s="2">
        <v>-1E-4</v>
      </c>
    </row>
    <row r="455" spans="1:10" x14ac:dyDescent="0.2">
      <c r="A455" s="4">
        <v>44.6</v>
      </c>
      <c r="B455" s="2">
        <f t="shared" si="54"/>
        <v>0.36829999999999996</v>
      </c>
      <c r="C455" s="2">
        <f t="shared" si="55"/>
        <v>-1.4E-3</v>
      </c>
      <c r="D455">
        <f t="shared" si="48"/>
        <v>100</v>
      </c>
      <c r="E455">
        <f t="shared" si="49"/>
        <v>5.46</v>
      </c>
      <c r="F455">
        <f t="shared" si="50"/>
        <v>40</v>
      </c>
      <c r="I455" s="2">
        <v>0.82589999999999997</v>
      </c>
      <c r="J455" s="2">
        <v>-2.9999999999999997E-4</v>
      </c>
    </row>
    <row r="456" spans="1:10" x14ac:dyDescent="0.2">
      <c r="A456" s="4">
        <v>44.7</v>
      </c>
      <c r="B456" s="2">
        <f t="shared" si="54"/>
        <v>0.36929999999999996</v>
      </c>
      <c r="C456" s="2">
        <f t="shared" si="55"/>
        <v>-1.2000000000000001E-3</v>
      </c>
      <c r="D456">
        <f t="shared" si="48"/>
        <v>100</v>
      </c>
      <c r="E456">
        <f t="shared" si="49"/>
        <v>5.46</v>
      </c>
      <c r="F456">
        <f t="shared" si="50"/>
        <v>40</v>
      </c>
      <c r="I456" s="2">
        <v>0.82689999999999997</v>
      </c>
      <c r="J456" s="2">
        <v>-1E-4</v>
      </c>
    </row>
    <row r="457" spans="1:10" x14ac:dyDescent="0.2">
      <c r="A457" s="4">
        <v>44.8</v>
      </c>
      <c r="B457" s="2">
        <f t="shared" si="54"/>
        <v>0.37009999999999998</v>
      </c>
      <c r="C457" s="2">
        <f t="shared" si="55"/>
        <v>-1.1000000000000001E-3</v>
      </c>
      <c r="D457">
        <f t="shared" si="48"/>
        <v>100</v>
      </c>
      <c r="E457">
        <f t="shared" si="49"/>
        <v>5.46</v>
      </c>
      <c r="F457">
        <f t="shared" si="50"/>
        <v>40</v>
      </c>
      <c r="I457" s="2">
        <v>0.82769999999999999</v>
      </c>
      <c r="J457" s="2">
        <v>0</v>
      </c>
    </row>
    <row r="458" spans="1:10" x14ac:dyDescent="0.2">
      <c r="A458" s="4">
        <v>44.9</v>
      </c>
      <c r="B458" s="2">
        <f t="shared" si="54"/>
        <v>0.37080000000000002</v>
      </c>
      <c r="C458" s="2">
        <f t="shared" si="55"/>
        <v>-1.4E-3</v>
      </c>
      <c r="D458">
        <f t="shared" ref="D458:D481" si="56">$E$4</f>
        <v>100</v>
      </c>
      <c r="E458">
        <f t="shared" ref="E458:E481" si="57">$F$4</f>
        <v>5.46</v>
      </c>
      <c r="F458">
        <f t="shared" ref="F458:F481" si="58">$G$4</f>
        <v>40</v>
      </c>
      <c r="I458" s="2">
        <v>0.82840000000000003</v>
      </c>
      <c r="J458" s="2">
        <v>-2.9999999999999997E-4</v>
      </c>
    </row>
    <row r="459" spans="1:10" x14ac:dyDescent="0.2">
      <c r="A459" s="4">
        <v>45</v>
      </c>
      <c r="B459" s="2">
        <f t="shared" si="54"/>
        <v>0.37160000000000004</v>
      </c>
      <c r="C459" s="2">
        <f t="shared" si="55"/>
        <v>-1E-3</v>
      </c>
      <c r="D459">
        <f t="shared" si="56"/>
        <v>100</v>
      </c>
      <c r="E459">
        <f t="shared" si="57"/>
        <v>5.46</v>
      </c>
      <c r="F459">
        <f t="shared" si="58"/>
        <v>40</v>
      </c>
      <c r="I459" s="2">
        <v>0.82920000000000005</v>
      </c>
      <c r="J459" s="2">
        <v>1E-4</v>
      </c>
    </row>
    <row r="460" spans="1:10" x14ac:dyDescent="0.2">
      <c r="A460" s="4">
        <v>45.1</v>
      </c>
      <c r="B460" s="2">
        <f t="shared" si="54"/>
        <v>0.37280000000000002</v>
      </c>
      <c r="C460" s="2">
        <f t="shared" si="55"/>
        <v>-1.1000000000000001E-3</v>
      </c>
      <c r="D460">
        <f t="shared" si="56"/>
        <v>100</v>
      </c>
      <c r="E460">
        <f t="shared" si="57"/>
        <v>5.46</v>
      </c>
      <c r="F460">
        <f t="shared" si="58"/>
        <v>40</v>
      </c>
      <c r="I460" s="2">
        <v>0.83040000000000003</v>
      </c>
      <c r="J460" s="2">
        <v>0</v>
      </c>
    </row>
    <row r="461" spans="1:10" x14ac:dyDescent="0.2">
      <c r="A461" s="4">
        <v>45.2</v>
      </c>
      <c r="B461" s="2">
        <f t="shared" si="54"/>
        <v>0.37349999999999994</v>
      </c>
      <c r="C461" s="2">
        <f t="shared" si="55"/>
        <v>-1.1000000000000001E-3</v>
      </c>
      <c r="D461">
        <f t="shared" si="56"/>
        <v>100</v>
      </c>
      <c r="E461">
        <f t="shared" si="57"/>
        <v>5.46</v>
      </c>
      <c r="F461">
        <f t="shared" si="58"/>
        <v>40</v>
      </c>
      <c r="I461" s="2">
        <v>0.83109999999999995</v>
      </c>
      <c r="J461" s="2">
        <v>0</v>
      </c>
    </row>
    <row r="462" spans="1:10" x14ac:dyDescent="0.2">
      <c r="A462" s="4">
        <v>45.3</v>
      </c>
      <c r="B462" s="2">
        <f t="shared" si="54"/>
        <v>0.37419999999999998</v>
      </c>
      <c r="C462" s="2">
        <f t="shared" si="55"/>
        <v>-1E-3</v>
      </c>
      <c r="D462">
        <f t="shared" si="56"/>
        <v>100</v>
      </c>
      <c r="E462">
        <f t="shared" si="57"/>
        <v>5.46</v>
      </c>
      <c r="F462">
        <f t="shared" si="58"/>
        <v>40</v>
      </c>
      <c r="I462" s="2">
        <v>0.83179999999999998</v>
      </c>
      <c r="J462" s="2">
        <v>1E-4</v>
      </c>
    </row>
    <row r="463" spans="1:10" x14ac:dyDescent="0.2">
      <c r="A463" s="4">
        <v>45.4</v>
      </c>
      <c r="B463" s="2">
        <f t="shared" ref="B463:B481" si="59">I463-$I$14</f>
        <v>0.37519999999999998</v>
      </c>
      <c r="C463" s="2">
        <f t="shared" ref="C463:C481" si="60">J463-$J$14</f>
        <v>-1.1000000000000001E-3</v>
      </c>
      <c r="D463">
        <f t="shared" si="56"/>
        <v>100</v>
      </c>
      <c r="E463">
        <f t="shared" si="57"/>
        <v>5.46</v>
      </c>
      <c r="F463">
        <f t="shared" si="58"/>
        <v>40</v>
      </c>
      <c r="I463" s="2">
        <v>0.83279999999999998</v>
      </c>
      <c r="J463" s="2">
        <v>0</v>
      </c>
    </row>
    <row r="464" spans="1:10" x14ac:dyDescent="0.2">
      <c r="A464" s="4">
        <v>45.5</v>
      </c>
      <c r="B464" s="2">
        <f t="shared" si="59"/>
        <v>0.376</v>
      </c>
      <c r="C464" s="2">
        <f t="shared" si="60"/>
        <v>-1.2000000000000001E-3</v>
      </c>
      <c r="D464">
        <f t="shared" si="56"/>
        <v>100</v>
      </c>
      <c r="E464">
        <f t="shared" si="57"/>
        <v>5.46</v>
      </c>
      <c r="F464">
        <f t="shared" si="58"/>
        <v>40</v>
      </c>
      <c r="I464" s="2">
        <v>0.83360000000000001</v>
      </c>
      <c r="J464" s="2">
        <v>-1E-4</v>
      </c>
    </row>
    <row r="465" spans="1:10" x14ac:dyDescent="0.2">
      <c r="A465" s="4">
        <v>45.6</v>
      </c>
      <c r="B465" s="2">
        <f t="shared" si="59"/>
        <v>0.37670000000000003</v>
      </c>
      <c r="C465" s="2">
        <f t="shared" si="60"/>
        <v>-1.2000000000000001E-3</v>
      </c>
      <c r="D465">
        <f t="shared" si="56"/>
        <v>100</v>
      </c>
      <c r="E465">
        <f t="shared" si="57"/>
        <v>5.46</v>
      </c>
      <c r="F465">
        <f t="shared" si="58"/>
        <v>40</v>
      </c>
      <c r="I465" s="2">
        <v>0.83430000000000004</v>
      </c>
      <c r="J465" s="2">
        <v>-1E-4</v>
      </c>
    </row>
    <row r="466" spans="1:10" x14ac:dyDescent="0.2">
      <c r="A466" s="4">
        <v>45.7</v>
      </c>
      <c r="B466" s="2">
        <f t="shared" si="59"/>
        <v>0.37749999999999995</v>
      </c>
      <c r="C466" s="2">
        <f t="shared" si="60"/>
        <v>-1E-3</v>
      </c>
      <c r="D466">
        <f t="shared" si="56"/>
        <v>100</v>
      </c>
      <c r="E466">
        <f t="shared" si="57"/>
        <v>5.46</v>
      </c>
      <c r="F466">
        <f t="shared" si="58"/>
        <v>40</v>
      </c>
      <c r="I466" s="2">
        <v>0.83509999999999995</v>
      </c>
      <c r="J466" s="2">
        <v>1E-4</v>
      </c>
    </row>
    <row r="467" spans="1:10" x14ac:dyDescent="0.2">
      <c r="A467" s="4">
        <v>45.8</v>
      </c>
      <c r="B467" s="2">
        <f t="shared" si="59"/>
        <v>0.37849999999999995</v>
      </c>
      <c r="C467" s="2">
        <f t="shared" si="60"/>
        <v>-1.1000000000000001E-3</v>
      </c>
      <c r="D467">
        <f t="shared" si="56"/>
        <v>100</v>
      </c>
      <c r="E467">
        <f t="shared" si="57"/>
        <v>5.46</v>
      </c>
      <c r="F467">
        <f t="shared" si="58"/>
        <v>40</v>
      </c>
      <c r="I467" s="2">
        <v>0.83609999999999995</v>
      </c>
      <c r="J467" s="2">
        <v>0</v>
      </c>
    </row>
    <row r="468" spans="1:10" x14ac:dyDescent="0.2">
      <c r="A468" s="4">
        <v>45.9</v>
      </c>
      <c r="B468" s="2">
        <f t="shared" si="59"/>
        <v>0.37919999999999998</v>
      </c>
      <c r="C468" s="2">
        <f t="shared" si="60"/>
        <v>-1.1000000000000001E-3</v>
      </c>
      <c r="D468">
        <f t="shared" si="56"/>
        <v>100</v>
      </c>
      <c r="E468">
        <f t="shared" si="57"/>
        <v>5.46</v>
      </c>
      <c r="F468">
        <f t="shared" si="58"/>
        <v>40</v>
      </c>
      <c r="I468" s="2">
        <v>0.83679999999999999</v>
      </c>
      <c r="J468" s="2">
        <v>0</v>
      </c>
    </row>
    <row r="469" spans="1:10" x14ac:dyDescent="0.2">
      <c r="A469" s="4">
        <v>46</v>
      </c>
      <c r="B469" s="2">
        <f t="shared" si="59"/>
        <v>0.37990000000000002</v>
      </c>
      <c r="C469" s="2">
        <f t="shared" si="60"/>
        <v>-1.1000000000000001E-3</v>
      </c>
      <c r="D469">
        <f t="shared" si="56"/>
        <v>100</v>
      </c>
      <c r="E469">
        <f t="shared" si="57"/>
        <v>5.46</v>
      </c>
      <c r="F469">
        <f t="shared" si="58"/>
        <v>40</v>
      </c>
      <c r="I469" s="2">
        <v>0.83750000000000002</v>
      </c>
      <c r="J469" s="2">
        <v>0</v>
      </c>
    </row>
    <row r="470" spans="1:10" x14ac:dyDescent="0.2">
      <c r="A470" s="4">
        <v>46.1</v>
      </c>
      <c r="B470" s="2">
        <f t="shared" si="59"/>
        <v>0.38100000000000001</v>
      </c>
      <c r="C470" s="2">
        <f t="shared" si="60"/>
        <v>-1.2000000000000001E-3</v>
      </c>
      <c r="D470">
        <f t="shared" si="56"/>
        <v>100</v>
      </c>
      <c r="E470">
        <f t="shared" si="57"/>
        <v>5.46</v>
      </c>
      <c r="F470">
        <f t="shared" si="58"/>
        <v>40</v>
      </c>
      <c r="I470" s="2">
        <v>0.83860000000000001</v>
      </c>
      <c r="J470" s="2">
        <v>-1E-4</v>
      </c>
    </row>
    <row r="471" spans="1:10" x14ac:dyDescent="0.2">
      <c r="A471" s="4">
        <v>46.2</v>
      </c>
      <c r="B471" s="2">
        <f t="shared" si="59"/>
        <v>0.38200000000000001</v>
      </c>
      <c r="C471" s="2">
        <f t="shared" si="60"/>
        <v>-1.1000000000000001E-3</v>
      </c>
      <c r="D471">
        <f t="shared" si="56"/>
        <v>100</v>
      </c>
      <c r="E471">
        <f t="shared" si="57"/>
        <v>5.46</v>
      </c>
      <c r="F471">
        <f t="shared" si="58"/>
        <v>40</v>
      </c>
      <c r="I471" s="2">
        <v>0.83960000000000001</v>
      </c>
      <c r="J471" s="2">
        <v>0</v>
      </c>
    </row>
    <row r="472" spans="1:10" x14ac:dyDescent="0.2">
      <c r="A472" s="4">
        <v>46.3</v>
      </c>
      <c r="B472" s="2">
        <f t="shared" si="59"/>
        <v>0.38249999999999995</v>
      </c>
      <c r="C472" s="2">
        <f t="shared" si="60"/>
        <v>-1.1000000000000001E-3</v>
      </c>
      <c r="D472">
        <f t="shared" si="56"/>
        <v>100</v>
      </c>
      <c r="E472">
        <f t="shared" si="57"/>
        <v>5.46</v>
      </c>
      <c r="F472">
        <f t="shared" si="58"/>
        <v>40</v>
      </c>
      <c r="I472" s="2">
        <v>0.84009999999999996</v>
      </c>
      <c r="J472" s="2">
        <v>0</v>
      </c>
    </row>
    <row r="473" spans="1:10" x14ac:dyDescent="0.2">
      <c r="A473" s="4">
        <v>46.4</v>
      </c>
      <c r="B473" s="2">
        <f t="shared" si="59"/>
        <v>0.38329999999999997</v>
      </c>
      <c r="C473" s="2">
        <f t="shared" si="60"/>
        <v>-1E-3</v>
      </c>
      <c r="D473">
        <f t="shared" si="56"/>
        <v>100</v>
      </c>
      <c r="E473">
        <f t="shared" si="57"/>
        <v>5.46</v>
      </c>
      <c r="F473">
        <f t="shared" si="58"/>
        <v>40</v>
      </c>
      <c r="I473" s="2">
        <v>0.84089999999999998</v>
      </c>
      <c r="J473" s="2">
        <v>1E-4</v>
      </c>
    </row>
    <row r="474" spans="1:10" x14ac:dyDescent="0.2">
      <c r="A474" s="4">
        <v>46.5</v>
      </c>
      <c r="B474" s="2">
        <f t="shared" si="59"/>
        <v>0.38429999999999997</v>
      </c>
      <c r="C474" s="2">
        <f t="shared" si="60"/>
        <v>-1.2000000000000001E-3</v>
      </c>
      <c r="D474">
        <f t="shared" si="56"/>
        <v>100</v>
      </c>
      <c r="E474">
        <f t="shared" si="57"/>
        <v>5.46</v>
      </c>
      <c r="F474">
        <f t="shared" si="58"/>
        <v>40</v>
      </c>
      <c r="I474" s="2">
        <v>0.84189999999999998</v>
      </c>
      <c r="J474" s="2">
        <v>-1E-4</v>
      </c>
    </row>
    <row r="475" spans="1:10" x14ac:dyDescent="0.2">
      <c r="A475" s="4">
        <v>46.6</v>
      </c>
      <c r="B475" s="2">
        <f t="shared" si="59"/>
        <v>0.38519999999999999</v>
      </c>
      <c r="C475" s="2">
        <f t="shared" si="60"/>
        <v>-1.1000000000000001E-3</v>
      </c>
      <c r="D475">
        <f t="shared" si="56"/>
        <v>100</v>
      </c>
      <c r="E475">
        <f t="shared" si="57"/>
        <v>5.46</v>
      </c>
      <c r="F475">
        <f t="shared" si="58"/>
        <v>40</v>
      </c>
      <c r="I475" s="2">
        <v>0.84279999999999999</v>
      </c>
      <c r="J475" s="2">
        <v>0</v>
      </c>
    </row>
    <row r="476" spans="1:10" x14ac:dyDescent="0.2">
      <c r="A476" s="4">
        <v>46.7</v>
      </c>
      <c r="B476" s="2">
        <f t="shared" si="59"/>
        <v>0.38580000000000003</v>
      </c>
      <c r="C476" s="2">
        <f t="shared" si="60"/>
        <v>-1.1000000000000001E-3</v>
      </c>
      <c r="D476">
        <f t="shared" si="56"/>
        <v>100</v>
      </c>
      <c r="E476">
        <f t="shared" si="57"/>
        <v>5.46</v>
      </c>
      <c r="F476">
        <f t="shared" si="58"/>
        <v>40</v>
      </c>
      <c r="I476" s="2">
        <v>0.84340000000000004</v>
      </c>
      <c r="J476" s="2">
        <v>0</v>
      </c>
    </row>
    <row r="477" spans="1:10" x14ac:dyDescent="0.2">
      <c r="A477" s="4">
        <v>46.8</v>
      </c>
      <c r="B477" s="2">
        <f t="shared" si="59"/>
        <v>0.38670000000000004</v>
      </c>
      <c r="C477" s="2">
        <f t="shared" si="60"/>
        <v>-1.2000000000000001E-3</v>
      </c>
      <c r="D477">
        <f t="shared" si="56"/>
        <v>100</v>
      </c>
      <c r="E477">
        <f t="shared" si="57"/>
        <v>5.46</v>
      </c>
      <c r="F477">
        <f t="shared" si="58"/>
        <v>40</v>
      </c>
      <c r="I477" s="2">
        <v>0.84430000000000005</v>
      </c>
      <c r="J477" s="2">
        <v>-1E-4</v>
      </c>
    </row>
    <row r="478" spans="1:10" x14ac:dyDescent="0.2">
      <c r="A478" s="4">
        <v>46.9</v>
      </c>
      <c r="B478" s="2">
        <f t="shared" si="59"/>
        <v>0.38770000000000004</v>
      </c>
      <c r="C478" s="2">
        <f t="shared" si="60"/>
        <v>-1E-3</v>
      </c>
      <c r="D478">
        <f t="shared" si="56"/>
        <v>100</v>
      </c>
      <c r="E478">
        <f t="shared" si="57"/>
        <v>5.46</v>
      </c>
      <c r="F478">
        <f t="shared" si="58"/>
        <v>40</v>
      </c>
      <c r="I478" s="2">
        <v>0.84530000000000005</v>
      </c>
      <c r="J478" s="2">
        <v>1E-4</v>
      </c>
    </row>
    <row r="479" spans="1:10" x14ac:dyDescent="0.2">
      <c r="A479" s="4">
        <v>47</v>
      </c>
      <c r="B479" s="2">
        <f t="shared" si="59"/>
        <v>0.38839999999999997</v>
      </c>
      <c r="C479" s="2">
        <f t="shared" si="60"/>
        <v>-9.0000000000000008E-4</v>
      </c>
      <c r="D479">
        <f t="shared" si="56"/>
        <v>100</v>
      </c>
      <c r="E479">
        <f t="shared" si="57"/>
        <v>5.46</v>
      </c>
      <c r="F479">
        <f t="shared" si="58"/>
        <v>40</v>
      </c>
      <c r="I479" s="2">
        <v>0.84599999999999997</v>
      </c>
      <c r="J479" s="2">
        <v>2.0000000000000001E-4</v>
      </c>
    </row>
    <row r="480" spans="1:10" x14ac:dyDescent="0.2">
      <c r="A480" s="4">
        <v>47.1</v>
      </c>
      <c r="B480" s="2">
        <f t="shared" si="59"/>
        <v>0.38919999999999999</v>
      </c>
      <c r="C480" s="2">
        <f t="shared" si="60"/>
        <v>-1.1000000000000001E-3</v>
      </c>
      <c r="D480">
        <f t="shared" si="56"/>
        <v>100</v>
      </c>
      <c r="E480">
        <f t="shared" si="57"/>
        <v>5.46</v>
      </c>
      <c r="F480">
        <f t="shared" si="58"/>
        <v>40</v>
      </c>
      <c r="I480" s="2">
        <v>0.8468</v>
      </c>
      <c r="J480" s="2">
        <v>0</v>
      </c>
    </row>
    <row r="481" spans="1:10" x14ac:dyDescent="0.2">
      <c r="A481" s="4">
        <v>47.17</v>
      </c>
      <c r="B481" s="2">
        <f t="shared" si="59"/>
        <v>0.38970000000000005</v>
      </c>
      <c r="C481" s="2">
        <f t="shared" si="60"/>
        <v>-9.0000000000000008E-4</v>
      </c>
      <c r="D481">
        <f t="shared" si="56"/>
        <v>100</v>
      </c>
      <c r="E481">
        <f t="shared" si="57"/>
        <v>5.46</v>
      </c>
      <c r="F481">
        <f t="shared" si="58"/>
        <v>40</v>
      </c>
      <c r="I481" s="2">
        <v>0.84730000000000005</v>
      </c>
      <c r="J481" s="2">
        <v>2.0000000000000001E-4</v>
      </c>
    </row>
    <row r="482" spans="1:10" x14ac:dyDescent="0.2">
      <c r="A482" s="4"/>
      <c r="B482" s="2"/>
      <c r="C482" s="2"/>
      <c r="I482" s="2"/>
      <c r="J482" s="2"/>
    </row>
    <row r="483" spans="1:10" x14ac:dyDescent="0.2">
      <c r="A483" s="4"/>
      <c r="B483" s="2"/>
      <c r="C483" s="2"/>
      <c r="I483" s="2"/>
      <c r="J483" s="2"/>
    </row>
    <row r="484" spans="1:10" x14ac:dyDescent="0.2">
      <c r="A484" s="4"/>
      <c r="B484" s="2"/>
      <c r="C484" s="2"/>
      <c r="I484" s="2"/>
      <c r="J484" s="2"/>
    </row>
    <row r="485" spans="1:10" x14ac:dyDescent="0.2">
      <c r="A485" s="4"/>
      <c r="B485" s="2"/>
      <c r="C485" s="2"/>
      <c r="I485" s="2"/>
      <c r="J485" s="2"/>
    </row>
    <row r="486" spans="1:10" x14ac:dyDescent="0.2">
      <c r="A486" s="4"/>
      <c r="B486" s="2"/>
      <c r="C486" s="2"/>
      <c r="I486" s="2"/>
      <c r="J486" s="2"/>
    </row>
    <row r="487" spans="1:10" x14ac:dyDescent="0.2">
      <c r="A487" s="4"/>
      <c r="B487" s="2"/>
      <c r="C487" s="2"/>
      <c r="I487" s="2"/>
      <c r="J487" s="2"/>
    </row>
    <row r="488" spans="1:10" x14ac:dyDescent="0.2">
      <c r="A488" s="4"/>
      <c r="B488" s="2"/>
      <c r="C488" s="2"/>
      <c r="I488" s="2"/>
      <c r="J488" s="2"/>
    </row>
    <row r="489" spans="1:10" x14ac:dyDescent="0.2">
      <c r="A489" s="4"/>
      <c r="B489" s="2"/>
      <c r="C489" s="2"/>
      <c r="I489" s="2"/>
      <c r="J489" s="2"/>
    </row>
    <row r="490" spans="1:10" x14ac:dyDescent="0.2">
      <c r="A490" s="4"/>
      <c r="B490" s="2"/>
      <c r="C490" s="2"/>
      <c r="I490" s="2"/>
      <c r="J490" s="2"/>
    </row>
    <row r="491" spans="1:10" x14ac:dyDescent="0.2">
      <c r="A491" s="4"/>
      <c r="B491" s="2"/>
      <c r="C491" s="2"/>
      <c r="I491" s="2"/>
      <c r="J491" s="2"/>
    </row>
    <row r="492" spans="1:10" x14ac:dyDescent="0.2">
      <c r="A492" s="4"/>
      <c r="B492" s="2"/>
      <c r="C492" s="2"/>
      <c r="I492" s="2"/>
      <c r="J492" s="2"/>
    </row>
    <row r="493" spans="1:10" x14ac:dyDescent="0.2">
      <c r="A493" s="4"/>
      <c r="B493" s="2"/>
      <c r="C493" s="2"/>
      <c r="I493" s="2"/>
      <c r="J493" s="2"/>
    </row>
    <row r="494" spans="1:10" x14ac:dyDescent="0.2">
      <c r="A494" s="4"/>
      <c r="B494" s="2"/>
      <c r="C494" s="2"/>
      <c r="I494" s="2"/>
      <c r="J494" s="2"/>
    </row>
    <row r="495" spans="1:10" x14ac:dyDescent="0.2">
      <c r="A495" s="4"/>
      <c r="B495" s="2"/>
      <c r="C495" s="2"/>
      <c r="I495" s="2"/>
      <c r="J495" s="2"/>
    </row>
    <row r="496" spans="1:10" x14ac:dyDescent="0.2">
      <c r="A496" s="4"/>
      <c r="B496" s="2"/>
      <c r="C496" s="2"/>
      <c r="I496" s="2"/>
      <c r="J496" s="2"/>
    </row>
    <row r="497" spans="1:10" x14ac:dyDescent="0.2">
      <c r="A497" s="4"/>
      <c r="B497" s="2"/>
      <c r="C497" s="2"/>
      <c r="I497" s="2"/>
      <c r="J497" s="2"/>
    </row>
    <row r="498" spans="1:10" x14ac:dyDescent="0.2">
      <c r="A498" s="4"/>
      <c r="B498" s="2"/>
      <c r="C498" s="2"/>
      <c r="I498" s="2"/>
      <c r="J498" s="2"/>
    </row>
    <row r="499" spans="1:10" x14ac:dyDescent="0.2">
      <c r="A499" s="4"/>
      <c r="B499" s="2"/>
      <c r="C499" s="2"/>
      <c r="I499" s="2"/>
      <c r="J499" s="2"/>
    </row>
    <row r="500" spans="1:10" x14ac:dyDescent="0.2">
      <c r="A500" s="4"/>
      <c r="B500" s="2"/>
      <c r="C500" s="2"/>
      <c r="I500" s="2"/>
      <c r="J500" s="2"/>
    </row>
    <row r="501" spans="1:10" x14ac:dyDescent="0.2">
      <c r="A501" s="4"/>
      <c r="B501" s="2"/>
      <c r="C501" s="2"/>
      <c r="I501" s="2"/>
      <c r="J501" s="2"/>
    </row>
    <row r="502" spans="1:10" x14ac:dyDescent="0.2">
      <c r="A502" s="4"/>
      <c r="B502" s="2"/>
      <c r="C502" s="2"/>
      <c r="I502" s="2"/>
      <c r="J502" s="2"/>
    </row>
    <row r="503" spans="1:10" x14ac:dyDescent="0.2">
      <c r="A503" s="4"/>
      <c r="B503" s="2"/>
      <c r="C503" s="2"/>
      <c r="I503" s="2"/>
      <c r="J503" s="2"/>
    </row>
    <row r="504" spans="1:10" x14ac:dyDescent="0.2">
      <c r="A504" s="4"/>
      <c r="B504" s="2"/>
      <c r="C504" s="2"/>
      <c r="I504" s="2"/>
      <c r="J504" s="2"/>
    </row>
    <row r="505" spans="1:10" x14ac:dyDescent="0.2">
      <c r="A505" s="4"/>
      <c r="B505" s="2"/>
      <c r="C505" s="2"/>
      <c r="I505" s="2"/>
      <c r="J505" s="2"/>
    </row>
    <row r="506" spans="1:10" x14ac:dyDescent="0.2">
      <c r="A506" s="4"/>
      <c r="B506" s="2"/>
      <c r="C506" s="2"/>
      <c r="I506" s="2"/>
      <c r="J506" s="2"/>
    </row>
    <row r="507" spans="1:10" x14ac:dyDescent="0.2">
      <c r="A507" s="4"/>
      <c r="B507" s="2"/>
      <c r="C507" s="2"/>
      <c r="I507" s="2"/>
      <c r="J507" s="2"/>
    </row>
    <row r="508" spans="1:10" x14ac:dyDescent="0.2">
      <c r="A508" s="4"/>
      <c r="B508" s="2"/>
      <c r="C508" s="2"/>
      <c r="I508" s="2"/>
      <c r="J508" s="2"/>
    </row>
    <row r="509" spans="1:10" x14ac:dyDescent="0.2">
      <c r="A509" s="4"/>
      <c r="B509" s="2"/>
      <c r="C509" s="2"/>
      <c r="I509" s="2"/>
      <c r="J509" s="2"/>
    </row>
    <row r="510" spans="1:10" x14ac:dyDescent="0.2">
      <c r="A510" s="4"/>
      <c r="B510" s="2"/>
      <c r="C510" s="2"/>
      <c r="I510" s="2"/>
      <c r="J510" s="2"/>
    </row>
    <row r="511" spans="1:10" x14ac:dyDescent="0.2">
      <c r="A511" s="4"/>
      <c r="B511" s="2"/>
      <c r="C511" s="2"/>
      <c r="I511" s="2"/>
      <c r="J511" s="2"/>
    </row>
    <row r="512" spans="1:10" x14ac:dyDescent="0.2">
      <c r="A512" s="4"/>
      <c r="B512" s="2"/>
      <c r="C512" s="2"/>
      <c r="I512" s="2"/>
      <c r="J512" s="2"/>
    </row>
    <row r="513" spans="1:10" x14ac:dyDescent="0.2">
      <c r="A513" s="4"/>
      <c r="B513" s="2"/>
      <c r="C513" s="2"/>
      <c r="I513" s="2"/>
      <c r="J513" s="2"/>
    </row>
    <row r="514" spans="1:10" x14ac:dyDescent="0.2">
      <c r="A514" s="4"/>
      <c r="B514" s="2"/>
      <c r="C514" s="2"/>
      <c r="I514" s="2"/>
      <c r="J514" s="2"/>
    </row>
    <row r="515" spans="1:10" x14ac:dyDescent="0.2">
      <c r="A515" s="4"/>
      <c r="B515" s="2"/>
      <c r="C515" s="2"/>
      <c r="I515" s="2"/>
      <c r="J515" s="2"/>
    </row>
    <row r="516" spans="1:10" x14ac:dyDescent="0.2">
      <c r="A516" s="4"/>
      <c r="B516" s="2"/>
      <c r="C516" s="2"/>
      <c r="I516" s="2"/>
      <c r="J516" s="2"/>
    </row>
    <row r="517" spans="1:10" x14ac:dyDescent="0.2">
      <c r="A517" s="4"/>
      <c r="B517" s="2"/>
      <c r="C517" s="2"/>
      <c r="I517" s="2"/>
      <c r="J517" s="2"/>
    </row>
    <row r="518" spans="1:10" x14ac:dyDescent="0.2">
      <c r="A518" s="4"/>
      <c r="B518" s="2"/>
      <c r="C518" s="2"/>
      <c r="I518" s="2"/>
      <c r="J518" s="2"/>
    </row>
    <row r="519" spans="1:10" x14ac:dyDescent="0.2">
      <c r="A519" s="4"/>
      <c r="B519" s="2"/>
      <c r="C519" s="2"/>
      <c r="I519" s="2"/>
      <c r="J519" s="2"/>
    </row>
    <row r="520" spans="1:10" x14ac:dyDescent="0.2">
      <c r="A520" s="4"/>
      <c r="B520" s="2"/>
      <c r="C520" s="2"/>
      <c r="I520" s="2"/>
      <c r="J520" s="2"/>
    </row>
    <row r="521" spans="1:10" x14ac:dyDescent="0.2">
      <c r="A521" s="4"/>
      <c r="B521" s="2"/>
      <c r="C521" s="2"/>
      <c r="I521" s="2"/>
      <c r="J521" s="2"/>
    </row>
    <row r="522" spans="1:10" x14ac:dyDescent="0.2">
      <c r="A522" s="4"/>
      <c r="B522" s="2"/>
      <c r="C522" s="2"/>
      <c r="I522" s="2"/>
      <c r="J522" s="2"/>
    </row>
    <row r="523" spans="1:10" x14ac:dyDescent="0.2">
      <c r="A523" s="4"/>
      <c r="B523" s="2"/>
      <c r="C523" s="2"/>
      <c r="I523" s="2"/>
      <c r="J523" s="2"/>
    </row>
    <row r="524" spans="1:10" x14ac:dyDescent="0.2">
      <c r="A524" s="4"/>
      <c r="B524" s="2"/>
      <c r="C524" s="2"/>
      <c r="I524" s="2"/>
      <c r="J524" s="2"/>
    </row>
    <row r="525" spans="1:10" x14ac:dyDescent="0.2">
      <c r="A525" s="4"/>
      <c r="B525" s="2"/>
      <c r="C525" s="2"/>
      <c r="I525" s="2"/>
      <c r="J525" s="2"/>
    </row>
    <row r="526" spans="1:10" x14ac:dyDescent="0.2">
      <c r="A526" s="4"/>
      <c r="B526" s="2"/>
      <c r="C526" s="2"/>
      <c r="I526" s="2"/>
      <c r="J526" s="2"/>
    </row>
    <row r="527" spans="1:10" x14ac:dyDescent="0.2">
      <c r="A527" s="4"/>
      <c r="B527" s="2"/>
      <c r="C527" s="2"/>
      <c r="I527" s="2"/>
      <c r="J527" s="2"/>
    </row>
    <row r="528" spans="1:10" x14ac:dyDescent="0.2">
      <c r="A528" s="4"/>
      <c r="B528" s="2"/>
      <c r="C528" s="2"/>
      <c r="I528" s="2"/>
      <c r="J528" s="2"/>
    </row>
    <row r="529" spans="1:10" x14ac:dyDescent="0.2">
      <c r="A529" s="4"/>
      <c r="B529" s="2"/>
      <c r="C529" s="2"/>
      <c r="I529" s="2"/>
      <c r="J529" s="2"/>
    </row>
    <row r="530" spans="1:10" x14ac:dyDescent="0.2">
      <c r="A530" s="4"/>
      <c r="B530" s="2"/>
      <c r="C530" s="2"/>
      <c r="I530" s="2"/>
      <c r="J530" s="2"/>
    </row>
    <row r="531" spans="1:10" x14ac:dyDescent="0.2">
      <c r="A531" s="4"/>
      <c r="B531" s="2"/>
      <c r="C531" s="2"/>
      <c r="I531" s="2"/>
      <c r="J531" s="2"/>
    </row>
    <row r="532" spans="1:10" x14ac:dyDescent="0.2">
      <c r="A532" s="4"/>
      <c r="B532" s="2"/>
      <c r="C532" s="2"/>
      <c r="I532" s="2"/>
      <c r="J532" s="2"/>
    </row>
    <row r="533" spans="1:10" x14ac:dyDescent="0.2">
      <c r="A533" s="4"/>
      <c r="B533" s="2"/>
      <c r="C533" s="2"/>
      <c r="I533" s="2"/>
      <c r="J533" s="2"/>
    </row>
    <row r="534" spans="1:10" x14ac:dyDescent="0.2">
      <c r="A534" s="4"/>
      <c r="B534" s="2"/>
      <c r="C534" s="2"/>
      <c r="I534" s="2"/>
      <c r="J534" s="2"/>
    </row>
    <row r="535" spans="1:10" x14ac:dyDescent="0.2">
      <c r="A535" s="4"/>
      <c r="B535" s="2"/>
      <c r="C535" s="2"/>
      <c r="I535" s="2"/>
      <c r="J535" s="2"/>
    </row>
    <row r="536" spans="1:10" x14ac:dyDescent="0.2">
      <c r="A536" s="4"/>
      <c r="B536" s="2"/>
      <c r="C536" s="2"/>
      <c r="I536" s="2"/>
      <c r="J536" s="2"/>
    </row>
    <row r="537" spans="1:10" x14ac:dyDescent="0.2">
      <c r="A537" s="4"/>
      <c r="B537" s="2"/>
      <c r="C537" s="2"/>
      <c r="I537" s="2"/>
      <c r="J537" s="2"/>
    </row>
    <row r="538" spans="1:10" s="7" customFormat="1" x14ac:dyDescent="0.2">
      <c r="A538" s="4"/>
      <c r="B538" s="2"/>
      <c r="C538" s="2"/>
      <c r="I538" s="2"/>
      <c r="J538" s="2"/>
    </row>
    <row r="539" spans="1:10" x14ac:dyDescent="0.2">
      <c r="A539" s="4"/>
      <c r="B539" s="2"/>
      <c r="C539" s="2"/>
      <c r="I539" s="2"/>
      <c r="J539" s="2"/>
    </row>
    <row r="540" spans="1:10" x14ac:dyDescent="0.2">
      <c r="A540" s="4"/>
      <c r="B540" s="2"/>
      <c r="C540" s="2"/>
      <c r="I540" s="2"/>
      <c r="J540" s="2"/>
    </row>
    <row r="541" spans="1:10" x14ac:dyDescent="0.2">
      <c r="A541" s="4"/>
      <c r="B541" s="2"/>
      <c r="C541" s="2"/>
      <c r="I541" s="2"/>
      <c r="J541" s="2"/>
    </row>
    <row r="542" spans="1:10" x14ac:dyDescent="0.2">
      <c r="A542" s="4"/>
      <c r="B542" s="2"/>
      <c r="C542" s="2"/>
      <c r="I542" s="2"/>
      <c r="J542" s="2"/>
    </row>
    <row r="543" spans="1:10" x14ac:dyDescent="0.2">
      <c r="A543" s="4"/>
      <c r="B543" s="2"/>
      <c r="C543" s="2"/>
      <c r="I543" s="2"/>
      <c r="J543" s="2"/>
    </row>
    <row r="544" spans="1:10" x14ac:dyDescent="0.2">
      <c r="A544" s="4"/>
      <c r="B544" s="2"/>
      <c r="C544" s="2"/>
      <c r="I544" s="2"/>
      <c r="J544" s="2"/>
    </row>
    <row r="545" spans="1:10" x14ac:dyDescent="0.2">
      <c r="A545" s="4"/>
      <c r="B545" s="2"/>
      <c r="C545" s="2"/>
      <c r="I545" s="2"/>
      <c r="J545" s="2"/>
    </row>
    <row r="546" spans="1:10" x14ac:dyDescent="0.2">
      <c r="A546" s="4"/>
      <c r="B546" s="2"/>
      <c r="C546" s="2"/>
      <c r="I546" s="2"/>
      <c r="J546" s="2"/>
    </row>
    <row r="547" spans="1:10" x14ac:dyDescent="0.2">
      <c r="A547" s="4"/>
      <c r="B547" s="2"/>
      <c r="C547" s="2"/>
      <c r="I547" s="2"/>
      <c r="J547" s="2"/>
    </row>
    <row r="548" spans="1:10" x14ac:dyDescent="0.2">
      <c r="A548" s="4"/>
      <c r="B548" s="2"/>
      <c r="C548" s="2"/>
      <c r="I548" s="2"/>
      <c r="J548" s="2"/>
    </row>
    <row r="549" spans="1:10" x14ac:dyDescent="0.2">
      <c r="A549" s="4"/>
      <c r="B549" s="2"/>
      <c r="C549" s="2"/>
      <c r="I549" s="2"/>
      <c r="J549" s="2"/>
    </row>
    <row r="550" spans="1:10" x14ac:dyDescent="0.2">
      <c r="A550" s="4"/>
      <c r="B550" s="2"/>
      <c r="C550" s="2"/>
      <c r="I550" s="2"/>
      <c r="J550" s="2"/>
    </row>
    <row r="551" spans="1:10" x14ac:dyDescent="0.2">
      <c r="A551" s="4"/>
      <c r="B551" s="2"/>
      <c r="C551" s="2"/>
      <c r="I551" s="2"/>
      <c r="J551" s="2"/>
    </row>
    <row r="552" spans="1:10" x14ac:dyDescent="0.2">
      <c r="A552" s="4"/>
      <c r="B552" s="2"/>
      <c r="C552" s="2"/>
      <c r="I552" s="2"/>
      <c r="J552" s="2"/>
    </row>
    <row r="553" spans="1:10" x14ac:dyDescent="0.2">
      <c r="A553" s="4"/>
      <c r="B553" s="2"/>
      <c r="C553" s="2"/>
      <c r="I553" s="2"/>
      <c r="J553" s="2"/>
    </row>
    <row r="554" spans="1:10" x14ac:dyDescent="0.2">
      <c r="A554" s="4"/>
      <c r="B554" s="2"/>
      <c r="C554" s="2"/>
      <c r="I554" s="2"/>
      <c r="J554" s="2"/>
    </row>
    <row r="555" spans="1:10" x14ac:dyDescent="0.2">
      <c r="A555" s="4"/>
      <c r="B555" s="2"/>
      <c r="C555" s="2"/>
      <c r="I555" s="2"/>
      <c r="J555" s="2"/>
    </row>
    <row r="556" spans="1:10" x14ac:dyDescent="0.2">
      <c r="A556" s="4"/>
      <c r="B556" s="2"/>
      <c r="C556" s="2"/>
      <c r="I556" s="2"/>
      <c r="J556" s="2"/>
    </row>
    <row r="557" spans="1:10" x14ac:dyDescent="0.2">
      <c r="A557" s="4"/>
      <c r="B557" s="2"/>
      <c r="C557" s="2"/>
      <c r="I557" s="2"/>
      <c r="J557" s="2"/>
    </row>
    <row r="558" spans="1:10" x14ac:dyDescent="0.2">
      <c r="A558" s="4"/>
      <c r="B558" s="2"/>
      <c r="C558" s="2"/>
      <c r="I558" s="2"/>
      <c r="J558" s="2"/>
    </row>
    <row r="559" spans="1:10" x14ac:dyDescent="0.2">
      <c r="A559" s="4"/>
      <c r="B559" s="2"/>
      <c r="C559" s="2"/>
      <c r="I559" s="2"/>
      <c r="J559" s="2"/>
    </row>
    <row r="560" spans="1:10" x14ac:dyDescent="0.2">
      <c r="A560" s="4"/>
      <c r="B560" s="2"/>
      <c r="C560" s="2"/>
      <c r="I560" s="2"/>
      <c r="J560" s="2"/>
    </row>
    <row r="561" spans="1:10" x14ac:dyDescent="0.2">
      <c r="A561" s="4"/>
      <c r="B561" s="2"/>
      <c r="C561" s="2"/>
      <c r="I561" s="2"/>
      <c r="J561" s="2"/>
    </row>
    <row r="562" spans="1:10" x14ac:dyDescent="0.2">
      <c r="A562" s="4"/>
      <c r="B562" s="2"/>
      <c r="C562" s="2"/>
      <c r="I562" s="2"/>
      <c r="J562" s="2"/>
    </row>
    <row r="563" spans="1:10" x14ac:dyDescent="0.2">
      <c r="A563" s="4"/>
      <c r="B563" s="2"/>
      <c r="C563" s="2"/>
      <c r="I563" s="2"/>
      <c r="J563" s="2"/>
    </row>
    <row r="564" spans="1:10" x14ac:dyDescent="0.2">
      <c r="A564" s="4"/>
      <c r="B564" s="2"/>
      <c r="C564" s="2"/>
      <c r="I564" s="2"/>
      <c r="J564" s="2"/>
    </row>
    <row r="565" spans="1:10" x14ac:dyDescent="0.2">
      <c r="A565" s="4"/>
      <c r="B565" s="2"/>
      <c r="C565" s="2"/>
      <c r="I565" s="2"/>
      <c r="J565" s="2"/>
    </row>
    <row r="566" spans="1:10" x14ac:dyDescent="0.2">
      <c r="A566" s="4"/>
      <c r="B566" s="2"/>
      <c r="C566" s="2"/>
      <c r="I566" s="2"/>
      <c r="J566" s="2"/>
    </row>
    <row r="567" spans="1:10" x14ac:dyDescent="0.2">
      <c r="A567" s="4"/>
      <c r="B567" s="2"/>
      <c r="C567" s="2"/>
      <c r="I567" s="2"/>
      <c r="J567" s="2"/>
    </row>
    <row r="568" spans="1:10" x14ac:dyDescent="0.2">
      <c r="A568" s="4"/>
      <c r="B568" s="2"/>
      <c r="C568" s="2"/>
      <c r="I568" s="2"/>
      <c r="J568" s="2"/>
    </row>
    <row r="569" spans="1:10" x14ac:dyDescent="0.2">
      <c r="A569" s="4"/>
      <c r="B569" s="2"/>
      <c r="C569" s="2"/>
      <c r="I569" s="2"/>
      <c r="J569" s="2"/>
    </row>
    <row r="570" spans="1:10" x14ac:dyDescent="0.2">
      <c r="A570" s="4"/>
      <c r="B570" s="2"/>
      <c r="C570" s="2"/>
      <c r="I570" s="2"/>
      <c r="J570" s="2"/>
    </row>
    <row r="571" spans="1:10" x14ac:dyDescent="0.2">
      <c r="A571" s="4"/>
      <c r="B571" s="2"/>
      <c r="C571" s="2"/>
      <c r="I571" s="2"/>
      <c r="J571" s="2"/>
    </row>
    <row r="572" spans="1:10" x14ac:dyDescent="0.2">
      <c r="A572" s="4"/>
      <c r="B572" s="2"/>
      <c r="C572" s="2"/>
      <c r="I572" s="2"/>
      <c r="J572" s="2"/>
    </row>
    <row r="573" spans="1:10" x14ac:dyDescent="0.2">
      <c r="A573" s="4"/>
      <c r="B573" s="2"/>
      <c r="C573" s="2"/>
      <c r="I573" s="2"/>
      <c r="J573" s="2"/>
    </row>
    <row r="574" spans="1:10" x14ac:dyDescent="0.2">
      <c r="A574" s="4"/>
      <c r="B574" s="2"/>
      <c r="C574" s="2"/>
      <c r="I574" s="2"/>
      <c r="J574" s="2"/>
    </row>
    <row r="575" spans="1:10" x14ac:dyDescent="0.2">
      <c r="A575" s="4"/>
      <c r="B575" s="2"/>
      <c r="C575" s="2"/>
      <c r="I575" s="2"/>
      <c r="J575" s="2"/>
    </row>
    <row r="576" spans="1:10" x14ac:dyDescent="0.2">
      <c r="A576" s="4"/>
      <c r="B576" s="2"/>
      <c r="C576" s="2"/>
      <c r="I576" s="2"/>
      <c r="J576" s="2"/>
    </row>
    <row r="577" spans="1:11" x14ac:dyDescent="0.2">
      <c r="A577" s="4"/>
      <c r="B577" s="2"/>
      <c r="C577" s="2"/>
      <c r="I577" s="2"/>
      <c r="J577" s="2"/>
    </row>
    <row r="578" spans="1:11" x14ac:dyDescent="0.2">
      <c r="A578" s="4"/>
      <c r="B578" s="2"/>
      <c r="C578" s="2"/>
      <c r="I578" s="2"/>
      <c r="J578" s="2"/>
    </row>
    <row r="579" spans="1:11" x14ac:dyDescent="0.2">
      <c r="A579" s="4"/>
      <c r="B579" s="2"/>
      <c r="C579" s="2"/>
      <c r="I579" s="2"/>
      <c r="J579" s="2"/>
    </row>
    <row r="580" spans="1:11" s="7" customFormat="1" x14ac:dyDescent="0.2">
      <c r="A580" s="4"/>
      <c r="B580" s="2"/>
      <c r="C580" s="2"/>
      <c r="I580" s="2"/>
      <c r="J580" s="2"/>
      <c r="K580"/>
    </row>
    <row r="581" spans="1:11" x14ac:dyDescent="0.2">
      <c r="A581" s="4"/>
      <c r="B581" s="2"/>
      <c r="C581" s="2"/>
      <c r="I581" s="2"/>
      <c r="J581" s="2"/>
    </row>
    <row r="582" spans="1:11" x14ac:dyDescent="0.2">
      <c r="A582" s="4"/>
      <c r="B582" s="2"/>
      <c r="C582" s="2"/>
      <c r="I582" s="2"/>
      <c r="J582" s="2"/>
    </row>
    <row r="583" spans="1:11" x14ac:dyDescent="0.2">
      <c r="A583" s="4"/>
      <c r="B583" s="2"/>
      <c r="C583" s="2"/>
      <c r="I583" s="2"/>
      <c r="J583" s="2"/>
    </row>
    <row r="584" spans="1:11" x14ac:dyDescent="0.2">
      <c r="A584" s="4"/>
      <c r="B584" s="2"/>
      <c r="C584" s="2"/>
      <c r="I584" s="2"/>
      <c r="J584" s="2"/>
    </row>
    <row r="585" spans="1:11" x14ac:dyDescent="0.2">
      <c r="A585" s="4"/>
      <c r="B585" s="2"/>
      <c r="C585" s="2"/>
      <c r="I585" s="2"/>
      <c r="J585" s="2"/>
    </row>
    <row r="586" spans="1:11" x14ac:dyDescent="0.2">
      <c r="A586" s="4"/>
      <c r="B586" s="2"/>
      <c r="C586" s="2"/>
      <c r="I586" s="2"/>
      <c r="J586" s="2"/>
    </row>
    <row r="587" spans="1:11" x14ac:dyDescent="0.2">
      <c r="A587" s="4"/>
      <c r="B587" s="2"/>
      <c r="C587" s="2"/>
      <c r="I587" s="2"/>
      <c r="J587" s="2"/>
    </row>
    <row r="588" spans="1:11" x14ac:dyDescent="0.2">
      <c r="A588" s="4"/>
      <c r="B588" s="2"/>
      <c r="C588" s="2"/>
      <c r="I588" s="2"/>
      <c r="J588" s="2"/>
    </row>
    <row r="589" spans="1:11" x14ac:dyDescent="0.2">
      <c r="A589" s="4"/>
      <c r="B589" s="2"/>
      <c r="C589" s="2"/>
      <c r="I589" s="2"/>
      <c r="J589" s="2"/>
    </row>
    <row r="590" spans="1:11" x14ac:dyDescent="0.2">
      <c r="A590" s="4"/>
      <c r="B590" s="2"/>
      <c r="C590" s="2"/>
      <c r="I590" s="2"/>
      <c r="J590" s="2"/>
    </row>
    <row r="591" spans="1:11" x14ac:dyDescent="0.2">
      <c r="A591" s="4"/>
      <c r="B591" s="2"/>
      <c r="C591" s="2"/>
      <c r="I591" s="2"/>
      <c r="J591" s="2"/>
    </row>
    <row r="592" spans="1:11" x14ac:dyDescent="0.2">
      <c r="A592" s="4"/>
      <c r="B592" s="2"/>
      <c r="C592" s="2"/>
      <c r="I592" s="2"/>
      <c r="J592" s="2"/>
    </row>
    <row r="593" spans="1:10" x14ac:dyDescent="0.2">
      <c r="A593" s="4"/>
      <c r="B593" s="2"/>
      <c r="C593" s="2"/>
      <c r="I593" s="2"/>
      <c r="J593" s="2"/>
    </row>
    <row r="594" spans="1:10" x14ac:dyDescent="0.2">
      <c r="A594" s="4"/>
      <c r="B594" s="2"/>
      <c r="C594" s="2"/>
      <c r="I594" s="2"/>
      <c r="J594" s="2"/>
    </row>
    <row r="595" spans="1:10" x14ac:dyDescent="0.2">
      <c r="A595" s="4"/>
      <c r="B595" s="2"/>
      <c r="C595" s="2"/>
      <c r="I595" s="2"/>
      <c r="J595" s="2"/>
    </row>
    <row r="596" spans="1:10" x14ac:dyDescent="0.2">
      <c r="A596" s="4"/>
      <c r="B596" s="2"/>
      <c r="C596" s="2"/>
      <c r="I596" s="2"/>
      <c r="J596" s="2"/>
    </row>
    <row r="597" spans="1:10" x14ac:dyDescent="0.2">
      <c r="A597" s="4"/>
      <c r="B597" s="2"/>
      <c r="C597" s="2"/>
      <c r="I597" s="2"/>
      <c r="J597" s="2"/>
    </row>
    <row r="598" spans="1:10" x14ac:dyDescent="0.2">
      <c r="A598" s="4"/>
      <c r="B598" s="2"/>
      <c r="C598" s="2"/>
      <c r="I598" s="2"/>
      <c r="J598" s="2"/>
    </row>
    <row r="599" spans="1:10" x14ac:dyDescent="0.2">
      <c r="A599" s="4"/>
      <c r="B599" s="2"/>
      <c r="C599" s="2"/>
      <c r="I599" s="2"/>
      <c r="J599" s="2"/>
    </row>
    <row r="600" spans="1:10" x14ac:dyDescent="0.2">
      <c r="A600" s="4"/>
      <c r="B600" s="2"/>
      <c r="C600" s="2"/>
      <c r="I600" s="2"/>
      <c r="J600" s="2"/>
    </row>
    <row r="601" spans="1:10" x14ac:dyDescent="0.2">
      <c r="A601" s="4"/>
      <c r="B601" s="2"/>
      <c r="C601" s="2"/>
      <c r="I601" s="2"/>
      <c r="J601" s="2"/>
    </row>
    <row r="602" spans="1:10" x14ac:dyDescent="0.2">
      <c r="A602" s="4"/>
      <c r="B602" s="2"/>
      <c r="C602" s="2"/>
      <c r="I602" s="2"/>
      <c r="J602" s="2"/>
    </row>
    <row r="603" spans="1:10" x14ac:dyDescent="0.2">
      <c r="A603" s="4"/>
      <c r="B603" s="2"/>
      <c r="C603" s="2"/>
      <c r="I603" s="2"/>
      <c r="J603" s="2"/>
    </row>
    <row r="604" spans="1:10" x14ac:dyDescent="0.2">
      <c r="A604" s="4"/>
      <c r="B604" s="2"/>
      <c r="C604" s="2"/>
      <c r="I604" s="2"/>
      <c r="J604" s="2"/>
    </row>
    <row r="605" spans="1:10" x14ac:dyDescent="0.2">
      <c r="A605" s="4"/>
      <c r="B605" s="2"/>
      <c r="C605" s="2"/>
      <c r="I605" s="2"/>
      <c r="J605" s="2"/>
    </row>
    <row r="606" spans="1:10" x14ac:dyDescent="0.2">
      <c r="A606" s="4"/>
      <c r="B606" s="2"/>
      <c r="C606" s="2"/>
      <c r="I606" s="2"/>
      <c r="J606" s="2"/>
    </row>
    <row r="607" spans="1:10" x14ac:dyDescent="0.2">
      <c r="A607" s="4"/>
      <c r="B607" s="2"/>
      <c r="C607" s="2"/>
      <c r="I607" s="2"/>
      <c r="J607" s="2"/>
    </row>
    <row r="608" spans="1:10" x14ac:dyDescent="0.2">
      <c r="A608" s="4"/>
      <c r="B608" s="2"/>
      <c r="C608" s="2"/>
      <c r="I608" s="2"/>
      <c r="J608" s="2"/>
    </row>
    <row r="609" spans="1:10" x14ac:dyDescent="0.2">
      <c r="A609" s="4"/>
      <c r="B609" s="2"/>
      <c r="C609" s="2"/>
      <c r="I609" s="2"/>
      <c r="J609" s="2"/>
    </row>
    <row r="610" spans="1:10" x14ac:dyDescent="0.2">
      <c r="A610" s="4"/>
      <c r="B610" s="2"/>
      <c r="C610" s="2"/>
      <c r="I610" s="2"/>
      <c r="J610" s="2"/>
    </row>
    <row r="611" spans="1:10" x14ac:dyDescent="0.2">
      <c r="A611" s="4"/>
      <c r="B611" s="2"/>
      <c r="C611" s="2"/>
      <c r="I611" s="2"/>
      <c r="J611" s="2"/>
    </row>
    <row r="612" spans="1:10" x14ac:dyDescent="0.2">
      <c r="A612" s="4"/>
      <c r="B612" s="2"/>
      <c r="C612" s="2"/>
      <c r="I612" s="2"/>
      <c r="J612" s="2"/>
    </row>
    <row r="613" spans="1:10" x14ac:dyDescent="0.2">
      <c r="A613" s="4"/>
      <c r="B613" s="2"/>
      <c r="C613" s="2"/>
      <c r="I613" s="2"/>
      <c r="J613" s="2"/>
    </row>
    <row r="614" spans="1:10" x14ac:dyDescent="0.2">
      <c r="A614" s="4"/>
      <c r="B614" s="2"/>
      <c r="C614" s="2"/>
      <c r="I614" s="2"/>
      <c r="J614" s="2"/>
    </row>
    <row r="615" spans="1:10" x14ac:dyDescent="0.2">
      <c r="A615" s="4"/>
      <c r="B615" s="2"/>
      <c r="C615" s="2"/>
      <c r="I615" s="2"/>
      <c r="J615" s="2"/>
    </row>
    <row r="616" spans="1:10" x14ac:dyDescent="0.2">
      <c r="A616" s="4"/>
      <c r="B616" s="2"/>
      <c r="C616" s="2"/>
      <c r="I616" s="2"/>
      <c r="J616" s="2"/>
    </row>
    <row r="617" spans="1:10" x14ac:dyDescent="0.2">
      <c r="A617" s="4"/>
      <c r="B617" s="2"/>
      <c r="C617" s="2"/>
      <c r="I617" s="2"/>
      <c r="J617" s="2"/>
    </row>
    <row r="618" spans="1:10" x14ac:dyDescent="0.2">
      <c r="A618" s="4"/>
      <c r="B618" s="2"/>
      <c r="C618" s="2"/>
      <c r="I618" s="2"/>
      <c r="J618" s="2"/>
    </row>
    <row r="619" spans="1:10" x14ac:dyDescent="0.2">
      <c r="A619" s="4"/>
      <c r="B619" s="2"/>
      <c r="C619" s="2"/>
      <c r="I619" s="2"/>
      <c r="J619" s="2"/>
    </row>
    <row r="620" spans="1:10" x14ac:dyDescent="0.2">
      <c r="A620" s="4"/>
      <c r="B620" s="2"/>
      <c r="C620" s="2"/>
      <c r="I620" s="2"/>
      <c r="J620" s="2"/>
    </row>
    <row r="621" spans="1:10" x14ac:dyDescent="0.2">
      <c r="A621" s="4"/>
      <c r="B621" s="2"/>
      <c r="C621" s="2"/>
      <c r="I621" s="2"/>
      <c r="J621" s="2"/>
    </row>
    <row r="622" spans="1:10" x14ac:dyDescent="0.2">
      <c r="A622" s="4"/>
      <c r="B622" s="2"/>
      <c r="C622" s="2"/>
      <c r="I622" s="2"/>
      <c r="J622" s="2"/>
    </row>
    <row r="623" spans="1:10" x14ac:dyDescent="0.2">
      <c r="A623" s="4"/>
      <c r="B623" s="2"/>
      <c r="C623" s="2"/>
      <c r="I623" s="2"/>
      <c r="J623" s="2"/>
    </row>
    <row r="624" spans="1:10" x14ac:dyDescent="0.2">
      <c r="A624" s="4"/>
      <c r="B624" s="2"/>
      <c r="C624" s="2"/>
      <c r="I624" s="2"/>
      <c r="J624" s="2"/>
    </row>
    <row r="625" spans="1:10" x14ac:dyDescent="0.2">
      <c r="A625" s="4"/>
      <c r="B625" s="2"/>
      <c r="C625" s="2"/>
      <c r="I625" s="2"/>
      <c r="J625" s="2"/>
    </row>
    <row r="626" spans="1:10" x14ac:dyDescent="0.2">
      <c r="A626" s="4"/>
      <c r="B626" s="2"/>
      <c r="C626" s="2"/>
      <c r="I626" s="2"/>
      <c r="J626" s="2"/>
    </row>
    <row r="627" spans="1:10" x14ac:dyDescent="0.2">
      <c r="A627" s="4"/>
      <c r="B627" s="2"/>
      <c r="C627" s="2"/>
      <c r="I627" s="2"/>
      <c r="J627" s="2"/>
    </row>
    <row r="628" spans="1:10" x14ac:dyDescent="0.2">
      <c r="A628" s="4"/>
      <c r="B628" s="2"/>
      <c r="C628" s="2"/>
      <c r="I628" s="2"/>
      <c r="J628" s="2"/>
    </row>
    <row r="629" spans="1:10" x14ac:dyDescent="0.2">
      <c r="A629" s="4"/>
      <c r="B629" s="2"/>
      <c r="C629" s="2"/>
      <c r="I629" s="2"/>
      <c r="J629" s="2"/>
    </row>
    <row r="630" spans="1:10" x14ac:dyDescent="0.2">
      <c r="A630" s="4"/>
      <c r="B630" s="2"/>
      <c r="C630" s="2"/>
      <c r="I630" s="2"/>
      <c r="J630" s="2"/>
    </row>
    <row r="631" spans="1:10" x14ac:dyDescent="0.2">
      <c r="A631" s="4"/>
      <c r="B631" s="2"/>
      <c r="C631" s="2"/>
      <c r="I631" s="2"/>
      <c r="J631" s="2"/>
    </row>
    <row r="632" spans="1:10" x14ac:dyDescent="0.2">
      <c r="A632" s="4"/>
      <c r="B632" s="2"/>
      <c r="C632" s="2"/>
      <c r="I632" s="2"/>
      <c r="J632" s="2"/>
    </row>
    <row r="633" spans="1:10" x14ac:dyDescent="0.2">
      <c r="A633" s="4"/>
      <c r="B633" s="2"/>
      <c r="C633" s="2"/>
      <c r="I633" s="2"/>
      <c r="J633" s="2"/>
    </row>
    <row r="634" spans="1:10" x14ac:dyDescent="0.2">
      <c r="A634" s="4"/>
      <c r="B634" s="2"/>
      <c r="C634" s="2"/>
      <c r="I634" s="2"/>
      <c r="J634" s="2"/>
    </row>
    <row r="635" spans="1:10" x14ac:dyDescent="0.2">
      <c r="A635" s="4"/>
      <c r="B635" s="2"/>
      <c r="C635" s="2"/>
      <c r="I635" s="2"/>
      <c r="J635" s="2"/>
    </row>
    <row r="636" spans="1:10" x14ac:dyDescent="0.2">
      <c r="A636" s="4"/>
      <c r="B636" s="2"/>
      <c r="C636" s="2"/>
      <c r="I636" s="2"/>
      <c r="J636" s="2"/>
    </row>
    <row r="637" spans="1:10" x14ac:dyDescent="0.2">
      <c r="A637" s="4"/>
      <c r="B637" s="2"/>
      <c r="C637" s="2"/>
      <c r="I637" s="2"/>
      <c r="J637" s="2"/>
    </row>
    <row r="638" spans="1:10" x14ac:dyDescent="0.2">
      <c r="A638" s="4"/>
      <c r="B638" s="2"/>
      <c r="C638" s="2"/>
      <c r="I638" s="2"/>
      <c r="J638" s="2"/>
    </row>
    <row r="639" spans="1:10" x14ac:dyDescent="0.2">
      <c r="A639" s="4"/>
      <c r="B639" s="2"/>
      <c r="C639" s="2"/>
      <c r="I639" s="2"/>
      <c r="J639" s="2"/>
    </row>
    <row r="640" spans="1:10" x14ac:dyDescent="0.2">
      <c r="A640" s="4"/>
      <c r="B640" s="2"/>
      <c r="C640" s="2"/>
      <c r="I640" s="2"/>
      <c r="J640" s="2"/>
    </row>
    <row r="641" spans="1:10" x14ac:dyDescent="0.2">
      <c r="A641" s="4"/>
      <c r="B641" s="2"/>
      <c r="C641" s="2"/>
      <c r="I641" s="2"/>
      <c r="J641" s="2"/>
    </row>
    <row r="642" spans="1:10" x14ac:dyDescent="0.2">
      <c r="A642" s="4"/>
      <c r="B642" s="2"/>
      <c r="C642" s="2"/>
      <c r="I642" s="2"/>
      <c r="J642" s="2"/>
    </row>
    <row r="643" spans="1:10" x14ac:dyDescent="0.2">
      <c r="A643" s="4"/>
      <c r="B643" s="2"/>
      <c r="C643" s="2"/>
      <c r="I643" s="2"/>
      <c r="J643" s="2"/>
    </row>
    <row r="644" spans="1:10" x14ac:dyDescent="0.2">
      <c r="A644" s="4"/>
      <c r="B644" s="2"/>
      <c r="C644" s="2"/>
      <c r="I644" s="2"/>
      <c r="J644" s="2"/>
    </row>
    <row r="645" spans="1:10" x14ac:dyDescent="0.2">
      <c r="A645" s="4"/>
      <c r="B645" s="2"/>
      <c r="C645" s="2"/>
      <c r="I645" s="2"/>
      <c r="J645" s="2"/>
    </row>
    <row r="646" spans="1:10" x14ac:dyDescent="0.2">
      <c r="A646" s="4"/>
      <c r="B646" s="2"/>
      <c r="C646" s="2"/>
      <c r="I646" s="2"/>
      <c r="J646" s="2"/>
    </row>
    <row r="647" spans="1:10" x14ac:dyDescent="0.2">
      <c r="A647" s="4"/>
      <c r="B647" s="2"/>
      <c r="C647" s="2"/>
      <c r="I647" s="2"/>
      <c r="J647" s="2"/>
    </row>
    <row r="648" spans="1:10" x14ac:dyDescent="0.2">
      <c r="A648" s="4"/>
      <c r="B648" s="2"/>
      <c r="C648" s="2"/>
      <c r="I648" s="2"/>
      <c r="J648" s="2"/>
    </row>
    <row r="649" spans="1:10" x14ac:dyDescent="0.2">
      <c r="A649" s="4"/>
      <c r="B649" s="2"/>
      <c r="C649" s="2"/>
      <c r="I649" s="2"/>
      <c r="J649" s="2"/>
    </row>
    <row r="650" spans="1:10" x14ac:dyDescent="0.2">
      <c r="A650" s="4"/>
      <c r="B650" s="2"/>
      <c r="C650" s="2"/>
      <c r="I650" s="2"/>
      <c r="J650" s="2"/>
    </row>
    <row r="651" spans="1:10" x14ac:dyDescent="0.2">
      <c r="A651" s="4"/>
      <c r="B651" s="2"/>
      <c r="C651" s="2"/>
      <c r="I651" s="2"/>
      <c r="J651" s="2"/>
    </row>
    <row r="652" spans="1:10" x14ac:dyDescent="0.2">
      <c r="A652" s="4"/>
      <c r="B652" s="2"/>
      <c r="C652" s="2"/>
      <c r="I652" s="2"/>
      <c r="J652" s="2"/>
    </row>
    <row r="653" spans="1:10" x14ac:dyDescent="0.2">
      <c r="A653" s="4"/>
      <c r="B653" s="2"/>
      <c r="C653" s="2"/>
      <c r="I653" s="2"/>
      <c r="J653" s="2"/>
    </row>
    <row r="654" spans="1:10" x14ac:dyDescent="0.2">
      <c r="A654" s="4"/>
      <c r="B654" s="2"/>
      <c r="C654" s="2"/>
      <c r="I654" s="2"/>
      <c r="J654" s="2"/>
    </row>
    <row r="655" spans="1:10" x14ac:dyDescent="0.2">
      <c r="A655" s="4"/>
      <c r="B655" s="2"/>
      <c r="C655" s="2"/>
      <c r="I655" s="2"/>
      <c r="J655" s="2"/>
    </row>
    <row r="656" spans="1:10" x14ac:dyDescent="0.2">
      <c r="A656" s="4"/>
      <c r="B656" s="2"/>
      <c r="C656" s="2"/>
      <c r="I656" s="2"/>
      <c r="J656" s="2"/>
    </row>
    <row r="657" spans="1:10" x14ac:dyDescent="0.2">
      <c r="A657" s="4"/>
      <c r="B657" s="2"/>
      <c r="C657" s="2"/>
      <c r="I657" s="2"/>
      <c r="J657" s="2"/>
    </row>
    <row r="658" spans="1:10" x14ac:dyDescent="0.2">
      <c r="A658" s="4"/>
      <c r="B658" s="2"/>
      <c r="C658" s="2"/>
      <c r="I658" s="2"/>
      <c r="J658" s="2"/>
    </row>
    <row r="659" spans="1:10" x14ac:dyDescent="0.2">
      <c r="A659" s="4"/>
      <c r="B659" s="2"/>
      <c r="C659" s="2"/>
      <c r="I659" s="2"/>
      <c r="J659" s="2"/>
    </row>
    <row r="660" spans="1:10" x14ac:dyDescent="0.2">
      <c r="A660" s="4"/>
      <c r="B660" s="2"/>
      <c r="C660" s="2"/>
      <c r="I660" s="2"/>
      <c r="J660" s="2"/>
    </row>
    <row r="661" spans="1:10" x14ac:dyDescent="0.2">
      <c r="A661" s="4"/>
      <c r="B661" s="2"/>
      <c r="C661" s="2"/>
      <c r="I661" s="2"/>
      <c r="J661" s="2"/>
    </row>
    <row r="662" spans="1:10" x14ac:dyDescent="0.2">
      <c r="A662" s="4"/>
      <c r="B662" s="2"/>
      <c r="C662" s="2"/>
      <c r="I662" s="2"/>
      <c r="J662" s="2"/>
    </row>
    <row r="663" spans="1:10" x14ac:dyDescent="0.2">
      <c r="A663" s="4"/>
      <c r="B663" s="2"/>
      <c r="C663" s="2"/>
      <c r="I663" s="2"/>
      <c r="J663" s="2"/>
    </row>
    <row r="664" spans="1:10" x14ac:dyDescent="0.2">
      <c r="A664" s="4"/>
      <c r="B664" s="2"/>
      <c r="C664" s="2"/>
      <c r="I664" s="2"/>
      <c r="J664" s="2"/>
    </row>
    <row r="665" spans="1:10" x14ac:dyDescent="0.2">
      <c r="A665" s="4"/>
      <c r="B665" s="2"/>
      <c r="C665" s="2"/>
      <c r="I665" s="2"/>
      <c r="J665" s="2"/>
    </row>
    <row r="666" spans="1:10" x14ac:dyDescent="0.2">
      <c r="A666" s="4"/>
      <c r="B666" s="2"/>
      <c r="C666" s="2"/>
      <c r="I666" s="2"/>
      <c r="J666" s="2"/>
    </row>
    <row r="667" spans="1:10" x14ac:dyDescent="0.2">
      <c r="A667" s="4"/>
      <c r="B667" s="2"/>
      <c r="C667" s="2"/>
      <c r="I667" s="2"/>
      <c r="J667" s="2"/>
    </row>
    <row r="668" spans="1:10" x14ac:dyDescent="0.2">
      <c r="A668" s="4"/>
      <c r="B668" s="2"/>
      <c r="C668" s="2"/>
      <c r="I668" s="2"/>
      <c r="J668" s="2"/>
    </row>
    <row r="669" spans="1:10" x14ac:dyDescent="0.2">
      <c r="A669" s="4"/>
      <c r="B669" s="2"/>
      <c r="C669" s="2"/>
      <c r="I669" s="2"/>
      <c r="J669" s="2"/>
    </row>
    <row r="670" spans="1:10" x14ac:dyDescent="0.2">
      <c r="A670" s="4"/>
      <c r="B670" s="2"/>
      <c r="C670" s="2"/>
      <c r="I670" s="2"/>
      <c r="J670" s="2"/>
    </row>
    <row r="671" spans="1:10" x14ac:dyDescent="0.2">
      <c r="A671" s="4"/>
      <c r="B671" s="2"/>
      <c r="C671" s="2"/>
      <c r="I671" s="2"/>
      <c r="J671" s="2"/>
    </row>
    <row r="672" spans="1:10" x14ac:dyDescent="0.2">
      <c r="A672" s="4"/>
      <c r="B672" s="2"/>
      <c r="C672" s="2"/>
      <c r="I672" s="2"/>
      <c r="J672" s="2"/>
    </row>
    <row r="673" spans="1:10" s="7" customFormat="1" x14ac:dyDescent="0.2">
      <c r="A673" s="4"/>
      <c r="B673" s="2"/>
      <c r="C673" s="2"/>
      <c r="I673" s="2"/>
      <c r="J673" s="2"/>
    </row>
    <row r="674" spans="1:10" x14ac:dyDescent="0.2">
      <c r="A674" s="4"/>
      <c r="B674" s="2"/>
      <c r="C674" s="2"/>
      <c r="I674" s="2"/>
      <c r="J674" s="2"/>
    </row>
    <row r="675" spans="1:10" x14ac:dyDescent="0.2">
      <c r="A675" s="4"/>
      <c r="B675" s="2"/>
      <c r="C675" s="2"/>
      <c r="I675" s="2"/>
      <c r="J675" s="2"/>
    </row>
    <row r="676" spans="1:10" x14ac:dyDescent="0.2">
      <c r="A676" s="4"/>
      <c r="B676" s="2"/>
      <c r="C676" s="2"/>
      <c r="I676" s="2"/>
      <c r="J676" s="2"/>
    </row>
    <row r="677" spans="1:10" x14ac:dyDescent="0.2">
      <c r="A677" s="4"/>
      <c r="B677" s="2"/>
      <c r="C677" s="2"/>
      <c r="I677" s="2"/>
      <c r="J677" s="2"/>
    </row>
    <row r="678" spans="1:10" x14ac:dyDescent="0.2">
      <c r="A678" s="4"/>
      <c r="B678" s="2"/>
      <c r="C678" s="2"/>
      <c r="I678" s="2"/>
      <c r="J678" s="2"/>
    </row>
    <row r="679" spans="1:10" x14ac:dyDescent="0.2">
      <c r="A679" s="4"/>
      <c r="B679" s="2"/>
      <c r="C679" s="2"/>
      <c r="I679" s="2"/>
      <c r="J679" s="2"/>
    </row>
    <row r="680" spans="1:10" x14ac:dyDescent="0.2">
      <c r="A680" s="4"/>
      <c r="B680" s="2"/>
      <c r="C680" s="2"/>
      <c r="I680" s="2"/>
      <c r="J680" s="2"/>
    </row>
    <row r="681" spans="1:10" x14ac:dyDescent="0.2">
      <c r="A681" s="4"/>
      <c r="B681" s="2"/>
      <c r="C681" s="2"/>
      <c r="I681" s="2"/>
      <c r="J681" s="2"/>
    </row>
    <row r="682" spans="1:10" x14ac:dyDescent="0.2">
      <c r="A682" s="4"/>
      <c r="B682" s="2"/>
      <c r="C682" s="2"/>
      <c r="I682" s="2"/>
      <c r="J682" s="2"/>
    </row>
    <row r="683" spans="1:10" x14ac:dyDescent="0.2">
      <c r="A683" s="4"/>
      <c r="B683" s="2"/>
      <c r="C683" s="2"/>
      <c r="I683" s="2"/>
      <c r="J683" s="2"/>
    </row>
    <row r="684" spans="1:10" x14ac:dyDescent="0.2">
      <c r="A684" s="4"/>
      <c r="B684" s="2"/>
      <c r="C684" s="2"/>
      <c r="I684" s="2"/>
      <c r="J684" s="2"/>
    </row>
    <row r="685" spans="1:10" x14ac:dyDescent="0.2">
      <c r="A685" s="4"/>
      <c r="B685" s="2"/>
      <c r="C685" s="2"/>
      <c r="I685" s="2"/>
      <c r="J685" s="2"/>
    </row>
    <row r="686" spans="1:10" x14ac:dyDescent="0.2">
      <c r="A686" s="4"/>
      <c r="B686" s="2"/>
      <c r="C686" s="2"/>
      <c r="I686" s="2"/>
      <c r="J686" s="2"/>
    </row>
    <row r="687" spans="1:10" x14ac:dyDescent="0.2">
      <c r="A687" s="4"/>
      <c r="B687" s="2"/>
      <c r="C687" s="2"/>
      <c r="I687" s="2"/>
      <c r="J687" s="2"/>
    </row>
    <row r="688" spans="1:10" x14ac:dyDescent="0.2">
      <c r="A688" s="4"/>
      <c r="B688" s="2"/>
      <c r="C688" s="2"/>
      <c r="I688" s="2"/>
      <c r="J688" s="2"/>
    </row>
    <row r="689" spans="1:10" x14ac:dyDescent="0.2">
      <c r="A689" s="4"/>
      <c r="B689" s="2"/>
      <c r="C689" s="2"/>
      <c r="I689" s="2"/>
      <c r="J689" s="2"/>
    </row>
    <row r="690" spans="1:10" x14ac:dyDescent="0.2">
      <c r="A690" s="4"/>
      <c r="B690" s="2"/>
      <c r="C690" s="2"/>
      <c r="I690" s="2"/>
      <c r="J690" s="2"/>
    </row>
    <row r="691" spans="1:10" x14ac:dyDescent="0.2">
      <c r="A691" s="4"/>
      <c r="B691" s="2"/>
      <c r="C691" s="2"/>
      <c r="I691" s="2"/>
      <c r="J691" s="2"/>
    </row>
    <row r="692" spans="1:10" x14ac:dyDescent="0.2">
      <c r="A692" s="4"/>
      <c r="B692" s="2"/>
      <c r="C692" s="2"/>
      <c r="I692" s="2"/>
      <c r="J692" s="2"/>
    </row>
    <row r="693" spans="1:10" x14ac:dyDescent="0.2">
      <c r="A693" s="4"/>
      <c r="B693" s="2"/>
      <c r="C693" s="2"/>
      <c r="I693" s="2"/>
      <c r="J693" s="2"/>
    </row>
    <row r="694" spans="1:10" x14ac:dyDescent="0.2">
      <c r="A694" s="4"/>
      <c r="B694" s="2"/>
      <c r="C694" s="2"/>
      <c r="I694" s="2"/>
      <c r="J694" s="2"/>
    </row>
    <row r="695" spans="1:10" x14ac:dyDescent="0.2">
      <c r="A695" s="4"/>
      <c r="B695" s="2"/>
      <c r="C695" s="2"/>
      <c r="I695" s="2"/>
      <c r="J695" s="2"/>
    </row>
    <row r="696" spans="1:10" x14ac:dyDescent="0.2">
      <c r="A696" s="4"/>
      <c r="B696" s="2"/>
      <c r="C696" s="2"/>
      <c r="I696" s="2"/>
      <c r="J696" s="2"/>
    </row>
    <row r="697" spans="1:10" x14ac:dyDescent="0.2">
      <c r="A697" s="4"/>
      <c r="B697" s="2"/>
      <c r="C697" s="2"/>
      <c r="I697" s="2"/>
      <c r="J697" s="2"/>
    </row>
    <row r="698" spans="1:10" x14ac:dyDescent="0.2">
      <c r="A698" s="4"/>
      <c r="B698" s="2"/>
      <c r="C698" s="2"/>
      <c r="I698" s="2"/>
      <c r="J698" s="2"/>
    </row>
    <row r="699" spans="1:10" x14ac:dyDescent="0.2">
      <c r="A699" s="4"/>
      <c r="B699" s="2"/>
      <c r="C699" s="2"/>
      <c r="I699" s="2"/>
      <c r="J699" s="2"/>
    </row>
    <row r="700" spans="1:10" x14ac:dyDescent="0.2">
      <c r="A700" s="4"/>
      <c r="B700" s="2"/>
      <c r="C700" s="2"/>
      <c r="I700" s="2"/>
      <c r="J700" s="2"/>
    </row>
    <row r="701" spans="1:10" x14ac:dyDescent="0.2">
      <c r="A701" s="4"/>
      <c r="B701" s="2"/>
      <c r="C701" s="2"/>
      <c r="I701" s="2"/>
      <c r="J701" s="2"/>
    </row>
    <row r="702" spans="1:10" x14ac:dyDescent="0.2">
      <c r="A702" s="4"/>
      <c r="B702" s="2"/>
      <c r="C702" s="2"/>
      <c r="I702" s="2"/>
      <c r="J702" s="2"/>
    </row>
    <row r="703" spans="1:10" x14ac:dyDescent="0.2">
      <c r="A703" s="4"/>
      <c r="B703" s="2"/>
      <c r="C703" s="2"/>
      <c r="I703" s="2"/>
      <c r="J703" s="2"/>
    </row>
    <row r="704" spans="1:10" x14ac:dyDescent="0.2">
      <c r="A704" s="4"/>
      <c r="B704" s="2"/>
      <c r="C704" s="2"/>
      <c r="I704" s="2"/>
      <c r="J704" s="2"/>
    </row>
    <row r="705" spans="1:10" x14ac:dyDescent="0.2">
      <c r="A705" s="4"/>
      <c r="B705" s="2"/>
      <c r="C705" s="2"/>
      <c r="I705" s="2"/>
      <c r="J705" s="2"/>
    </row>
    <row r="706" spans="1:10" x14ac:dyDescent="0.2">
      <c r="A706" s="4"/>
      <c r="B706" s="2"/>
      <c r="C706" s="2"/>
      <c r="I706" s="2"/>
      <c r="J706" s="2"/>
    </row>
    <row r="707" spans="1:10" x14ac:dyDescent="0.2">
      <c r="A707" s="4"/>
      <c r="B707" s="2"/>
      <c r="C707" s="2"/>
      <c r="I707" s="2"/>
      <c r="J707" s="2"/>
    </row>
    <row r="708" spans="1:10" x14ac:dyDescent="0.2">
      <c r="A708" s="4"/>
      <c r="B708" s="2"/>
      <c r="C708" s="2"/>
      <c r="I708" s="2"/>
      <c r="J708" s="2"/>
    </row>
    <row r="709" spans="1:10" x14ac:dyDescent="0.2">
      <c r="A709" s="4"/>
      <c r="B709" s="2"/>
      <c r="C709" s="2"/>
      <c r="I709" s="2"/>
      <c r="J709" s="2"/>
    </row>
    <row r="710" spans="1:10" x14ac:dyDescent="0.2">
      <c r="A710" s="4"/>
      <c r="B710" s="2"/>
      <c r="C710" s="2"/>
      <c r="I710" s="2"/>
      <c r="J710" s="2"/>
    </row>
    <row r="711" spans="1:10" x14ac:dyDescent="0.2">
      <c r="A711" s="4"/>
      <c r="B711" s="2"/>
      <c r="C711" s="2"/>
      <c r="I711" s="2"/>
      <c r="J711" s="2"/>
    </row>
    <row r="712" spans="1:10" x14ac:dyDescent="0.2">
      <c r="A712" s="4"/>
      <c r="B712" s="2"/>
      <c r="C712" s="2"/>
      <c r="I712" s="2"/>
      <c r="J712" s="2"/>
    </row>
    <row r="713" spans="1:10" x14ac:dyDescent="0.2">
      <c r="A713" s="4"/>
      <c r="B713" s="2"/>
      <c r="C713" s="2"/>
      <c r="I713" s="2"/>
      <c r="J713" s="2"/>
    </row>
    <row r="714" spans="1:10" x14ac:dyDescent="0.2">
      <c r="A714" s="4"/>
      <c r="B714" s="2"/>
      <c r="C714" s="2"/>
      <c r="I714" s="2"/>
      <c r="J714" s="2"/>
    </row>
    <row r="715" spans="1:10" x14ac:dyDescent="0.2">
      <c r="A715" s="4"/>
      <c r="B715" s="2"/>
      <c r="C715" s="2"/>
      <c r="I715" s="2"/>
      <c r="J715" s="2"/>
    </row>
    <row r="716" spans="1:10" x14ac:dyDescent="0.2">
      <c r="A716" s="4"/>
      <c r="B716" s="2"/>
      <c r="C716" s="2"/>
      <c r="I716" s="2"/>
      <c r="J716" s="2"/>
    </row>
    <row r="717" spans="1:10" x14ac:dyDescent="0.2">
      <c r="A717" s="4"/>
      <c r="B717" s="2"/>
      <c r="C717" s="2"/>
      <c r="I717" s="2"/>
      <c r="J717" s="2"/>
    </row>
    <row r="718" spans="1:10" x14ac:dyDescent="0.2">
      <c r="A718" s="4"/>
      <c r="B718" s="2"/>
      <c r="C718" s="2"/>
      <c r="I718" s="2"/>
      <c r="J718" s="2"/>
    </row>
    <row r="719" spans="1:10" x14ac:dyDescent="0.2">
      <c r="A719" s="4"/>
      <c r="B719" s="2"/>
      <c r="C719" s="2"/>
      <c r="I719" s="2"/>
      <c r="J719" s="2"/>
    </row>
    <row r="720" spans="1:10" x14ac:dyDescent="0.2">
      <c r="A720" s="4"/>
      <c r="B720" s="2"/>
      <c r="C720" s="2"/>
      <c r="I720" s="2"/>
      <c r="J720" s="2"/>
    </row>
    <row r="721" spans="1:10" x14ac:dyDescent="0.2">
      <c r="A721" s="4"/>
      <c r="B721" s="2"/>
      <c r="C721" s="2"/>
      <c r="I721" s="2"/>
      <c r="J721" s="2"/>
    </row>
    <row r="722" spans="1:10" x14ac:dyDescent="0.2">
      <c r="A722" s="4"/>
      <c r="B722" s="2"/>
      <c r="C722" s="2"/>
      <c r="I722" s="2"/>
      <c r="J722" s="2"/>
    </row>
    <row r="723" spans="1:10" x14ac:dyDescent="0.2">
      <c r="A723" s="4"/>
      <c r="B723" s="2"/>
      <c r="C723" s="2"/>
      <c r="I723" s="2"/>
      <c r="J723" s="2"/>
    </row>
    <row r="724" spans="1:10" x14ac:dyDescent="0.2">
      <c r="A724" s="4"/>
      <c r="B724" s="2"/>
      <c r="C724" s="2"/>
      <c r="I724" s="2"/>
      <c r="J724" s="2"/>
    </row>
    <row r="725" spans="1:10" x14ac:dyDescent="0.2">
      <c r="A725" s="4"/>
      <c r="B725" s="2"/>
      <c r="C725" s="2"/>
      <c r="I725" s="2"/>
      <c r="J725" s="2"/>
    </row>
    <row r="726" spans="1:10" x14ac:dyDescent="0.2">
      <c r="A726" s="4"/>
      <c r="B726" s="2"/>
      <c r="C726" s="2"/>
      <c r="I726" s="2"/>
      <c r="J726" s="2"/>
    </row>
    <row r="727" spans="1:10" x14ac:dyDescent="0.2">
      <c r="A727" s="4"/>
      <c r="B727" s="2"/>
      <c r="C727" s="2"/>
      <c r="I727" s="2"/>
      <c r="J727" s="2"/>
    </row>
    <row r="728" spans="1:10" x14ac:dyDescent="0.2">
      <c r="A728" s="4"/>
      <c r="B728" s="2"/>
      <c r="C728" s="2"/>
      <c r="I728" s="2"/>
      <c r="J728" s="2"/>
    </row>
    <row r="729" spans="1:10" x14ac:dyDescent="0.2">
      <c r="A729" s="4"/>
      <c r="B729" s="2"/>
      <c r="C729" s="2"/>
      <c r="I729" s="2"/>
      <c r="J729" s="2"/>
    </row>
    <row r="730" spans="1:10" x14ac:dyDescent="0.2">
      <c r="A730" s="4"/>
      <c r="B730" s="2"/>
      <c r="C730" s="2"/>
      <c r="I730" s="2"/>
      <c r="J730" s="2"/>
    </row>
    <row r="731" spans="1:10" x14ac:dyDescent="0.2">
      <c r="A731" s="4"/>
      <c r="B731" s="2"/>
      <c r="C731" s="2"/>
      <c r="I731" s="2"/>
      <c r="J731" s="2"/>
    </row>
    <row r="732" spans="1:10" x14ac:dyDescent="0.2">
      <c r="A732" s="4"/>
      <c r="B732" s="2"/>
      <c r="C732" s="2"/>
      <c r="I732" s="2"/>
      <c r="J732" s="2"/>
    </row>
    <row r="733" spans="1:10" x14ac:dyDescent="0.2">
      <c r="A733" s="4"/>
      <c r="B733" s="2"/>
      <c r="C733" s="2"/>
      <c r="I733" s="2"/>
      <c r="J733" s="2"/>
    </row>
    <row r="734" spans="1:10" x14ac:dyDescent="0.2">
      <c r="A734" s="4"/>
      <c r="B734" s="2"/>
      <c r="C734" s="2"/>
      <c r="I734" s="2"/>
      <c r="J734" s="2"/>
    </row>
    <row r="735" spans="1:10" x14ac:dyDescent="0.2">
      <c r="A735" s="4"/>
      <c r="B735" s="2"/>
      <c r="C735" s="2"/>
      <c r="I735" s="2"/>
      <c r="J735" s="2"/>
    </row>
    <row r="736" spans="1:10" x14ac:dyDescent="0.2">
      <c r="A736" s="4"/>
      <c r="B736" s="2"/>
      <c r="C736" s="2"/>
      <c r="I736" s="2"/>
      <c r="J736" s="2"/>
    </row>
    <row r="737" spans="1:10" x14ac:dyDescent="0.2">
      <c r="A737" s="4"/>
      <c r="B737" s="2"/>
      <c r="C737" s="2"/>
      <c r="I737" s="2"/>
      <c r="J737" s="2"/>
    </row>
    <row r="738" spans="1:10" x14ac:dyDescent="0.2">
      <c r="A738" s="4"/>
      <c r="B738" s="2"/>
      <c r="C738" s="2"/>
      <c r="I738" s="2"/>
      <c r="J738" s="2"/>
    </row>
    <row r="739" spans="1:10" x14ac:dyDescent="0.2">
      <c r="A739" s="4"/>
      <c r="B739" s="2"/>
      <c r="C739" s="2"/>
      <c r="I739" s="2"/>
      <c r="J739" s="2"/>
    </row>
    <row r="740" spans="1:10" x14ac:dyDescent="0.2">
      <c r="A740" s="4"/>
      <c r="B740" s="2"/>
      <c r="C740" s="2"/>
      <c r="I740" s="2"/>
      <c r="J740" s="2"/>
    </row>
    <row r="741" spans="1:10" x14ac:dyDescent="0.2">
      <c r="A741" s="4"/>
      <c r="B741" s="2"/>
      <c r="C741" s="2"/>
      <c r="I741" s="2"/>
      <c r="J741" s="2"/>
    </row>
    <row r="742" spans="1:10" x14ac:dyDescent="0.2">
      <c r="A742" s="4"/>
      <c r="B742" s="2"/>
      <c r="C742" s="2"/>
      <c r="I742" s="2"/>
      <c r="J742" s="2"/>
    </row>
    <row r="743" spans="1:10" x14ac:dyDescent="0.2">
      <c r="A743" s="4"/>
      <c r="B743" s="2"/>
      <c r="C743" s="2"/>
      <c r="I743" s="2"/>
      <c r="J743" s="2"/>
    </row>
    <row r="744" spans="1:10" x14ac:dyDescent="0.2">
      <c r="A744" s="4"/>
      <c r="B744" s="2"/>
      <c r="C744" s="2"/>
      <c r="I744" s="2"/>
      <c r="J744" s="2"/>
    </row>
    <row r="745" spans="1:10" x14ac:dyDescent="0.2">
      <c r="A745" s="4"/>
      <c r="B745" s="2"/>
      <c r="C745" s="2"/>
      <c r="I745" s="2"/>
      <c r="J745" s="2"/>
    </row>
    <row r="746" spans="1:10" x14ac:dyDescent="0.2">
      <c r="A746" s="4"/>
      <c r="B746" s="2"/>
      <c r="C746" s="2"/>
      <c r="I746" s="2"/>
      <c r="J746" s="2"/>
    </row>
    <row r="747" spans="1:10" x14ac:dyDescent="0.2">
      <c r="A747" s="4"/>
      <c r="B747" s="2"/>
      <c r="C747" s="2"/>
      <c r="I747" s="2"/>
      <c r="J747" s="2"/>
    </row>
    <row r="748" spans="1:10" x14ac:dyDescent="0.2">
      <c r="A748" s="4"/>
      <c r="B748" s="2"/>
      <c r="C748" s="2"/>
      <c r="I748" s="2"/>
      <c r="J748" s="2"/>
    </row>
    <row r="749" spans="1:10" x14ac:dyDescent="0.2">
      <c r="A749" s="4"/>
      <c r="B749" s="2"/>
      <c r="C749" s="2"/>
      <c r="I749" s="2"/>
      <c r="J749" s="2"/>
    </row>
    <row r="750" spans="1:10" x14ac:dyDescent="0.2">
      <c r="A750" s="4"/>
      <c r="B750" s="2"/>
      <c r="C750" s="2"/>
      <c r="I750" s="2"/>
      <c r="J750" s="2"/>
    </row>
    <row r="751" spans="1:10" x14ac:dyDescent="0.2">
      <c r="A751" s="4"/>
      <c r="B751" s="2"/>
      <c r="C751" s="2"/>
      <c r="I751" s="2"/>
      <c r="J751" s="2"/>
    </row>
    <row r="752" spans="1:10" x14ac:dyDescent="0.2">
      <c r="A752" s="4"/>
      <c r="B752" s="2"/>
      <c r="C752" s="2"/>
      <c r="I752" s="2"/>
      <c r="J752" s="2"/>
    </row>
    <row r="753" spans="1:10" x14ac:dyDescent="0.2">
      <c r="A753" s="4"/>
      <c r="B753" s="2"/>
      <c r="C753" s="2"/>
      <c r="I753" s="2"/>
      <c r="J753" s="2"/>
    </row>
    <row r="754" spans="1:10" x14ac:dyDescent="0.2">
      <c r="A754" s="4"/>
      <c r="B754" s="2"/>
      <c r="C754" s="2"/>
      <c r="I754" s="2"/>
      <c r="J754" s="2"/>
    </row>
    <row r="755" spans="1:10" x14ac:dyDescent="0.2">
      <c r="A755" s="4"/>
      <c r="B755" s="2"/>
      <c r="C755" s="2"/>
      <c r="I755" s="2"/>
      <c r="J755" s="2"/>
    </row>
    <row r="756" spans="1:10" x14ac:dyDescent="0.2">
      <c r="A756" s="4"/>
      <c r="B756" s="2"/>
      <c r="C756" s="2"/>
      <c r="I756" s="2"/>
      <c r="J756" s="2"/>
    </row>
    <row r="757" spans="1:10" x14ac:dyDescent="0.2">
      <c r="A757" s="4"/>
      <c r="B757" s="2"/>
      <c r="C757" s="2"/>
      <c r="I757" s="2"/>
      <c r="J757" s="2"/>
    </row>
    <row r="758" spans="1:10" x14ac:dyDescent="0.2">
      <c r="A758" s="4"/>
      <c r="B758" s="2"/>
      <c r="C758" s="2"/>
      <c r="I758" s="2"/>
      <c r="J758" s="2"/>
    </row>
    <row r="759" spans="1:10" x14ac:dyDescent="0.2">
      <c r="A759" s="4"/>
      <c r="B759" s="2"/>
      <c r="C759" s="2"/>
      <c r="I759" s="2"/>
      <c r="J759" s="2"/>
    </row>
    <row r="760" spans="1:10" x14ac:dyDescent="0.2">
      <c r="A760" s="4"/>
      <c r="B760" s="2"/>
      <c r="C760" s="2"/>
      <c r="I760" s="2"/>
      <c r="J760" s="2"/>
    </row>
    <row r="761" spans="1:10" x14ac:dyDescent="0.2">
      <c r="A761" s="4"/>
      <c r="B761" s="2"/>
      <c r="C761" s="2"/>
      <c r="I761" s="2"/>
      <c r="J761" s="2"/>
    </row>
    <row r="762" spans="1:10" x14ac:dyDescent="0.2">
      <c r="A762" s="4"/>
      <c r="B762" s="2"/>
      <c r="C762" s="2"/>
      <c r="I762" s="2"/>
      <c r="J762" s="2"/>
    </row>
    <row r="763" spans="1:10" x14ac:dyDescent="0.2">
      <c r="A763" s="4"/>
      <c r="B763" s="2"/>
      <c r="C763" s="2"/>
      <c r="I763" s="2"/>
      <c r="J763" s="2"/>
    </row>
    <row r="764" spans="1:10" x14ac:dyDescent="0.2">
      <c r="A764" s="4"/>
      <c r="B764" s="2"/>
      <c r="C764" s="2"/>
      <c r="I764" s="2"/>
      <c r="J764" s="2"/>
    </row>
    <row r="765" spans="1:10" x14ac:dyDescent="0.2">
      <c r="A765" s="4"/>
      <c r="B765" s="2"/>
      <c r="C765" s="2"/>
      <c r="I765" s="2"/>
      <c r="J765" s="2"/>
    </row>
    <row r="766" spans="1:10" x14ac:dyDescent="0.2">
      <c r="A766" s="4"/>
      <c r="B766" s="2"/>
      <c r="C766" s="2"/>
      <c r="I766" s="2"/>
      <c r="J766" s="2"/>
    </row>
    <row r="767" spans="1:10" x14ac:dyDescent="0.2">
      <c r="A767" s="4"/>
      <c r="B767" s="2"/>
      <c r="C767" s="2"/>
      <c r="I767" s="2"/>
      <c r="J767" s="2"/>
    </row>
    <row r="768" spans="1:10" x14ac:dyDescent="0.2">
      <c r="A768" s="4"/>
      <c r="B768" s="2"/>
      <c r="C768" s="2"/>
      <c r="I768" s="2"/>
      <c r="J768" s="2"/>
    </row>
    <row r="769" spans="1:10" x14ac:dyDescent="0.2">
      <c r="A769" s="4"/>
      <c r="B769" s="2"/>
      <c r="C769" s="2"/>
      <c r="I769" s="2"/>
      <c r="J769" s="2"/>
    </row>
    <row r="770" spans="1:10" x14ac:dyDescent="0.2">
      <c r="A770" s="4"/>
      <c r="B770" s="2"/>
      <c r="C770" s="2"/>
      <c r="I770" s="2"/>
      <c r="J770" s="2"/>
    </row>
    <row r="771" spans="1:10" x14ac:dyDescent="0.2">
      <c r="A771" s="4"/>
      <c r="B771" s="2"/>
      <c r="C771" s="2"/>
      <c r="I771" s="2"/>
      <c r="J771" s="2"/>
    </row>
    <row r="772" spans="1:10" x14ac:dyDescent="0.2">
      <c r="A772" s="4"/>
      <c r="B772" s="2"/>
      <c r="C772" s="2"/>
      <c r="I772" s="2"/>
      <c r="J772" s="2"/>
    </row>
    <row r="773" spans="1:10" x14ac:dyDescent="0.2">
      <c r="A773" s="4"/>
      <c r="B773" s="2"/>
      <c r="C773" s="2"/>
      <c r="I773" s="2"/>
      <c r="J773" s="2"/>
    </row>
    <row r="774" spans="1:10" x14ac:dyDescent="0.2">
      <c r="A774" s="4"/>
      <c r="B774" s="2"/>
      <c r="C774" s="2"/>
      <c r="I774" s="2"/>
      <c r="J774" s="2"/>
    </row>
    <row r="775" spans="1:10" x14ac:dyDescent="0.2">
      <c r="A775" s="4"/>
      <c r="B775" s="2"/>
      <c r="C775" s="2"/>
      <c r="I775" s="2"/>
      <c r="J775" s="2"/>
    </row>
    <row r="776" spans="1:10" x14ac:dyDescent="0.2">
      <c r="A776" s="4"/>
      <c r="B776" s="2"/>
      <c r="C776" s="2"/>
      <c r="I776" s="2"/>
      <c r="J776" s="2"/>
    </row>
    <row r="777" spans="1:10" x14ac:dyDescent="0.2">
      <c r="A777" s="4"/>
      <c r="B777" s="2"/>
      <c r="C777" s="2"/>
      <c r="I777" s="2"/>
      <c r="J777" s="2"/>
    </row>
    <row r="778" spans="1:10" x14ac:dyDescent="0.2">
      <c r="A778" s="4"/>
      <c r="B778" s="2"/>
      <c r="C778" s="2"/>
      <c r="I778" s="2"/>
      <c r="J778" s="2"/>
    </row>
    <row r="779" spans="1:10" x14ac:dyDescent="0.2">
      <c r="A779" s="4"/>
      <c r="B779" s="2"/>
      <c r="C779" s="2"/>
      <c r="I779" s="2"/>
      <c r="J779" s="2"/>
    </row>
    <row r="780" spans="1:10" x14ac:dyDescent="0.2">
      <c r="A780" s="4"/>
      <c r="B780" s="2"/>
      <c r="C780" s="2"/>
      <c r="I780" s="2"/>
      <c r="J780" s="2"/>
    </row>
    <row r="781" spans="1:10" x14ac:dyDescent="0.2">
      <c r="A781" s="4"/>
      <c r="B781" s="2"/>
      <c r="C781" s="2"/>
      <c r="I781" s="2"/>
      <c r="J781" s="2"/>
    </row>
    <row r="782" spans="1:10" x14ac:dyDescent="0.2">
      <c r="A782" s="4"/>
      <c r="B782" s="2"/>
      <c r="C782" s="2"/>
      <c r="I782" s="2"/>
      <c r="J782" s="2"/>
    </row>
    <row r="783" spans="1:10" x14ac:dyDescent="0.2">
      <c r="A783" s="4"/>
      <c r="B783" s="2"/>
      <c r="C783" s="2"/>
      <c r="I783" s="2"/>
      <c r="J783" s="2"/>
    </row>
    <row r="784" spans="1:10" x14ac:dyDescent="0.2">
      <c r="A784" s="4"/>
      <c r="B784" s="2"/>
      <c r="C784" s="2"/>
      <c r="I784" s="2"/>
      <c r="J784" s="2"/>
    </row>
    <row r="785" spans="1:10" x14ac:dyDescent="0.2">
      <c r="A785" s="4"/>
      <c r="B785" s="2"/>
      <c r="C785" s="2"/>
      <c r="I785" s="2"/>
      <c r="J785" s="2"/>
    </row>
    <row r="786" spans="1:10" x14ac:dyDescent="0.2">
      <c r="A786" s="4"/>
      <c r="B786" s="2"/>
      <c r="C786" s="2"/>
      <c r="I786" s="2"/>
      <c r="J786" s="2"/>
    </row>
    <row r="787" spans="1:10" x14ac:dyDescent="0.2">
      <c r="A787" s="4"/>
      <c r="B787" s="2"/>
      <c r="C787" s="2"/>
      <c r="I787" s="2"/>
      <c r="J787" s="2"/>
    </row>
    <row r="788" spans="1:10" x14ac:dyDescent="0.2">
      <c r="A788" s="4"/>
      <c r="B788" s="2"/>
      <c r="C788" s="2"/>
      <c r="I788" s="2"/>
      <c r="J788" s="2"/>
    </row>
    <row r="789" spans="1:10" x14ac:dyDescent="0.2">
      <c r="A789" s="4"/>
      <c r="B789" s="2"/>
      <c r="C789" s="2"/>
      <c r="I789" s="2"/>
      <c r="J789" s="2"/>
    </row>
    <row r="790" spans="1:10" x14ac:dyDescent="0.2">
      <c r="A790" s="4"/>
      <c r="B790" s="2"/>
      <c r="C790" s="2"/>
      <c r="I790" s="2"/>
      <c r="J790" s="2"/>
    </row>
    <row r="791" spans="1:10" x14ac:dyDescent="0.2">
      <c r="A791" s="4"/>
      <c r="B791" s="2"/>
      <c r="C791" s="2"/>
      <c r="I791" s="2"/>
      <c r="J791" s="2"/>
    </row>
    <row r="792" spans="1:10" x14ac:dyDescent="0.2">
      <c r="A792" s="4"/>
      <c r="B792" s="2"/>
      <c r="C792" s="2"/>
      <c r="I792" s="2"/>
      <c r="J792" s="2"/>
    </row>
    <row r="793" spans="1:10" x14ac:dyDescent="0.2">
      <c r="A793" s="4"/>
      <c r="B793" s="2"/>
      <c r="C793" s="2"/>
      <c r="I793" s="2"/>
      <c r="J793" s="2"/>
    </row>
    <row r="794" spans="1:10" x14ac:dyDescent="0.2">
      <c r="A794" s="4"/>
      <c r="B794" s="2"/>
      <c r="C794" s="2"/>
      <c r="I794" s="2"/>
      <c r="J794" s="2"/>
    </row>
    <row r="795" spans="1:10" x14ac:dyDescent="0.2">
      <c r="A795" s="4"/>
      <c r="B795" s="2"/>
      <c r="C795" s="2"/>
      <c r="I795" s="2"/>
      <c r="J795" s="2"/>
    </row>
    <row r="796" spans="1:10" x14ac:dyDescent="0.2">
      <c r="A796" s="4"/>
      <c r="B796" s="2"/>
      <c r="C796" s="2"/>
      <c r="I796" s="2"/>
      <c r="J796" s="2"/>
    </row>
    <row r="797" spans="1:10" x14ac:dyDescent="0.2">
      <c r="A797" s="4"/>
      <c r="B797" s="2"/>
      <c r="C797" s="2"/>
      <c r="I797" s="2"/>
      <c r="J797" s="2"/>
    </row>
    <row r="798" spans="1:10" x14ac:dyDescent="0.2">
      <c r="A798" s="4"/>
      <c r="B798" s="2"/>
      <c r="C798" s="2"/>
      <c r="I798" s="2"/>
      <c r="J798" s="2"/>
    </row>
    <row r="799" spans="1:10" x14ac:dyDescent="0.2">
      <c r="A799" s="4"/>
      <c r="B799" s="2"/>
      <c r="C799" s="2"/>
      <c r="I799" s="2"/>
      <c r="J799" s="2"/>
    </row>
    <row r="800" spans="1:10" x14ac:dyDescent="0.2">
      <c r="A800" s="4"/>
      <c r="B800" s="2"/>
      <c r="C800" s="2"/>
      <c r="I800" s="2"/>
      <c r="J800" s="2"/>
    </row>
    <row r="801" spans="1:10" x14ac:dyDescent="0.2">
      <c r="A801" s="4"/>
      <c r="B801" s="2"/>
      <c r="C801" s="2"/>
      <c r="I801" s="2"/>
      <c r="J801" s="2"/>
    </row>
    <row r="802" spans="1:10" x14ac:dyDescent="0.2">
      <c r="A802" s="4"/>
      <c r="B802" s="2"/>
      <c r="C802" s="2"/>
      <c r="I802" s="2"/>
      <c r="J802" s="2"/>
    </row>
    <row r="803" spans="1:10" x14ac:dyDescent="0.2">
      <c r="A803" s="4"/>
      <c r="B803" s="2"/>
      <c r="C803" s="2"/>
      <c r="I803" s="2"/>
      <c r="J803" s="2"/>
    </row>
    <row r="804" spans="1:10" x14ac:dyDescent="0.2">
      <c r="A804" s="4"/>
      <c r="B804" s="2"/>
      <c r="C804" s="2"/>
      <c r="I804" s="2"/>
      <c r="J804" s="2"/>
    </row>
    <row r="805" spans="1:10" x14ac:dyDescent="0.2">
      <c r="A805" s="4"/>
      <c r="B805" s="2"/>
      <c r="C805" s="2"/>
      <c r="I805" s="2"/>
      <c r="J805" s="2"/>
    </row>
    <row r="806" spans="1:10" x14ac:dyDescent="0.2">
      <c r="A806" s="4"/>
      <c r="B806" s="2"/>
      <c r="C806" s="2"/>
      <c r="I806" s="2"/>
      <c r="J806" s="2"/>
    </row>
    <row r="807" spans="1:10" x14ac:dyDescent="0.2">
      <c r="A807" s="4"/>
      <c r="B807" s="2"/>
      <c r="C807" s="2"/>
      <c r="I807" s="2"/>
      <c r="J807" s="2"/>
    </row>
    <row r="808" spans="1:10" x14ac:dyDescent="0.2">
      <c r="A808" s="4"/>
      <c r="B808" s="2"/>
      <c r="C808" s="2"/>
      <c r="I808" s="2"/>
      <c r="J808" s="2"/>
    </row>
    <row r="809" spans="1:10" x14ac:dyDescent="0.2">
      <c r="A809" s="4"/>
      <c r="B809" s="2"/>
      <c r="C809" s="2"/>
      <c r="I809" s="2"/>
      <c r="J809" s="2"/>
    </row>
    <row r="810" spans="1:10" x14ac:dyDescent="0.2">
      <c r="A810" s="4"/>
      <c r="B810" s="2"/>
      <c r="C810" s="2"/>
      <c r="I810" s="2"/>
      <c r="J810" s="2"/>
    </row>
    <row r="811" spans="1:10" x14ac:dyDescent="0.2">
      <c r="A811" s="4"/>
      <c r="B811" s="2"/>
      <c r="C811" s="2"/>
      <c r="I811" s="2"/>
      <c r="J811" s="2"/>
    </row>
    <row r="812" spans="1:10" x14ac:dyDescent="0.2">
      <c r="A812" s="4"/>
      <c r="B812" s="2"/>
      <c r="C812" s="2"/>
      <c r="I812" s="2"/>
      <c r="J812" s="2"/>
    </row>
    <row r="813" spans="1:10" x14ac:dyDescent="0.2">
      <c r="A813" s="4"/>
      <c r="B813" s="2"/>
      <c r="C813" s="2"/>
      <c r="I813" s="2"/>
      <c r="J813" s="2"/>
    </row>
    <row r="814" spans="1:10" x14ac:dyDescent="0.2">
      <c r="A814" s="4"/>
      <c r="B814" s="2"/>
      <c r="C814" s="2"/>
      <c r="I814" s="2"/>
      <c r="J814" s="2"/>
    </row>
    <row r="815" spans="1:10" x14ac:dyDescent="0.2">
      <c r="A815" s="4"/>
      <c r="B815" s="2"/>
      <c r="C815" s="2"/>
      <c r="I815" s="2"/>
      <c r="J815" s="2"/>
    </row>
    <row r="816" spans="1:10" x14ac:dyDescent="0.2">
      <c r="A816" s="4"/>
      <c r="B816" s="2"/>
      <c r="C816" s="2"/>
      <c r="I816" s="2"/>
      <c r="J816" s="2"/>
    </row>
    <row r="817" spans="1:10" x14ac:dyDescent="0.2">
      <c r="A817" s="4"/>
      <c r="B817" s="2"/>
      <c r="C817" s="2"/>
      <c r="I817" s="2"/>
      <c r="J817" s="2"/>
    </row>
    <row r="818" spans="1:10" x14ac:dyDescent="0.2">
      <c r="A818" s="4"/>
      <c r="B818" s="2"/>
      <c r="C818" s="2"/>
      <c r="I818" s="2"/>
      <c r="J818" s="2"/>
    </row>
    <row r="819" spans="1:10" x14ac:dyDescent="0.2">
      <c r="A819" s="4"/>
      <c r="B819" s="2"/>
      <c r="C819" s="2"/>
      <c r="I819" s="2"/>
      <c r="J819" s="2"/>
    </row>
    <row r="820" spans="1:10" x14ac:dyDescent="0.2">
      <c r="A820" s="4"/>
      <c r="B820" s="2"/>
      <c r="C820" s="2"/>
      <c r="I820" s="2"/>
      <c r="J820" s="2"/>
    </row>
    <row r="821" spans="1:10" x14ac:dyDescent="0.2">
      <c r="A821" s="4"/>
      <c r="B821" s="2"/>
      <c r="C821" s="2"/>
      <c r="I821" s="2"/>
      <c r="J821" s="2"/>
    </row>
    <row r="822" spans="1:10" x14ac:dyDescent="0.2">
      <c r="A822" s="4"/>
      <c r="B822" s="2"/>
      <c r="C822" s="2"/>
      <c r="I822" s="2"/>
      <c r="J822" s="2"/>
    </row>
    <row r="823" spans="1:10" x14ac:dyDescent="0.2">
      <c r="A823" s="4"/>
      <c r="B823" s="2"/>
      <c r="C823" s="2"/>
      <c r="I823" s="2"/>
      <c r="J823" s="2"/>
    </row>
    <row r="824" spans="1:10" x14ac:dyDescent="0.2">
      <c r="A824" s="4"/>
      <c r="B824" s="2"/>
      <c r="C824" s="2"/>
      <c r="I824" s="2"/>
      <c r="J824" s="2"/>
    </row>
    <row r="825" spans="1:10" x14ac:dyDescent="0.2">
      <c r="A825" s="4"/>
      <c r="B825" s="2"/>
      <c r="C825" s="2"/>
      <c r="I825" s="2"/>
      <c r="J825" s="2"/>
    </row>
    <row r="826" spans="1:10" x14ac:dyDescent="0.2">
      <c r="A826" s="4"/>
      <c r="B826" s="2"/>
      <c r="C826" s="2"/>
      <c r="I826" s="2"/>
      <c r="J826" s="2"/>
    </row>
    <row r="827" spans="1:10" x14ac:dyDescent="0.2">
      <c r="A827" s="4"/>
      <c r="B827" s="2"/>
      <c r="C827" s="2"/>
      <c r="I827" s="2"/>
      <c r="J827" s="2"/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1" x14ac:dyDescent="0.2">
      <c r="A833" s="4"/>
      <c r="B833" s="2"/>
      <c r="C833" s="2"/>
      <c r="I833" s="2"/>
      <c r="J833" s="2"/>
    </row>
    <row r="834" spans="1:11" x14ac:dyDescent="0.2">
      <c r="A834" s="4"/>
      <c r="B834" s="2"/>
      <c r="C834" s="2"/>
      <c r="I834" s="2"/>
      <c r="J834" s="2"/>
    </row>
    <row r="835" spans="1:11" x14ac:dyDescent="0.2">
      <c r="A835" s="4"/>
      <c r="B835" s="2"/>
      <c r="C835" s="2"/>
      <c r="I835" s="2"/>
      <c r="J835" s="2"/>
    </row>
    <row r="836" spans="1:11" x14ac:dyDescent="0.2">
      <c r="A836" s="4"/>
      <c r="B836" s="2"/>
      <c r="C836" s="2"/>
      <c r="I836" s="2"/>
      <c r="J836" s="2"/>
    </row>
    <row r="837" spans="1:11" x14ac:dyDescent="0.2">
      <c r="A837" s="4"/>
      <c r="B837" s="2"/>
      <c r="C837" s="2"/>
      <c r="I837" s="2"/>
      <c r="J837" s="2"/>
    </row>
    <row r="838" spans="1:11" x14ac:dyDescent="0.2">
      <c r="A838" s="4"/>
      <c r="B838" s="2"/>
      <c r="C838" s="2"/>
      <c r="I838" s="2"/>
      <c r="J838" s="2"/>
    </row>
    <row r="839" spans="1:11" x14ac:dyDescent="0.2">
      <c r="A839" s="4"/>
      <c r="B839" s="2"/>
      <c r="C839" s="2"/>
      <c r="I839" s="2"/>
      <c r="J839" s="2"/>
    </row>
    <row r="840" spans="1:11" x14ac:dyDescent="0.2">
      <c r="A840" s="4"/>
      <c r="B840" s="2"/>
      <c r="C840" s="2"/>
      <c r="I840" s="2"/>
      <c r="J840" s="2"/>
    </row>
    <row r="841" spans="1:11" x14ac:dyDescent="0.2">
      <c r="A841" s="4"/>
      <c r="B841" s="2"/>
      <c r="C841" s="2"/>
      <c r="I841" s="2"/>
      <c r="J841" s="2"/>
    </row>
    <row r="842" spans="1:11" x14ac:dyDescent="0.2">
      <c r="A842" s="4"/>
      <c r="B842" s="2"/>
      <c r="C842" s="2"/>
      <c r="I842" s="2"/>
      <c r="J842" s="2"/>
    </row>
    <row r="843" spans="1:11" x14ac:dyDescent="0.2">
      <c r="A843" s="4"/>
      <c r="B843" s="2"/>
      <c r="C843" s="2"/>
      <c r="I843" s="2"/>
      <c r="J843" s="2"/>
    </row>
    <row r="844" spans="1:11" x14ac:dyDescent="0.2">
      <c r="A844" s="4"/>
      <c r="B844" s="2"/>
      <c r="C844" s="2"/>
      <c r="I844" s="2"/>
      <c r="J844" s="2"/>
    </row>
    <row r="845" spans="1:11" s="7" customFormat="1" x14ac:dyDescent="0.2">
      <c r="A845" s="4"/>
      <c r="B845" s="2"/>
      <c r="C845" s="2"/>
      <c r="D845"/>
      <c r="E845"/>
      <c r="F845"/>
      <c r="G845"/>
      <c r="H845"/>
      <c r="I845" s="2"/>
      <c r="J845" s="2"/>
      <c r="K845"/>
    </row>
    <row r="846" spans="1:11" x14ac:dyDescent="0.2">
      <c r="A846" s="4"/>
      <c r="B846" s="2"/>
      <c r="C846" s="2"/>
      <c r="I846" s="2"/>
      <c r="J846" s="2"/>
    </row>
    <row r="847" spans="1:11" x14ac:dyDescent="0.2">
      <c r="A847" s="4"/>
      <c r="B847" s="2"/>
      <c r="C847" s="2"/>
      <c r="I847" s="2"/>
      <c r="J847" s="2"/>
    </row>
    <row r="848" spans="1:11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  <row r="2398" spans="1:10" x14ac:dyDescent="0.2">
      <c r="A2398" s="4"/>
      <c r="B2398" s="2"/>
      <c r="C2398" s="2"/>
      <c r="I2398" s="2"/>
      <c r="J2398" s="2"/>
    </row>
    <row r="2399" spans="1:10" x14ac:dyDescent="0.2">
      <c r="A2399" s="4"/>
      <c r="B2399" s="2"/>
      <c r="C2399" s="2"/>
      <c r="I2399" s="2"/>
      <c r="J2399" s="2"/>
    </row>
    <row r="2400" spans="1:10" x14ac:dyDescent="0.2">
      <c r="A2400" s="4"/>
      <c r="B2400" s="2"/>
      <c r="C2400" s="2"/>
      <c r="I2400" s="2"/>
      <c r="J2400" s="2"/>
    </row>
    <row r="2401" spans="1:10" x14ac:dyDescent="0.2">
      <c r="A2401" s="4"/>
      <c r="B2401" s="2"/>
      <c r="C2401" s="2"/>
      <c r="I2401" s="2"/>
      <c r="J2401" s="2"/>
    </row>
    <row r="2402" spans="1:10" x14ac:dyDescent="0.2">
      <c r="A2402" s="4"/>
      <c r="B2402" s="2"/>
      <c r="C2402" s="2"/>
      <c r="I2402" s="2"/>
      <c r="J2402" s="2"/>
    </row>
    <row r="2403" spans="1:10" x14ac:dyDescent="0.2">
      <c r="A2403" s="4"/>
      <c r="B2403" s="2"/>
      <c r="C2403" s="2"/>
      <c r="I2403" s="2"/>
      <c r="J2403" s="2"/>
    </row>
    <row r="2404" spans="1:10" x14ac:dyDescent="0.2">
      <c r="A2404" s="4"/>
      <c r="B2404" s="2"/>
      <c r="C2404" s="2"/>
      <c r="I2404" s="2"/>
      <c r="J2404" s="2"/>
    </row>
    <row r="2405" spans="1:10" x14ac:dyDescent="0.2">
      <c r="A2405" s="4"/>
      <c r="B2405" s="2"/>
      <c r="C2405" s="2"/>
      <c r="I2405" s="2"/>
      <c r="J2405" s="2"/>
    </row>
    <row r="2406" spans="1:10" x14ac:dyDescent="0.2">
      <c r="A2406" s="4"/>
      <c r="B2406" s="2"/>
      <c r="C2406" s="2"/>
      <c r="I2406" s="2"/>
      <c r="J2406" s="2"/>
    </row>
    <row r="2407" spans="1:10" x14ac:dyDescent="0.2">
      <c r="A2407" s="4"/>
      <c r="B2407" s="2"/>
      <c r="C2407" s="2"/>
      <c r="I2407" s="2"/>
      <c r="J2407" s="2"/>
    </row>
    <row r="2408" spans="1:10" x14ac:dyDescent="0.2">
      <c r="A2408" s="4"/>
      <c r="B2408" s="2"/>
      <c r="C2408" s="2"/>
      <c r="I2408" s="2"/>
      <c r="J2408" s="2"/>
    </row>
    <row r="2409" spans="1:10" x14ac:dyDescent="0.2">
      <c r="A2409" s="4"/>
      <c r="B2409" s="2"/>
      <c r="C2409" s="2"/>
      <c r="I2409" s="2"/>
      <c r="J2409" s="2"/>
    </row>
    <row r="2410" spans="1:10" x14ac:dyDescent="0.2">
      <c r="A2410" s="4"/>
      <c r="B2410" s="2"/>
      <c r="C2410" s="2"/>
      <c r="I2410" s="2"/>
      <c r="J2410" s="2"/>
    </row>
    <row r="2411" spans="1:10" x14ac:dyDescent="0.2">
      <c r="A2411" s="4"/>
      <c r="B2411" s="2"/>
      <c r="C2411" s="2"/>
      <c r="I2411" s="2"/>
      <c r="J2411" s="2"/>
    </row>
    <row r="2412" spans="1:10" x14ac:dyDescent="0.2">
      <c r="A2412" s="4"/>
      <c r="B2412" s="2"/>
      <c r="C2412" s="2"/>
      <c r="I2412" s="2"/>
      <c r="J2412" s="2"/>
    </row>
    <row r="2413" spans="1:10" x14ac:dyDescent="0.2">
      <c r="A2413" s="4"/>
      <c r="B2413" s="2"/>
      <c r="C2413" s="2"/>
      <c r="I2413" s="2"/>
      <c r="J2413" s="2"/>
    </row>
    <row r="2414" spans="1:10" x14ac:dyDescent="0.2">
      <c r="A2414" s="4"/>
      <c r="B2414" s="2"/>
      <c r="C2414" s="2"/>
      <c r="I2414" s="2"/>
      <c r="J2414" s="2"/>
    </row>
    <row r="2415" spans="1:10" x14ac:dyDescent="0.2">
      <c r="A2415" s="4"/>
      <c r="B2415" s="2"/>
      <c r="C2415" s="2"/>
      <c r="I2415" s="2"/>
      <c r="J2415" s="2"/>
    </row>
    <row r="2416" spans="1:10" x14ac:dyDescent="0.2">
      <c r="A2416" s="4"/>
      <c r="B2416" s="2"/>
      <c r="C2416" s="2"/>
      <c r="I2416" s="2"/>
      <c r="J2416" s="2"/>
    </row>
    <row r="2417" spans="1:10" x14ac:dyDescent="0.2">
      <c r="A2417" s="4"/>
      <c r="B2417" s="2"/>
      <c r="C2417" s="2"/>
      <c r="I2417" s="2"/>
      <c r="J2417" s="2"/>
    </row>
    <row r="2418" spans="1:10" x14ac:dyDescent="0.2">
      <c r="A2418" s="4"/>
      <c r="B2418" s="2"/>
      <c r="C2418" s="2"/>
      <c r="I2418" s="2"/>
      <c r="J2418" s="2"/>
    </row>
    <row r="2419" spans="1:10" x14ac:dyDescent="0.2">
      <c r="A2419" s="4"/>
      <c r="B2419" s="2"/>
      <c r="C2419" s="2"/>
      <c r="I2419" s="2"/>
      <c r="J2419" s="2"/>
    </row>
    <row r="2420" spans="1:10" x14ac:dyDescent="0.2">
      <c r="A2420" s="4"/>
      <c r="B2420" s="2"/>
      <c r="C2420" s="2"/>
      <c r="I2420" s="2"/>
      <c r="J2420" s="2"/>
    </row>
    <row r="2421" spans="1:10" x14ac:dyDescent="0.2">
      <c r="A2421" s="4"/>
      <c r="B2421" s="2"/>
      <c r="C2421" s="2"/>
      <c r="I2421" s="2"/>
      <c r="J2421" s="2"/>
    </row>
    <row r="2422" spans="1:10" x14ac:dyDescent="0.2">
      <c r="A2422" s="4"/>
      <c r="B2422" s="2"/>
      <c r="C2422" s="2"/>
      <c r="I2422" s="2"/>
      <c r="J2422" s="2"/>
    </row>
    <row r="2423" spans="1:10" x14ac:dyDescent="0.2">
      <c r="A2423" s="4"/>
      <c r="B2423" s="2"/>
      <c r="C2423" s="2"/>
      <c r="I2423" s="2"/>
      <c r="J2423" s="2"/>
    </row>
    <row r="2424" spans="1:10" x14ac:dyDescent="0.2">
      <c r="A2424" s="4"/>
      <c r="B2424" s="2"/>
      <c r="C2424" s="2"/>
      <c r="I2424" s="2"/>
      <c r="J2424" s="2"/>
    </row>
    <row r="2425" spans="1:10" x14ac:dyDescent="0.2">
      <c r="A2425" s="4"/>
      <c r="B2425" s="2"/>
      <c r="C2425" s="2"/>
      <c r="I2425" s="2"/>
      <c r="J2425" s="2"/>
    </row>
    <row r="2426" spans="1:10" x14ac:dyDescent="0.2">
      <c r="A2426" s="4"/>
      <c r="B2426" s="2"/>
      <c r="C2426" s="2"/>
      <c r="I2426" s="2"/>
      <c r="J2426" s="2"/>
    </row>
    <row r="2427" spans="1:10" x14ac:dyDescent="0.2">
      <c r="A2427" s="4"/>
      <c r="B2427" s="2"/>
      <c r="C2427" s="2"/>
      <c r="I2427" s="2"/>
      <c r="J2427" s="2"/>
    </row>
    <row r="2428" spans="1:10" x14ac:dyDescent="0.2">
      <c r="A2428" s="4"/>
      <c r="B2428" s="2"/>
      <c r="C2428" s="2"/>
      <c r="I2428" s="2"/>
      <c r="J2428" s="2"/>
    </row>
    <row r="2429" spans="1:10" x14ac:dyDescent="0.2">
      <c r="A2429" s="4"/>
      <c r="B2429" s="2"/>
      <c r="C2429" s="2"/>
      <c r="I2429" s="2"/>
      <c r="J2429" s="2"/>
    </row>
    <row r="2430" spans="1:10" x14ac:dyDescent="0.2">
      <c r="A2430" s="4"/>
      <c r="B2430" s="2"/>
      <c r="C2430" s="2"/>
      <c r="I2430" s="2"/>
      <c r="J2430" s="2"/>
    </row>
    <row r="2431" spans="1:10" x14ac:dyDescent="0.2">
      <c r="A2431" s="4"/>
      <c r="B2431" s="2"/>
      <c r="C2431" s="2"/>
      <c r="I2431" s="2"/>
      <c r="J2431" s="2"/>
    </row>
    <row r="2432" spans="1:10" x14ac:dyDescent="0.2">
      <c r="A2432" s="4"/>
      <c r="B2432" s="2"/>
      <c r="C2432" s="2"/>
      <c r="I2432" s="2"/>
      <c r="J2432" s="2"/>
    </row>
    <row r="2433" spans="1:10" x14ac:dyDescent="0.2">
      <c r="A2433" s="4"/>
      <c r="B2433" s="2"/>
      <c r="C2433" s="2"/>
      <c r="I2433" s="2"/>
      <c r="J2433" s="2"/>
    </row>
    <row r="2434" spans="1:10" x14ac:dyDescent="0.2">
      <c r="A2434" s="4"/>
      <c r="B2434" s="2"/>
      <c r="C2434" s="2"/>
      <c r="I2434" s="2"/>
      <c r="J2434" s="2"/>
    </row>
    <row r="2435" spans="1:10" x14ac:dyDescent="0.2">
      <c r="A2435" s="4"/>
      <c r="B2435" s="2"/>
      <c r="C2435" s="2"/>
      <c r="I2435" s="2"/>
      <c r="J2435" s="2"/>
    </row>
    <row r="2436" spans="1:10" x14ac:dyDescent="0.2">
      <c r="A2436" s="4"/>
      <c r="B2436" s="2"/>
      <c r="C2436" s="2"/>
      <c r="I2436" s="2"/>
      <c r="J2436" s="2"/>
    </row>
    <row r="2437" spans="1:10" x14ac:dyDescent="0.2">
      <c r="A2437" s="4"/>
      <c r="B2437" s="2"/>
      <c r="C2437" s="2"/>
      <c r="I2437" s="2"/>
      <c r="J2437" s="2"/>
    </row>
    <row r="2438" spans="1:10" x14ac:dyDescent="0.2">
      <c r="A2438" s="4"/>
      <c r="B2438" s="2"/>
      <c r="C2438" s="2"/>
      <c r="I2438" s="2"/>
      <c r="J2438" s="2"/>
    </row>
    <row r="2439" spans="1:10" x14ac:dyDescent="0.2">
      <c r="A2439" s="4"/>
      <c r="B2439" s="2"/>
      <c r="C2439" s="2"/>
      <c r="I2439" s="2"/>
      <c r="J2439" s="2"/>
    </row>
    <row r="2440" spans="1:10" x14ac:dyDescent="0.2">
      <c r="A2440" s="4"/>
      <c r="B2440" s="2"/>
      <c r="C2440" s="2"/>
      <c r="I2440" s="2"/>
      <c r="J2440" s="2"/>
    </row>
    <row r="2441" spans="1:10" x14ac:dyDescent="0.2">
      <c r="A2441" s="4"/>
      <c r="B2441" s="2"/>
      <c r="C2441" s="2"/>
      <c r="I2441" s="2"/>
      <c r="J2441" s="2"/>
    </row>
    <row r="2442" spans="1:10" x14ac:dyDescent="0.2">
      <c r="A2442" s="4"/>
      <c r="B2442" s="2"/>
      <c r="C2442" s="2"/>
      <c r="I2442" s="2"/>
      <c r="J2442" s="2"/>
    </row>
    <row r="2443" spans="1:10" x14ac:dyDescent="0.2">
      <c r="A2443" s="4"/>
      <c r="B2443" s="2"/>
      <c r="C2443" s="2"/>
      <c r="I2443" s="2"/>
      <c r="J2443" s="2"/>
    </row>
    <row r="2444" spans="1:10" x14ac:dyDescent="0.2">
      <c r="A2444" s="4"/>
      <c r="B2444" s="2"/>
      <c r="C2444" s="2"/>
      <c r="I2444" s="2"/>
      <c r="J2444" s="2"/>
    </row>
    <row r="2445" spans="1:10" x14ac:dyDescent="0.2">
      <c r="A2445" s="4"/>
      <c r="B2445" s="2"/>
      <c r="C2445" s="2"/>
      <c r="I2445" s="2"/>
      <c r="J2445" s="2"/>
    </row>
    <row r="2446" spans="1:10" x14ac:dyDescent="0.2">
      <c r="A2446" s="4"/>
      <c r="B2446" s="2"/>
      <c r="C2446" s="2"/>
      <c r="I2446" s="2"/>
      <c r="J2446" s="2"/>
    </row>
    <row r="2447" spans="1:10" x14ac:dyDescent="0.2">
      <c r="A2447" s="4"/>
      <c r="B2447" s="2"/>
      <c r="C2447" s="2"/>
      <c r="I2447" s="2"/>
      <c r="J2447" s="2"/>
    </row>
    <row r="2448" spans="1:10" x14ac:dyDescent="0.2">
      <c r="A2448" s="4"/>
      <c r="B2448" s="2"/>
      <c r="C2448" s="2"/>
      <c r="I2448" s="2"/>
      <c r="J2448" s="2"/>
    </row>
    <row r="2449" spans="1:10" x14ac:dyDescent="0.2">
      <c r="A2449" s="4"/>
      <c r="B2449" s="2"/>
      <c r="C2449" s="2"/>
      <c r="I2449" s="2"/>
      <c r="J2449" s="2"/>
    </row>
    <row r="2450" spans="1:10" x14ac:dyDescent="0.2">
      <c r="A2450" s="4"/>
      <c r="B2450" s="2"/>
      <c r="C2450" s="2"/>
      <c r="I2450" s="2"/>
      <c r="J2450" s="2"/>
    </row>
    <row r="2451" spans="1:10" x14ac:dyDescent="0.2">
      <c r="A2451" s="4"/>
      <c r="B2451" s="2"/>
      <c r="C2451" s="2"/>
      <c r="I2451" s="2"/>
      <c r="J2451" s="2"/>
    </row>
    <row r="2452" spans="1:10" x14ac:dyDescent="0.2">
      <c r="A2452" s="4"/>
      <c r="B2452" s="2"/>
      <c r="C2452" s="2"/>
      <c r="I2452" s="2"/>
      <c r="J2452" s="2"/>
    </row>
    <row r="2453" spans="1:10" x14ac:dyDescent="0.2">
      <c r="A2453" s="4"/>
      <c r="B2453" s="2"/>
      <c r="C2453" s="2"/>
      <c r="I2453" s="2"/>
      <c r="J2453" s="2"/>
    </row>
    <row r="2454" spans="1:10" x14ac:dyDescent="0.2">
      <c r="A2454" s="4"/>
      <c r="B2454" s="2"/>
      <c r="C2454" s="2"/>
      <c r="I2454" s="2"/>
      <c r="J2454" s="2"/>
    </row>
    <row r="2455" spans="1:10" x14ac:dyDescent="0.2">
      <c r="A2455" s="4"/>
      <c r="B2455" s="2"/>
      <c r="C2455" s="2"/>
      <c r="I2455" s="2"/>
      <c r="J2455" s="2"/>
    </row>
    <row r="2456" spans="1:10" x14ac:dyDescent="0.2">
      <c r="A2456" s="4"/>
      <c r="B2456" s="2"/>
      <c r="C2456" s="2"/>
      <c r="I2456" s="2"/>
      <c r="J2456" s="2"/>
    </row>
    <row r="2457" spans="1:10" x14ac:dyDescent="0.2">
      <c r="A2457" s="4"/>
      <c r="B2457" s="2"/>
      <c r="C2457" s="2"/>
      <c r="I2457" s="2"/>
      <c r="J2457" s="2"/>
    </row>
    <row r="2458" spans="1:10" x14ac:dyDescent="0.2">
      <c r="A2458" s="4"/>
      <c r="B2458" s="2"/>
      <c r="C2458" s="2"/>
      <c r="I2458" s="2"/>
      <c r="J2458" s="2"/>
    </row>
    <row r="2459" spans="1:10" x14ac:dyDescent="0.2">
      <c r="A2459" s="4"/>
      <c r="B2459" s="2"/>
      <c r="C2459" s="2"/>
      <c r="I2459" s="2"/>
      <c r="J2459" s="2"/>
    </row>
    <row r="2460" spans="1:10" x14ac:dyDescent="0.2">
      <c r="A2460" s="4"/>
      <c r="B2460" s="2"/>
      <c r="C2460" s="2"/>
      <c r="I2460" s="2"/>
      <c r="J2460" s="2"/>
    </row>
    <row r="2461" spans="1:10" x14ac:dyDescent="0.2">
      <c r="A2461" s="4"/>
      <c r="B2461" s="2"/>
      <c r="C2461" s="2"/>
      <c r="I2461" s="2"/>
      <c r="J2461" s="2"/>
    </row>
    <row r="2462" spans="1:10" x14ac:dyDescent="0.2">
      <c r="A2462" s="4"/>
      <c r="B2462" s="2"/>
      <c r="C2462" s="2"/>
      <c r="I2462" s="2"/>
      <c r="J2462" s="2"/>
    </row>
    <row r="2463" spans="1:10" x14ac:dyDescent="0.2">
      <c r="A2463" s="4"/>
      <c r="B2463" s="2"/>
      <c r="C2463" s="2"/>
      <c r="I2463" s="2"/>
      <c r="J2463" s="2"/>
    </row>
    <row r="2464" spans="1:10" x14ac:dyDescent="0.2">
      <c r="A2464" s="4"/>
      <c r="B2464" s="2"/>
      <c r="C2464" s="2"/>
      <c r="I2464" s="2"/>
      <c r="J2464" s="2"/>
    </row>
    <row r="2465" spans="1:10" x14ac:dyDescent="0.2">
      <c r="A2465" s="4"/>
      <c r="B2465" s="2"/>
      <c r="C2465" s="2"/>
      <c r="I2465" s="2"/>
      <c r="J2465" s="2"/>
    </row>
    <row r="2466" spans="1:10" x14ac:dyDescent="0.2">
      <c r="A2466" s="4"/>
      <c r="B2466" s="2"/>
      <c r="C2466" s="2"/>
      <c r="I2466" s="2"/>
      <c r="J2466" s="2"/>
    </row>
    <row r="2467" spans="1:10" x14ac:dyDescent="0.2">
      <c r="A2467" s="4"/>
      <c r="B2467" s="2"/>
      <c r="C2467" s="2"/>
      <c r="I2467" s="2"/>
      <c r="J2467" s="2"/>
    </row>
    <row r="2468" spans="1:10" x14ac:dyDescent="0.2">
      <c r="A2468" s="4"/>
      <c r="B2468" s="2"/>
      <c r="C2468" s="2"/>
      <c r="I2468" s="2"/>
      <c r="J2468" s="2"/>
    </row>
    <row r="2469" spans="1:10" x14ac:dyDescent="0.2">
      <c r="A2469" s="4"/>
      <c r="B2469" s="2"/>
      <c r="C2469" s="2"/>
      <c r="I2469" s="2"/>
      <c r="J2469" s="2"/>
    </row>
    <row r="2470" spans="1:10" x14ac:dyDescent="0.2">
      <c r="A2470" s="4"/>
      <c r="B2470" s="2"/>
      <c r="C2470" s="2"/>
      <c r="I2470" s="2"/>
      <c r="J2470" s="2"/>
    </row>
    <row r="2471" spans="1:10" x14ac:dyDescent="0.2">
      <c r="A2471" s="4"/>
      <c r="B2471" s="2"/>
      <c r="C2471" s="2"/>
      <c r="I2471" s="2"/>
      <c r="J2471" s="2"/>
    </row>
    <row r="2472" spans="1:10" x14ac:dyDescent="0.2">
      <c r="A2472" s="4"/>
      <c r="B2472" s="2"/>
      <c r="C2472" s="2"/>
      <c r="I2472" s="2"/>
      <c r="J2472" s="2"/>
    </row>
    <row r="2473" spans="1:10" x14ac:dyDescent="0.2">
      <c r="A2473" s="4"/>
      <c r="B2473" s="2"/>
      <c r="C2473" s="2"/>
      <c r="I2473" s="2"/>
      <c r="J2473" s="2"/>
    </row>
    <row r="2474" spans="1:10" x14ac:dyDescent="0.2">
      <c r="A2474" s="4"/>
      <c r="B2474" s="2"/>
      <c r="C2474" s="2"/>
      <c r="I2474" s="2"/>
      <c r="J2474" s="2"/>
    </row>
    <row r="2475" spans="1:10" x14ac:dyDescent="0.2">
      <c r="A2475" s="4"/>
      <c r="B2475" s="2"/>
      <c r="C2475" s="2"/>
      <c r="I2475" s="2"/>
      <c r="J2475" s="2"/>
    </row>
    <row r="2476" spans="1:10" x14ac:dyDescent="0.2">
      <c r="A2476" s="4"/>
      <c r="B2476" s="2"/>
      <c r="C2476" s="2"/>
      <c r="I2476" s="2"/>
      <c r="J2476" s="2"/>
    </row>
    <row r="2477" spans="1:10" x14ac:dyDescent="0.2">
      <c r="A2477" s="4"/>
      <c r="B2477" s="2"/>
      <c r="C2477" s="2"/>
      <c r="I2477" s="2"/>
      <c r="J2477" s="2"/>
    </row>
    <row r="2478" spans="1:10" x14ac:dyDescent="0.2">
      <c r="A2478" s="4"/>
      <c r="B2478" s="2"/>
      <c r="C2478" s="2"/>
      <c r="I2478" s="2"/>
      <c r="J2478" s="2"/>
    </row>
    <row r="2479" spans="1:10" x14ac:dyDescent="0.2">
      <c r="A2479" s="4"/>
      <c r="B2479" s="2"/>
      <c r="C2479" s="2"/>
      <c r="I2479" s="2"/>
      <c r="J2479" s="2"/>
    </row>
    <row r="2480" spans="1:10" x14ac:dyDescent="0.2">
      <c r="A2480" s="4"/>
      <c r="B2480" s="2"/>
      <c r="C2480" s="2"/>
      <c r="I2480" s="2"/>
      <c r="J2480" s="2"/>
    </row>
    <row r="2481" spans="1:10" x14ac:dyDescent="0.2">
      <c r="A2481" s="4"/>
      <c r="B2481" s="2"/>
      <c r="C2481" s="2"/>
      <c r="I2481" s="2"/>
      <c r="J2481" s="2"/>
    </row>
    <row r="2482" spans="1:10" x14ac:dyDescent="0.2">
      <c r="A2482" s="4"/>
      <c r="B2482" s="2"/>
      <c r="C2482" s="2"/>
      <c r="I2482" s="2"/>
      <c r="J2482" s="2"/>
    </row>
    <row r="2483" spans="1:10" x14ac:dyDescent="0.2">
      <c r="A2483" s="4"/>
      <c r="B2483" s="2"/>
      <c r="C2483" s="2"/>
      <c r="I2483" s="2"/>
      <c r="J2483" s="2"/>
    </row>
    <row r="2484" spans="1:10" x14ac:dyDescent="0.2">
      <c r="A2484" s="4"/>
      <c r="B2484" s="2"/>
      <c r="C2484" s="2"/>
      <c r="I2484" s="2"/>
      <c r="J2484" s="2"/>
    </row>
    <row r="2485" spans="1:10" x14ac:dyDescent="0.2">
      <c r="A2485" s="4"/>
      <c r="B2485" s="2"/>
      <c r="C2485" s="2"/>
      <c r="I2485" s="2"/>
      <c r="J2485" s="2"/>
    </row>
    <row r="2486" spans="1:10" x14ac:dyDescent="0.2">
      <c r="A2486" s="4"/>
      <c r="B2486" s="2"/>
      <c r="C2486" s="2"/>
      <c r="I2486" s="2"/>
      <c r="J2486" s="2"/>
    </row>
    <row r="2487" spans="1:10" x14ac:dyDescent="0.2">
      <c r="A2487" s="4"/>
      <c r="B2487" s="2"/>
      <c r="C2487" s="2"/>
      <c r="I2487" s="2"/>
      <c r="J2487" s="2"/>
    </row>
    <row r="2488" spans="1:10" x14ac:dyDescent="0.2">
      <c r="A2488" s="4"/>
      <c r="B2488" s="2"/>
      <c r="C2488" s="2"/>
      <c r="I2488" s="2"/>
      <c r="J2488" s="2"/>
    </row>
    <row r="2489" spans="1:10" x14ac:dyDescent="0.2">
      <c r="A2489" s="4"/>
      <c r="B2489" s="2"/>
      <c r="C2489" s="2"/>
      <c r="I2489" s="2"/>
      <c r="J2489" s="2"/>
    </row>
    <row r="2490" spans="1:10" x14ac:dyDescent="0.2">
      <c r="A2490" s="4"/>
      <c r="B2490" s="2"/>
      <c r="C2490" s="2"/>
      <c r="I2490" s="2"/>
      <c r="J2490" s="2"/>
    </row>
    <row r="2491" spans="1:10" x14ac:dyDescent="0.2">
      <c r="A2491" s="4"/>
      <c r="B2491" s="2"/>
      <c r="C2491" s="2"/>
      <c r="I2491" s="2"/>
      <c r="J2491" s="2"/>
    </row>
    <row r="2492" spans="1:10" x14ac:dyDescent="0.2">
      <c r="A2492" s="4"/>
      <c r="B2492" s="2"/>
      <c r="C2492" s="2"/>
      <c r="I2492" s="2"/>
      <c r="J2492" s="2"/>
    </row>
    <row r="2493" spans="1:10" x14ac:dyDescent="0.2">
      <c r="A2493" s="4"/>
      <c r="B2493" s="2"/>
      <c r="C2493" s="2"/>
      <c r="I2493" s="2"/>
      <c r="J2493" s="2"/>
    </row>
    <row r="2494" spans="1:10" x14ac:dyDescent="0.2">
      <c r="A2494" s="4"/>
      <c r="B2494" s="2"/>
      <c r="C2494" s="2"/>
      <c r="I2494" s="2"/>
      <c r="J2494" s="2"/>
    </row>
    <row r="2495" spans="1:10" x14ac:dyDescent="0.2">
      <c r="A2495" s="4"/>
      <c r="B2495" s="2"/>
      <c r="C2495" s="2"/>
      <c r="I2495" s="2"/>
      <c r="J2495" s="2"/>
    </row>
    <row r="2496" spans="1:10" x14ac:dyDescent="0.2">
      <c r="A2496" s="4"/>
      <c r="B2496" s="2"/>
      <c r="C2496" s="2"/>
      <c r="I2496" s="2"/>
      <c r="J2496" s="2"/>
    </row>
    <row r="2497" spans="1:10" x14ac:dyDescent="0.2">
      <c r="A2497" s="4"/>
      <c r="B2497" s="2"/>
      <c r="C2497" s="2"/>
      <c r="I2497" s="2"/>
      <c r="J2497" s="2"/>
    </row>
    <row r="2498" spans="1:10" x14ac:dyDescent="0.2">
      <c r="A2498" s="4"/>
      <c r="B2498" s="2"/>
      <c r="C2498" s="2"/>
      <c r="I2498" s="2"/>
      <c r="J2498" s="2"/>
    </row>
    <row r="2499" spans="1:10" x14ac:dyDescent="0.2">
      <c r="A2499" s="4"/>
      <c r="B2499" s="2"/>
      <c r="C2499" s="2"/>
      <c r="I2499" s="2"/>
      <c r="J2499" s="2"/>
    </row>
    <row r="2500" spans="1:10" x14ac:dyDescent="0.2">
      <c r="A2500" s="4"/>
      <c r="B2500" s="2"/>
      <c r="C2500" s="2"/>
      <c r="I2500" s="2"/>
      <c r="J2500" s="2"/>
    </row>
    <row r="2501" spans="1:10" x14ac:dyDescent="0.2">
      <c r="A2501" s="4"/>
      <c r="B2501" s="2"/>
      <c r="C2501" s="2"/>
      <c r="I2501" s="2"/>
      <c r="J2501" s="2"/>
    </row>
    <row r="2502" spans="1:10" x14ac:dyDescent="0.2">
      <c r="A2502" s="4"/>
      <c r="B2502" s="2"/>
      <c r="C2502" s="2"/>
      <c r="I2502" s="2"/>
      <c r="J2502" s="2"/>
    </row>
    <row r="2503" spans="1:10" x14ac:dyDescent="0.2">
      <c r="A2503" s="4"/>
      <c r="B2503" s="2"/>
      <c r="C2503" s="2"/>
      <c r="I2503" s="2"/>
      <c r="J2503" s="2"/>
    </row>
    <row r="2504" spans="1:10" x14ac:dyDescent="0.2">
      <c r="A2504" s="4"/>
      <c r="B2504" s="2"/>
      <c r="C2504" s="2"/>
      <c r="I2504" s="2"/>
      <c r="J2504" s="2"/>
    </row>
    <row r="2505" spans="1:10" x14ac:dyDescent="0.2">
      <c r="A2505" s="4"/>
      <c r="B2505" s="2"/>
      <c r="C2505" s="2"/>
      <c r="I2505" s="2"/>
      <c r="J2505" s="2"/>
    </row>
    <row r="2506" spans="1:10" x14ac:dyDescent="0.2">
      <c r="A2506" s="4"/>
      <c r="B2506" s="2"/>
      <c r="C2506" s="2"/>
      <c r="I2506" s="2"/>
      <c r="J2506" s="2"/>
    </row>
    <row r="2507" spans="1:10" x14ac:dyDescent="0.2">
      <c r="A2507" s="4"/>
      <c r="B2507" s="2"/>
      <c r="C2507" s="2"/>
      <c r="I2507" s="2"/>
      <c r="J2507" s="2"/>
    </row>
    <row r="2508" spans="1:10" x14ac:dyDescent="0.2">
      <c r="A2508" s="4"/>
      <c r="B2508" s="2"/>
      <c r="C2508" s="2"/>
      <c r="I2508" s="2"/>
      <c r="J2508" s="2"/>
    </row>
    <row r="2509" spans="1:10" x14ac:dyDescent="0.2">
      <c r="A2509" s="4"/>
      <c r="B2509" s="2"/>
      <c r="C2509" s="2"/>
      <c r="I2509" s="2"/>
      <c r="J2509" s="2"/>
    </row>
    <row r="2510" spans="1:10" x14ac:dyDescent="0.2">
      <c r="A2510" s="4"/>
      <c r="B2510" s="2"/>
      <c r="C2510" s="2"/>
      <c r="I2510" s="2"/>
      <c r="J2510" s="2"/>
    </row>
    <row r="2511" spans="1:10" x14ac:dyDescent="0.2">
      <c r="A2511" s="4"/>
      <c r="B2511" s="2"/>
      <c r="C2511" s="2"/>
      <c r="I2511" s="2"/>
      <c r="J2511" s="2"/>
    </row>
    <row r="2512" spans="1:10" x14ac:dyDescent="0.2">
      <c r="A2512" s="4"/>
      <c r="B2512" s="2"/>
      <c r="C2512" s="2"/>
      <c r="I2512" s="2"/>
      <c r="J2512" s="2"/>
    </row>
    <row r="2513" spans="1:10" x14ac:dyDescent="0.2">
      <c r="A2513" s="4"/>
      <c r="B2513" s="2"/>
      <c r="C2513" s="2"/>
      <c r="I2513" s="2"/>
      <c r="J2513" s="2"/>
    </row>
    <row r="2514" spans="1:10" x14ac:dyDescent="0.2">
      <c r="A2514" s="4"/>
      <c r="B2514" s="2"/>
      <c r="C2514" s="2"/>
      <c r="I2514" s="2"/>
      <c r="J2514" s="2"/>
    </row>
    <row r="2515" spans="1:10" x14ac:dyDescent="0.2">
      <c r="A2515" s="4"/>
      <c r="B2515" s="2"/>
      <c r="C2515" s="2"/>
      <c r="I2515" s="2"/>
      <c r="J2515" s="2"/>
    </row>
    <row r="2516" spans="1:10" x14ac:dyDescent="0.2">
      <c r="A2516" s="4"/>
      <c r="B2516" s="2"/>
      <c r="C2516" s="2"/>
      <c r="I2516" s="2"/>
      <c r="J2516" s="2"/>
    </row>
    <row r="2517" spans="1:10" x14ac:dyDescent="0.2">
      <c r="A2517" s="4"/>
      <c r="B2517" s="2"/>
      <c r="C2517" s="2"/>
      <c r="I2517" s="2"/>
      <c r="J2517" s="2"/>
    </row>
    <row r="2518" spans="1:10" x14ac:dyDescent="0.2">
      <c r="A2518" s="4"/>
      <c r="B2518" s="2"/>
      <c r="C2518" s="2"/>
      <c r="I2518" s="2"/>
      <c r="J2518" s="2"/>
    </row>
    <row r="2519" spans="1:10" x14ac:dyDescent="0.2">
      <c r="A2519" s="4"/>
      <c r="B2519" s="2"/>
      <c r="C2519" s="2"/>
      <c r="I2519" s="2"/>
      <c r="J2519" s="2"/>
    </row>
    <row r="2520" spans="1:10" x14ac:dyDescent="0.2">
      <c r="A2520" s="4"/>
      <c r="B2520" s="2"/>
      <c r="C2520" s="2"/>
      <c r="I2520" s="2"/>
      <c r="J2520" s="2"/>
    </row>
    <row r="2521" spans="1:10" x14ac:dyDescent="0.2">
      <c r="A2521" s="4"/>
      <c r="B2521" s="2"/>
      <c r="C2521" s="2"/>
      <c r="I2521" s="2"/>
      <c r="J2521" s="2"/>
    </row>
    <row r="2522" spans="1:10" x14ac:dyDescent="0.2">
      <c r="A2522" s="4"/>
      <c r="B2522" s="2"/>
      <c r="C2522" s="2"/>
      <c r="I2522" s="2"/>
      <c r="J2522" s="2"/>
    </row>
    <row r="2523" spans="1:10" x14ac:dyDescent="0.2">
      <c r="A2523" s="4"/>
      <c r="B2523" s="2"/>
      <c r="C2523" s="2"/>
      <c r="I2523" s="2"/>
      <c r="J2523" s="2"/>
    </row>
    <row r="2524" spans="1:10" x14ac:dyDescent="0.2">
      <c r="A2524" s="4"/>
      <c r="B2524" s="2"/>
      <c r="C2524" s="2"/>
      <c r="I2524" s="2"/>
      <c r="J2524" s="2"/>
    </row>
    <row r="2525" spans="1:10" x14ac:dyDescent="0.2">
      <c r="A2525" s="4"/>
      <c r="B2525" s="2"/>
      <c r="C2525" s="2"/>
      <c r="I2525" s="2"/>
      <c r="J2525" s="2"/>
    </row>
    <row r="2526" spans="1:10" x14ac:dyDescent="0.2">
      <c r="A2526" s="4"/>
      <c r="B2526" s="2"/>
      <c r="C2526" s="2"/>
      <c r="I2526" s="2"/>
      <c r="J2526" s="2"/>
    </row>
    <row r="2527" spans="1:10" x14ac:dyDescent="0.2">
      <c r="A2527" s="4"/>
      <c r="B2527" s="2"/>
      <c r="C2527" s="2"/>
      <c r="I2527" s="2"/>
      <c r="J2527" s="2"/>
    </row>
    <row r="2528" spans="1:10" x14ac:dyDescent="0.2">
      <c r="A2528" s="4"/>
      <c r="B2528" s="2"/>
      <c r="C2528" s="2"/>
      <c r="I2528" s="2"/>
      <c r="J2528" s="2"/>
    </row>
    <row r="2529" spans="1:10" x14ac:dyDescent="0.2">
      <c r="A2529" s="4"/>
      <c r="B2529" s="2"/>
      <c r="C2529" s="2"/>
      <c r="I2529" s="2"/>
      <c r="J2529" s="2"/>
    </row>
    <row r="2530" spans="1:10" x14ac:dyDescent="0.2">
      <c r="A2530" s="4"/>
      <c r="B2530" s="2"/>
      <c r="C2530" s="2"/>
      <c r="I2530" s="2"/>
      <c r="J2530" s="2"/>
    </row>
    <row r="2531" spans="1:10" x14ac:dyDescent="0.2">
      <c r="A2531" s="4"/>
      <c r="B2531" s="2"/>
      <c r="C2531" s="2"/>
      <c r="I2531" s="2"/>
      <c r="J2531" s="2"/>
    </row>
    <row r="2532" spans="1:10" x14ac:dyDescent="0.2">
      <c r="A2532" s="4"/>
      <c r="B2532" s="2"/>
      <c r="C2532" s="2"/>
      <c r="I2532" s="2"/>
      <c r="J2532" s="2"/>
    </row>
    <row r="2533" spans="1:10" x14ac:dyDescent="0.2">
      <c r="A2533" s="4"/>
      <c r="B2533" s="2"/>
      <c r="C2533" s="2"/>
      <c r="I2533" s="2"/>
      <c r="J2533" s="2"/>
    </row>
    <row r="2534" spans="1:10" x14ac:dyDescent="0.2">
      <c r="A2534" s="4"/>
      <c r="B2534" s="2"/>
      <c r="C2534" s="2"/>
      <c r="I2534" s="2"/>
      <c r="J2534" s="2"/>
    </row>
    <row r="2535" spans="1:10" x14ac:dyDescent="0.2">
      <c r="A2535" s="4"/>
      <c r="B2535" s="2"/>
      <c r="C2535" s="2"/>
      <c r="I2535" s="2"/>
      <c r="J2535" s="2"/>
    </row>
    <row r="2536" spans="1:10" x14ac:dyDescent="0.2">
      <c r="A2536" s="4"/>
      <c r="B2536" s="2"/>
      <c r="C2536" s="2"/>
      <c r="I2536" s="2"/>
      <c r="J2536" s="2"/>
    </row>
    <row r="2537" spans="1:10" x14ac:dyDescent="0.2">
      <c r="A2537" s="4"/>
      <c r="B2537" s="2"/>
      <c r="C2537" s="2"/>
      <c r="I2537" s="2"/>
      <c r="J2537" s="2"/>
    </row>
    <row r="2538" spans="1:10" x14ac:dyDescent="0.2">
      <c r="A2538" s="4"/>
      <c r="B2538" s="2"/>
      <c r="C2538" s="2"/>
      <c r="I2538" s="2"/>
      <c r="J2538" s="2"/>
    </row>
    <row r="2539" spans="1:10" x14ac:dyDescent="0.2">
      <c r="A2539" s="4"/>
      <c r="B2539" s="2"/>
      <c r="C2539" s="2"/>
      <c r="I2539" s="2"/>
      <c r="J2539" s="2"/>
    </row>
    <row r="2540" spans="1:10" x14ac:dyDescent="0.2">
      <c r="A2540" s="4"/>
      <c r="B2540" s="2"/>
      <c r="C2540" s="2"/>
      <c r="I2540" s="2"/>
      <c r="J2540" s="2"/>
    </row>
    <row r="2541" spans="1:10" x14ac:dyDescent="0.2">
      <c r="A2541" s="4"/>
      <c r="B2541" s="2"/>
      <c r="C2541" s="2"/>
      <c r="I2541" s="2"/>
      <c r="J2541" s="2"/>
    </row>
    <row r="2542" spans="1:10" x14ac:dyDescent="0.2">
      <c r="A2542" s="4"/>
      <c r="B2542" s="2"/>
      <c r="C2542" s="2"/>
      <c r="I2542" s="2"/>
      <c r="J2542" s="2"/>
    </row>
    <row r="2543" spans="1:10" x14ac:dyDescent="0.2">
      <c r="A2543" s="4"/>
      <c r="B2543" s="2"/>
      <c r="C2543" s="2"/>
      <c r="I2543" s="2"/>
      <c r="J2543" s="2"/>
    </row>
    <row r="2544" spans="1:10" x14ac:dyDescent="0.2">
      <c r="A2544" s="4"/>
      <c r="B2544" s="2"/>
      <c r="C2544" s="2"/>
      <c r="I2544" s="2"/>
      <c r="J2544" s="2"/>
    </row>
    <row r="2545" spans="1:10" x14ac:dyDescent="0.2">
      <c r="A2545" s="4"/>
      <c r="B2545" s="2"/>
      <c r="C2545" s="2"/>
      <c r="I2545" s="2"/>
      <c r="J2545" s="2"/>
    </row>
    <row r="2546" spans="1:10" x14ac:dyDescent="0.2">
      <c r="A2546" s="4"/>
      <c r="B2546" s="2"/>
      <c r="C2546" s="2"/>
      <c r="I2546" s="2"/>
      <c r="J2546" s="2"/>
    </row>
    <row r="2547" spans="1:10" x14ac:dyDescent="0.2">
      <c r="A2547" s="4"/>
      <c r="B2547" s="2"/>
      <c r="C2547" s="2"/>
      <c r="I2547" s="2"/>
      <c r="J2547" s="2"/>
    </row>
    <row r="2548" spans="1:10" x14ac:dyDescent="0.2">
      <c r="A2548" s="4"/>
      <c r="B2548" s="2"/>
      <c r="C2548" s="2"/>
      <c r="I2548" s="2"/>
      <c r="J2548" s="2"/>
    </row>
    <row r="2549" spans="1:10" x14ac:dyDescent="0.2">
      <c r="A2549" s="4"/>
      <c r="B2549" s="2"/>
      <c r="C2549" s="2"/>
      <c r="I2549" s="2"/>
      <c r="J2549" s="2"/>
    </row>
    <row r="2550" spans="1:10" x14ac:dyDescent="0.2">
      <c r="A2550" s="4"/>
      <c r="B2550" s="2"/>
      <c r="C2550" s="2"/>
      <c r="I2550" s="2"/>
      <c r="J2550" s="2"/>
    </row>
    <row r="2551" spans="1:10" x14ac:dyDescent="0.2">
      <c r="A2551" s="4"/>
      <c r="B2551" s="2"/>
      <c r="C2551" s="2"/>
      <c r="I2551" s="2"/>
      <c r="J2551" s="2"/>
    </row>
    <row r="2552" spans="1:10" x14ac:dyDescent="0.2">
      <c r="A2552" s="4"/>
      <c r="B2552" s="2"/>
      <c r="C2552" s="2"/>
      <c r="I2552" s="2"/>
      <c r="J2552" s="2"/>
    </row>
    <row r="2553" spans="1:10" x14ac:dyDescent="0.2">
      <c r="A2553" s="4"/>
      <c r="B2553" s="2"/>
      <c r="C2553" s="2"/>
      <c r="I2553" s="2"/>
      <c r="J2553" s="2"/>
    </row>
    <row r="2554" spans="1:10" x14ac:dyDescent="0.2">
      <c r="A2554" s="4"/>
      <c r="B2554" s="2"/>
      <c r="C2554" s="2"/>
      <c r="I2554" s="2"/>
      <c r="J2554" s="2"/>
    </row>
    <row r="2555" spans="1:10" x14ac:dyDescent="0.2">
      <c r="A2555" s="4"/>
      <c r="B2555" s="2"/>
      <c r="C2555" s="2"/>
      <c r="I2555" s="2"/>
      <c r="J2555" s="2"/>
    </row>
    <row r="2556" spans="1:10" x14ac:dyDescent="0.2">
      <c r="A2556" s="4"/>
      <c r="B2556" s="2"/>
      <c r="C2556" s="2"/>
      <c r="I2556" s="2"/>
      <c r="J2556" s="2"/>
    </row>
    <row r="2557" spans="1:10" x14ac:dyDescent="0.2">
      <c r="A2557" s="4"/>
      <c r="B2557" s="2"/>
      <c r="C2557" s="2"/>
      <c r="I2557" s="2"/>
      <c r="J2557" s="2"/>
    </row>
    <row r="2558" spans="1:10" x14ac:dyDescent="0.2">
      <c r="A2558" s="4"/>
      <c r="B2558" s="2"/>
      <c r="C2558" s="2"/>
      <c r="I2558" s="2"/>
      <c r="J2558" s="2"/>
    </row>
    <row r="2559" spans="1:10" x14ac:dyDescent="0.2">
      <c r="A2559" s="4"/>
      <c r="B2559" s="2"/>
      <c r="C2559" s="2"/>
      <c r="I2559" s="2"/>
      <c r="J2559" s="2"/>
    </row>
    <row r="2560" spans="1:10" x14ac:dyDescent="0.2">
      <c r="A2560" s="4"/>
      <c r="B2560" s="2"/>
      <c r="C2560" s="2"/>
      <c r="I2560" s="2"/>
      <c r="J2560" s="2"/>
    </row>
    <row r="2561" spans="1:10" x14ac:dyDescent="0.2">
      <c r="A2561" s="4"/>
      <c r="B2561" s="2"/>
      <c r="C2561" s="2"/>
      <c r="I2561" s="2"/>
      <c r="J2561" s="2"/>
    </row>
    <row r="2562" spans="1:10" x14ac:dyDescent="0.2">
      <c r="A2562" s="4"/>
      <c r="B2562" s="2"/>
      <c r="C2562" s="2"/>
      <c r="I2562" s="2"/>
      <c r="J2562" s="2"/>
    </row>
    <row r="2563" spans="1:10" x14ac:dyDescent="0.2">
      <c r="A2563" s="4"/>
      <c r="B2563" s="2"/>
      <c r="C2563" s="2"/>
      <c r="I2563" s="2"/>
      <c r="J2563" s="2"/>
    </row>
  </sheetData>
  <pageMargins left="0.75" right="0.75" top="1" bottom="1" header="0.5" footer="0.5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AE0B5-8D0E-8941-8DDC-DC99980E8FAE}">
  <dimension ref="A1:Q2691"/>
  <sheetViews>
    <sheetView workbookViewId="0">
      <selection activeCell="N22" sqref="N22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9</v>
      </c>
      <c r="B4" s="2" t="s">
        <v>42</v>
      </c>
      <c r="C4" s="2">
        <v>3.1800000000000002E-2</v>
      </c>
      <c r="D4" s="2">
        <v>4.7637999999999998</v>
      </c>
      <c r="E4" s="2">
        <v>100</v>
      </c>
      <c r="F4" s="2">
        <v>5.73</v>
      </c>
      <c r="G4" s="2">
        <v>40</v>
      </c>
      <c r="I4" s="2"/>
      <c r="J4" s="2"/>
      <c r="K4">
        <f>F4/1000*G4/1000</f>
        <v>2.2920000000000001E-4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>
        <f>I9-$I$9</f>
        <v>0</v>
      </c>
      <c r="C9" s="2">
        <f>J9-$J$9</f>
        <v>0</v>
      </c>
      <c r="D9">
        <f>$E$4</f>
        <v>100</v>
      </c>
      <c r="E9">
        <f>$F$4</f>
        <v>5.73</v>
      </c>
      <c r="F9">
        <f>$G$4</f>
        <v>40</v>
      </c>
      <c r="G9">
        <f>3*C9*D9*1000/(2*F9*E9^2)</f>
        <v>0</v>
      </c>
      <c r="H9">
        <f>6*B9*E9/(D9^2)</f>
        <v>0</v>
      </c>
      <c r="I9" s="2">
        <v>0.1903</v>
      </c>
      <c r="J9" s="2">
        <v>1.1000000000000001E-3</v>
      </c>
      <c r="K9">
        <f>(C10+C9)/2*(B10-B9)</f>
        <v>3.2999999999999954E-7</v>
      </c>
      <c r="L9">
        <f>K354/K4</f>
        <v>18.117975567190236</v>
      </c>
      <c r="M9">
        <f>L9/1000</f>
        <v>1.8117975567190237E-2</v>
      </c>
      <c r="N9">
        <f>SLOPE(C81:C351,B81:B351)</f>
        <v>0.11484030619892491</v>
      </c>
      <c r="O9">
        <f>N9*1000</f>
        <v>114.84030619892491</v>
      </c>
      <c r="P9">
        <f>(E4^3*O9)/(4*G4*F4^3)</f>
        <v>3815.1401213819968</v>
      </c>
      <c r="Q9">
        <f>P9/1000</f>
        <v>3.8151401213819969</v>
      </c>
    </row>
    <row r="10" spans="1:17" x14ac:dyDescent="0.2">
      <c r="A10" s="4">
        <v>0.1</v>
      </c>
      <c r="B10" s="2">
        <f t="shared" ref="B10:B73" si="0">I10-$I$9</f>
        <v>3.2999999999999974E-3</v>
      </c>
      <c r="C10" s="2">
        <f t="shared" ref="C10:C73" si="1">J10-$J$9</f>
        <v>1.9999999999999987E-4</v>
      </c>
      <c r="D10">
        <f t="shared" ref="D10:D73" si="2">$E$4</f>
        <v>100</v>
      </c>
      <c r="E10">
        <f t="shared" ref="E10:E73" si="3">$F$4</f>
        <v>5.73</v>
      </c>
      <c r="F10">
        <f t="shared" ref="F10:F73" si="4">$G$4</f>
        <v>40</v>
      </c>
      <c r="G10">
        <f t="shared" ref="G10:G73" si="5">3*C10*D10*1000/(2*F10*E10^2)</f>
        <v>2.2842941074349192E-2</v>
      </c>
      <c r="H10">
        <f t="shared" ref="H10:H73" si="6">6*B10*E10/(D10^2)</f>
        <v>1.1345399999999991E-5</v>
      </c>
      <c r="I10" s="2">
        <v>0.19359999999999999</v>
      </c>
      <c r="J10" s="2">
        <v>1.2999999999999999E-3</v>
      </c>
      <c r="K10">
        <f t="shared" ref="K10:K73" si="7">(C11+C10)/2*(B11-B10)</f>
        <v>-1.7999999999999677E-7</v>
      </c>
    </row>
    <row r="11" spans="1:17" x14ac:dyDescent="0.2">
      <c r="A11" s="4">
        <v>0.2</v>
      </c>
      <c r="B11" s="2">
        <f t="shared" si="0"/>
        <v>2.7000000000000079E-3</v>
      </c>
      <c r="C11" s="2">
        <f t="shared" si="1"/>
        <v>3.9999999999999996E-4</v>
      </c>
      <c r="D11">
        <f t="shared" si="2"/>
        <v>100</v>
      </c>
      <c r="E11">
        <f t="shared" si="3"/>
        <v>5.73</v>
      </c>
      <c r="F11">
        <f t="shared" si="4"/>
        <v>40</v>
      </c>
      <c r="G11">
        <f t="shared" si="5"/>
        <v>4.5685882148698405E-2</v>
      </c>
      <c r="H11">
        <f t="shared" si="6"/>
        <v>9.2826000000000287E-6</v>
      </c>
      <c r="I11" s="2">
        <v>0.193</v>
      </c>
      <c r="J11" s="2">
        <v>1.5E-3</v>
      </c>
      <c r="K11">
        <f t="shared" si="7"/>
        <v>-7.000000000000199E-8</v>
      </c>
    </row>
    <row r="12" spans="1:17" x14ac:dyDescent="0.2">
      <c r="A12" s="4">
        <v>0.3</v>
      </c>
      <c r="B12" s="2">
        <f t="shared" si="0"/>
        <v>2.5000000000000022E-3</v>
      </c>
      <c r="C12" s="2">
        <f t="shared" si="1"/>
        <v>2.9999999999999992E-4</v>
      </c>
      <c r="D12">
        <f t="shared" si="2"/>
        <v>100</v>
      </c>
      <c r="E12">
        <f t="shared" si="3"/>
        <v>5.73</v>
      </c>
      <c r="F12">
        <f t="shared" si="4"/>
        <v>40</v>
      </c>
      <c r="G12">
        <f t="shared" si="5"/>
        <v>3.4264411611523798E-2</v>
      </c>
      <c r="H12">
        <f t="shared" si="6"/>
        <v>8.5950000000000083E-6</v>
      </c>
      <c r="I12" s="2">
        <v>0.1928</v>
      </c>
      <c r="J12" s="2">
        <v>1.4E-3</v>
      </c>
      <c r="K12">
        <f t="shared" si="7"/>
        <v>0</v>
      </c>
    </row>
    <row r="13" spans="1:17" x14ac:dyDescent="0.2">
      <c r="A13" s="4">
        <v>0.4</v>
      </c>
      <c r="B13" s="2">
        <f t="shared" si="0"/>
        <v>2.5000000000000022E-3</v>
      </c>
      <c r="C13" s="2">
        <f t="shared" si="1"/>
        <v>2.9999999999999992E-4</v>
      </c>
      <c r="D13">
        <f t="shared" si="2"/>
        <v>100</v>
      </c>
      <c r="E13">
        <f t="shared" si="3"/>
        <v>5.73</v>
      </c>
      <c r="F13">
        <f t="shared" si="4"/>
        <v>40</v>
      </c>
      <c r="G13">
        <f t="shared" si="5"/>
        <v>3.4264411611523798E-2</v>
      </c>
      <c r="H13">
        <f t="shared" si="6"/>
        <v>8.5950000000000083E-6</v>
      </c>
      <c r="I13" s="2">
        <v>0.1928</v>
      </c>
      <c r="J13" s="2">
        <v>1.4E-3</v>
      </c>
      <c r="K13">
        <f t="shared" si="7"/>
        <v>2.9999999999996689E-8</v>
      </c>
    </row>
    <row r="14" spans="1:17" x14ac:dyDescent="0.2">
      <c r="A14" s="4">
        <v>0.5</v>
      </c>
      <c r="B14" s="2">
        <f t="shared" si="0"/>
        <v>2.5999999999999912E-3</v>
      </c>
      <c r="C14" s="2">
        <f t="shared" si="1"/>
        <v>2.9999999999999992E-4</v>
      </c>
      <c r="D14">
        <f t="shared" si="2"/>
        <v>100</v>
      </c>
      <c r="E14">
        <f t="shared" si="3"/>
        <v>5.73</v>
      </c>
      <c r="F14">
        <f t="shared" si="4"/>
        <v>40</v>
      </c>
      <c r="G14">
        <f t="shared" si="5"/>
        <v>3.4264411611523798E-2</v>
      </c>
      <c r="H14">
        <f t="shared" si="6"/>
        <v>8.9387999999999711E-6</v>
      </c>
      <c r="I14" s="2">
        <v>0.19289999999999999</v>
      </c>
      <c r="J14" s="2">
        <v>1.4E-3</v>
      </c>
      <c r="K14">
        <f t="shared" si="7"/>
        <v>1.7500000000000012E-7</v>
      </c>
    </row>
    <row r="15" spans="1:17" x14ac:dyDescent="0.2">
      <c r="A15" s="4">
        <v>0.6</v>
      </c>
      <c r="B15" s="2">
        <f t="shared" si="0"/>
        <v>3.0999999999999917E-3</v>
      </c>
      <c r="C15" s="2">
        <f t="shared" si="1"/>
        <v>3.9999999999999996E-4</v>
      </c>
      <c r="D15">
        <f t="shared" si="2"/>
        <v>100</v>
      </c>
      <c r="E15">
        <f t="shared" si="3"/>
        <v>5.73</v>
      </c>
      <c r="F15">
        <f t="shared" si="4"/>
        <v>40</v>
      </c>
      <c r="G15">
        <f t="shared" si="5"/>
        <v>4.5685882148698405E-2</v>
      </c>
      <c r="H15">
        <f t="shared" si="6"/>
        <v>1.0657799999999971E-5</v>
      </c>
      <c r="I15" s="2">
        <v>0.19339999999999999</v>
      </c>
      <c r="J15" s="2">
        <v>1.5E-3</v>
      </c>
      <c r="K15">
        <f t="shared" si="7"/>
        <v>5.2000000000000932E-7</v>
      </c>
    </row>
    <row r="16" spans="1:17" s="7" customFormat="1" x14ac:dyDescent="0.2">
      <c r="A16" s="4">
        <v>0.7</v>
      </c>
      <c r="B16" s="2">
        <f t="shared" si="0"/>
        <v>4.400000000000015E-3</v>
      </c>
      <c r="C16" s="2">
        <f t="shared" si="1"/>
        <v>3.9999999999999996E-4</v>
      </c>
      <c r="D16" s="7">
        <f t="shared" si="2"/>
        <v>100</v>
      </c>
      <c r="E16" s="7">
        <f t="shared" si="3"/>
        <v>5.73</v>
      </c>
      <c r="F16" s="7">
        <f t="shared" si="4"/>
        <v>40</v>
      </c>
      <c r="G16" s="7">
        <f t="shared" si="5"/>
        <v>4.5685882148698405E-2</v>
      </c>
      <c r="H16" s="7">
        <f t="shared" si="6"/>
        <v>1.5127200000000052E-5</v>
      </c>
      <c r="I16" s="2">
        <v>0.19470000000000001</v>
      </c>
      <c r="J16" s="2">
        <v>1.5E-3</v>
      </c>
      <c r="K16" s="7">
        <f t="shared" si="7"/>
        <v>6.7500000000000063E-7</v>
      </c>
    </row>
    <row r="17" spans="1:11" x14ac:dyDescent="0.2">
      <c r="A17" s="4">
        <v>0.8</v>
      </c>
      <c r="B17" s="2">
        <f t="shared" si="0"/>
        <v>5.9000000000000163E-3</v>
      </c>
      <c r="C17" s="2">
        <f t="shared" si="1"/>
        <v>5.0000000000000001E-4</v>
      </c>
      <c r="D17">
        <f t="shared" si="2"/>
        <v>100</v>
      </c>
      <c r="E17">
        <f t="shared" si="3"/>
        <v>5.73</v>
      </c>
      <c r="F17">
        <f t="shared" si="4"/>
        <v>40</v>
      </c>
      <c r="G17">
        <f t="shared" si="5"/>
        <v>5.7107352685873011E-2</v>
      </c>
      <c r="H17">
        <f t="shared" si="6"/>
        <v>2.0284200000000059E-5</v>
      </c>
      <c r="I17" s="2">
        <v>0.19620000000000001</v>
      </c>
      <c r="J17" s="2">
        <v>1.6000000000000001E-3</v>
      </c>
      <c r="K17">
        <f t="shared" si="7"/>
        <v>5.9999999999998388E-7</v>
      </c>
    </row>
    <row r="18" spans="1:11" x14ac:dyDescent="0.2">
      <c r="A18" s="4">
        <v>0.9</v>
      </c>
      <c r="B18" s="2">
        <f t="shared" si="0"/>
        <v>6.8999999999999895E-3</v>
      </c>
      <c r="C18" s="2">
        <f t="shared" si="1"/>
        <v>6.9999999999999988E-4</v>
      </c>
      <c r="D18">
        <f t="shared" si="2"/>
        <v>100</v>
      </c>
      <c r="E18">
        <f t="shared" si="3"/>
        <v>5.73</v>
      </c>
      <c r="F18">
        <f t="shared" si="4"/>
        <v>40</v>
      </c>
      <c r="G18">
        <f t="shared" si="5"/>
        <v>7.9950293760222196E-2</v>
      </c>
      <c r="H18">
        <f t="shared" si="6"/>
        <v>2.3722199999999964E-5</v>
      </c>
      <c r="I18" s="2">
        <v>0.19719999999999999</v>
      </c>
      <c r="J18" s="2">
        <v>1.8E-3</v>
      </c>
      <c r="K18">
        <f t="shared" si="7"/>
        <v>4.900000000000042E-7</v>
      </c>
    </row>
    <row r="19" spans="1:11" x14ac:dyDescent="0.2">
      <c r="A19" s="4">
        <v>1</v>
      </c>
      <c r="B19" s="2">
        <f t="shared" si="0"/>
        <v>7.5999999999999956E-3</v>
      </c>
      <c r="C19" s="2">
        <f t="shared" si="1"/>
        <v>6.9999999999999988E-4</v>
      </c>
      <c r="D19">
        <f t="shared" si="2"/>
        <v>100</v>
      </c>
      <c r="E19">
        <f t="shared" si="3"/>
        <v>5.73</v>
      </c>
      <c r="F19">
        <f t="shared" si="4"/>
        <v>40</v>
      </c>
      <c r="G19">
        <f t="shared" si="5"/>
        <v>7.9950293760222196E-2</v>
      </c>
      <c r="H19">
        <f t="shared" si="6"/>
        <v>2.6128799999999986E-5</v>
      </c>
      <c r="I19" s="2">
        <v>0.19789999999999999</v>
      </c>
      <c r="J19" s="2">
        <v>1.8E-3</v>
      </c>
      <c r="K19">
        <f t="shared" si="7"/>
        <v>6.7500000000000889E-7</v>
      </c>
    </row>
    <row r="20" spans="1:11" x14ac:dyDescent="0.2">
      <c r="A20" s="4">
        <v>1.1000000000000001</v>
      </c>
      <c r="B20" s="2">
        <f t="shared" si="0"/>
        <v>8.5000000000000075E-3</v>
      </c>
      <c r="C20" s="2">
        <f t="shared" si="1"/>
        <v>7.9999999999999993E-4</v>
      </c>
      <c r="D20">
        <f t="shared" si="2"/>
        <v>100</v>
      </c>
      <c r="E20">
        <f t="shared" si="3"/>
        <v>5.73</v>
      </c>
      <c r="F20">
        <f t="shared" si="4"/>
        <v>40</v>
      </c>
      <c r="G20">
        <f t="shared" si="5"/>
        <v>9.137176429739681E-2</v>
      </c>
      <c r="H20">
        <f t="shared" si="6"/>
        <v>2.9223000000000028E-5</v>
      </c>
      <c r="I20" s="2">
        <v>0.1988</v>
      </c>
      <c r="J20" s="2">
        <v>1.9E-3</v>
      </c>
      <c r="K20">
        <f t="shared" si="7"/>
        <v>8.5000000000000076E-7</v>
      </c>
    </row>
    <row r="21" spans="1:11" x14ac:dyDescent="0.2">
      <c r="A21" s="4">
        <v>1.2</v>
      </c>
      <c r="B21" s="2">
        <f t="shared" si="0"/>
        <v>9.5000000000000084E-3</v>
      </c>
      <c r="C21" s="2">
        <f t="shared" si="1"/>
        <v>8.9999999999999998E-4</v>
      </c>
      <c r="D21">
        <f t="shared" si="2"/>
        <v>100</v>
      </c>
      <c r="E21">
        <f t="shared" si="3"/>
        <v>5.73</v>
      </c>
      <c r="F21">
        <f t="shared" si="4"/>
        <v>40</v>
      </c>
      <c r="G21">
        <f t="shared" si="5"/>
        <v>0.10279323483457142</v>
      </c>
      <c r="H21">
        <f t="shared" si="6"/>
        <v>3.2661000000000032E-5</v>
      </c>
      <c r="I21" s="2">
        <v>0.19980000000000001</v>
      </c>
      <c r="J21" s="2">
        <v>2E-3</v>
      </c>
      <c r="K21">
        <f t="shared" si="7"/>
        <v>5.0999999999999099E-7</v>
      </c>
    </row>
    <row r="22" spans="1:11" x14ac:dyDescent="0.2">
      <c r="A22" s="4">
        <v>1.3</v>
      </c>
      <c r="B22" s="2">
        <f t="shared" si="0"/>
        <v>1.0099999999999998E-2</v>
      </c>
      <c r="C22" s="2">
        <f t="shared" si="1"/>
        <v>7.9999999999999993E-4</v>
      </c>
      <c r="D22">
        <f t="shared" si="2"/>
        <v>100</v>
      </c>
      <c r="E22">
        <f t="shared" si="3"/>
        <v>5.73</v>
      </c>
      <c r="F22">
        <f t="shared" si="4"/>
        <v>40</v>
      </c>
      <c r="G22">
        <f t="shared" si="5"/>
        <v>9.137176429739681E-2</v>
      </c>
      <c r="H22">
        <f t="shared" si="6"/>
        <v>3.4723799999999994E-5</v>
      </c>
      <c r="I22" s="2">
        <v>0.20039999999999999</v>
      </c>
      <c r="J22" s="2">
        <v>1.9E-3</v>
      </c>
      <c r="K22">
        <f t="shared" si="7"/>
        <v>7.6500000000001004E-7</v>
      </c>
    </row>
    <row r="23" spans="1:11" x14ac:dyDescent="0.2">
      <c r="A23" s="4">
        <v>1.4</v>
      </c>
      <c r="B23" s="2">
        <f t="shared" si="0"/>
        <v>1.100000000000001E-2</v>
      </c>
      <c r="C23" s="2">
        <f t="shared" si="1"/>
        <v>8.9999999999999998E-4</v>
      </c>
      <c r="D23">
        <f t="shared" si="2"/>
        <v>100</v>
      </c>
      <c r="E23">
        <f t="shared" si="3"/>
        <v>5.73</v>
      </c>
      <c r="F23">
        <f t="shared" si="4"/>
        <v>40</v>
      </c>
      <c r="G23">
        <f t="shared" si="5"/>
        <v>0.10279323483457142</v>
      </c>
      <c r="H23">
        <f t="shared" si="6"/>
        <v>3.7818000000000037E-5</v>
      </c>
      <c r="I23" s="2">
        <v>0.20130000000000001</v>
      </c>
      <c r="J23" s="2">
        <v>2E-3</v>
      </c>
      <c r="K23">
        <f t="shared" si="7"/>
        <v>9.0000000000000081E-7</v>
      </c>
    </row>
    <row r="24" spans="1:11" x14ac:dyDescent="0.2">
      <c r="A24" s="4">
        <v>1.5</v>
      </c>
      <c r="B24" s="2">
        <f t="shared" si="0"/>
        <v>1.2000000000000011E-2</v>
      </c>
      <c r="C24" s="2">
        <f t="shared" si="1"/>
        <v>8.9999999999999998E-4</v>
      </c>
      <c r="D24">
        <f t="shared" si="2"/>
        <v>100</v>
      </c>
      <c r="E24">
        <f t="shared" si="3"/>
        <v>5.73</v>
      </c>
      <c r="F24">
        <f t="shared" si="4"/>
        <v>40</v>
      </c>
      <c r="G24">
        <f t="shared" si="5"/>
        <v>0.10279323483457142</v>
      </c>
      <c r="H24">
        <f t="shared" si="6"/>
        <v>4.125600000000004E-5</v>
      </c>
      <c r="I24" s="2">
        <v>0.20230000000000001</v>
      </c>
      <c r="J24" s="2">
        <v>2E-3</v>
      </c>
      <c r="K24">
        <f t="shared" si="7"/>
        <v>6.6500000000000581E-7</v>
      </c>
    </row>
    <row r="25" spans="1:11" x14ac:dyDescent="0.2">
      <c r="A25" s="4">
        <v>1.6</v>
      </c>
      <c r="B25" s="2">
        <f t="shared" si="0"/>
        <v>1.2700000000000017E-2</v>
      </c>
      <c r="C25" s="2">
        <f t="shared" si="1"/>
        <v>9.999999999999998E-4</v>
      </c>
      <c r="D25">
        <f t="shared" si="2"/>
        <v>100</v>
      </c>
      <c r="E25">
        <f t="shared" si="3"/>
        <v>5.73</v>
      </c>
      <c r="F25">
        <f t="shared" si="4"/>
        <v>40</v>
      </c>
      <c r="G25">
        <f t="shared" si="5"/>
        <v>0.11421470537174599</v>
      </c>
      <c r="H25">
        <f t="shared" si="6"/>
        <v>4.3662600000000065E-5</v>
      </c>
      <c r="I25" s="2">
        <v>0.20300000000000001</v>
      </c>
      <c r="J25" s="2">
        <v>2.0999999999999999E-3</v>
      </c>
      <c r="K25">
        <f t="shared" si="7"/>
        <v>8.3999999999999482E-7</v>
      </c>
    </row>
    <row r="26" spans="1:11" s="7" customFormat="1" x14ac:dyDescent="0.2">
      <c r="A26" s="4">
        <v>1.7</v>
      </c>
      <c r="B26" s="2">
        <f t="shared" si="0"/>
        <v>1.3500000000000012E-2</v>
      </c>
      <c r="C26" s="2">
        <f t="shared" si="1"/>
        <v>1.1000000000000001E-3</v>
      </c>
      <c r="D26" s="7">
        <f t="shared" si="2"/>
        <v>100</v>
      </c>
      <c r="E26" s="7">
        <f t="shared" si="3"/>
        <v>5.73</v>
      </c>
      <c r="F26" s="7">
        <f t="shared" si="4"/>
        <v>40</v>
      </c>
      <c r="G26" s="7">
        <f t="shared" si="5"/>
        <v>0.12563617590892062</v>
      </c>
      <c r="H26" s="7">
        <f t="shared" si="6"/>
        <v>4.6413000000000045E-5</v>
      </c>
      <c r="I26" s="2">
        <v>0.20380000000000001</v>
      </c>
      <c r="J26" s="2">
        <v>2.2000000000000001E-3</v>
      </c>
      <c r="K26" s="7">
        <f t="shared" si="7"/>
        <v>9.599999999999942E-7</v>
      </c>
    </row>
    <row r="27" spans="1:11" x14ac:dyDescent="0.2">
      <c r="A27" s="4">
        <v>1.8</v>
      </c>
      <c r="B27" s="2">
        <f t="shared" si="0"/>
        <v>1.4300000000000007E-2</v>
      </c>
      <c r="C27" s="2">
        <f t="shared" si="1"/>
        <v>1.2999999999999997E-3</v>
      </c>
      <c r="D27">
        <f t="shared" si="2"/>
        <v>100</v>
      </c>
      <c r="E27">
        <f t="shared" si="3"/>
        <v>5.73</v>
      </c>
      <c r="F27">
        <f t="shared" si="4"/>
        <v>40</v>
      </c>
      <c r="G27">
        <f t="shared" si="5"/>
        <v>0.14847911698326979</v>
      </c>
      <c r="H27">
        <f t="shared" si="6"/>
        <v>4.9163400000000031E-5</v>
      </c>
      <c r="I27" s="2">
        <v>0.2046</v>
      </c>
      <c r="J27" s="2">
        <v>2.3999999999999998E-3</v>
      </c>
      <c r="K27">
        <f t="shared" si="7"/>
        <v>1.3000000000000009E-6</v>
      </c>
    </row>
    <row r="28" spans="1:11" x14ac:dyDescent="0.2">
      <c r="A28" s="4">
        <v>1.9</v>
      </c>
      <c r="B28" s="2">
        <f t="shared" si="0"/>
        <v>1.5300000000000008E-2</v>
      </c>
      <c r="C28" s="2">
        <f t="shared" si="1"/>
        <v>1.2999999999999997E-3</v>
      </c>
      <c r="D28">
        <f t="shared" si="2"/>
        <v>100</v>
      </c>
      <c r="E28">
        <f t="shared" si="3"/>
        <v>5.73</v>
      </c>
      <c r="F28">
        <f t="shared" si="4"/>
        <v>40</v>
      </c>
      <c r="G28">
        <f t="shared" si="5"/>
        <v>0.14847911698326979</v>
      </c>
      <c r="H28">
        <f t="shared" si="6"/>
        <v>5.2601400000000035E-5</v>
      </c>
      <c r="I28" s="2">
        <v>0.2056</v>
      </c>
      <c r="J28" s="2">
        <v>2.3999999999999998E-3</v>
      </c>
      <c r="K28">
        <f t="shared" si="7"/>
        <v>7.1999999999998728E-7</v>
      </c>
    </row>
    <row r="29" spans="1:11" x14ac:dyDescent="0.2">
      <c r="A29" s="4">
        <v>2</v>
      </c>
      <c r="B29" s="2">
        <f t="shared" si="0"/>
        <v>1.5899999999999997E-2</v>
      </c>
      <c r="C29" s="2">
        <f t="shared" si="1"/>
        <v>1.1000000000000001E-3</v>
      </c>
      <c r="D29">
        <f t="shared" si="2"/>
        <v>100</v>
      </c>
      <c r="E29">
        <f t="shared" si="3"/>
        <v>5.73</v>
      </c>
      <c r="F29">
        <f t="shared" si="4"/>
        <v>40</v>
      </c>
      <c r="G29">
        <f t="shared" si="5"/>
        <v>0.12563617590892062</v>
      </c>
      <c r="H29">
        <f t="shared" si="6"/>
        <v>5.4664199999999997E-5</v>
      </c>
      <c r="I29" s="2">
        <v>0.20619999999999999</v>
      </c>
      <c r="J29" s="2">
        <v>2.2000000000000001E-3</v>
      </c>
      <c r="K29">
        <f t="shared" si="7"/>
        <v>9.9000000000001318E-7</v>
      </c>
    </row>
    <row r="30" spans="1:11" x14ac:dyDescent="0.2">
      <c r="A30" s="4">
        <v>2.1</v>
      </c>
      <c r="B30" s="2">
        <f t="shared" si="0"/>
        <v>1.6800000000000009E-2</v>
      </c>
      <c r="C30" s="2">
        <f t="shared" si="1"/>
        <v>1.1000000000000001E-3</v>
      </c>
      <c r="D30">
        <f t="shared" si="2"/>
        <v>100</v>
      </c>
      <c r="E30">
        <f t="shared" si="3"/>
        <v>5.73</v>
      </c>
      <c r="F30">
        <f t="shared" si="4"/>
        <v>40</v>
      </c>
      <c r="G30">
        <f t="shared" si="5"/>
        <v>0.12563617590892062</v>
      </c>
      <c r="H30">
        <f t="shared" si="6"/>
        <v>5.7758400000000033E-5</v>
      </c>
      <c r="I30" s="2">
        <v>0.20710000000000001</v>
      </c>
      <c r="J30" s="2">
        <v>2.2000000000000001E-3</v>
      </c>
      <c r="K30">
        <f t="shared" si="7"/>
        <v>1.1500000000000011E-6</v>
      </c>
    </row>
    <row r="31" spans="1:11" x14ac:dyDescent="0.2">
      <c r="A31" s="4">
        <v>2.2000000000000002</v>
      </c>
      <c r="B31" s="2">
        <f t="shared" si="0"/>
        <v>1.780000000000001E-2</v>
      </c>
      <c r="C31" s="2">
        <f t="shared" si="1"/>
        <v>1.1999999999999999E-3</v>
      </c>
      <c r="D31">
        <f t="shared" si="2"/>
        <v>100</v>
      </c>
      <c r="E31">
        <f t="shared" si="3"/>
        <v>5.73</v>
      </c>
      <c r="F31">
        <f t="shared" si="4"/>
        <v>40</v>
      </c>
      <c r="G31">
        <f t="shared" si="5"/>
        <v>0.13705764644609522</v>
      </c>
      <c r="H31">
        <f t="shared" si="6"/>
        <v>6.1196400000000043E-5</v>
      </c>
      <c r="I31" s="2">
        <v>0.20810000000000001</v>
      </c>
      <c r="J31" s="2">
        <v>2.3E-3</v>
      </c>
      <c r="K31">
        <f t="shared" si="7"/>
        <v>1.0799999999999933E-6</v>
      </c>
    </row>
    <row r="32" spans="1:11" x14ac:dyDescent="0.2">
      <c r="A32" s="4">
        <v>2.2999999999999998</v>
      </c>
      <c r="B32" s="2">
        <f t="shared" si="0"/>
        <v>1.8600000000000005E-2</v>
      </c>
      <c r="C32" s="2">
        <f t="shared" si="1"/>
        <v>1.4999999999999998E-3</v>
      </c>
      <c r="D32">
        <f t="shared" si="2"/>
        <v>100</v>
      </c>
      <c r="E32">
        <f t="shared" si="3"/>
        <v>5.73</v>
      </c>
      <c r="F32">
        <f t="shared" si="4"/>
        <v>40</v>
      </c>
      <c r="G32">
        <f t="shared" si="5"/>
        <v>0.17132205805761902</v>
      </c>
      <c r="H32">
        <f t="shared" si="6"/>
        <v>6.394680000000003E-5</v>
      </c>
      <c r="I32" s="2">
        <v>0.2089</v>
      </c>
      <c r="J32" s="2">
        <v>2.5999999999999999E-3</v>
      </c>
      <c r="K32">
        <f t="shared" si="7"/>
        <v>1.0500000000000092E-6</v>
      </c>
    </row>
    <row r="33" spans="1:11" x14ac:dyDescent="0.2">
      <c r="A33" s="4">
        <v>2.4</v>
      </c>
      <c r="B33" s="2">
        <f t="shared" si="0"/>
        <v>1.9300000000000012E-2</v>
      </c>
      <c r="C33" s="2">
        <f t="shared" si="1"/>
        <v>1.4999999999999998E-3</v>
      </c>
      <c r="D33">
        <f t="shared" si="2"/>
        <v>100</v>
      </c>
      <c r="E33">
        <f t="shared" si="3"/>
        <v>5.73</v>
      </c>
      <c r="F33">
        <f t="shared" si="4"/>
        <v>40</v>
      </c>
      <c r="G33">
        <f t="shared" si="5"/>
        <v>0.17132205805761902</v>
      </c>
      <c r="H33">
        <f t="shared" si="6"/>
        <v>6.6353400000000035E-5</v>
      </c>
      <c r="I33" s="2">
        <v>0.20960000000000001</v>
      </c>
      <c r="J33" s="2">
        <v>2.5999999999999999E-3</v>
      </c>
      <c r="K33">
        <f t="shared" si="7"/>
        <v>1.1599999999999929E-6</v>
      </c>
    </row>
    <row r="34" spans="1:11" x14ac:dyDescent="0.2">
      <c r="A34" s="4">
        <v>2.5</v>
      </c>
      <c r="B34" s="2">
        <f t="shared" si="0"/>
        <v>2.0100000000000007E-2</v>
      </c>
      <c r="C34" s="2">
        <f t="shared" si="1"/>
        <v>1.4E-3</v>
      </c>
      <c r="D34">
        <f t="shared" si="2"/>
        <v>100</v>
      </c>
      <c r="E34">
        <f t="shared" si="3"/>
        <v>5.73</v>
      </c>
      <c r="F34">
        <f t="shared" si="4"/>
        <v>40</v>
      </c>
      <c r="G34">
        <f t="shared" si="5"/>
        <v>0.15990058752044442</v>
      </c>
      <c r="H34">
        <f t="shared" si="6"/>
        <v>6.9103800000000021E-5</v>
      </c>
      <c r="I34" s="2">
        <v>0.2104</v>
      </c>
      <c r="J34" s="2">
        <v>2.5000000000000001E-3</v>
      </c>
      <c r="K34">
        <f t="shared" si="7"/>
        <v>1.5000000000000013E-6</v>
      </c>
    </row>
    <row r="35" spans="1:11" x14ac:dyDescent="0.2">
      <c r="A35" s="4">
        <v>2.6</v>
      </c>
      <c r="B35" s="2">
        <f t="shared" si="0"/>
        <v>2.1100000000000008E-2</v>
      </c>
      <c r="C35" s="2">
        <f t="shared" si="1"/>
        <v>1.6000000000000001E-3</v>
      </c>
      <c r="D35">
        <f t="shared" si="2"/>
        <v>100</v>
      </c>
      <c r="E35">
        <f t="shared" si="3"/>
        <v>5.73</v>
      </c>
      <c r="F35">
        <f t="shared" si="4"/>
        <v>40</v>
      </c>
      <c r="G35">
        <f t="shared" si="5"/>
        <v>0.18274352859479365</v>
      </c>
      <c r="H35">
        <f t="shared" si="6"/>
        <v>7.2541800000000038E-5</v>
      </c>
      <c r="I35" s="2">
        <v>0.2114</v>
      </c>
      <c r="J35" s="2">
        <v>2.7000000000000001E-3</v>
      </c>
      <c r="K35">
        <f t="shared" si="7"/>
        <v>1.319999999999992E-6</v>
      </c>
    </row>
    <row r="36" spans="1:11" x14ac:dyDescent="0.2">
      <c r="A36" s="4">
        <v>2.7</v>
      </c>
      <c r="B36" s="2">
        <f t="shared" si="0"/>
        <v>2.1900000000000003E-2</v>
      </c>
      <c r="C36" s="2">
        <f t="shared" si="1"/>
        <v>1.6999999999999999E-3</v>
      </c>
      <c r="D36">
        <f t="shared" si="2"/>
        <v>100</v>
      </c>
      <c r="E36">
        <f t="shared" si="3"/>
        <v>5.73</v>
      </c>
      <c r="F36">
        <f t="shared" si="4"/>
        <v>40</v>
      </c>
      <c r="G36">
        <f t="shared" si="5"/>
        <v>0.19416499913196819</v>
      </c>
      <c r="H36">
        <f t="shared" si="6"/>
        <v>7.5292200000000024E-5</v>
      </c>
      <c r="I36" s="2">
        <v>0.2122</v>
      </c>
      <c r="J36" s="2">
        <v>2.8E-3</v>
      </c>
      <c r="K36">
        <f t="shared" si="7"/>
        <v>1.3999999999999915E-6</v>
      </c>
    </row>
    <row r="37" spans="1:11" x14ac:dyDescent="0.2">
      <c r="A37" s="4">
        <v>2.8</v>
      </c>
      <c r="B37" s="2">
        <f t="shared" si="0"/>
        <v>2.2699999999999998E-2</v>
      </c>
      <c r="C37" s="2">
        <f t="shared" si="1"/>
        <v>1.7999999999999997E-3</v>
      </c>
      <c r="D37">
        <f t="shared" si="2"/>
        <v>100</v>
      </c>
      <c r="E37">
        <f t="shared" si="3"/>
        <v>5.73</v>
      </c>
      <c r="F37">
        <f t="shared" si="4"/>
        <v>40</v>
      </c>
      <c r="G37">
        <f t="shared" si="5"/>
        <v>0.20558646966914279</v>
      </c>
      <c r="H37">
        <f t="shared" si="6"/>
        <v>7.8042599999999997E-5</v>
      </c>
      <c r="I37" s="2">
        <v>0.21299999999999999</v>
      </c>
      <c r="J37" s="2">
        <v>2.8999999999999998E-3</v>
      </c>
      <c r="K37">
        <f t="shared" si="7"/>
        <v>1.9800000000000314E-6</v>
      </c>
    </row>
    <row r="38" spans="1:11" x14ac:dyDescent="0.2">
      <c r="A38" s="4">
        <v>2.9</v>
      </c>
      <c r="B38" s="2">
        <f t="shared" si="0"/>
        <v>2.3800000000000016E-2</v>
      </c>
      <c r="C38" s="2">
        <f t="shared" si="1"/>
        <v>1.7999999999999997E-3</v>
      </c>
      <c r="D38">
        <f t="shared" si="2"/>
        <v>100</v>
      </c>
      <c r="E38">
        <f t="shared" si="3"/>
        <v>5.73</v>
      </c>
      <c r="F38">
        <f t="shared" si="4"/>
        <v>40</v>
      </c>
      <c r="G38">
        <f t="shared" si="5"/>
        <v>0.20558646966914279</v>
      </c>
      <c r="H38">
        <f t="shared" si="6"/>
        <v>8.1824400000000063E-5</v>
      </c>
      <c r="I38" s="2">
        <v>0.21410000000000001</v>
      </c>
      <c r="J38" s="2">
        <v>2.8999999999999998E-3</v>
      </c>
      <c r="K38">
        <f t="shared" si="7"/>
        <v>1.259999999999961E-6</v>
      </c>
    </row>
    <row r="39" spans="1:11" x14ac:dyDescent="0.2">
      <c r="A39" s="4">
        <v>3</v>
      </c>
      <c r="B39" s="2">
        <f t="shared" si="0"/>
        <v>2.4499999999999994E-2</v>
      </c>
      <c r="C39" s="2">
        <f t="shared" si="1"/>
        <v>1.7999999999999997E-3</v>
      </c>
      <c r="D39">
        <f t="shared" si="2"/>
        <v>100</v>
      </c>
      <c r="E39">
        <f t="shared" si="3"/>
        <v>5.73</v>
      </c>
      <c r="F39">
        <f t="shared" si="4"/>
        <v>40</v>
      </c>
      <c r="G39">
        <f t="shared" si="5"/>
        <v>0.20558646966914279</v>
      </c>
      <c r="H39">
        <f t="shared" si="6"/>
        <v>8.4230999999999987E-5</v>
      </c>
      <c r="I39" s="2">
        <v>0.21479999999999999</v>
      </c>
      <c r="J39" s="2">
        <v>2.8999999999999998E-3</v>
      </c>
      <c r="K39">
        <f t="shared" si="7"/>
        <v>1.2950000000000113E-6</v>
      </c>
    </row>
    <row r="40" spans="1:11" x14ac:dyDescent="0.2">
      <c r="A40" s="4">
        <v>3.1</v>
      </c>
      <c r="B40" s="2">
        <f t="shared" si="0"/>
        <v>2.52E-2</v>
      </c>
      <c r="C40" s="2">
        <f t="shared" si="1"/>
        <v>1.9E-3</v>
      </c>
      <c r="D40">
        <f t="shared" si="2"/>
        <v>100</v>
      </c>
      <c r="E40">
        <f t="shared" si="3"/>
        <v>5.73</v>
      </c>
      <c r="F40">
        <f t="shared" si="4"/>
        <v>40</v>
      </c>
      <c r="G40">
        <f t="shared" si="5"/>
        <v>0.21700794020631747</v>
      </c>
      <c r="H40">
        <f t="shared" si="6"/>
        <v>8.6637600000000005E-5</v>
      </c>
      <c r="I40" s="2">
        <v>0.2155</v>
      </c>
      <c r="J40" s="2">
        <v>3.0000000000000001E-3</v>
      </c>
      <c r="K40">
        <f t="shared" si="7"/>
        <v>1.5199999999999907E-6</v>
      </c>
    </row>
    <row r="41" spans="1:11" x14ac:dyDescent="0.2">
      <c r="A41" s="4">
        <v>3.2</v>
      </c>
      <c r="B41" s="2">
        <f t="shared" si="0"/>
        <v>2.5999999999999995E-2</v>
      </c>
      <c r="C41" s="2">
        <f t="shared" si="1"/>
        <v>1.9E-3</v>
      </c>
      <c r="D41">
        <f t="shared" si="2"/>
        <v>100</v>
      </c>
      <c r="E41">
        <f t="shared" si="3"/>
        <v>5.73</v>
      </c>
      <c r="F41">
        <f t="shared" si="4"/>
        <v>40</v>
      </c>
      <c r="G41">
        <f t="shared" si="5"/>
        <v>0.21700794020631747</v>
      </c>
      <c r="H41">
        <f t="shared" si="6"/>
        <v>8.9387999999999992E-5</v>
      </c>
      <c r="I41" s="2">
        <v>0.21629999999999999</v>
      </c>
      <c r="J41" s="2">
        <v>3.0000000000000001E-3</v>
      </c>
      <c r="K41">
        <f t="shared" si="7"/>
        <v>1.7550000000000232E-6</v>
      </c>
    </row>
    <row r="42" spans="1:11" x14ac:dyDescent="0.2">
      <c r="A42" s="4">
        <v>3.3</v>
      </c>
      <c r="B42" s="2">
        <f t="shared" si="0"/>
        <v>2.6900000000000007E-2</v>
      </c>
      <c r="C42" s="2">
        <f t="shared" si="1"/>
        <v>2E-3</v>
      </c>
      <c r="D42">
        <f t="shared" si="2"/>
        <v>100</v>
      </c>
      <c r="E42">
        <f t="shared" si="3"/>
        <v>5.73</v>
      </c>
      <c r="F42">
        <f t="shared" si="4"/>
        <v>40</v>
      </c>
      <c r="G42">
        <f t="shared" si="5"/>
        <v>0.22842941074349205</v>
      </c>
      <c r="H42">
        <f t="shared" si="6"/>
        <v>9.2482200000000041E-5</v>
      </c>
      <c r="I42" s="2">
        <v>0.2172</v>
      </c>
      <c r="J42" s="2">
        <v>3.0999999999999999E-3</v>
      </c>
      <c r="K42">
        <f t="shared" si="7"/>
        <v>1.4350000000000127E-6</v>
      </c>
    </row>
    <row r="43" spans="1:11" x14ac:dyDescent="0.2">
      <c r="A43" s="4">
        <v>3.4</v>
      </c>
      <c r="B43" s="2">
        <f t="shared" si="0"/>
        <v>2.7600000000000013E-2</v>
      </c>
      <c r="C43" s="2">
        <f t="shared" si="1"/>
        <v>2.1000000000000003E-3</v>
      </c>
      <c r="D43">
        <f t="shared" si="2"/>
        <v>100</v>
      </c>
      <c r="E43">
        <f t="shared" si="3"/>
        <v>5.73</v>
      </c>
      <c r="F43">
        <f t="shared" si="4"/>
        <v>40</v>
      </c>
      <c r="G43">
        <f t="shared" si="5"/>
        <v>0.23985088128066667</v>
      </c>
      <c r="H43">
        <f t="shared" si="6"/>
        <v>9.4888800000000046E-5</v>
      </c>
      <c r="I43" s="2">
        <v>0.21790000000000001</v>
      </c>
      <c r="J43" s="2">
        <v>3.2000000000000002E-3</v>
      </c>
      <c r="K43">
        <f t="shared" si="7"/>
        <v>1.7999999999999893E-6</v>
      </c>
    </row>
    <row r="44" spans="1:11" x14ac:dyDescent="0.2">
      <c r="A44" s="4">
        <v>3.5</v>
      </c>
      <c r="B44" s="2">
        <f t="shared" si="0"/>
        <v>2.8400000000000009E-2</v>
      </c>
      <c r="C44" s="2">
        <f t="shared" si="1"/>
        <v>2.4000000000000002E-3</v>
      </c>
      <c r="D44">
        <f t="shared" si="2"/>
        <v>100</v>
      </c>
      <c r="E44">
        <f t="shared" si="3"/>
        <v>5.73</v>
      </c>
      <c r="F44">
        <f t="shared" si="4"/>
        <v>40</v>
      </c>
      <c r="G44">
        <f t="shared" si="5"/>
        <v>0.2741152928921905</v>
      </c>
      <c r="H44">
        <f t="shared" si="6"/>
        <v>9.7639200000000032E-5</v>
      </c>
      <c r="I44" s="2">
        <v>0.21870000000000001</v>
      </c>
      <c r="J44" s="2">
        <v>3.5000000000000001E-3</v>
      </c>
      <c r="K44">
        <f t="shared" si="7"/>
        <v>2.3000000000000021E-6</v>
      </c>
    </row>
    <row r="45" spans="1:11" x14ac:dyDescent="0.2">
      <c r="A45" s="4">
        <v>3.6</v>
      </c>
      <c r="B45" s="2">
        <f t="shared" si="0"/>
        <v>2.9400000000000009E-2</v>
      </c>
      <c r="C45" s="2">
        <f t="shared" si="1"/>
        <v>2.1999999999999997E-3</v>
      </c>
      <c r="D45">
        <f t="shared" si="2"/>
        <v>100</v>
      </c>
      <c r="E45">
        <f t="shared" si="3"/>
        <v>5.73</v>
      </c>
      <c r="F45">
        <f t="shared" si="4"/>
        <v>40</v>
      </c>
      <c r="G45">
        <f t="shared" si="5"/>
        <v>0.25127235181784119</v>
      </c>
      <c r="H45">
        <f t="shared" si="6"/>
        <v>1.0107720000000005E-4</v>
      </c>
      <c r="I45" s="2">
        <v>0.21970000000000001</v>
      </c>
      <c r="J45" s="2">
        <v>3.3E-3</v>
      </c>
      <c r="K45">
        <f t="shared" si="7"/>
        <v>2.159999999999962E-6</v>
      </c>
    </row>
    <row r="46" spans="1:11" x14ac:dyDescent="0.2">
      <c r="A46" s="4">
        <v>3.7</v>
      </c>
      <c r="B46" s="2">
        <f t="shared" si="0"/>
        <v>3.0299999999999994E-2</v>
      </c>
      <c r="C46" s="2">
        <f t="shared" si="1"/>
        <v>2.5999999999999999E-3</v>
      </c>
      <c r="D46">
        <f t="shared" si="2"/>
        <v>100</v>
      </c>
      <c r="E46">
        <f t="shared" si="3"/>
        <v>5.73</v>
      </c>
      <c r="F46">
        <f t="shared" si="4"/>
        <v>40</v>
      </c>
      <c r="G46">
        <f t="shared" si="5"/>
        <v>0.29695823396653959</v>
      </c>
      <c r="H46">
        <f t="shared" si="6"/>
        <v>1.0417139999999998E-4</v>
      </c>
      <c r="I46" s="2">
        <v>0.22059999999999999</v>
      </c>
      <c r="J46" s="2">
        <v>3.7000000000000002E-3</v>
      </c>
      <c r="K46">
        <f t="shared" si="7"/>
        <v>1.7850000000000155E-6</v>
      </c>
    </row>
    <row r="47" spans="1:11" x14ac:dyDescent="0.2">
      <c r="A47" s="4">
        <v>3.8</v>
      </c>
      <c r="B47" s="2">
        <f t="shared" si="0"/>
        <v>3.1E-2</v>
      </c>
      <c r="C47" s="2">
        <f t="shared" si="1"/>
        <v>2.4999999999999996E-3</v>
      </c>
      <c r="D47">
        <f t="shared" si="2"/>
        <v>100</v>
      </c>
      <c r="E47">
        <f t="shared" si="3"/>
        <v>5.73</v>
      </c>
      <c r="F47">
        <f t="shared" si="4"/>
        <v>40</v>
      </c>
      <c r="G47">
        <f t="shared" si="5"/>
        <v>0.28553676342936501</v>
      </c>
      <c r="H47">
        <f t="shared" si="6"/>
        <v>1.0657800000000002E-4</v>
      </c>
      <c r="I47" s="2">
        <v>0.2213</v>
      </c>
      <c r="J47" s="2">
        <v>3.5999999999999999E-3</v>
      </c>
      <c r="K47">
        <f t="shared" si="7"/>
        <v>1.9999999999999876E-6</v>
      </c>
    </row>
    <row r="48" spans="1:11" x14ac:dyDescent="0.2">
      <c r="A48" s="4">
        <v>3.9</v>
      </c>
      <c r="B48" s="2">
        <f t="shared" si="0"/>
        <v>3.1799999999999995E-2</v>
      </c>
      <c r="C48" s="2">
        <f t="shared" si="1"/>
        <v>2.4999999999999996E-3</v>
      </c>
      <c r="D48">
        <f t="shared" si="2"/>
        <v>100</v>
      </c>
      <c r="E48">
        <f t="shared" si="3"/>
        <v>5.73</v>
      </c>
      <c r="F48">
        <f t="shared" si="4"/>
        <v>40</v>
      </c>
      <c r="G48">
        <f t="shared" si="5"/>
        <v>0.28553676342936501</v>
      </c>
      <c r="H48">
        <f t="shared" si="6"/>
        <v>1.0932839999999999E-4</v>
      </c>
      <c r="I48" s="2">
        <v>0.22209999999999999</v>
      </c>
      <c r="J48" s="2">
        <v>3.5999999999999999E-3</v>
      </c>
      <c r="K48">
        <f t="shared" si="7"/>
        <v>2.5000000000000019E-6</v>
      </c>
    </row>
    <row r="49" spans="1:11" x14ac:dyDescent="0.2">
      <c r="A49" s="4">
        <v>4</v>
      </c>
      <c r="B49" s="2">
        <f t="shared" si="0"/>
        <v>3.2799999999999996E-2</v>
      </c>
      <c r="C49" s="2">
        <f t="shared" si="1"/>
        <v>2.4999999999999996E-3</v>
      </c>
      <c r="D49">
        <f t="shared" si="2"/>
        <v>100</v>
      </c>
      <c r="E49">
        <f t="shared" si="3"/>
        <v>5.73</v>
      </c>
      <c r="F49">
        <f t="shared" si="4"/>
        <v>40</v>
      </c>
      <c r="G49">
        <f t="shared" si="5"/>
        <v>0.28553676342936501</v>
      </c>
      <c r="H49">
        <f t="shared" si="6"/>
        <v>1.127664E-4</v>
      </c>
      <c r="I49" s="2">
        <v>0.22309999999999999</v>
      </c>
      <c r="J49" s="2">
        <v>3.5999999999999999E-3</v>
      </c>
      <c r="K49">
        <f t="shared" si="7"/>
        <v>2.0399999999999872E-6</v>
      </c>
    </row>
    <row r="50" spans="1:11" x14ac:dyDescent="0.2">
      <c r="A50" s="4">
        <v>4.0999999999999996</v>
      </c>
      <c r="B50" s="2">
        <f t="shared" si="0"/>
        <v>3.3599999999999991E-2</v>
      </c>
      <c r="C50" s="2">
        <f t="shared" si="1"/>
        <v>2.5999999999999999E-3</v>
      </c>
      <c r="D50">
        <f t="shared" si="2"/>
        <v>100</v>
      </c>
      <c r="E50">
        <f t="shared" si="3"/>
        <v>5.73</v>
      </c>
      <c r="F50">
        <f t="shared" si="4"/>
        <v>40</v>
      </c>
      <c r="G50">
        <f t="shared" si="5"/>
        <v>0.29695823396653959</v>
      </c>
      <c r="H50">
        <f t="shared" si="6"/>
        <v>1.1551679999999997E-4</v>
      </c>
      <c r="I50" s="2">
        <v>0.22389999999999999</v>
      </c>
      <c r="J50" s="2">
        <v>3.7000000000000002E-3</v>
      </c>
      <c r="K50">
        <f t="shared" si="7"/>
        <v>1.9250000000000167E-6</v>
      </c>
    </row>
    <row r="51" spans="1:11" x14ac:dyDescent="0.2">
      <c r="A51" s="4">
        <v>4.2</v>
      </c>
      <c r="B51" s="2">
        <f t="shared" si="0"/>
        <v>3.4299999999999997E-2</v>
      </c>
      <c r="C51" s="2">
        <f t="shared" si="1"/>
        <v>2.8999999999999998E-3</v>
      </c>
      <c r="D51">
        <f t="shared" si="2"/>
        <v>100</v>
      </c>
      <c r="E51">
        <f t="shared" si="3"/>
        <v>5.73</v>
      </c>
      <c r="F51">
        <f t="shared" si="4"/>
        <v>40</v>
      </c>
      <c r="G51">
        <f t="shared" si="5"/>
        <v>0.33122264557806341</v>
      </c>
      <c r="H51">
        <f t="shared" si="6"/>
        <v>1.1792339999999999E-4</v>
      </c>
      <c r="I51" s="2">
        <v>0.22459999999999999</v>
      </c>
      <c r="J51" s="2">
        <v>4.0000000000000001E-3</v>
      </c>
      <c r="K51">
        <f t="shared" si="7"/>
        <v>2.8500000000000024E-6</v>
      </c>
    </row>
    <row r="52" spans="1:11" x14ac:dyDescent="0.2">
      <c r="A52" s="4">
        <v>4.3</v>
      </c>
      <c r="B52" s="2">
        <f t="shared" si="0"/>
        <v>3.5299999999999998E-2</v>
      </c>
      <c r="C52" s="2">
        <f t="shared" si="1"/>
        <v>2.7999999999999995E-3</v>
      </c>
      <c r="D52">
        <f t="shared" si="2"/>
        <v>100</v>
      </c>
      <c r="E52">
        <f t="shared" si="3"/>
        <v>5.73</v>
      </c>
      <c r="F52">
        <f t="shared" si="4"/>
        <v>40</v>
      </c>
      <c r="G52">
        <f t="shared" si="5"/>
        <v>0.31980117504088879</v>
      </c>
      <c r="H52">
        <f t="shared" si="6"/>
        <v>1.2136139999999999E-4</v>
      </c>
      <c r="I52" s="2">
        <v>0.22559999999999999</v>
      </c>
      <c r="J52" s="2">
        <v>3.8999999999999998E-3</v>
      </c>
      <c r="K52">
        <f t="shared" si="7"/>
        <v>2.6100000000000343E-6</v>
      </c>
    </row>
    <row r="53" spans="1:11" x14ac:dyDescent="0.2">
      <c r="A53" s="4">
        <v>4.4000000000000004</v>
      </c>
      <c r="B53" s="2">
        <f t="shared" si="0"/>
        <v>3.620000000000001E-2</v>
      </c>
      <c r="C53" s="2">
        <f t="shared" si="1"/>
        <v>3.0000000000000001E-3</v>
      </c>
      <c r="D53">
        <f t="shared" si="2"/>
        <v>100</v>
      </c>
      <c r="E53">
        <f t="shared" si="3"/>
        <v>5.73</v>
      </c>
      <c r="F53">
        <f t="shared" si="4"/>
        <v>40</v>
      </c>
      <c r="G53">
        <f t="shared" si="5"/>
        <v>0.3426441161152381</v>
      </c>
      <c r="H53">
        <f t="shared" si="6"/>
        <v>1.2445560000000006E-4</v>
      </c>
      <c r="I53" s="2">
        <v>0.22650000000000001</v>
      </c>
      <c r="J53" s="2">
        <v>4.1000000000000003E-3</v>
      </c>
      <c r="K53">
        <f t="shared" si="7"/>
        <v>1.7999999999999684E-6</v>
      </c>
    </row>
    <row r="54" spans="1:11" x14ac:dyDescent="0.2">
      <c r="A54" s="4">
        <v>4.5</v>
      </c>
      <c r="B54" s="2">
        <f t="shared" si="0"/>
        <v>3.6799999999999999E-2</v>
      </c>
      <c r="C54" s="2">
        <f t="shared" si="1"/>
        <v>3.0000000000000001E-3</v>
      </c>
      <c r="D54">
        <f t="shared" si="2"/>
        <v>100</v>
      </c>
      <c r="E54">
        <f t="shared" si="3"/>
        <v>5.73</v>
      </c>
      <c r="F54">
        <f t="shared" si="4"/>
        <v>40</v>
      </c>
      <c r="G54">
        <f t="shared" si="5"/>
        <v>0.3426441161152381</v>
      </c>
      <c r="H54">
        <f t="shared" si="6"/>
        <v>1.265184E-4</v>
      </c>
      <c r="I54" s="2">
        <v>0.2271</v>
      </c>
      <c r="J54" s="2">
        <v>4.1000000000000003E-3</v>
      </c>
      <c r="K54">
        <f t="shared" si="7"/>
        <v>2.4399999999999851E-6</v>
      </c>
    </row>
    <row r="55" spans="1:11" x14ac:dyDescent="0.2">
      <c r="A55" s="4">
        <v>4.5999999999999996</v>
      </c>
      <c r="B55" s="2">
        <f t="shared" si="0"/>
        <v>3.7599999999999995E-2</v>
      </c>
      <c r="C55" s="2">
        <f t="shared" si="1"/>
        <v>3.0999999999999995E-3</v>
      </c>
      <c r="D55">
        <f t="shared" si="2"/>
        <v>100</v>
      </c>
      <c r="E55">
        <f t="shared" si="3"/>
        <v>5.73</v>
      </c>
      <c r="F55">
        <f t="shared" si="4"/>
        <v>40</v>
      </c>
      <c r="G55">
        <f t="shared" si="5"/>
        <v>0.35406558665241261</v>
      </c>
      <c r="H55">
        <f t="shared" si="6"/>
        <v>1.2926879999999998E-4</v>
      </c>
      <c r="I55" s="2">
        <v>0.22789999999999999</v>
      </c>
      <c r="J55" s="2">
        <v>4.1999999999999997E-3</v>
      </c>
      <c r="K55">
        <f t="shared" si="7"/>
        <v>3.1500000000000025E-6</v>
      </c>
    </row>
    <row r="56" spans="1:11" x14ac:dyDescent="0.2">
      <c r="A56" s="4">
        <v>4.7</v>
      </c>
      <c r="B56" s="2">
        <f t="shared" si="0"/>
        <v>3.8599999999999995E-2</v>
      </c>
      <c r="C56" s="2">
        <f t="shared" si="1"/>
        <v>3.1999999999999997E-3</v>
      </c>
      <c r="D56">
        <f t="shared" si="2"/>
        <v>100</v>
      </c>
      <c r="E56">
        <f t="shared" si="3"/>
        <v>5.73</v>
      </c>
      <c r="F56">
        <f t="shared" si="4"/>
        <v>40</v>
      </c>
      <c r="G56">
        <f t="shared" si="5"/>
        <v>0.36548705718958724</v>
      </c>
      <c r="H56">
        <f t="shared" si="6"/>
        <v>1.3270679999999999E-4</v>
      </c>
      <c r="I56" s="2">
        <v>0.22889999999999999</v>
      </c>
      <c r="J56" s="2">
        <v>4.3E-3</v>
      </c>
      <c r="K56">
        <f t="shared" si="7"/>
        <v>2.8800000000000376E-6</v>
      </c>
    </row>
    <row r="57" spans="1:11" x14ac:dyDescent="0.2">
      <c r="A57" s="4">
        <v>4.8</v>
      </c>
      <c r="B57" s="2">
        <f t="shared" si="0"/>
        <v>3.9500000000000007E-2</v>
      </c>
      <c r="C57" s="2">
        <f t="shared" si="1"/>
        <v>3.1999999999999997E-3</v>
      </c>
      <c r="D57">
        <f t="shared" si="2"/>
        <v>100</v>
      </c>
      <c r="E57">
        <f t="shared" si="3"/>
        <v>5.73</v>
      </c>
      <c r="F57">
        <f t="shared" si="4"/>
        <v>40</v>
      </c>
      <c r="G57">
        <f t="shared" si="5"/>
        <v>0.36548705718958724</v>
      </c>
      <c r="H57">
        <f t="shared" si="6"/>
        <v>1.3580100000000004E-4</v>
      </c>
      <c r="I57" s="2">
        <v>0.2298</v>
      </c>
      <c r="J57" s="2">
        <v>4.3E-3</v>
      </c>
      <c r="K57">
        <f t="shared" si="7"/>
        <v>1.9799999999999649E-6</v>
      </c>
    </row>
    <row r="58" spans="1:11" x14ac:dyDescent="0.2">
      <c r="A58" s="4">
        <v>4.9000000000000004</v>
      </c>
      <c r="B58" s="2">
        <f t="shared" si="0"/>
        <v>4.0099999999999997E-2</v>
      </c>
      <c r="C58" s="2">
        <f t="shared" si="1"/>
        <v>3.3999999999999994E-3</v>
      </c>
      <c r="D58">
        <f t="shared" si="2"/>
        <v>100</v>
      </c>
      <c r="E58">
        <f t="shared" si="3"/>
        <v>5.73</v>
      </c>
      <c r="F58">
        <f t="shared" si="4"/>
        <v>40</v>
      </c>
      <c r="G58">
        <f t="shared" si="5"/>
        <v>0.38832999826393638</v>
      </c>
      <c r="H58">
        <f t="shared" si="6"/>
        <v>1.3786380000000001E-4</v>
      </c>
      <c r="I58" s="2">
        <v>0.23039999999999999</v>
      </c>
      <c r="J58" s="2">
        <v>4.4999999999999997E-3</v>
      </c>
      <c r="K58">
        <f t="shared" si="7"/>
        <v>3.4000000000000026E-6</v>
      </c>
    </row>
    <row r="59" spans="1:11" x14ac:dyDescent="0.2">
      <c r="A59" s="4">
        <v>5</v>
      </c>
      <c r="B59" s="2">
        <f t="shared" si="0"/>
        <v>4.1099999999999998E-2</v>
      </c>
      <c r="C59" s="2">
        <f t="shared" si="1"/>
        <v>3.3999999999999994E-3</v>
      </c>
      <c r="D59">
        <f t="shared" si="2"/>
        <v>100</v>
      </c>
      <c r="E59">
        <f t="shared" si="3"/>
        <v>5.73</v>
      </c>
      <c r="F59">
        <f t="shared" si="4"/>
        <v>40</v>
      </c>
      <c r="G59">
        <f t="shared" si="5"/>
        <v>0.38832999826393638</v>
      </c>
      <c r="H59">
        <f t="shared" si="6"/>
        <v>1.4130180000000001E-4</v>
      </c>
      <c r="I59" s="2">
        <v>0.23139999999999999</v>
      </c>
      <c r="J59" s="2">
        <v>4.4999999999999997E-3</v>
      </c>
      <c r="K59">
        <f t="shared" si="7"/>
        <v>3.1050000000000406E-6</v>
      </c>
    </row>
    <row r="60" spans="1:11" x14ac:dyDescent="0.2">
      <c r="A60" s="4">
        <v>5.0999999999999996</v>
      </c>
      <c r="B60" s="2">
        <f t="shared" si="0"/>
        <v>4.200000000000001E-2</v>
      </c>
      <c r="C60" s="2">
        <f t="shared" si="1"/>
        <v>3.4999999999999996E-3</v>
      </c>
      <c r="D60">
        <f t="shared" si="2"/>
        <v>100</v>
      </c>
      <c r="E60">
        <f t="shared" si="3"/>
        <v>5.73</v>
      </c>
      <c r="F60">
        <f t="shared" si="4"/>
        <v>40</v>
      </c>
      <c r="G60">
        <f t="shared" si="5"/>
        <v>0.39975146880111101</v>
      </c>
      <c r="H60">
        <f t="shared" si="6"/>
        <v>1.4439600000000003E-4</v>
      </c>
      <c r="I60" s="2">
        <v>0.23230000000000001</v>
      </c>
      <c r="J60" s="2">
        <v>4.5999999999999999E-3</v>
      </c>
      <c r="K60">
        <f t="shared" si="7"/>
        <v>2.4850000000000219E-6</v>
      </c>
    </row>
    <row r="61" spans="1:11" x14ac:dyDescent="0.2">
      <c r="A61" s="4">
        <v>5.2</v>
      </c>
      <c r="B61" s="2">
        <f t="shared" si="0"/>
        <v>4.2700000000000016E-2</v>
      </c>
      <c r="C61" s="2">
        <f t="shared" si="1"/>
        <v>3.5999999999999999E-3</v>
      </c>
      <c r="D61">
        <f t="shared" si="2"/>
        <v>100</v>
      </c>
      <c r="E61">
        <f t="shared" si="3"/>
        <v>5.73</v>
      </c>
      <c r="F61">
        <f t="shared" si="4"/>
        <v>40</v>
      </c>
      <c r="G61">
        <f t="shared" si="5"/>
        <v>0.41117293933828569</v>
      </c>
      <c r="H61">
        <f t="shared" si="6"/>
        <v>1.4680260000000006E-4</v>
      </c>
      <c r="I61" s="2">
        <v>0.23300000000000001</v>
      </c>
      <c r="J61" s="2">
        <v>4.7000000000000002E-3</v>
      </c>
      <c r="K61">
        <f t="shared" si="7"/>
        <v>2.4849999999999233E-6</v>
      </c>
    </row>
    <row r="62" spans="1:11" x14ac:dyDescent="0.2">
      <c r="A62" s="4">
        <v>5.3</v>
      </c>
      <c r="B62" s="2">
        <f t="shared" si="0"/>
        <v>4.3399999999999994E-2</v>
      </c>
      <c r="C62" s="2">
        <f t="shared" si="1"/>
        <v>3.4999999999999996E-3</v>
      </c>
      <c r="D62">
        <f t="shared" si="2"/>
        <v>100</v>
      </c>
      <c r="E62">
        <f t="shared" si="3"/>
        <v>5.73</v>
      </c>
      <c r="F62">
        <f t="shared" si="4"/>
        <v>40</v>
      </c>
      <c r="G62">
        <f t="shared" si="5"/>
        <v>0.39975146880111101</v>
      </c>
      <c r="H62">
        <f t="shared" si="6"/>
        <v>1.4920919999999999E-4</v>
      </c>
      <c r="I62" s="2">
        <v>0.23369999999999999</v>
      </c>
      <c r="J62" s="2">
        <v>4.5999999999999999E-3</v>
      </c>
      <c r="K62">
        <f t="shared" si="7"/>
        <v>3.1950000000000423E-6</v>
      </c>
    </row>
    <row r="63" spans="1:11" x14ac:dyDescent="0.2">
      <c r="A63" s="4">
        <v>5.4</v>
      </c>
      <c r="B63" s="2">
        <f t="shared" si="0"/>
        <v>4.4300000000000006E-2</v>
      </c>
      <c r="C63" s="2">
        <f t="shared" si="1"/>
        <v>3.5999999999999999E-3</v>
      </c>
      <c r="D63">
        <f t="shared" si="2"/>
        <v>100</v>
      </c>
      <c r="E63">
        <f t="shared" si="3"/>
        <v>5.73</v>
      </c>
      <c r="F63">
        <f t="shared" si="4"/>
        <v>40</v>
      </c>
      <c r="G63">
        <f t="shared" si="5"/>
        <v>0.41117293933828569</v>
      </c>
      <c r="H63">
        <f t="shared" si="6"/>
        <v>1.5230340000000001E-4</v>
      </c>
      <c r="I63" s="2">
        <v>0.2346</v>
      </c>
      <c r="J63" s="2">
        <v>4.7000000000000002E-3</v>
      </c>
      <c r="K63">
        <f t="shared" si="7"/>
        <v>3.6500000000000027E-6</v>
      </c>
    </row>
    <row r="64" spans="1:11" x14ac:dyDescent="0.2">
      <c r="A64" s="4">
        <v>5.5</v>
      </c>
      <c r="B64" s="2">
        <f t="shared" si="0"/>
        <v>4.5300000000000007E-2</v>
      </c>
      <c r="C64" s="2">
        <f t="shared" si="1"/>
        <v>3.6999999999999993E-3</v>
      </c>
      <c r="D64">
        <f t="shared" si="2"/>
        <v>100</v>
      </c>
      <c r="E64">
        <f t="shared" si="3"/>
        <v>5.73</v>
      </c>
      <c r="F64">
        <f t="shared" si="4"/>
        <v>40</v>
      </c>
      <c r="G64">
        <f t="shared" si="5"/>
        <v>0.42259440987546021</v>
      </c>
      <c r="H64">
        <f t="shared" si="6"/>
        <v>1.5574140000000004E-4</v>
      </c>
      <c r="I64" s="2">
        <v>0.2356</v>
      </c>
      <c r="J64" s="2">
        <v>4.7999999999999996E-3</v>
      </c>
      <c r="K64">
        <f t="shared" si="7"/>
        <v>2.6950000000000237E-6</v>
      </c>
    </row>
    <row r="65" spans="1:11" x14ac:dyDescent="0.2">
      <c r="A65" s="4">
        <v>5.6</v>
      </c>
      <c r="B65" s="2">
        <f t="shared" si="0"/>
        <v>4.6000000000000013E-2</v>
      </c>
      <c r="C65" s="2">
        <f t="shared" si="1"/>
        <v>4.0000000000000001E-3</v>
      </c>
      <c r="D65">
        <f t="shared" si="2"/>
        <v>100</v>
      </c>
      <c r="E65">
        <f t="shared" si="3"/>
        <v>5.73</v>
      </c>
      <c r="F65">
        <f t="shared" si="4"/>
        <v>40</v>
      </c>
      <c r="G65">
        <f t="shared" si="5"/>
        <v>0.45685882148698409</v>
      </c>
      <c r="H65">
        <f t="shared" si="6"/>
        <v>1.5814800000000007E-4</v>
      </c>
      <c r="I65" s="2">
        <v>0.23630000000000001</v>
      </c>
      <c r="J65" s="2">
        <v>5.1000000000000004E-3</v>
      </c>
      <c r="K65">
        <f t="shared" si="7"/>
        <v>3.5549999999999376E-6</v>
      </c>
    </row>
    <row r="66" spans="1:11" x14ac:dyDescent="0.2">
      <c r="A66" s="4">
        <v>5.7</v>
      </c>
      <c r="B66" s="2">
        <f t="shared" si="0"/>
        <v>4.6899999999999997E-2</v>
      </c>
      <c r="C66" s="2">
        <f t="shared" si="1"/>
        <v>3.8999999999999998E-3</v>
      </c>
      <c r="D66">
        <f t="shared" si="2"/>
        <v>100</v>
      </c>
      <c r="E66">
        <f t="shared" si="3"/>
        <v>5.73</v>
      </c>
      <c r="F66">
        <f t="shared" si="4"/>
        <v>40</v>
      </c>
      <c r="G66">
        <f t="shared" si="5"/>
        <v>0.44543735094980946</v>
      </c>
      <c r="H66">
        <f t="shared" si="6"/>
        <v>1.6124220000000001E-4</v>
      </c>
      <c r="I66" s="2">
        <v>0.23719999999999999</v>
      </c>
      <c r="J66" s="2">
        <v>5.0000000000000001E-3</v>
      </c>
      <c r="K66">
        <f t="shared" si="7"/>
        <v>4.0000000000000041E-6</v>
      </c>
    </row>
    <row r="67" spans="1:11" x14ac:dyDescent="0.2">
      <c r="A67" s="4">
        <v>5.8</v>
      </c>
      <c r="B67" s="2">
        <f t="shared" si="0"/>
        <v>4.7899999999999998E-2</v>
      </c>
      <c r="C67" s="2">
        <f t="shared" si="1"/>
        <v>4.0999999999999995E-3</v>
      </c>
      <c r="D67">
        <f t="shared" si="2"/>
        <v>100</v>
      </c>
      <c r="E67">
        <f t="shared" si="3"/>
        <v>5.73</v>
      </c>
      <c r="F67">
        <f t="shared" si="4"/>
        <v>40</v>
      </c>
      <c r="G67">
        <f t="shared" si="5"/>
        <v>0.46828029202415861</v>
      </c>
      <c r="H67">
        <f t="shared" si="6"/>
        <v>1.6468020000000002E-4</v>
      </c>
      <c r="I67" s="2">
        <v>0.2382</v>
      </c>
      <c r="J67" s="2">
        <v>5.1999999999999998E-3</v>
      </c>
      <c r="K67">
        <f t="shared" si="7"/>
        <v>2.9050000000000251E-6</v>
      </c>
    </row>
    <row r="68" spans="1:11" x14ac:dyDescent="0.2">
      <c r="A68" s="4">
        <v>5.9</v>
      </c>
      <c r="B68" s="2">
        <f t="shared" si="0"/>
        <v>4.8600000000000004E-2</v>
      </c>
      <c r="C68" s="2">
        <f t="shared" si="1"/>
        <v>4.1999999999999997E-3</v>
      </c>
      <c r="D68">
        <f t="shared" si="2"/>
        <v>100</v>
      </c>
      <c r="E68">
        <f t="shared" si="3"/>
        <v>5.73</v>
      </c>
      <c r="F68">
        <f t="shared" si="4"/>
        <v>40</v>
      </c>
      <c r="G68">
        <f t="shared" si="5"/>
        <v>0.47970176256133329</v>
      </c>
      <c r="H68">
        <f t="shared" si="6"/>
        <v>1.6708680000000002E-4</v>
      </c>
      <c r="I68" s="2">
        <v>0.2389</v>
      </c>
      <c r="J68" s="2">
        <v>5.3E-3</v>
      </c>
      <c r="K68">
        <f t="shared" si="7"/>
        <v>2.9050000000000251E-6</v>
      </c>
    </row>
    <row r="69" spans="1:11" x14ac:dyDescent="0.2">
      <c r="A69" s="4">
        <v>6</v>
      </c>
      <c r="B69" s="2">
        <f t="shared" si="0"/>
        <v>4.930000000000001E-2</v>
      </c>
      <c r="C69" s="2">
        <f t="shared" si="1"/>
        <v>4.0999999999999995E-3</v>
      </c>
      <c r="D69">
        <f t="shared" si="2"/>
        <v>100</v>
      </c>
      <c r="E69">
        <f t="shared" si="3"/>
        <v>5.73</v>
      </c>
      <c r="F69">
        <f t="shared" si="4"/>
        <v>40</v>
      </c>
      <c r="G69">
        <f t="shared" si="5"/>
        <v>0.46828029202415861</v>
      </c>
      <c r="H69">
        <f t="shared" si="6"/>
        <v>1.6949340000000003E-4</v>
      </c>
      <c r="I69" s="2">
        <v>0.23960000000000001</v>
      </c>
      <c r="J69" s="2">
        <v>5.1999999999999998E-3</v>
      </c>
      <c r="K69">
        <f t="shared" si="7"/>
        <v>3.7799999999999333E-6</v>
      </c>
    </row>
    <row r="70" spans="1:11" x14ac:dyDescent="0.2">
      <c r="A70" s="4">
        <v>6.1</v>
      </c>
      <c r="B70" s="2">
        <f t="shared" si="0"/>
        <v>5.0199999999999995E-2</v>
      </c>
      <c r="C70" s="2">
        <f t="shared" si="1"/>
        <v>4.3E-3</v>
      </c>
      <c r="D70">
        <f t="shared" si="2"/>
        <v>100</v>
      </c>
      <c r="E70">
        <f t="shared" si="3"/>
        <v>5.73</v>
      </c>
      <c r="F70">
        <f t="shared" si="4"/>
        <v>40</v>
      </c>
      <c r="G70">
        <f t="shared" si="5"/>
        <v>0.49112323309850786</v>
      </c>
      <c r="H70">
        <f t="shared" si="6"/>
        <v>1.7258759999999999E-4</v>
      </c>
      <c r="I70" s="2">
        <v>0.24049999999999999</v>
      </c>
      <c r="J70" s="2">
        <v>5.4000000000000003E-3</v>
      </c>
      <c r="K70">
        <f t="shared" si="7"/>
        <v>3.870000000000051E-6</v>
      </c>
    </row>
    <row r="71" spans="1:11" x14ac:dyDescent="0.2">
      <c r="A71" s="4">
        <v>6.2</v>
      </c>
      <c r="B71" s="2">
        <f t="shared" si="0"/>
        <v>5.1100000000000007E-2</v>
      </c>
      <c r="C71" s="2">
        <f t="shared" si="1"/>
        <v>4.3E-3</v>
      </c>
      <c r="D71">
        <f t="shared" si="2"/>
        <v>100</v>
      </c>
      <c r="E71">
        <f t="shared" si="3"/>
        <v>5.73</v>
      </c>
      <c r="F71">
        <f t="shared" si="4"/>
        <v>40</v>
      </c>
      <c r="G71">
        <f t="shared" si="5"/>
        <v>0.49112323309850786</v>
      </c>
      <c r="H71">
        <f t="shared" si="6"/>
        <v>1.7568180000000004E-4</v>
      </c>
      <c r="I71" s="2">
        <v>0.2414</v>
      </c>
      <c r="J71" s="2">
        <v>5.4000000000000003E-3</v>
      </c>
      <c r="K71">
        <f t="shared" si="7"/>
        <v>3.1150000000000274E-6</v>
      </c>
    </row>
    <row r="72" spans="1:11" x14ac:dyDescent="0.2">
      <c r="A72" s="4">
        <v>6.3</v>
      </c>
      <c r="B72" s="2">
        <f t="shared" si="0"/>
        <v>5.1800000000000013E-2</v>
      </c>
      <c r="C72" s="2">
        <f t="shared" si="1"/>
        <v>4.5999999999999999E-3</v>
      </c>
      <c r="D72">
        <f t="shared" si="2"/>
        <v>100</v>
      </c>
      <c r="E72">
        <f t="shared" si="3"/>
        <v>5.73</v>
      </c>
      <c r="F72">
        <f t="shared" si="4"/>
        <v>40</v>
      </c>
      <c r="G72">
        <f t="shared" si="5"/>
        <v>0.52538764471003174</v>
      </c>
      <c r="H72">
        <f t="shared" si="6"/>
        <v>1.7808840000000005E-4</v>
      </c>
      <c r="I72" s="2">
        <v>0.24210000000000001</v>
      </c>
      <c r="J72" s="2">
        <v>5.7000000000000002E-3</v>
      </c>
      <c r="K72">
        <f t="shared" si="7"/>
        <v>3.6399999999999783E-6</v>
      </c>
    </row>
    <row r="73" spans="1:11" x14ac:dyDescent="0.2">
      <c r="A73" s="4">
        <v>6.4</v>
      </c>
      <c r="B73" s="2">
        <f t="shared" si="0"/>
        <v>5.2600000000000008E-2</v>
      </c>
      <c r="C73" s="2">
        <f t="shared" si="1"/>
        <v>4.4999999999999997E-3</v>
      </c>
      <c r="D73">
        <f t="shared" si="2"/>
        <v>100</v>
      </c>
      <c r="E73">
        <f t="shared" si="3"/>
        <v>5.73</v>
      </c>
      <c r="F73">
        <f t="shared" si="4"/>
        <v>40</v>
      </c>
      <c r="G73">
        <f t="shared" si="5"/>
        <v>0.51396617417285706</v>
      </c>
      <c r="H73">
        <f t="shared" si="6"/>
        <v>1.8083880000000003E-4</v>
      </c>
      <c r="I73" s="2">
        <v>0.2429</v>
      </c>
      <c r="J73" s="2">
        <v>5.5999999999999999E-3</v>
      </c>
      <c r="K73">
        <f t="shared" si="7"/>
        <v>5.0049999999999538E-6</v>
      </c>
    </row>
    <row r="74" spans="1:11" x14ac:dyDescent="0.2">
      <c r="A74" s="4">
        <v>6.5</v>
      </c>
      <c r="B74" s="2">
        <f t="shared" ref="B74:B137" si="8">I74-$I$9</f>
        <v>5.3699999999999998E-2</v>
      </c>
      <c r="C74" s="2">
        <f t="shared" ref="C74:C137" si="9">J74-$J$9</f>
        <v>4.5999999999999999E-3</v>
      </c>
      <c r="D74">
        <f t="shared" ref="D74:D137" si="10">$E$4</f>
        <v>100</v>
      </c>
      <c r="E74">
        <f t="shared" ref="E74:E137" si="11">$F$4</f>
        <v>5.73</v>
      </c>
      <c r="F74">
        <f t="shared" ref="F74:F137" si="12">$G$4</f>
        <v>40</v>
      </c>
      <c r="G74">
        <f t="shared" ref="G74:G137" si="13">3*C74*D74*1000/(2*F74*E74^2)</f>
        <v>0.52538764471003174</v>
      </c>
      <c r="H74">
        <f t="shared" ref="H74:H137" si="14">6*B74*E74/(D74^2)</f>
        <v>1.8462059999999999E-4</v>
      </c>
      <c r="I74" s="2">
        <v>0.24399999999999999</v>
      </c>
      <c r="J74" s="2">
        <v>5.7000000000000002E-3</v>
      </c>
      <c r="K74">
        <f t="shared" ref="K74:K137" si="15">(C75+C74)/2*(B75-B74)</f>
        <v>3.2550000000000286E-6</v>
      </c>
    </row>
    <row r="75" spans="1:11" x14ac:dyDescent="0.2">
      <c r="A75" s="4">
        <v>6.6</v>
      </c>
      <c r="B75" s="2">
        <f t="shared" si="8"/>
        <v>5.4400000000000004E-2</v>
      </c>
      <c r="C75" s="2">
        <f t="shared" si="9"/>
        <v>4.6999999999999993E-3</v>
      </c>
      <c r="D75">
        <f t="shared" si="10"/>
        <v>100</v>
      </c>
      <c r="E75">
        <f t="shared" si="11"/>
        <v>5.73</v>
      </c>
      <c r="F75">
        <f t="shared" si="12"/>
        <v>40</v>
      </c>
      <c r="G75">
        <f t="shared" si="13"/>
        <v>0.5368091152472062</v>
      </c>
      <c r="H75">
        <f t="shared" si="14"/>
        <v>1.8702720000000005E-4</v>
      </c>
      <c r="I75" s="2">
        <v>0.2447</v>
      </c>
      <c r="J75" s="2">
        <v>5.7999999999999996E-3</v>
      </c>
      <c r="K75">
        <f t="shared" si="15"/>
        <v>3.3950000000000302E-6</v>
      </c>
    </row>
    <row r="76" spans="1:11" x14ac:dyDescent="0.2">
      <c r="A76" s="4">
        <v>6.7</v>
      </c>
      <c r="B76" s="2">
        <f t="shared" si="8"/>
        <v>5.510000000000001E-2</v>
      </c>
      <c r="C76" s="2">
        <f t="shared" si="9"/>
        <v>5.0000000000000001E-3</v>
      </c>
      <c r="D76">
        <f t="shared" si="10"/>
        <v>100</v>
      </c>
      <c r="E76">
        <f t="shared" si="11"/>
        <v>5.73</v>
      </c>
      <c r="F76">
        <f t="shared" si="12"/>
        <v>40</v>
      </c>
      <c r="G76">
        <f t="shared" si="13"/>
        <v>0.57107352685873014</v>
      </c>
      <c r="H76">
        <f t="shared" si="14"/>
        <v>1.8943380000000006E-4</v>
      </c>
      <c r="I76" s="2">
        <v>0.24540000000000001</v>
      </c>
      <c r="J76" s="2">
        <v>6.1000000000000004E-3</v>
      </c>
      <c r="K76">
        <f t="shared" si="15"/>
        <v>4.4999999999999205E-6</v>
      </c>
    </row>
    <row r="77" spans="1:11" x14ac:dyDescent="0.2">
      <c r="A77" s="4">
        <v>6.8</v>
      </c>
      <c r="B77" s="2">
        <f t="shared" si="8"/>
        <v>5.5999999999999994E-2</v>
      </c>
      <c r="C77" s="2">
        <f t="shared" si="9"/>
        <v>5.0000000000000001E-3</v>
      </c>
      <c r="D77">
        <f t="shared" si="10"/>
        <v>100</v>
      </c>
      <c r="E77">
        <f t="shared" si="11"/>
        <v>5.73</v>
      </c>
      <c r="F77">
        <f t="shared" si="12"/>
        <v>40</v>
      </c>
      <c r="G77">
        <f t="shared" si="13"/>
        <v>0.57107352685873014</v>
      </c>
      <c r="H77">
        <f t="shared" si="14"/>
        <v>1.92528E-4</v>
      </c>
      <c r="I77" s="2">
        <v>0.24629999999999999</v>
      </c>
      <c r="J77" s="2">
        <v>6.1000000000000004E-3</v>
      </c>
      <c r="K77">
        <f t="shared" si="15"/>
        <v>5.0500000000000042E-6</v>
      </c>
    </row>
    <row r="78" spans="1:11" x14ac:dyDescent="0.2">
      <c r="A78" s="4">
        <v>6.9</v>
      </c>
      <c r="B78" s="2">
        <f t="shared" si="8"/>
        <v>5.6999999999999995E-2</v>
      </c>
      <c r="C78" s="2">
        <f t="shared" si="9"/>
        <v>5.0999999999999995E-3</v>
      </c>
      <c r="D78">
        <f t="shared" si="10"/>
        <v>100</v>
      </c>
      <c r="E78">
        <f t="shared" si="11"/>
        <v>5.73</v>
      </c>
      <c r="F78">
        <f t="shared" si="12"/>
        <v>40</v>
      </c>
      <c r="G78">
        <f t="shared" si="13"/>
        <v>0.5824949973959046</v>
      </c>
      <c r="H78">
        <f t="shared" si="14"/>
        <v>1.95966E-4</v>
      </c>
      <c r="I78" s="2">
        <v>0.24729999999999999</v>
      </c>
      <c r="J78" s="2">
        <v>6.1999999999999998E-3</v>
      </c>
      <c r="K78">
        <f t="shared" si="15"/>
        <v>3.570000000000031E-6</v>
      </c>
    </row>
    <row r="79" spans="1:11" x14ac:dyDescent="0.2">
      <c r="A79" s="4">
        <v>7</v>
      </c>
      <c r="B79" s="2">
        <f t="shared" si="8"/>
        <v>5.7700000000000001E-2</v>
      </c>
      <c r="C79" s="2">
        <f t="shared" si="9"/>
        <v>5.0999999999999995E-3</v>
      </c>
      <c r="D79">
        <f t="shared" si="10"/>
        <v>100</v>
      </c>
      <c r="E79">
        <f t="shared" si="11"/>
        <v>5.73</v>
      </c>
      <c r="F79">
        <f t="shared" si="12"/>
        <v>40</v>
      </c>
      <c r="G79">
        <f t="shared" si="13"/>
        <v>0.5824949973959046</v>
      </c>
      <c r="H79">
        <f t="shared" si="14"/>
        <v>1.9837260000000001E-4</v>
      </c>
      <c r="I79" s="2">
        <v>0.248</v>
      </c>
      <c r="J79" s="2">
        <v>6.1999999999999998E-3</v>
      </c>
      <c r="K79">
        <f t="shared" si="15"/>
        <v>4.2399999999999738E-6</v>
      </c>
    </row>
    <row r="80" spans="1:11" x14ac:dyDescent="0.2">
      <c r="A80" s="4">
        <v>7.1</v>
      </c>
      <c r="B80" s="2">
        <f t="shared" si="8"/>
        <v>5.8499999999999996E-2</v>
      </c>
      <c r="C80" s="2">
        <f t="shared" si="9"/>
        <v>5.4999999999999997E-3</v>
      </c>
      <c r="D80">
        <f t="shared" si="10"/>
        <v>100</v>
      </c>
      <c r="E80">
        <f t="shared" si="11"/>
        <v>5.73</v>
      </c>
      <c r="F80">
        <f t="shared" si="12"/>
        <v>40</v>
      </c>
      <c r="G80">
        <f t="shared" si="13"/>
        <v>0.62818087954460322</v>
      </c>
      <c r="H80">
        <f t="shared" si="14"/>
        <v>2.0112299999999999E-4</v>
      </c>
      <c r="I80" s="2">
        <v>0.24879999999999999</v>
      </c>
      <c r="J80" s="2">
        <v>6.6E-3</v>
      </c>
      <c r="K80">
        <f t="shared" si="15"/>
        <v>5.3000000000000035E-6</v>
      </c>
    </row>
    <row r="81" spans="1:11" s="1" customFormat="1" x14ac:dyDescent="0.2">
      <c r="A81" s="8">
        <v>7.2</v>
      </c>
      <c r="B81" s="2">
        <f t="shared" si="8"/>
        <v>5.9499999999999997E-2</v>
      </c>
      <c r="C81" s="2">
        <f t="shared" si="9"/>
        <v>5.0999999999999995E-3</v>
      </c>
      <c r="D81" s="1">
        <f t="shared" si="10"/>
        <v>100</v>
      </c>
      <c r="E81" s="1">
        <f t="shared" si="11"/>
        <v>5.73</v>
      </c>
      <c r="F81" s="1">
        <f t="shared" si="12"/>
        <v>40</v>
      </c>
      <c r="G81" s="1">
        <f t="shared" si="13"/>
        <v>0.5824949973959046</v>
      </c>
      <c r="H81" s="1">
        <f t="shared" si="14"/>
        <v>2.04561E-4</v>
      </c>
      <c r="I81" s="9">
        <v>0.24979999999999999</v>
      </c>
      <c r="J81" s="9">
        <v>6.1999999999999998E-3</v>
      </c>
      <c r="K81" s="1">
        <f t="shared" si="15"/>
        <v>4.1999999999999742E-6</v>
      </c>
    </row>
    <row r="82" spans="1:11" x14ac:dyDescent="0.2">
      <c r="A82" s="4">
        <v>7.3</v>
      </c>
      <c r="B82" s="2">
        <f t="shared" si="8"/>
        <v>6.0299999999999992E-2</v>
      </c>
      <c r="C82" s="2">
        <f t="shared" si="9"/>
        <v>5.3999999999999994E-3</v>
      </c>
      <c r="D82">
        <f t="shared" si="10"/>
        <v>100</v>
      </c>
      <c r="E82">
        <f t="shared" si="11"/>
        <v>5.73</v>
      </c>
      <c r="F82">
        <f t="shared" si="12"/>
        <v>40</v>
      </c>
      <c r="G82">
        <f t="shared" si="13"/>
        <v>0.61675940900742843</v>
      </c>
      <c r="H82">
        <f t="shared" si="14"/>
        <v>2.0731139999999998E-4</v>
      </c>
      <c r="I82" s="2">
        <v>0.25059999999999999</v>
      </c>
      <c r="J82" s="2">
        <v>6.4999999999999997E-3</v>
      </c>
      <c r="K82">
        <f t="shared" si="15"/>
        <v>3.8150000000001845E-6</v>
      </c>
    </row>
    <row r="83" spans="1:11" x14ac:dyDescent="0.2">
      <c r="A83" s="4">
        <v>7.4</v>
      </c>
      <c r="B83" s="2">
        <f t="shared" si="8"/>
        <v>6.1000000000000026E-2</v>
      </c>
      <c r="C83" s="2">
        <f t="shared" si="9"/>
        <v>5.4999999999999997E-3</v>
      </c>
      <c r="D83">
        <f t="shared" si="10"/>
        <v>100</v>
      </c>
      <c r="E83">
        <f t="shared" si="11"/>
        <v>5.73</v>
      </c>
      <c r="F83">
        <f t="shared" si="12"/>
        <v>40</v>
      </c>
      <c r="G83">
        <f t="shared" si="13"/>
        <v>0.62818087954460322</v>
      </c>
      <c r="H83">
        <f t="shared" si="14"/>
        <v>2.0971800000000012E-4</v>
      </c>
      <c r="I83" s="2">
        <v>0.25130000000000002</v>
      </c>
      <c r="J83" s="2">
        <v>6.6E-3</v>
      </c>
      <c r="K83">
        <f t="shared" si="15"/>
        <v>4.3999999999998207E-6</v>
      </c>
    </row>
    <row r="84" spans="1:11" x14ac:dyDescent="0.2">
      <c r="A84" s="4">
        <v>7.5</v>
      </c>
      <c r="B84" s="2">
        <f t="shared" si="8"/>
        <v>6.1799999999999994E-2</v>
      </c>
      <c r="C84" s="2">
        <f t="shared" si="9"/>
        <v>5.4999999999999997E-3</v>
      </c>
      <c r="D84">
        <f t="shared" si="10"/>
        <v>100</v>
      </c>
      <c r="E84">
        <f t="shared" si="11"/>
        <v>5.73</v>
      </c>
      <c r="F84">
        <f t="shared" si="12"/>
        <v>40</v>
      </c>
      <c r="G84">
        <f t="shared" si="13"/>
        <v>0.62818087954460322</v>
      </c>
      <c r="H84">
        <f t="shared" si="14"/>
        <v>2.1246839999999997E-4</v>
      </c>
      <c r="I84" s="2">
        <v>0.25209999999999999</v>
      </c>
      <c r="J84" s="2">
        <v>6.6E-3</v>
      </c>
      <c r="K84">
        <f t="shared" si="15"/>
        <v>5.5500000000000045E-6</v>
      </c>
    </row>
    <row r="85" spans="1:11" x14ac:dyDescent="0.2">
      <c r="A85" s="4">
        <v>7.6</v>
      </c>
      <c r="B85" s="2">
        <f t="shared" si="8"/>
        <v>6.2799999999999995E-2</v>
      </c>
      <c r="C85" s="2">
        <f t="shared" si="9"/>
        <v>5.5999999999999999E-3</v>
      </c>
      <c r="D85">
        <f t="shared" si="10"/>
        <v>100</v>
      </c>
      <c r="E85">
        <f t="shared" si="11"/>
        <v>5.73</v>
      </c>
      <c r="F85">
        <f t="shared" si="12"/>
        <v>40</v>
      </c>
      <c r="G85">
        <f t="shared" si="13"/>
        <v>0.63960235008177768</v>
      </c>
      <c r="H85">
        <f t="shared" si="14"/>
        <v>2.1590639999999998E-4</v>
      </c>
      <c r="I85" s="2">
        <v>0.25309999999999999</v>
      </c>
      <c r="J85" s="2">
        <v>6.7000000000000002E-3</v>
      </c>
      <c r="K85">
        <f t="shared" si="15"/>
        <v>3.9550000000001917E-6</v>
      </c>
    </row>
    <row r="86" spans="1:11" x14ac:dyDescent="0.2">
      <c r="A86" s="4">
        <v>7.7</v>
      </c>
      <c r="B86" s="2">
        <f t="shared" si="8"/>
        <v>6.3500000000000029E-2</v>
      </c>
      <c r="C86" s="2">
        <f t="shared" si="9"/>
        <v>5.6999999999999993E-3</v>
      </c>
      <c r="D86">
        <f t="shared" si="10"/>
        <v>100</v>
      </c>
      <c r="E86">
        <f t="shared" si="11"/>
        <v>5.73</v>
      </c>
      <c r="F86">
        <f t="shared" si="12"/>
        <v>40</v>
      </c>
      <c r="G86">
        <f t="shared" si="13"/>
        <v>0.65102382061895225</v>
      </c>
      <c r="H86">
        <f t="shared" si="14"/>
        <v>2.1831300000000012E-4</v>
      </c>
      <c r="I86" s="2">
        <v>0.25380000000000003</v>
      </c>
      <c r="J86" s="2">
        <v>6.7999999999999996E-3</v>
      </c>
      <c r="K86">
        <f t="shared" si="15"/>
        <v>3.9549999999998774E-6</v>
      </c>
    </row>
    <row r="87" spans="1:11" x14ac:dyDescent="0.2">
      <c r="A87" s="4">
        <v>7.8</v>
      </c>
      <c r="B87" s="2">
        <f t="shared" si="8"/>
        <v>6.4200000000000007E-2</v>
      </c>
      <c r="C87" s="2">
        <f t="shared" si="9"/>
        <v>5.5999999999999999E-3</v>
      </c>
      <c r="D87">
        <f t="shared" si="10"/>
        <v>100</v>
      </c>
      <c r="E87">
        <f t="shared" si="11"/>
        <v>5.73</v>
      </c>
      <c r="F87">
        <f t="shared" si="12"/>
        <v>40</v>
      </c>
      <c r="G87">
        <f t="shared" si="13"/>
        <v>0.63960235008177768</v>
      </c>
      <c r="H87">
        <f t="shared" si="14"/>
        <v>2.2071960000000007E-4</v>
      </c>
      <c r="I87" s="2">
        <v>0.2545</v>
      </c>
      <c r="J87" s="2">
        <v>6.7000000000000002E-3</v>
      </c>
      <c r="K87">
        <f t="shared" si="15"/>
        <v>6.3799999999999406E-6</v>
      </c>
    </row>
    <row r="88" spans="1:11" x14ac:dyDescent="0.2">
      <c r="A88" s="4">
        <v>7.9</v>
      </c>
      <c r="B88" s="2">
        <f t="shared" si="8"/>
        <v>6.5299999999999997E-2</v>
      </c>
      <c r="C88" s="2">
        <f t="shared" si="9"/>
        <v>6.0000000000000001E-3</v>
      </c>
      <c r="D88">
        <f t="shared" si="10"/>
        <v>100</v>
      </c>
      <c r="E88">
        <f t="shared" si="11"/>
        <v>5.73</v>
      </c>
      <c r="F88">
        <f t="shared" si="12"/>
        <v>40</v>
      </c>
      <c r="G88">
        <f t="shared" si="13"/>
        <v>0.68528823223047619</v>
      </c>
      <c r="H88">
        <f t="shared" si="14"/>
        <v>2.2450139999999997E-4</v>
      </c>
      <c r="I88" s="2">
        <v>0.25559999999999999</v>
      </c>
      <c r="J88" s="2">
        <v>7.1000000000000004E-3</v>
      </c>
      <c r="K88">
        <f t="shared" si="15"/>
        <v>4.7600000000001365E-6</v>
      </c>
    </row>
    <row r="89" spans="1:11" x14ac:dyDescent="0.2">
      <c r="A89" s="4">
        <v>8</v>
      </c>
      <c r="B89" s="2">
        <f t="shared" si="8"/>
        <v>6.610000000000002E-2</v>
      </c>
      <c r="C89" s="2">
        <f t="shared" si="9"/>
        <v>5.8999999999999999E-3</v>
      </c>
      <c r="D89">
        <f t="shared" si="10"/>
        <v>100</v>
      </c>
      <c r="E89">
        <f t="shared" si="11"/>
        <v>5.73</v>
      </c>
      <c r="F89">
        <f t="shared" si="12"/>
        <v>40</v>
      </c>
      <c r="G89">
        <f t="shared" si="13"/>
        <v>0.67386676169330151</v>
      </c>
      <c r="H89">
        <f t="shared" si="14"/>
        <v>2.2725180000000007E-4</v>
      </c>
      <c r="I89" s="2">
        <v>0.25640000000000002</v>
      </c>
      <c r="J89" s="2">
        <v>7.0000000000000001E-3</v>
      </c>
      <c r="K89">
        <f t="shared" si="15"/>
        <v>4.164999999999872E-6</v>
      </c>
    </row>
    <row r="90" spans="1:11" x14ac:dyDescent="0.2">
      <c r="A90" s="4">
        <v>8.1</v>
      </c>
      <c r="B90" s="2">
        <f t="shared" si="8"/>
        <v>6.6799999999999998E-2</v>
      </c>
      <c r="C90" s="2">
        <f t="shared" si="9"/>
        <v>6.0000000000000001E-3</v>
      </c>
      <c r="D90">
        <f t="shared" si="10"/>
        <v>100</v>
      </c>
      <c r="E90">
        <f t="shared" si="11"/>
        <v>5.73</v>
      </c>
      <c r="F90">
        <f t="shared" si="12"/>
        <v>40</v>
      </c>
      <c r="G90">
        <f t="shared" si="13"/>
        <v>0.68528823223047619</v>
      </c>
      <c r="H90">
        <f t="shared" si="14"/>
        <v>2.2965840000000002E-4</v>
      </c>
      <c r="I90" s="2">
        <v>0.2571</v>
      </c>
      <c r="J90" s="2">
        <v>7.1000000000000004E-3</v>
      </c>
      <c r="K90">
        <f t="shared" si="15"/>
        <v>4.8800000000001396E-6</v>
      </c>
    </row>
    <row r="91" spans="1:11" x14ac:dyDescent="0.2">
      <c r="A91" s="4">
        <v>8.1999999999999993</v>
      </c>
      <c r="B91" s="2">
        <f t="shared" si="8"/>
        <v>6.7600000000000021E-2</v>
      </c>
      <c r="C91" s="2">
        <f t="shared" si="9"/>
        <v>6.1999999999999998E-3</v>
      </c>
      <c r="D91">
        <f t="shared" si="10"/>
        <v>100</v>
      </c>
      <c r="E91">
        <f t="shared" si="11"/>
        <v>5.73</v>
      </c>
      <c r="F91">
        <f t="shared" si="12"/>
        <v>40</v>
      </c>
      <c r="G91">
        <f t="shared" si="13"/>
        <v>0.70813117330482522</v>
      </c>
      <c r="H91">
        <f t="shared" si="14"/>
        <v>2.3240880000000011E-4</v>
      </c>
      <c r="I91" s="2">
        <v>0.25790000000000002</v>
      </c>
      <c r="J91" s="2">
        <v>7.3000000000000001E-3</v>
      </c>
      <c r="K91">
        <f t="shared" si="15"/>
        <v>6.1500000000000046E-6</v>
      </c>
    </row>
    <row r="92" spans="1:11" x14ac:dyDescent="0.2">
      <c r="A92" s="4">
        <v>8.3000000000000007</v>
      </c>
      <c r="B92" s="2">
        <f t="shared" si="8"/>
        <v>6.8600000000000022E-2</v>
      </c>
      <c r="C92" s="2">
        <f t="shared" si="9"/>
        <v>6.0999999999999995E-3</v>
      </c>
      <c r="D92">
        <f t="shared" si="10"/>
        <v>100</v>
      </c>
      <c r="E92">
        <f t="shared" si="11"/>
        <v>5.73</v>
      </c>
      <c r="F92">
        <f t="shared" si="12"/>
        <v>40</v>
      </c>
      <c r="G92">
        <f t="shared" si="13"/>
        <v>0.69670970276765054</v>
      </c>
      <c r="H92">
        <f t="shared" si="14"/>
        <v>2.3584680000000012E-4</v>
      </c>
      <c r="I92" s="2">
        <v>0.25890000000000002</v>
      </c>
      <c r="J92" s="2">
        <v>7.1999999999999998E-3</v>
      </c>
      <c r="K92">
        <f t="shared" si="15"/>
        <v>5.5799999999997297E-6</v>
      </c>
    </row>
    <row r="93" spans="1:11" x14ac:dyDescent="0.2">
      <c r="A93" s="4">
        <v>8.4</v>
      </c>
      <c r="B93" s="2">
        <f t="shared" si="8"/>
        <v>6.9499999999999978E-2</v>
      </c>
      <c r="C93" s="2">
        <f t="shared" si="9"/>
        <v>6.3E-3</v>
      </c>
      <c r="D93">
        <f t="shared" si="10"/>
        <v>100</v>
      </c>
      <c r="E93">
        <f t="shared" si="11"/>
        <v>5.73</v>
      </c>
      <c r="F93">
        <f t="shared" si="12"/>
        <v>40</v>
      </c>
      <c r="G93">
        <f t="shared" si="13"/>
        <v>0.71955264384200002</v>
      </c>
      <c r="H93">
        <f t="shared" si="14"/>
        <v>2.3894099999999995E-4</v>
      </c>
      <c r="I93" s="2">
        <v>0.25979999999999998</v>
      </c>
      <c r="J93" s="2">
        <v>7.4000000000000003E-3</v>
      </c>
      <c r="K93">
        <f t="shared" si="15"/>
        <v>4.4450000000002149E-6</v>
      </c>
    </row>
    <row r="94" spans="1:11" x14ac:dyDescent="0.2">
      <c r="A94" s="4">
        <v>8.5</v>
      </c>
      <c r="B94" s="2">
        <f t="shared" si="8"/>
        <v>7.0200000000000012E-2</v>
      </c>
      <c r="C94" s="2">
        <f t="shared" si="9"/>
        <v>6.3999999999999994E-3</v>
      </c>
      <c r="D94">
        <f t="shared" si="10"/>
        <v>100</v>
      </c>
      <c r="E94">
        <f t="shared" si="11"/>
        <v>5.73</v>
      </c>
      <c r="F94">
        <f t="shared" si="12"/>
        <v>40</v>
      </c>
      <c r="G94">
        <f t="shared" si="13"/>
        <v>0.73097411437917448</v>
      </c>
      <c r="H94">
        <f t="shared" si="14"/>
        <v>2.4134760000000006E-4</v>
      </c>
      <c r="I94" s="2">
        <v>0.26050000000000001</v>
      </c>
      <c r="J94" s="2">
        <v>7.4999999999999997E-3</v>
      </c>
      <c r="K94">
        <f t="shared" si="15"/>
        <v>6.4000000000000048E-6</v>
      </c>
    </row>
    <row r="95" spans="1:11" x14ac:dyDescent="0.2">
      <c r="A95" s="4">
        <v>8.6</v>
      </c>
      <c r="B95" s="2">
        <f t="shared" si="8"/>
        <v>7.1200000000000013E-2</v>
      </c>
      <c r="C95" s="2">
        <f t="shared" si="9"/>
        <v>6.3999999999999994E-3</v>
      </c>
      <c r="D95">
        <f t="shared" si="10"/>
        <v>100</v>
      </c>
      <c r="E95">
        <f t="shared" si="11"/>
        <v>5.73</v>
      </c>
      <c r="F95">
        <f t="shared" si="12"/>
        <v>40</v>
      </c>
      <c r="G95">
        <f t="shared" si="13"/>
        <v>0.73097411437917448</v>
      </c>
      <c r="H95">
        <f t="shared" si="14"/>
        <v>2.4478560000000006E-4</v>
      </c>
      <c r="I95" s="2">
        <v>0.26150000000000001</v>
      </c>
      <c r="J95" s="2">
        <v>7.4999999999999997E-3</v>
      </c>
      <c r="K95">
        <f t="shared" si="15"/>
        <v>5.1599999999997888E-6</v>
      </c>
    </row>
    <row r="96" spans="1:11" x14ac:dyDescent="0.2">
      <c r="A96" s="4">
        <v>8.6999999999999993</v>
      </c>
      <c r="B96" s="2">
        <f t="shared" si="8"/>
        <v>7.1999999999999981E-2</v>
      </c>
      <c r="C96" s="2">
        <f t="shared" si="9"/>
        <v>6.4999999999999997E-3</v>
      </c>
      <c r="D96">
        <f t="shared" si="10"/>
        <v>100</v>
      </c>
      <c r="E96">
        <f t="shared" si="11"/>
        <v>5.73</v>
      </c>
      <c r="F96">
        <f t="shared" si="12"/>
        <v>40</v>
      </c>
      <c r="G96">
        <f t="shared" si="13"/>
        <v>0.74239558491634916</v>
      </c>
      <c r="H96">
        <f t="shared" si="14"/>
        <v>2.4753599999999991E-4</v>
      </c>
      <c r="I96" s="2">
        <v>0.26229999999999998</v>
      </c>
      <c r="J96" s="2">
        <v>7.6E-3</v>
      </c>
      <c r="K96">
        <f t="shared" si="15"/>
        <v>3.9600000000002967E-6</v>
      </c>
    </row>
    <row r="97" spans="1:11" x14ac:dyDescent="0.2">
      <c r="A97" s="4">
        <v>8.8000000000000007</v>
      </c>
      <c r="B97" s="2">
        <f t="shared" si="8"/>
        <v>7.2600000000000026E-2</v>
      </c>
      <c r="C97" s="2">
        <f t="shared" si="9"/>
        <v>6.6999999999999994E-3</v>
      </c>
      <c r="D97">
        <f t="shared" si="10"/>
        <v>100</v>
      </c>
      <c r="E97">
        <f t="shared" si="11"/>
        <v>5.73</v>
      </c>
      <c r="F97">
        <f t="shared" si="12"/>
        <v>40</v>
      </c>
      <c r="G97">
        <f t="shared" si="13"/>
        <v>0.7652385259906983</v>
      </c>
      <c r="H97">
        <f t="shared" si="14"/>
        <v>2.4959880000000007E-4</v>
      </c>
      <c r="I97" s="2">
        <v>0.26290000000000002</v>
      </c>
      <c r="J97" s="2">
        <v>7.7999999999999996E-3</v>
      </c>
      <c r="K97">
        <f t="shared" si="15"/>
        <v>5.319999999999783E-6</v>
      </c>
    </row>
    <row r="98" spans="1:11" x14ac:dyDescent="0.2">
      <c r="A98" s="4">
        <v>8.9</v>
      </c>
      <c r="B98" s="2">
        <f t="shared" si="8"/>
        <v>7.3399999999999993E-2</v>
      </c>
      <c r="C98" s="2">
        <f t="shared" si="9"/>
        <v>6.6E-3</v>
      </c>
      <c r="D98">
        <f t="shared" si="10"/>
        <v>100</v>
      </c>
      <c r="E98">
        <f t="shared" si="11"/>
        <v>5.73</v>
      </c>
      <c r="F98">
        <f t="shared" si="12"/>
        <v>40</v>
      </c>
      <c r="G98">
        <f t="shared" si="13"/>
        <v>0.75381705545352362</v>
      </c>
      <c r="H98">
        <f t="shared" si="14"/>
        <v>2.5234920000000003E-4</v>
      </c>
      <c r="I98" s="2">
        <v>0.26369999999999999</v>
      </c>
      <c r="J98" s="2">
        <v>7.7000000000000002E-3</v>
      </c>
      <c r="K98">
        <f t="shared" si="15"/>
        <v>7.2049999999999336E-6</v>
      </c>
    </row>
    <row r="99" spans="1:11" x14ac:dyDescent="0.2">
      <c r="A99" s="4">
        <v>9</v>
      </c>
      <c r="B99" s="2">
        <f t="shared" si="8"/>
        <v>7.4499999999999983E-2</v>
      </c>
      <c r="C99" s="2">
        <f t="shared" si="9"/>
        <v>6.4999999999999997E-3</v>
      </c>
      <c r="D99">
        <f t="shared" si="10"/>
        <v>100</v>
      </c>
      <c r="E99">
        <f t="shared" si="11"/>
        <v>5.73</v>
      </c>
      <c r="F99">
        <f t="shared" si="12"/>
        <v>40</v>
      </c>
      <c r="G99">
        <f t="shared" si="13"/>
        <v>0.74239558491634916</v>
      </c>
      <c r="H99">
        <f t="shared" si="14"/>
        <v>2.5613099999999999E-4</v>
      </c>
      <c r="I99" s="2">
        <v>0.26479999999999998</v>
      </c>
      <c r="J99" s="2">
        <v>7.6E-3</v>
      </c>
      <c r="K99">
        <f t="shared" si="15"/>
        <v>4.690000000000227E-6</v>
      </c>
    </row>
    <row r="100" spans="1:11" x14ac:dyDescent="0.2">
      <c r="A100" s="4">
        <v>9.1</v>
      </c>
      <c r="B100" s="2">
        <f t="shared" si="8"/>
        <v>7.5200000000000017E-2</v>
      </c>
      <c r="C100" s="2">
        <f t="shared" si="9"/>
        <v>6.8999999999999999E-3</v>
      </c>
      <c r="D100">
        <f t="shared" si="10"/>
        <v>100</v>
      </c>
      <c r="E100">
        <f t="shared" si="11"/>
        <v>5.73</v>
      </c>
      <c r="F100">
        <f t="shared" si="12"/>
        <v>40</v>
      </c>
      <c r="G100">
        <f t="shared" si="13"/>
        <v>0.78808146706504756</v>
      </c>
      <c r="H100">
        <f t="shared" si="14"/>
        <v>2.5853760000000008E-4</v>
      </c>
      <c r="I100" s="2">
        <v>0.26550000000000001</v>
      </c>
      <c r="J100" s="2">
        <v>8.0000000000000002E-3</v>
      </c>
      <c r="K100">
        <f t="shared" si="15"/>
        <v>4.7949999999998524E-6</v>
      </c>
    </row>
    <row r="101" spans="1:11" x14ac:dyDescent="0.2">
      <c r="A101" s="4">
        <v>9.1999999999999993</v>
      </c>
      <c r="B101" s="2">
        <f t="shared" si="8"/>
        <v>7.5899999999999995E-2</v>
      </c>
      <c r="C101" s="2">
        <f t="shared" si="9"/>
        <v>6.8000000000000005E-3</v>
      </c>
      <c r="D101">
        <f t="shared" si="10"/>
        <v>100</v>
      </c>
      <c r="E101">
        <f t="shared" si="11"/>
        <v>5.73</v>
      </c>
      <c r="F101">
        <f t="shared" si="12"/>
        <v>40</v>
      </c>
      <c r="G101">
        <f t="shared" si="13"/>
        <v>0.77665999652787299</v>
      </c>
      <c r="H101">
        <f t="shared" si="14"/>
        <v>2.609442E-4</v>
      </c>
      <c r="I101" s="2">
        <v>0.26619999999999999</v>
      </c>
      <c r="J101" s="2">
        <v>7.9000000000000008E-3</v>
      </c>
      <c r="K101">
        <f t="shared" si="15"/>
        <v>7.5899999999999299E-6</v>
      </c>
    </row>
    <row r="102" spans="1:11" x14ac:dyDescent="0.2">
      <c r="A102" s="4">
        <v>9.3000000000000007</v>
      </c>
      <c r="B102" s="2">
        <f t="shared" si="8"/>
        <v>7.6999999999999985E-2</v>
      </c>
      <c r="C102" s="2">
        <f t="shared" si="9"/>
        <v>6.9999999999999993E-3</v>
      </c>
      <c r="D102">
        <f t="shared" si="10"/>
        <v>100</v>
      </c>
      <c r="E102">
        <f t="shared" si="11"/>
        <v>5.73</v>
      </c>
      <c r="F102">
        <f t="shared" si="12"/>
        <v>40</v>
      </c>
      <c r="G102">
        <f t="shared" si="13"/>
        <v>0.79950293760222202</v>
      </c>
      <c r="H102">
        <f t="shared" si="14"/>
        <v>2.6472599999999996E-4</v>
      </c>
      <c r="I102" s="2">
        <v>0.26729999999999998</v>
      </c>
      <c r="J102" s="2">
        <v>8.0999999999999996E-3</v>
      </c>
      <c r="K102">
        <f t="shared" si="15"/>
        <v>6.3000000000000828E-6</v>
      </c>
    </row>
    <row r="103" spans="1:11" x14ac:dyDescent="0.2">
      <c r="A103" s="4">
        <v>9.4</v>
      </c>
      <c r="B103" s="2">
        <f t="shared" si="8"/>
        <v>7.7899999999999997E-2</v>
      </c>
      <c r="C103" s="2">
        <f t="shared" si="9"/>
        <v>6.9999999999999993E-3</v>
      </c>
      <c r="D103">
        <f t="shared" si="10"/>
        <v>100</v>
      </c>
      <c r="E103">
        <f t="shared" si="11"/>
        <v>5.73</v>
      </c>
      <c r="F103">
        <f t="shared" si="12"/>
        <v>40</v>
      </c>
      <c r="G103">
        <f t="shared" si="13"/>
        <v>0.79950293760222202</v>
      </c>
      <c r="H103">
        <f t="shared" si="14"/>
        <v>2.6782020000000001E-4</v>
      </c>
      <c r="I103" s="2">
        <v>0.26819999999999999</v>
      </c>
      <c r="J103" s="2">
        <v>8.0999999999999996E-3</v>
      </c>
      <c r="K103">
        <f t="shared" si="15"/>
        <v>4.2599999999999245E-6</v>
      </c>
    </row>
    <row r="104" spans="1:11" x14ac:dyDescent="0.2">
      <c r="A104" s="4">
        <v>9.5</v>
      </c>
      <c r="B104" s="2">
        <f t="shared" si="8"/>
        <v>7.8499999999999986E-2</v>
      </c>
      <c r="C104" s="2">
        <f t="shared" si="9"/>
        <v>7.1999999999999998E-3</v>
      </c>
      <c r="D104">
        <f t="shared" si="10"/>
        <v>100</v>
      </c>
      <c r="E104">
        <f t="shared" si="11"/>
        <v>5.73</v>
      </c>
      <c r="F104">
        <f t="shared" si="12"/>
        <v>40</v>
      </c>
      <c r="G104">
        <f t="shared" si="13"/>
        <v>0.82234587867657138</v>
      </c>
      <c r="H104">
        <f t="shared" si="14"/>
        <v>2.6988299999999995E-4</v>
      </c>
      <c r="I104" s="2">
        <v>0.26879999999999998</v>
      </c>
      <c r="J104" s="2">
        <v>8.3000000000000001E-3</v>
      </c>
      <c r="K104">
        <f t="shared" si="15"/>
        <v>5.0750000000002453E-6</v>
      </c>
    </row>
    <row r="105" spans="1:11" x14ac:dyDescent="0.2">
      <c r="A105" s="4">
        <v>9.6</v>
      </c>
      <c r="B105" s="2">
        <f t="shared" si="8"/>
        <v>7.920000000000002E-2</v>
      </c>
      <c r="C105" s="2">
        <f t="shared" si="9"/>
        <v>7.2999999999999992E-3</v>
      </c>
      <c r="D105">
        <f t="shared" si="10"/>
        <v>100</v>
      </c>
      <c r="E105">
        <f t="shared" si="11"/>
        <v>5.73</v>
      </c>
      <c r="F105">
        <f t="shared" si="12"/>
        <v>40</v>
      </c>
      <c r="G105">
        <f t="shared" si="13"/>
        <v>0.83376734921374573</v>
      </c>
      <c r="H105">
        <f t="shared" si="14"/>
        <v>2.7228960000000009E-4</v>
      </c>
      <c r="I105" s="2">
        <v>0.26950000000000002</v>
      </c>
      <c r="J105" s="2">
        <v>8.3999999999999995E-3</v>
      </c>
      <c r="K105">
        <f t="shared" si="15"/>
        <v>8.0849999999999251E-6</v>
      </c>
    </row>
    <row r="106" spans="1:11" x14ac:dyDescent="0.2">
      <c r="A106" s="4">
        <v>9.6999999999999993</v>
      </c>
      <c r="B106" s="2">
        <f t="shared" si="8"/>
        <v>8.030000000000001E-2</v>
      </c>
      <c r="C106" s="2">
        <f t="shared" si="9"/>
        <v>7.4000000000000003E-3</v>
      </c>
      <c r="D106">
        <f t="shared" si="10"/>
        <v>100</v>
      </c>
      <c r="E106">
        <f t="shared" si="11"/>
        <v>5.73</v>
      </c>
      <c r="F106">
        <f t="shared" si="12"/>
        <v>40</v>
      </c>
      <c r="G106">
        <f t="shared" si="13"/>
        <v>0.84518881975092053</v>
      </c>
      <c r="H106">
        <f t="shared" si="14"/>
        <v>2.7607140000000005E-4</v>
      </c>
      <c r="I106" s="2">
        <v>0.27060000000000001</v>
      </c>
      <c r="J106" s="2">
        <v>8.5000000000000006E-3</v>
      </c>
      <c r="K106">
        <f t="shared" si="15"/>
        <v>5.9199999999997587E-6</v>
      </c>
    </row>
    <row r="107" spans="1:11" x14ac:dyDescent="0.2">
      <c r="A107" s="4">
        <v>9.8000000000000007</v>
      </c>
      <c r="B107" s="2">
        <f t="shared" si="8"/>
        <v>8.1099999999999978E-2</v>
      </c>
      <c r="C107" s="2">
        <f t="shared" si="9"/>
        <v>7.4000000000000003E-3</v>
      </c>
      <c r="D107">
        <f t="shared" si="10"/>
        <v>100</v>
      </c>
      <c r="E107">
        <f t="shared" si="11"/>
        <v>5.73</v>
      </c>
      <c r="F107">
        <f t="shared" si="12"/>
        <v>40</v>
      </c>
      <c r="G107">
        <f t="shared" si="13"/>
        <v>0.84518881975092053</v>
      </c>
      <c r="H107">
        <f t="shared" si="14"/>
        <v>2.7882179999999995E-4</v>
      </c>
      <c r="I107" s="2">
        <v>0.27139999999999997</v>
      </c>
      <c r="J107" s="2">
        <v>8.5000000000000006E-3</v>
      </c>
      <c r="K107">
        <f t="shared" si="15"/>
        <v>5.1800000000002511E-6</v>
      </c>
    </row>
    <row r="108" spans="1:11" x14ac:dyDescent="0.2">
      <c r="A108" s="4">
        <v>9.9</v>
      </c>
      <c r="B108" s="2">
        <f t="shared" si="8"/>
        <v>8.1800000000000012E-2</v>
      </c>
      <c r="C108" s="2">
        <f t="shared" si="9"/>
        <v>7.4000000000000003E-3</v>
      </c>
      <c r="D108">
        <f t="shared" si="10"/>
        <v>100</v>
      </c>
      <c r="E108">
        <f t="shared" si="11"/>
        <v>5.73</v>
      </c>
      <c r="F108">
        <f t="shared" si="12"/>
        <v>40</v>
      </c>
      <c r="G108">
        <f t="shared" si="13"/>
        <v>0.84518881975092053</v>
      </c>
      <c r="H108">
        <f t="shared" si="14"/>
        <v>2.8122840000000004E-4</v>
      </c>
      <c r="I108" s="2">
        <v>0.27210000000000001</v>
      </c>
      <c r="J108" s="2">
        <v>8.5000000000000006E-3</v>
      </c>
      <c r="K108">
        <f t="shared" si="15"/>
        <v>6.7500000000000887E-6</v>
      </c>
    </row>
    <row r="109" spans="1:11" x14ac:dyDescent="0.2">
      <c r="A109" s="4">
        <v>10</v>
      </c>
      <c r="B109" s="2">
        <f t="shared" si="8"/>
        <v>8.2700000000000023E-2</v>
      </c>
      <c r="C109" s="2">
        <f t="shared" si="9"/>
        <v>7.5999999999999991E-3</v>
      </c>
      <c r="D109">
        <f t="shared" si="10"/>
        <v>100</v>
      </c>
      <c r="E109">
        <f t="shared" si="11"/>
        <v>5.73</v>
      </c>
      <c r="F109">
        <f t="shared" si="12"/>
        <v>40</v>
      </c>
      <c r="G109">
        <f t="shared" si="13"/>
        <v>0.86803176082526978</v>
      </c>
      <c r="H109">
        <f t="shared" si="14"/>
        <v>2.8432260000000009E-4</v>
      </c>
      <c r="I109" s="2">
        <v>0.27300000000000002</v>
      </c>
      <c r="J109" s="2">
        <v>8.6999999999999994E-3</v>
      </c>
      <c r="K109">
        <f t="shared" si="15"/>
        <v>7.6500000000000064E-6</v>
      </c>
    </row>
    <row r="110" spans="1:11" x14ac:dyDescent="0.2">
      <c r="A110" s="4">
        <v>10.1</v>
      </c>
      <c r="B110" s="2">
        <f t="shared" si="8"/>
        <v>8.3700000000000024E-2</v>
      </c>
      <c r="C110" s="2">
        <f t="shared" si="9"/>
        <v>7.7000000000000002E-3</v>
      </c>
      <c r="D110">
        <f t="shared" si="10"/>
        <v>100</v>
      </c>
      <c r="E110">
        <f t="shared" si="11"/>
        <v>5.73</v>
      </c>
      <c r="F110">
        <f t="shared" si="12"/>
        <v>40</v>
      </c>
      <c r="G110">
        <f t="shared" si="13"/>
        <v>0.87945323136244435</v>
      </c>
      <c r="H110">
        <f t="shared" si="14"/>
        <v>2.8776060000000012E-4</v>
      </c>
      <c r="I110" s="2">
        <v>0.27400000000000002</v>
      </c>
      <c r="J110" s="2">
        <v>8.8000000000000005E-3</v>
      </c>
      <c r="K110">
        <f t="shared" si="15"/>
        <v>5.5299999999998302E-6</v>
      </c>
    </row>
    <row r="111" spans="1:11" x14ac:dyDescent="0.2">
      <c r="A111" s="4">
        <v>10.199999999999999</v>
      </c>
      <c r="B111" s="2">
        <f t="shared" si="8"/>
        <v>8.4400000000000003E-2</v>
      </c>
      <c r="C111" s="2">
        <f t="shared" si="9"/>
        <v>8.0999999999999996E-3</v>
      </c>
      <c r="D111">
        <f t="shared" si="10"/>
        <v>100</v>
      </c>
      <c r="E111">
        <f t="shared" si="11"/>
        <v>5.73</v>
      </c>
      <c r="F111">
        <f t="shared" si="12"/>
        <v>40</v>
      </c>
      <c r="G111">
        <f t="shared" si="13"/>
        <v>0.92513911351114264</v>
      </c>
      <c r="H111">
        <f t="shared" si="14"/>
        <v>2.9016719999999999E-4</v>
      </c>
      <c r="I111" s="2">
        <v>0.2747</v>
      </c>
      <c r="J111" s="2">
        <v>9.1999999999999998E-3</v>
      </c>
      <c r="K111">
        <f t="shared" si="15"/>
        <v>5.5299999999998302E-6</v>
      </c>
    </row>
    <row r="112" spans="1:11" x14ac:dyDescent="0.2">
      <c r="A112" s="4">
        <v>10.3</v>
      </c>
      <c r="B112" s="2">
        <f t="shared" si="8"/>
        <v>8.5099999999999981E-2</v>
      </c>
      <c r="C112" s="2">
        <f t="shared" si="9"/>
        <v>7.7000000000000002E-3</v>
      </c>
      <c r="D112">
        <f t="shared" si="10"/>
        <v>100</v>
      </c>
      <c r="E112">
        <f t="shared" si="11"/>
        <v>5.73</v>
      </c>
      <c r="F112">
        <f t="shared" si="12"/>
        <v>40</v>
      </c>
      <c r="G112">
        <f t="shared" si="13"/>
        <v>0.87945323136244435</v>
      </c>
      <c r="H112">
        <f t="shared" si="14"/>
        <v>2.9257380000000002E-4</v>
      </c>
      <c r="I112" s="2">
        <v>0.27539999999999998</v>
      </c>
      <c r="J112" s="2">
        <v>8.8000000000000005E-3</v>
      </c>
      <c r="K112">
        <f t="shared" si="15"/>
        <v>7.8500000000000062E-6</v>
      </c>
    </row>
    <row r="113" spans="1:11" x14ac:dyDescent="0.2">
      <c r="A113" s="4">
        <v>10.4</v>
      </c>
      <c r="B113" s="2">
        <f t="shared" si="8"/>
        <v>8.6099999999999982E-2</v>
      </c>
      <c r="C113" s="2">
        <f t="shared" si="9"/>
        <v>8.0000000000000002E-3</v>
      </c>
      <c r="D113">
        <f t="shared" si="10"/>
        <v>100</v>
      </c>
      <c r="E113">
        <f t="shared" si="11"/>
        <v>5.73</v>
      </c>
      <c r="F113">
        <f t="shared" si="12"/>
        <v>40</v>
      </c>
      <c r="G113">
        <f t="shared" si="13"/>
        <v>0.91371764297396818</v>
      </c>
      <c r="H113">
        <f t="shared" si="14"/>
        <v>2.960118E-4</v>
      </c>
      <c r="I113" s="2">
        <v>0.27639999999999998</v>
      </c>
      <c r="J113" s="2">
        <v>9.1000000000000004E-3</v>
      </c>
      <c r="K113">
        <f t="shared" si="15"/>
        <v>7.2000000000000954E-6</v>
      </c>
    </row>
    <row r="114" spans="1:11" x14ac:dyDescent="0.2">
      <c r="A114" s="4">
        <v>10.5</v>
      </c>
      <c r="B114" s="2">
        <f t="shared" si="8"/>
        <v>8.6999999999999994E-2</v>
      </c>
      <c r="C114" s="2">
        <f t="shared" si="9"/>
        <v>8.0000000000000002E-3</v>
      </c>
      <c r="D114">
        <f t="shared" si="10"/>
        <v>100</v>
      </c>
      <c r="E114">
        <f t="shared" si="11"/>
        <v>5.73</v>
      </c>
      <c r="F114">
        <f t="shared" si="12"/>
        <v>40</v>
      </c>
      <c r="G114">
        <f t="shared" si="13"/>
        <v>0.91371764297396818</v>
      </c>
      <c r="H114">
        <f t="shared" si="14"/>
        <v>2.9910600000000005E-4</v>
      </c>
      <c r="I114" s="2">
        <v>0.27729999999999999</v>
      </c>
      <c r="J114" s="2">
        <v>9.1000000000000004E-3</v>
      </c>
      <c r="K114">
        <f t="shared" si="15"/>
        <v>4.9199999999999131E-6</v>
      </c>
    </row>
    <row r="115" spans="1:11" x14ac:dyDescent="0.2">
      <c r="A115" s="4">
        <v>10.6</v>
      </c>
      <c r="B115" s="2">
        <f t="shared" si="8"/>
        <v>8.7599999999999983E-2</v>
      </c>
      <c r="C115" s="2">
        <f t="shared" si="9"/>
        <v>8.3999999999999995E-3</v>
      </c>
      <c r="D115">
        <f t="shared" si="10"/>
        <v>100</v>
      </c>
      <c r="E115">
        <f t="shared" si="11"/>
        <v>5.73</v>
      </c>
      <c r="F115">
        <f t="shared" si="12"/>
        <v>40</v>
      </c>
      <c r="G115">
        <f t="shared" si="13"/>
        <v>0.95940352512266658</v>
      </c>
      <c r="H115">
        <f t="shared" si="14"/>
        <v>3.0116879999999993E-4</v>
      </c>
      <c r="I115" s="2">
        <v>0.27789999999999998</v>
      </c>
      <c r="J115" s="2">
        <v>9.4999999999999998E-3</v>
      </c>
      <c r="K115">
        <f t="shared" si="15"/>
        <v>7.470000000000097E-6</v>
      </c>
    </row>
    <row r="116" spans="1:11" x14ac:dyDescent="0.2">
      <c r="A116" s="4">
        <v>10.7</v>
      </c>
      <c r="B116" s="2">
        <f t="shared" si="8"/>
        <v>8.8499999999999995E-2</v>
      </c>
      <c r="C116" s="2">
        <f t="shared" si="9"/>
        <v>8.199999999999999E-3</v>
      </c>
      <c r="D116">
        <f t="shared" si="10"/>
        <v>100</v>
      </c>
      <c r="E116">
        <f t="shared" si="11"/>
        <v>5.73</v>
      </c>
      <c r="F116">
        <f t="shared" si="12"/>
        <v>40</v>
      </c>
      <c r="G116">
        <f t="shared" si="13"/>
        <v>0.93656058404831721</v>
      </c>
      <c r="H116">
        <f t="shared" si="14"/>
        <v>3.0426299999999998E-4</v>
      </c>
      <c r="I116" s="2">
        <v>0.27879999999999999</v>
      </c>
      <c r="J116" s="2">
        <v>9.2999999999999992E-3</v>
      </c>
      <c r="K116">
        <f t="shared" si="15"/>
        <v>9.1299999999999143E-6</v>
      </c>
    </row>
    <row r="117" spans="1:11" x14ac:dyDescent="0.2">
      <c r="A117" s="4">
        <v>10.8</v>
      </c>
      <c r="B117" s="2">
        <f t="shared" si="8"/>
        <v>8.9599999999999985E-2</v>
      </c>
      <c r="C117" s="2">
        <f t="shared" si="9"/>
        <v>8.3999999999999995E-3</v>
      </c>
      <c r="D117">
        <f t="shared" si="10"/>
        <v>100</v>
      </c>
      <c r="E117">
        <f t="shared" si="11"/>
        <v>5.73</v>
      </c>
      <c r="F117">
        <f t="shared" si="12"/>
        <v>40</v>
      </c>
      <c r="G117">
        <f t="shared" si="13"/>
        <v>0.95940352512266658</v>
      </c>
      <c r="H117">
        <f t="shared" si="14"/>
        <v>3.0804479999999994E-4</v>
      </c>
      <c r="I117" s="2">
        <v>0.27989999999999998</v>
      </c>
      <c r="J117" s="2">
        <v>9.4999999999999998E-3</v>
      </c>
      <c r="K117">
        <f t="shared" si="15"/>
        <v>5.040000000000377E-6</v>
      </c>
    </row>
    <row r="118" spans="1:11" x14ac:dyDescent="0.2">
      <c r="A118" s="4">
        <v>10.9</v>
      </c>
      <c r="B118" s="2">
        <f t="shared" si="8"/>
        <v>9.020000000000003E-2</v>
      </c>
      <c r="C118" s="2">
        <f t="shared" si="9"/>
        <v>8.3999999999999995E-3</v>
      </c>
      <c r="D118">
        <f t="shared" si="10"/>
        <v>100</v>
      </c>
      <c r="E118">
        <f t="shared" si="11"/>
        <v>5.73</v>
      </c>
      <c r="F118">
        <f t="shared" si="12"/>
        <v>40</v>
      </c>
      <c r="G118">
        <f t="shared" si="13"/>
        <v>0.95940352512266658</v>
      </c>
      <c r="H118">
        <f t="shared" si="14"/>
        <v>3.101076000000001E-4</v>
      </c>
      <c r="I118" s="2">
        <v>0.28050000000000003</v>
      </c>
      <c r="J118" s="2">
        <v>9.4999999999999998E-3</v>
      </c>
      <c r="K118">
        <f t="shared" si="15"/>
        <v>5.9499999999998168E-6</v>
      </c>
    </row>
    <row r="119" spans="1:11" x14ac:dyDescent="0.2">
      <c r="A119" s="4">
        <v>11</v>
      </c>
      <c r="B119" s="2">
        <f t="shared" si="8"/>
        <v>9.0900000000000009E-2</v>
      </c>
      <c r="C119" s="2">
        <f t="shared" si="9"/>
        <v>8.6E-3</v>
      </c>
      <c r="D119">
        <f t="shared" si="10"/>
        <v>100</v>
      </c>
      <c r="E119">
        <f t="shared" si="11"/>
        <v>5.73</v>
      </c>
      <c r="F119">
        <f t="shared" si="12"/>
        <v>40</v>
      </c>
      <c r="G119">
        <f t="shared" si="13"/>
        <v>0.98224646619701572</v>
      </c>
      <c r="H119">
        <f t="shared" si="14"/>
        <v>3.1251420000000008E-4</v>
      </c>
      <c r="I119" s="2">
        <v>0.28120000000000001</v>
      </c>
      <c r="J119" s="2">
        <v>9.7000000000000003E-3</v>
      </c>
      <c r="K119">
        <f t="shared" si="15"/>
        <v>7.7400000000001021E-6</v>
      </c>
    </row>
    <row r="120" spans="1:11" x14ac:dyDescent="0.2">
      <c r="A120" s="4">
        <v>11.1</v>
      </c>
      <c r="B120" s="2">
        <f t="shared" si="8"/>
        <v>9.180000000000002E-2</v>
      </c>
      <c r="C120" s="2">
        <f t="shared" si="9"/>
        <v>8.6E-3</v>
      </c>
      <c r="D120">
        <f t="shared" si="10"/>
        <v>100</v>
      </c>
      <c r="E120">
        <f t="shared" si="11"/>
        <v>5.73</v>
      </c>
      <c r="F120">
        <f t="shared" si="12"/>
        <v>40</v>
      </c>
      <c r="G120">
        <f t="shared" si="13"/>
        <v>0.98224646619701572</v>
      </c>
      <c r="H120">
        <f t="shared" si="14"/>
        <v>3.1560840000000013E-4</v>
      </c>
      <c r="I120" s="2">
        <v>0.28210000000000002</v>
      </c>
      <c r="J120" s="2">
        <v>9.7000000000000003E-3</v>
      </c>
      <c r="K120">
        <f t="shared" si="15"/>
        <v>8.650000000000007E-6</v>
      </c>
    </row>
    <row r="121" spans="1:11" x14ac:dyDescent="0.2">
      <c r="A121" s="4">
        <v>11.2</v>
      </c>
      <c r="B121" s="2">
        <f t="shared" si="8"/>
        <v>9.2800000000000021E-2</v>
      </c>
      <c r="C121" s="2">
        <f t="shared" si="9"/>
        <v>8.6999999999999994E-3</v>
      </c>
      <c r="D121">
        <f t="shared" si="10"/>
        <v>100</v>
      </c>
      <c r="E121">
        <f t="shared" si="11"/>
        <v>5.73</v>
      </c>
      <c r="F121">
        <f t="shared" si="12"/>
        <v>40</v>
      </c>
      <c r="G121">
        <f t="shared" si="13"/>
        <v>0.9936679367341904</v>
      </c>
      <c r="H121">
        <f t="shared" si="14"/>
        <v>3.190464000000001E-4</v>
      </c>
      <c r="I121" s="2">
        <v>0.28310000000000002</v>
      </c>
      <c r="J121" s="2">
        <v>9.7999999999999997E-3</v>
      </c>
      <c r="K121">
        <f t="shared" si="15"/>
        <v>6.1249999999998118E-6</v>
      </c>
    </row>
    <row r="122" spans="1:11" x14ac:dyDescent="0.2">
      <c r="A122" s="4">
        <v>11.3</v>
      </c>
      <c r="B122" s="2">
        <f t="shared" si="8"/>
        <v>9.35E-2</v>
      </c>
      <c r="C122" s="2">
        <f t="shared" si="9"/>
        <v>8.8000000000000005E-3</v>
      </c>
      <c r="D122">
        <f t="shared" si="10"/>
        <v>100</v>
      </c>
      <c r="E122">
        <f t="shared" si="11"/>
        <v>5.73</v>
      </c>
      <c r="F122">
        <f t="shared" si="12"/>
        <v>40</v>
      </c>
      <c r="G122">
        <f t="shared" si="13"/>
        <v>1.005089407271365</v>
      </c>
      <c r="H122">
        <f t="shared" si="14"/>
        <v>3.2145299999999997E-4</v>
      </c>
      <c r="I122" s="2">
        <v>0.2838</v>
      </c>
      <c r="J122" s="2">
        <v>9.9000000000000008E-3</v>
      </c>
      <c r="K122">
        <f t="shared" si="15"/>
        <v>8.0100000000001063E-6</v>
      </c>
    </row>
    <row r="123" spans="1:11" x14ac:dyDescent="0.2">
      <c r="A123" s="4">
        <v>11.4</v>
      </c>
      <c r="B123" s="2">
        <f t="shared" si="8"/>
        <v>9.4400000000000012E-2</v>
      </c>
      <c r="C123" s="2">
        <f t="shared" si="9"/>
        <v>8.9999999999999993E-3</v>
      </c>
      <c r="D123">
        <f t="shared" si="10"/>
        <v>100</v>
      </c>
      <c r="E123">
        <f t="shared" si="11"/>
        <v>5.73</v>
      </c>
      <c r="F123">
        <f t="shared" si="12"/>
        <v>40</v>
      </c>
      <c r="G123">
        <f t="shared" si="13"/>
        <v>1.0279323483457141</v>
      </c>
      <c r="H123">
        <f t="shared" si="14"/>
        <v>3.2454720000000002E-4</v>
      </c>
      <c r="I123" s="2">
        <v>0.28470000000000001</v>
      </c>
      <c r="J123" s="2">
        <v>1.01E-2</v>
      </c>
      <c r="K123">
        <f t="shared" si="15"/>
        <v>8.900000000000008E-6</v>
      </c>
    </row>
    <row r="124" spans="1:11" x14ac:dyDescent="0.2">
      <c r="A124" s="4">
        <v>11.5</v>
      </c>
      <c r="B124" s="2">
        <f t="shared" si="8"/>
        <v>9.5400000000000013E-2</v>
      </c>
      <c r="C124" s="2">
        <f t="shared" si="9"/>
        <v>8.8000000000000005E-3</v>
      </c>
      <c r="D124">
        <f t="shared" si="10"/>
        <v>100</v>
      </c>
      <c r="E124">
        <f t="shared" si="11"/>
        <v>5.73</v>
      </c>
      <c r="F124">
        <f t="shared" si="12"/>
        <v>40</v>
      </c>
      <c r="G124">
        <f t="shared" si="13"/>
        <v>1.005089407271365</v>
      </c>
      <c r="H124">
        <f t="shared" si="14"/>
        <v>3.2798520000000005E-4</v>
      </c>
      <c r="I124" s="2">
        <v>0.28570000000000001</v>
      </c>
      <c r="J124" s="2">
        <v>9.9000000000000008E-3</v>
      </c>
      <c r="K124">
        <f t="shared" si="15"/>
        <v>6.2649999999998062E-6</v>
      </c>
    </row>
    <row r="125" spans="1:11" x14ac:dyDescent="0.2">
      <c r="A125" s="4">
        <v>11.6</v>
      </c>
      <c r="B125" s="2">
        <f t="shared" si="8"/>
        <v>9.6099999999999991E-2</v>
      </c>
      <c r="C125" s="2">
        <f t="shared" si="9"/>
        <v>9.1000000000000004E-3</v>
      </c>
      <c r="D125">
        <f t="shared" si="10"/>
        <v>100</v>
      </c>
      <c r="E125">
        <f t="shared" si="11"/>
        <v>5.73</v>
      </c>
      <c r="F125">
        <f t="shared" si="12"/>
        <v>40</v>
      </c>
      <c r="G125">
        <f t="shared" si="13"/>
        <v>1.0393538188828888</v>
      </c>
      <c r="H125">
        <f t="shared" si="14"/>
        <v>3.3039180000000003E-4</v>
      </c>
      <c r="I125" s="2">
        <v>0.28639999999999999</v>
      </c>
      <c r="J125" s="2">
        <v>1.0200000000000001E-2</v>
      </c>
      <c r="K125">
        <f t="shared" si="15"/>
        <v>6.4050000000003105E-6</v>
      </c>
    </row>
    <row r="126" spans="1:11" x14ac:dyDescent="0.2">
      <c r="A126" s="4">
        <v>11.7</v>
      </c>
      <c r="B126" s="2">
        <f t="shared" si="8"/>
        <v>9.6800000000000025E-2</v>
      </c>
      <c r="C126" s="2">
        <f t="shared" si="9"/>
        <v>9.1999999999999998E-3</v>
      </c>
      <c r="D126">
        <f t="shared" si="10"/>
        <v>100</v>
      </c>
      <c r="E126">
        <f t="shared" si="11"/>
        <v>5.73</v>
      </c>
      <c r="F126">
        <f t="shared" si="12"/>
        <v>40</v>
      </c>
      <c r="G126">
        <f t="shared" si="13"/>
        <v>1.0507752894200635</v>
      </c>
      <c r="H126">
        <f t="shared" si="14"/>
        <v>3.3279840000000017E-4</v>
      </c>
      <c r="I126" s="2">
        <v>0.28710000000000002</v>
      </c>
      <c r="J126" s="2">
        <v>1.03E-2</v>
      </c>
      <c r="K126">
        <f t="shared" si="15"/>
        <v>8.2349999999996018E-6</v>
      </c>
    </row>
    <row r="127" spans="1:11" x14ac:dyDescent="0.2">
      <c r="A127" s="4">
        <v>11.8</v>
      </c>
      <c r="B127" s="2">
        <f t="shared" si="8"/>
        <v>9.7699999999999981E-2</v>
      </c>
      <c r="C127" s="2">
        <f t="shared" si="9"/>
        <v>9.1000000000000004E-3</v>
      </c>
      <c r="D127">
        <f t="shared" si="10"/>
        <v>100</v>
      </c>
      <c r="E127">
        <f t="shared" si="11"/>
        <v>5.73</v>
      </c>
      <c r="F127">
        <f t="shared" si="12"/>
        <v>40</v>
      </c>
      <c r="G127">
        <f t="shared" si="13"/>
        <v>1.0393538188828888</v>
      </c>
      <c r="H127">
        <f t="shared" si="14"/>
        <v>3.3589259999999995E-4</v>
      </c>
      <c r="I127" s="2">
        <v>0.28799999999999998</v>
      </c>
      <c r="J127" s="2">
        <v>1.0200000000000001E-2</v>
      </c>
      <c r="K127">
        <f t="shared" si="15"/>
        <v>8.2800000000001088E-6</v>
      </c>
    </row>
    <row r="128" spans="1:11" x14ac:dyDescent="0.2">
      <c r="A128" s="4">
        <v>11.9</v>
      </c>
      <c r="B128" s="2">
        <f t="shared" si="8"/>
        <v>9.8599999999999993E-2</v>
      </c>
      <c r="C128" s="2">
        <f t="shared" si="9"/>
        <v>9.2999999999999992E-3</v>
      </c>
      <c r="D128">
        <f t="shared" si="10"/>
        <v>100</v>
      </c>
      <c r="E128">
        <f t="shared" si="11"/>
        <v>5.73</v>
      </c>
      <c r="F128">
        <f t="shared" si="12"/>
        <v>40</v>
      </c>
      <c r="G128">
        <f t="shared" si="13"/>
        <v>1.0621967599572377</v>
      </c>
      <c r="H128">
        <f t="shared" si="14"/>
        <v>3.389868E-4</v>
      </c>
      <c r="I128" s="2">
        <v>0.28889999999999999</v>
      </c>
      <c r="J128" s="2">
        <v>1.04E-2</v>
      </c>
      <c r="K128">
        <f t="shared" si="15"/>
        <v>6.5100000000003146E-6</v>
      </c>
    </row>
    <row r="129" spans="1:11" x14ac:dyDescent="0.2">
      <c r="A129" s="4">
        <v>12</v>
      </c>
      <c r="B129" s="2">
        <f t="shared" si="8"/>
        <v>9.9300000000000027E-2</v>
      </c>
      <c r="C129" s="2">
        <f t="shared" si="9"/>
        <v>9.2999999999999992E-3</v>
      </c>
      <c r="D129">
        <f t="shared" si="10"/>
        <v>100</v>
      </c>
      <c r="E129">
        <f t="shared" si="11"/>
        <v>5.73</v>
      </c>
      <c r="F129">
        <f t="shared" si="12"/>
        <v>40</v>
      </c>
      <c r="G129">
        <f t="shared" si="13"/>
        <v>1.0621967599572377</v>
      </c>
      <c r="H129">
        <f t="shared" si="14"/>
        <v>3.4139340000000008E-4</v>
      </c>
      <c r="I129" s="2">
        <v>0.28960000000000002</v>
      </c>
      <c r="J129" s="2">
        <v>1.04E-2</v>
      </c>
      <c r="K129">
        <f t="shared" si="15"/>
        <v>7.5199999999996925E-6</v>
      </c>
    </row>
    <row r="130" spans="1:11" x14ac:dyDescent="0.2">
      <c r="A130" s="4">
        <v>12.1</v>
      </c>
      <c r="B130" s="2">
        <f t="shared" si="8"/>
        <v>0.10009999999999999</v>
      </c>
      <c r="C130" s="2">
        <f t="shared" si="9"/>
        <v>9.4999999999999998E-3</v>
      </c>
      <c r="D130">
        <f t="shared" si="10"/>
        <v>100</v>
      </c>
      <c r="E130">
        <f t="shared" si="11"/>
        <v>5.73</v>
      </c>
      <c r="F130">
        <f t="shared" si="12"/>
        <v>40</v>
      </c>
      <c r="G130">
        <f t="shared" si="13"/>
        <v>1.0850397010315871</v>
      </c>
      <c r="H130">
        <f t="shared" si="14"/>
        <v>3.4414380000000004E-4</v>
      </c>
      <c r="I130" s="2">
        <v>0.29039999999999999</v>
      </c>
      <c r="J130" s="2">
        <v>1.06E-2</v>
      </c>
      <c r="K130">
        <f t="shared" si="15"/>
        <v>1.0449999999999903E-5</v>
      </c>
    </row>
    <row r="131" spans="1:11" x14ac:dyDescent="0.2">
      <c r="A131" s="4">
        <v>12.2</v>
      </c>
      <c r="B131" s="2">
        <f t="shared" si="8"/>
        <v>0.10119999999999998</v>
      </c>
      <c r="C131" s="2">
        <f t="shared" si="9"/>
        <v>9.4999999999999998E-3</v>
      </c>
      <c r="D131">
        <f t="shared" si="10"/>
        <v>100</v>
      </c>
      <c r="E131">
        <f t="shared" si="11"/>
        <v>5.73</v>
      </c>
      <c r="F131">
        <f t="shared" si="12"/>
        <v>40</v>
      </c>
      <c r="G131">
        <f t="shared" si="13"/>
        <v>1.0850397010315871</v>
      </c>
      <c r="H131">
        <f t="shared" si="14"/>
        <v>3.479256E-4</v>
      </c>
      <c r="I131" s="2">
        <v>0.29149999999999998</v>
      </c>
      <c r="J131" s="2">
        <v>1.06E-2</v>
      </c>
      <c r="K131">
        <f t="shared" si="15"/>
        <v>7.6800000000002212E-6</v>
      </c>
    </row>
    <row r="132" spans="1:11" x14ac:dyDescent="0.2">
      <c r="A132" s="4">
        <v>12.3</v>
      </c>
      <c r="B132" s="2">
        <f t="shared" si="8"/>
        <v>0.10200000000000001</v>
      </c>
      <c r="C132" s="2">
        <f t="shared" si="9"/>
        <v>9.7000000000000003E-3</v>
      </c>
      <c r="D132">
        <f t="shared" si="10"/>
        <v>100</v>
      </c>
      <c r="E132">
        <f t="shared" si="11"/>
        <v>5.73</v>
      </c>
      <c r="F132">
        <f t="shared" si="12"/>
        <v>40</v>
      </c>
      <c r="G132">
        <f t="shared" si="13"/>
        <v>1.1078826421059365</v>
      </c>
      <c r="H132">
        <f t="shared" si="14"/>
        <v>3.5067600000000007E-4</v>
      </c>
      <c r="I132" s="2">
        <v>0.2923</v>
      </c>
      <c r="J132" s="2">
        <v>1.0800000000000001E-2</v>
      </c>
      <c r="K132">
        <f t="shared" si="15"/>
        <v>5.7899999999998971E-6</v>
      </c>
    </row>
    <row r="133" spans="1:11" x14ac:dyDescent="0.2">
      <c r="A133" s="4">
        <v>12.4</v>
      </c>
      <c r="B133" s="2">
        <f t="shared" si="8"/>
        <v>0.1026</v>
      </c>
      <c r="C133" s="2">
        <f t="shared" si="9"/>
        <v>9.5999999999999992E-3</v>
      </c>
      <c r="D133">
        <f t="shared" si="10"/>
        <v>100</v>
      </c>
      <c r="E133">
        <f t="shared" si="11"/>
        <v>5.73</v>
      </c>
      <c r="F133">
        <f t="shared" si="12"/>
        <v>40</v>
      </c>
      <c r="G133">
        <f t="shared" si="13"/>
        <v>1.0964611715687618</v>
      </c>
      <c r="H133">
        <f t="shared" si="14"/>
        <v>3.5273879999999996E-4</v>
      </c>
      <c r="I133" s="2">
        <v>0.29289999999999999</v>
      </c>
      <c r="J133" s="2">
        <v>1.0699999999999999E-2</v>
      </c>
      <c r="K133">
        <f t="shared" si="15"/>
        <v>8.7300000000001163E-6</v>
      </c>
    </row>
    <row r="134" spans="1:11" x14ac:dyDescent="0.2">
      <c r="A134" s="4">
        <v>12.5</v>
      </c>
      <c r="B134" s="2">
        <f t="shared" si="8"/>
        <v>0.10350000000000001</v>
      </c>
      <c r="C134" s="2">
        <f t="shared" si="9"/>
        <v>9.7999999999999997E-3</v>
      </c>
      <c r="D134">
        <f t="shared" si="10"/>
        <v>100</v>
      </c>
      <c r="E134">
        <f t="shared" si="11"/>
        <v>5.73</v>
      </c>
      <c r="F134">
        <f t="shared" si="12"/>
        <v>40</v>
      </c>
      <c r="G134">
        <f t="shared" si="13"/>
        <v>1.1193041126431109</v>
      </c>
      <c r="H134">
        <f t="shared" si="14"/>
        <v>3.5583300000000001E-4</v>
      </c>
      <c r="I134" s="2">
        <v>0.29380000000000001</v>
      </c>
      <c r="J134" s="2">
        <v>1.09E-2</v>
      </c>
      <c r="K134">
        <f t="shared" si="15"/>
        <v>1.0944999999999899E-5</v>
      </c>
    </row>
    <row r="135" spans="1:11" x14ac:dyDescent="0.2">
      <c r="A135" s="4">
        <v>12.6</v>
      </c>
      <c r="B135" s="2">
        <f t="shared" si="8"/>
        <v>0.1046</v>
      </c>
      <c r="C135" s="2">
        <f t="shared" si="9"/>
        <v>1.01E-2</v>
      </c>
      <c r="D135">
        <f t="shared" si="10"/>
        <v>100</v>
      </c>
      <c r="E135">
        <f t="shared" si="11"/>
        <v>5.73</v>
      </c>
      <c r="F135">
        <f t="shared" si="12"/>
        <v>40</v>
      </c>
      <c r="G135">
        <f t="shared" si="13"/>
        <v>1.153568524254635</v>
      </c>
      <c r="H135">
        <f t="shared" si="14"/>
        <v>3.5961479999999996E-4</v>
      </c>
      <c r="I135" s="2">
        <v>0.2949</v>
      </c>
      <c r="J135" s="2">
        <v>1.12E-2</v>
      </c>
      <c r="K135">
        <f t="shared" si="15"/>
        <v>7.1049999999997804E-6</v>
      </c>
    </row>
    <row r="136" spans="1:11" x14ac:dyDescent="0.2">
      <c r="A136" s="4">
        <v>12.7</v>
      </c>
      <c r="B136" s="2">
        <f t="shared" si="8"/>
        <v>0.10529999999999998</v>
      </c>
      <c r="C136" s="2">
        <f t="shared" si="9"/>
        <v>1.0199999999999999E-2</v>
      </c>
      <c r="D136">
        <f t="shared" si="10"/>
        <v>100</v>
      </c>
      <c r="E136">
        <f t="shared" si="11"/>
        <v>5.73</v>
      </c>
      <c r="F136">
        <f t="shared" si="12"/>
        <v>40</v>
      </c>
      <c r="G136">
        <f t="shared" si="13"/>
        <v>1.1649899947918092</v>
      </c>
      <c r="H136">
        <f t="shared" si="14"/>
        <v>3.620214E-4</v>
      </c>
      <c r="I136" s="2">
        <v>0.29559999999999997</v>
      </c>
      <c r="J136" s="2">
        <v>1.1299999999999999E-2</v>
      </c>
      <c r="K136">
        <f t="shared" si="15"/>
        <v>7.1750000000003472E-6</v>
      </c>
    </row>
    <row r="137" spans="1:11" x14ac:dyDescent="0.2">
      <c r="A137" s="4">
        <v>12.8</v>
      </c>
      <c r="B137" s="2">
        <f t="shared" si="8"/>
        <v>0.10600000000000001</v>
      </c>
      <c r="C137" s="2">
        <f t="shared" si="9"/>
        <v>1.03E-2</v>
      </c>
      <c r="D137">
        <f t="shared" si="10"/>
        <v>100</v>
      </c>
      <c r="E137">
        <f t="shared" si="11"/>
        <v>5.73</v>
      </c>
      <c r="F137">
        <f t="shared" si="12"/>
        <v>40</v>
      </c>
      <c r="G137">
        <f t="shared" si="13"/>
        <v>1.1764114653289841</v>
      </c>
      <c r="H137">
        <f t="shared" si="14"/>
        <v>3.6442800000000008E-4</v>
      </c>
      <c r="I137" s="2">
        <v>0.29630000000000001</v>
      </c>
      <c r="J137" s="2">
        <v>1.14E-2</v>
      </c>
      <c r="K137">
        <f t="shared" si="15"/>
        <v>1.0150000000000008E-5</v>
      </c>
    </row>
    <row r="138" spans="1:11" x14ac:dyDescent="0.2">
      <c r="A138" s="4">
        <v>12.9</v>
      </c>
      <c r="B138" s="2">
        <f t="shared" ref="B138:B201" si="16">I138-$I$9</f>
        <v>0.10700000000000001</v>
      </c>
      <c r="C138" s="2">
        <f t="shared" ref="C138:C201" si="17">J138-$J$9</f>
        <v>0.01</v>
      </c>
      <c r="D138">
        <f t="shared" ref="D138:D201" si="18">$E$4</f>
        <v>100</v>
      </c>
      <c r="E138">
        <f t="shared" ref="E138:E201" si="19">$F$4</f>
        <v>5.73</v>
      </c>
      <c r="F138">
        <f t="shared" ref="F138:F201" si="20">$G$4</f>
        <v>40</v>
      </c>
      <c r="G138">
        <f t="shared" ref="G138:G201" si="21">3*C138*D138*1000/(2*F138*E138^2)</f>
        <v>1.1421470537174603</v>
      </c>
      <c r="H138">
        <f t="shared" ref="H138:H201" si="22">6*B138*E138/(D138^2)</f>
        <v>3.6786600000000011E-4</v>
      </c>
      <c r="I138" s="2">
        <v>0.29730000000000001</v>
      </c>
      <c r="J138" s="2">
        <v>1.11E-2</v>
      </c>
      <c r="K138">
        <f t="shared" ref="K138:K201" si="23">(C139+C138)/2*(B139-B138)</f>
        <v>8.1599999999996678E-6</v>
      </c>
    </row>
    <row r="139" spans="1:11" x14ac:dyDescent="0.2">
      <c r="A139" s="4">
        <v>13</v>
      </c>
      <c r="B139" s="2">
        <f t="shared" si="16"/>
        <v>0.10779999999999998</v>
      </c>
      <c r="C139" s="2">
        <f t="shared" si="17"/>
        <v>1.04E-2</v>
      </c>
      <c r="D139">
        <f t="shared" si="18"/>
        <v>100</v>
      </c>
      <c r="E139">
        <f t="shared" si="19"/>
        <v>5.73</v>
      </c>
      <c r="F139">
        <f t="shared" si="20"/>
        <v>40</v>
      </c>
      <c r="G139">
        <f t="shared" si="21"/>
        <v>1.1878329358661583</v>
      </c>
      <c r="H139">
        <f t="shared" si="22"/>
        <v>3.7061639999999991E-4</v>
      </c>
      <c r="I139" s="2">
        <v>0.29809999999999998</v>
      </c>
      <c r="J139" s="2">
        <v>1.15E-2</v>
      </c>
      <c r="K139">
        <f t="shared" si="23"/>
        <v>7.1750000000003472E-6</v>
      </c>
    </row>
    <row r="140" spans="1:11" x14ac:dyDescent="0.2">
      <c r="A140" s="4">
        <v>13.1</v>
      </c>
      <c r="B140" s="2">
        <f t="shared" si="16"/>
        <v>0.10850000000000001</v>
      </c>
      <c r="C140" s="2">
        <f t="shared" si="17"/>
        <v>1.01E-2</v>
      </c>
      <c r="D140">
        <f t="shared" si="18"/>
        <v>100</v>
      </c>
      <c r="E140">
        <f t="shared" si="19"/>
        <v>5.73</v>
      </c>
      <c r="F140">
        <f t="shared" si="20"/>
        <v>40</v>
      </c>
      <c r="G140">
        <f t="shared" si="21"/>
        <v>1.153568524254635</v>
      </c>
      <c r="H140">
        <f t="shared" si="22"/>
        <v>3.7302300000000005E-4</v>
      </c>
      <c r="I140" s="2">
        <v>0.29880000000000001</v>
      </c>
      <c r="J140" s="2">
        <v>1.12E-2</v>
      </c>
      <c r="K140">
        <f t="shared" si="23"/>
        <v>8.1999999999996657E-6</v>
      </c>
    </row>
    <row r="141" spans="1:11" x14ac:dyDescent="0.2">
      <c r="A141" s="4">
        <v>13.2</v>
      </c>
      <c r="B141" s="2">
        <f t="shared" si="16"/>
        <v>0.10929999999999998</v>
      </c>
      <c r="C141" s="2">
        <f t="shared" si="17"/>
        <v>1.04E-2</v>
      </c>
      <c r="D141">
        <f t="shared" si="18"/>
        <v>100</v>
      </c>
      <c r="E141">
        <f t="shared" si="19"/>
        <v>5.73</v>
      </c>
      <c r="F141">
        <f t="shared" si="20"/>
        <v>40</v>
      </c>
      <c r="G141">
        <f t="shared" si="21"/>
        <v>1.1878329358661583</v>
      </c>
      <c r="H141">
        <f t="shared" si="22"/>
        <v>3.7577340000000001E-4</v>
      </c>
      <c r="I141" s="2">
        <v>0.29959999999999998</v>
      </c>
      <c r="J141" s="2">
        <v>1.15E-2</v>
      </c>
      <c r="K141">
        <f t="shared" si="23"/>
        <v>1.0450000000000008E-5</v>
      </c>
    </row>
    <row r="142" spans="1:11" x14ac:dyDescent="0.2">
      <c r="A142" s="4">
        <v>13.3</v>
      </c>
      <c r="B142" s="2">
        <f t="shared" si="16"/>
        <v>0.11029999999999998</v>
      </c>
      <c r="C142" s="2">
        <f t="shared" si="17"/>
        <v>1.0499999999999999E-2</v>
      </c>
      <c r="D142">
        <f t="shared" si="18"/>
        <v>100</v>
      </c>
      <c r="E142">
        <f t="shared" si="19"/>
        <v>5.73</v>
      </c>
      <c r="F142">
        <f t="shared" si="20"/>
        <v>40</v>
      </c>
      <c r="G142">
        <f t="shared" si="21"/>
        <v>1.1992544064033333</v>
      </c>
      <c r="H142">
        <f t="shared" si="22"/>
        <v>3.7921139999999999E-4</v>
      </c>
      <c r="I142" s="2">
        <v>0.30059999999999998</v>
      </c>
      <c r="J142" s="2">
        <v>1.1599999999999999E-2</v>
      </c>
      <c r="K142">
        <f t="shared" si="23"/>
        <v>7.4200000000003584E-6</v>
      </c>
    </row>
    <row r="143" spans="1:11" x14ac:dyDescent="0.2">
      <c r="A143" s="4">
        <v>13.4</v>
      </c>
      <c r="B143" s="2">
        <f t="shared" si="16"/>
        <v>0.11100000000000002</v>
      </c>
      <c r="C143" s="2">
        <f t="shared" si="17"/>
        <v>1.0699999999999999E-2</v>
      </c>
      <c r="D143">
        <f t="shared" si="18"/>
        <v>100</v>
      </c>
      <c r="E143">
        <f t="shared" si="19"/>
        <v>5.73</v>
      </c>
      <c r="F143">
        <f t="shared" si="20"/>
        <v>40</v>
      </c>
      <c r="G143">
        <f t="shared" si="21"/>
        <v>1.2220973474776822</v>
      </c>
      <c r="H143">
        <f t="shared" si="22"/>
        <v>3.8161800000000013E-4</v>
      </c>
      <c r="I143" s="2">
        <v>0.30130000000000001</v>
      </c>
      <c r="J143" s="2">
        <v>1.18E-2</v>
      </c>
      <c r="K143">
        <f t="shared" si="23"/>
        <v>8.5999999999996483E-6</v>
      </c>
    </row>
    <row r="144" spans="1:11" x14ac:dyDescent="0.2">
      <c r="A144" s="4">
        <v>13.5</v>
      </c>
      <c r="B144" s="2">
        <f t="shared" si="16"/>
        <v>0.11179999999999998</v>
      </c>
      <c r="C144" s="2">
        <f t="shared" si="17"/>
        <v>1.0800000000000001E-2</v>
      </c>
      <c r="D144">
        <f t="shared" si="18"/>
        <v>100</v>
      </c>
      <c r="E144">
        <f t="shared" si="19"/>
        <v>5.73</v>
      </c>
      <c r="F144">
        <f t="shared" si="20"/>
        <v>40</v>
      </c>
      <c r="G144">
        <f t="shared" si="21"/>
        <v>1.2335188180148569</v>
      </c>
      <c r="H144">
        <f t="shared" si="22"/>
        <v>3.8436839999999992E-4</v>
      </c>
      <c r="I144" s="2">
        <v>0.30209999999999998</v>
      </c>
      <c r="J144" s="2">
        <v>1.1900000000000001E-2</v>
      </c>
      <c r="K144">
        <f t="shared" si="23"/>
        <v>1.080000000000001E-5</v>
      </c>
    </row>
    <row r="145" spans="1:11" x14ac:dyDescent="0.2">
      <c r="A145" s="4">
        <v>13.6</v>
      </c>
      <c r="B145" s="2">
        <f t="shared" si="16"/>
        <v>0.11279999999999998</v>
      </c>
      <c r="C145" s="2">
        <f t="shared" si="17"/>
        <v>1.0800000000000001E-2</v>
      </c>
      <c r="D145">
        <f t="shared" si="18"/>
        <v>100</v>
      </c>
      <c r="E145">
        <f t="shared" si="19"/>
        <v>5.73</v>
      </c>
      <c r="F145">
        <f t="shared" si="20"/>
        <v>40</v>
      </c>
      <c r="G145">
        <f t="shared" si="21"/>
        <v>1.2335188180148569</v>
      </c>
      <c r="H145">
        <f t="shared" si="22"/>
        <v>3.8780639999999995E-4</v>
      </c>
      <c r="I145" s="2">
        <v>0.30309999999999998</v>
      </c>
      <c r="J145" s="2">
        <v>1.1900000000000001E-2</v>
      </c>
      <c r="K145">
        <f t="shared" si="23"/>
        <v>8.8000000000002512E-6</v>
      </c>
    </row>
    <row r="146" spans="1:11" x14ac:dyDescent="0.2">
      <c r="A146" s="4">
        <v>13.7</v>
      </c>
      <c r="B146" s="2">
        <f t="shared" si="16"/>
        <v>0.11360000000000001</v>
      </c>
      <c r="C146" s="2">
        <f t="shared" si="17"/>
        <v>1.12E-2</v>
      </c>
      <c r="D146">
        <f t="shared" si="18"/>
        <v>100</v>
      </c>
      <c r="E146">
        <f t="shared" si="19"/>
        <v>5.73</v>
      </c>
      <c r="F146">
        <f t="shared" si="20"/>
        <v>40</v>
      </c>
      <c r="G146">
        <f t="shared" si="21"/>
        <v>1.2792047001635554</v>
      </c>
      <c r="H146">
        <f t="shared" si="22"/>
        <v>3.9055680000000002E-4</v>
      </c>
      <c r="I146" s="2">
        <v>0.3039</v>
      </c>
      <c r="J146" s="2">
        <v>1.23E-2</v>
      </c>
      <c r="K146">
        <f t="shared" si="23"/>
        <v>7.7349999999997625E-6</v>
      </c>
    </row>
    <row r="147" spans="1:11" x14ac:dyDescent="0.2">
      <c r="A147" s="4">
        <v>13.8</v>
      </c>
      <c r="B147" s="2">
        <f t="shared" si="16"/>
        <v>0.11429999999999998</v>
      </c>
      <c r="C147" s="2">
        <f t="shared" si="17"/>
        <v>1.09E-2</v>
      </c>
      <c r="D147">
        <f t="shared" si="18"/>
        <v>100</v>
      </c>
      <c r="E147">
        <f t="shared" si="19"/>
        <v>5.73</v>
      </c>
      <c r="F147">
        <f t="shared" si="20"/>
        <v>40</v>
      </c>
      <c r="G147">
        <f t="shared" si="21"/>
        <v>1.2449402885520315</v>
      </c>
      <c r="H147">
        <f t="shared" si="22"/>
        <v>3.929634E-4</v>
      </c>
      <c r="I147" s="2">
        <v>0.30459999999999998</v>
      </c>
      <c r="J147" s="2">
        <v>1.2E-2</v>
      </c>
      <c r="K147">
        <f t="shared" si="23"/>
        <v>8.8400000000002542E-6</v>
      </c>
    </row>
    <row r="148" spans="1:11" x14ac:dyDescent="0.2">
      <c r="A148" s="4">
        <v>13.9</v>
      </c>
      <c r="B148" s="2">
        <f t="shared" si="16"/>
        <v>0.11510000000000001</v>
      </c>
      <c r="C148" s="2">
        <f t="shared" si="17"/>
        <v>1.12E-2</v>
      </c>
      <c r="D148">
        <f t="shared" si="18"/>
        <v>100</v>
      </c>
      <c r="E148">
        <f t="shared" si="19"/>
        <v>5.73</v>
      </c>
      <c r="F148">
        <f t="shared" si="20"/>
        <v>40</v>
      </c>
      <c r="G148">
        <f t="shared" si="21"/>
        <v>1.2792047001635554</v>
      </c>
      <c r="H148">
        <f t="shared" si="22"/>
        <v>3.9571380000000007E-4</v>
      </c>
      <c r="I148" s="2">
        <v>0.3054</v>
      </c>
      <c r="J148" s="2">
        <v>1.23E-2</v>
      </c>
      <c r="K148">
        <f t="shared" si="23"/>
        <v>1.1350000000000008E-5</v>
      </c>
    </row>
    <row r="149" spans="1:11" x14ac:dyDescent="0.2">
      <c r="A149" s="4">
        <v>14</v>
      </c>
      <c r="B149" s="2">
        <f t="shared" si="16"/>
        <v>0.11610000000000001</v>
      </c>
      <c r="C149" s="2">
        <f t="shared" si="17"/>
        <v>1.15E-2</v>
      </c>
      <c r="D149">
        <f t="shared" si="18"/>
        <v>100</v>
      </c>
      <c r="E149">
        <f t="shared" si="19"/>
        <v>5.73</v>
      </c>
      <c r="F149">
        <f t="shared" si="20"/>
        <v>40</v>
      </c>
      <c r="G149">
        <f t="shared" si="21"/>
        <v>1.3134691117750792</v>
      </c>
      <c r="H149">
        <f t="shared" si="22"/>
        <v>3.991518000000001E-4</v>
      </c>
      <c r="I149" s="2">
        <v>0.30640000000000001</v>
      </c>
      <c r="J149" s="2">
        <v>1.26E-2</v>
      </c>
      <c r="K149">
        <f t="shared" si="23"/>
        <v>1.0305000000000136E-5</v>
      </c>
    </row>
    <row r="150" spans="1:11" x14ac:dyDescent="0.2">
      <c r="A150" s="4">
        <v>14.1</v>
      </c>
      <c r="B150" s="2">
        <f t="shared" si="16"/>
        <v>0.11700000000000002</v>
      </c>
      <c r="C150" s="2">
        <f t="shared" si="17"/>
        <v>1.14E-2</v>
      </c>
      <c r="D150">
        <f t="shared" si="18"/>
        <v>100</v>
      </c>
      <c r="E150">
        <f t="shared" si="19"/>
        <v>5.73</v>
      </c>
      <c r="F150">
        <f t="shared" si="20"/>
        <v>40</v>
      </c>
      <c r="G150">
        <f t="shared" si="21"/>
        <v>1.3020476412379047</v>
      </c>
      <c r="H150">
        <f t="shared" si="22"/>
        <v>4.0224600000000015E-4</v>
      </c>
      <c r="I150" s="2">
        <v>0.30730000000000002</v>
      </c>
      <c r="J150" s="2">
        <v>1.2500000000000001E-2</v>
      </c>
      <c r="K150">
        <f t="shared" si="23"/>
        <v>6.9299999999998786E-6</v>
      </c>
    </row>
    <row r="151" spans="1:11" x14ac:dyDescent="0.2">
      <c r="A151" s="4">
        <v>14.2</v>
      </c>
      <c r="B151" s="2">
        <f t="shared" si="16"/>
        <v>0.11760000000000001</v>
      </c>
      <c r="C151" s="2">
        <f t="shared" si="17"/>
        <v>1.17E-2</v>
      </c>
      <c r="D151">
        <f t="shared" si="18"/>
        <v>100</v>
      </c>
      <c r="E151">
        <f t="shared" si="19"/>
        <v>5.73</v>
      </c>
      <c r="F151">
        <f t="shared" si="20"/>
        <v>40</v>
      </c>
      <c r="G151">
        <f t="shared" si="21"/>
        <v>1.3363120528494283</v>
      </c>
      <c r="H151">
        <f t="shared" si="22"/>
        <v>4.0430879999999998E-4</v>
      </c>
      <c r="I151" s="2">
        <v>0.30790000000000001</v>
      </c>
      <c r="J151" s="2">
        <v>1.2800000000000001E-2</v>
      </c>
      <c r="K151">
        <f t="shared" si="23"/>
        <v>1.1550000000000011E-5</v>
      </c>
    </row>
    <row r="152" spans="1:11" x14ac:dyDescent="0.2">
      <c r="A152" s="4">
        <v>14.3</v>
      </c>
      <c r="B152" s="2">
        <f t="shared" si="16"/>
        <v>0.11860000000000001</v>
      </c>
      <c r="C152" s="2">
        <f t="shared" si="17"/>
        <v>1.14E-2</v>
      </c>
      <c r="D152">
        <f t="shared" si="18"/>
        <v>100</v>
      </c>
      <c r="E152">
        <f t="shared" si="19"/>
        <v>5.73</v>
      </c>
      <c r="F152">
        <f t="shared" si="20"/>
        <v>40</v>
      </c>
      <c r="G152">
        <f t="shared" si="21"/>
        <v>1.3020476412379047</v>
      </c>
      <c r="H152">
        <f t="shared" si="22"/>
        <v>4.0774680000000007E-4</v>
      </c>
      <c r="I152" s="2">
        <v>0.30890000000000001</v>
      </c>
      <c r="J152" s="2">
        <v>1.2500000000000001E-2</v>
      </c>
      <c r="K152">
        <f t="shared" si="23"/>
        <v>9.1999999999996256E-6</v>
      </c>
    </row>
    <row r="153" spans="1:11" x14ac:dyDescent="0.2">
      <c r="A153" s="4">
        <v>14.4</v>
      </c>
      <c r="B153" s="2">
        <f t="shared" si="16"/>
        <v>0.11939999999999998</v>
      </c>
      <c r="C153" s="2">
        <f t="shared" si="17"/>
        <v>1.1599999999999999E-2</v>
      </c>
      <c r="D153">
        <f t="shared" si="18"/>
        <v>100</v>
      </c>
      <c r="E153">
        <f t="shared" si="19"/>
        <v>5.73</v>
      </c>
      <c r="F153">
        <f t="shared" si="20"/>
        <v>40</v>
      </c>
      <c r="G153">
        <f t="shared" si="21"/>
        <v>1.3248905823122537</v>
      </c>
      <c r="H153">
        <f t="shared" si="22"/>
        <v>4.1049720000000002E-4</v>
      </c>
      <c r="I153" s="2">
        <v>0.30969999999999998</v>
      </c>
      <c r="J153" s="2">
        <v>1.2699999999999999E-2</v>
      </c>
      <c r="K153">
        <f t="shared" si="23"/>
        <v>9.2800000000002652E-6</v>
      </c>
    </row>
    <row r="154" spans="1:11" x14ac:dyDescent="0.2">
      <c r="A154" s="4">
        <v>14.5</v>
      </c>
      <c r="B154" s="2">
        <f t="shared" si="16"/>
        <v>0.1202</v>
      </c>
      <c r="C154" s="2">
        <f t="shared" si="17"/>
        <v>1.1599999999999999E-2</v>
      </c>
      <c r="D154">
        <f t="shared" si="18"/>
        <v>100</v>
      </c>
      <c r="E154">
        <f t="shared" si="19"/>
        <v>5.73</v>
      </c>
      <c r="F154">
        <f t="shared" si="20"/>
        <v>40</v>
      </c>
      <c r="G154">
        <f t="shared" si="21"/>
        <v>1.3248905823122537</v>
      </c>
      <c r="H154">
        <f t="shared" si="22"/>
        <v>4.1324760000000004E-4</v>
      </c>
      <c r="I154" s="2">
        <v>0.3105</v>
      </c>
      <c r="J154" s="2">
        <v>1.2699999999999999E-2</v>
      </c>
      <c r="K154">
        <f t="shared" si="23"/>
        <v>9.3200000000002682E-6</v>
      </c>
    </row>
    <row r="155" spans="1:11" x14ac:dyDescent="0.2">
      <c r="A155" s="4">
        <v>14.6</v>
      </c>
      <c r="B155" s="2">
        <f t="shared" si="16"/>
        <v>0.12100000000000002</v>
      </c>
      <c r="C155" s="2">
        <f t="shared" si="17"/>
        <v>1.17E-2</v>
      </c>
      <c r="D155">
        <f t="shared" si="18"/>
        <v>100</v>
      </c>
      <c r="E155">
        <f t="shared" si="19"/>
        <v>5.73</v>
      </c>
      <c r="F155">
        <f t="shared" si="20"/>
        <v>40</v>
      </c>
      <c r="G155">
        <f t="shared" si="21"/>
        <v>1.3363120528494283</v>
      </c>
      <c r="H155">
        <f t="shared" si="22"/>
        <v>4.1599800000000016E-4</v>
      </c>
      <c r="I155" s="2">
        <v>0.31130000000000002</v>
      </c>
      <c r="J155" s="2">
        <v>1.2800000000000001E-2</v>
      </c>
      <c r="K155">
        <f t="shared" si="23"/>
        <v>1.1950000000000009E-5</v>
      </c>
    </row>
    <row r="156" spans="1:11" x14ac:dyDescent="0.2">
      <c r="A156" s="4">
        <v>14.7</v>
      </c>
      <c r="B156" s="2">
        <f t="shared" si="16"/>
        <v>0.12200000000000003</v>
      </c>
      <c r="C156" s="2">
        <f t="shared" si="17"/>
        <v>1.2199999999999999E-2</v>
      </c>
      <c r="D156">
        <f t="shared" si="18"/>
        <v>100</v>
      </c>
      <c r="E156">
        <f t="shared" si="19"/>
        <v>5.73</v>
      </c>
      <c r="F156">
        <f t="shared" si="20"/>
        <v>40</v>
      </c>
      <c r="G156">
        <f t="shared" si="21"/>
        <v>1.3934194055353011</v>
      </c>
      <c r="H156">
        <f t="shared" si="22"/>
        <v>4.1943600000000014E-4</v>
      </c>
      <c r="I156" s="2">
        <v>0.31230000000000002</v>
      </c>
      <c r="J156" s="2">
        <v>1.3299999999999999E-2</v>
      </c>
      <c r="K156">
        <f t="shared" si="23"/>
        <v>9.6399999999996062E-6</v>
      </c>
    </row>
    <row r="157" spans="1:11" x14ac:dyDescent="0.2">
      <c r="A157" s="4">
        <v>14.8</v>
      </c>
      <c r="B157" s="2">
        <f t="shared" si="16"/>
        <v>0.12279999999999999</v>
      </c>
      <c r="C157" s="2">
        <f t="shared" si="17"/>
        <v>1.1899999999999999E-2</v>
      </c>
      <c r="D157">
        <f t="shared" si="18"/>
        <v>100</v>
      </c>
      <c r="E157">
        <f t="shared" si="19"/>
        <v>5.73</v>
      </c>
      <c r="F157">
        <f t="shared" si="20"/>
        <v>40</v>
      </c>
      <c r="G157">
        <f t="shared" si="21"/>
        <v>1.3591549939237775</v>
      </c>
      <c r="H157">
        <f t="shared" si="22"/>
        <v>4.2218639999999999E-4</v>
      </c>
      <c r="I157" s="2">
        <v>0.31309999999999999</v>
      </c>
      <c r="J157" s="2">
        <v>1.2999999999999999E-2</v>
      </c>
      <c r="K157">
        <f t="shared" si="23"/>
        <v>7.1999999999998735E-6</v>
      </c>
    </row>
    <row r="158" spans="1:11" x14ac:dyDescent="0.2">
      <c r="A158" s="4">
        <v>14.9</v>
      </c>
      <c r="B158" s="2">
        <f t="shared" si="16"/>
        <v>0.12339999999999998</v>
      </c>
      <c r="C158" s="2">
        <f t="shared" si="17"/>
        <v>1.21E-2</v>
      </c>
      <c r="D158">
        <f t="shared" si="18"/>
        <v>100</v>
      </c>
      <c r="E158">
        <f t="shared" si="19"/>
        <v>5.73</v>
      </c>
      <c r="F158">
        <f t="shared" si="20"/>
        <v>40</v>
      </c>
      <c r="G158">
        <f t="shared" si="21"/>
        <v>1.3819979349981268</v>
      </c>
      <c r="H158">
        <f t="shared" si="22"/>
        <v>4.2424920000000004E-4</v>
      </c>
      <c r="I158" s="2">
        <v>0.31369999999999998</v>
      </c>
      <c r="J158" s="2">
        <v>1.32E-2</v>
      </c>
      <c r="K158">
        <f t="shared" si="23"/>
        <v>1.3475000000000556E-5</v>
      </c>
    </row>
    <row r="159" spans="1:11" x14ac:dyDescent="0.2">
      <c r="A159" s="4">
        <v>15</v>
      </c>
      <c r="B159" s="2">
        <f t="shared" si="16"/>
        <v>0.12450000000000003</v>
      </c>
      <c r="C159" s="2">
        <f t="shared" si="17"/>
        <v>1.24E-2</v>
      </c>
      <c r="D159">
        <f t="shared" si="18"/>
        <v>100</v>
      </c>
      <c r="E159">
        <f t="shared" si="19"/>
        <v>5.73</v>
      </c>
      <c r="F159">
        <f t="shared" si="20"/>
        <v>40</v>
      </c>
      <c r="G159">
        <f t="shared" si="21"/>
        <v>1.4162623466096504</v>
      </c>
      <c r="H159">
        <f t="shared" si="22"/>
        <v>4.280310000000001E-4</v>
      </c>
      <c r="I159" s="2">
        <v>0.31480000000000002</v>
      </c>
      <c r="J159" s="2">
        <v>1.35E-2</v>
      </c>
      <c r="K159">
        <f t="shared" si="23"/>
        <v>1.1114999999999461E-5</v>
      </c>
    </row>
    <row r="160" spans="1:11" x14ac:dyDescent="0.2">
      <c r="A160" s="4">
        <v>15.1</v>
      </c>
      <c r="B160" s="2">
        <f t="shared" si="16"/>
        <v>0.12539999999999998</v>
      </c>
      <c r="C160" s="2">
        <f t="shared" si="17"/>
        <v>1.23E-2</v>
      </c>
      <c r="D160">
        <f t="shared" si="18"/>
        <v>100</v>
      </c>
      <c r="E160">
        <f t="shared" si="19"/>
        <v>5.73</v>
      </c>
      <c r="F160">
        <f t="shared" si="20"/>
        <v>40</v>
      </c>
      <c r="G160">
        <f t="shared" si="21"/>
        <v>1.4048408760724762</v>
      </c>
      <c r="H160">
        <f t="shared" si="22"/>
        <v>4.3112519999999999E-4</v>
      </c>
      <c r="I160" s="2">
        <v>0.31569999999999998</v>
      </c>
      <c r="J160" s="2">
        <v>1.34E-2</v>
      </c>
      <c r="K160">
        <f t="shared" si="23"/>
        <v>7.410000000000555E-6</v>
      </c>
    </row>
    <row r="161" spans="1:11" x14ac:dyDescent="0.2">
      <c r="A161" s="4">
        <v>15.2</v>
      </c>
      <c r="B161" s="2">
        <f t="shared" si="16"/>
        <v>0.12600000000000003</v>
      </c>
      <c r="C161" s="2">
        <f t="shared" si="17"/>
        <v>1.24E-2</v>
      </c>
      <c r="D161">
        <f t="shared" si="18"/>
        <v>100</v>
      </c>
      <c r="E161">
        <f t="shared" si="19"/>
        <v>5.73</v>
      </c>
      <c r="F161">
        <f t="shared" si="20"/>
        <v>40</v>
      </c>
      <c r="G161">
        <f t="shared" si="21"/>
        <v>1.4162623466096504</v>
      </c>
      <c r="H161">
        <f t="shared" si="22"/>
        <v>4.3318800000000015E-4</v>
      </c>
      <c r="I161" s="2">
        <v>0.31630000000000003</v>
      </c>
      <c r="J161" s="2">
        <v>1.35E-2</v>
      </c>
      <c r="K161">
        <f t="shared" si="23"/>
        <v>8.7499999999997299E-6</v>
      </c>
    </row>
    <row r="162" spans="1:11" x14ac:dyDescent="0.2">
      <c r="A162" s="4">
        <v>15.3</v>
      </c>
      <c r="B162" s="2">
        <f t="shared" si="16"/>
        <v>0.12670000000000001</v>
      </c>
      <c r="C162" s="2">
        <f t="shared" si="17"/>
        <v>1.26E-2</v>
      </c>
      <c r="D162">
        <f t="shared" si="18"/>
        <v>100</v>
      </c>
      <c r="E162">
        <f t="shared" si="19"/>
        <v>5.73</v>
      </c>
      <c r="F162">
        <f t="shared" si="20"/>
        <v>40</v>
      </c>
      <c r="G162">
        <f t="shared" si="21"/>
        <v>1.439105287684</v>
      </c>
      <c r="H162">
        <f t="shared" si="22"/>
        <v>4.3559460000000002E-4</v>
      </c>
      <c r="I162" s="2">
        <v>0.317</v>
      </c>
      <c r="J162" s="2">
        <v>1.37E-2</v>
      </c>
      <c r="K162">
        <f t="shared" si="23"/>
        <v>1.3914999999999871E-5</v>
      </c>
    </row>
    <row r="163" spans="1:11" x14ac:dyDescent="0.2">
      <c r="A163" s="4">
        <v>15.4</v>
      </c>
      <c r="B163" s="2">
        <f t="shared" si="16"/>
        <v>0.1278</v>
      </c>
      <c r="C163" s="2">
        <f t="shared" si="17"/>
        <v>1.2699999999999999E-2</v>
      </c>
      <c r="D163">
        <f t="shared" si="18"/>
        <v>100</v>
      </c>
      <c r="E163">
        <f t="shared" si="19"/>
        <v>5.73</v>
      </c>
      <c r="F163">
        <f t="shared" si="20"/>
        <v>40</v>
      </c>
      <c r="G163">
        <f t="shared" si="21"/>
        <v>1.4505267582211743</v>
      </c>
      <c r="H163">
        <f t="shared" si="22"/>
        <v>4.3937639999999998E-4</v>
      </c>
      <c r="I163" s="2">
        <v>0.31809999999999999</v>
      </c>
      <c r="J163" s="2">
        <v>1.38E-2</v>
      </c>
      <c r="K163">
        <f t="shared" si="23"/>
        <v>1.0040000000000287E-5</v>
      </c>
    </row>
    <row r="164" spans="1:11" x14ac:dyDescent="0.2">
      <c r="A164" s="4">
        <v>15.5</v>
      </c>
      <c r="B164" s="2">
        <f t="shared" si="16"/>
        <v>0.12860000000000002</v>
      </c>
      <c r="C164" s="2">
        <f t="shared" si="17"/>
        <v>1.24E-2</v>
      </c>
      <c r="D164">
        <f t="shared" si="18"/>
        <v>100</v>
      </c>
      <c r="E164">
        <f t="shared" si="19"/>
        <v>5.73</v>
      </c>
      <c r="F164">
        <f t="shared" si="20"/>
        <v>40</v>
      </c>
      <c r="G164">
        <f t="shared" si="21"/>
        <v>1.4162623466096504</v>
      </c>
      <c r="H164">
        <f t="shared" si="22"/>
        <v>4.4212680000000004E-4</v>
      </c>
      <c r="I164" s="2">
        <v>0.31890000000000002</v>
      </c>
      <c r="J164" s="2">
        <v>1.35E-2</v>
      </c>
      <c r="K164">
        <f t="shared" si="23"/>
        <v>8.7849999999997287E-6</v>
      </c>
    </row>
    <row r="165" spans="1:11" x14ac:dyDescent="0.2">
      <c r="A165" s="4">
        <v>15.6</v>
      </c>
      <c r="B165" s="2">
        <f t="shared" si="16"/>
        <v>0.1293</v>
      </c>
      <c r="C165" s="2">
        <f t="shared" si="17"/>
        <v>1.2699999999999999E-2</v>
      </c>
      <c r="D165">
        <f t="shared" si="18"/>
        <v>100</v>
      </c>
      <c r="E165">
        <f t="shared" si="19"/>
        <v>5.73</v>
      </c>
      <c r="F165">
        <f t="shared" si="20"/>
        <v>40</v>
      </c>
      <c r="G165">
        <f t="shared" si="21"/>
        <v>1.4505267582211743</v>
      </c>
      <c r="H165">
        <f t="shared" si="22"/>
        <v>4.4453340000000008E-4</v>
      </c>
      <c r="I165" s="2">
        <v>0.3196</v>
      </c>
      <c r="J165" s="2">
        <v>1.38E-2</v>
      </c>
      <c r="K165">
        <f t="shared" si="23"/>
        <v>1.0240000000000292E-5</v>
      </c>
    </row>
    <row r="166" spans="1:11" x14ac:dyDescent="0.2">
      <c r="A166" s="4">
        <v>15.7</v>
      </c>
      <c r="B166" s="2">
        <f t="shared" si="16"/>
        <v>0.13010000000000002</v>
      </c>
      <c r="C166" s="2">
        <f t="shared" si="17"/>
        <v>1.29E-2</v>
      </c>
      <c r="D166">
        <f t="shared" si="18"/>
        <v>100</v>
      </c>
      <c r="E166">
        <f t="shared" si="19"/>
        <v>5.73</v>
      </c>
      <c r="F166">
        <f t="shared" si="20"/>
        <v>40</v>
      </c>
      <c r="G166">
        <f t="shared" si="21"/>
        <v>1.4733696992955234</v>
      </c>
      <c r="H166">
        <f t="shared" si="22"/>
        <v>4.4728380000000014E-4</v>
      </c>
      <c r="I166" s="2">
        <v>0.32040000000000002</v>
      </c>
      <c r="J166" s="2">
        <v>1.4E-2</v>
      </c>
      <c r="K166">
        <f t="shared" si="23"/>
        <v>1.4189999999999869E-5</v>
      </c>
    </row>
    <row r="167" spans="1:11" x14ac:dyDescent="0.2">
      <c r="A167" s="4">
        <v>15.8</v>
      </c>
      <c r="B167" s="2">
        <f t="shared" si="16"/>
        <v>0.13120000000000001</v>
      </c>
      <c r="C167" s="2">
        <f t="shared" si="17"/>
        <v>1.29E-2</v>
      </c>
      <c r="D167">
        <f t="shared" si="18"/>
        <v>100</v>
      </c>
      <c r="E167">
        <f t="shared" si="19"/>
        <v>5.73</v>
      </c>
      <c r="F167">
        <f t="shared" si="20"/>
        <v>40</v>
      </c>
      <c r="G167">
        <f t="shared" si="21"/>
        <v>1.4733696992955234</v>
      </c>
      <c r="H167">
        <f t="shared" si="22"/>
        <v>4.510656000000001E-4</v>
      </c>
      <c r="I167" s="2">
        <v>0.32150000000000001</v>
      </c>
      <c r="J167" s="2">
        <v>1.4E-2</v>
      </c>
      <c r="K167">
        <f t="shared" si="23"/>
        <v>9.0649999999997209E-6</v>
      </c>
    </row>
    <row r="168" spans="1:11" x14ac:dyDescent="0.2">
      <c r="A168" s="4">
        <v>15.9</v>
      </c>
      <c r="B168" s="2">
        <f t="shared" si="16"/>
        <v>0.13189999999999999</v>
      </c>
      <c r="C168" s="2">
        <f t="shared" si="17"/>
        <v>1.2999999999999999E-2</v>
      </c>
      <c r="D168">
        <f t="shared" si="18"/>
        <v>100</v>
      </c>
      <c r="E168">
        <f t="shared" si="19"/>
        <v>5.73</v>
      </c>
      <c r="F168">
        <f t="shared" si="20"/>
        <v>40</v>
      </c>
      <c r="G168">
        <f t="shared" si="21"/>
        <v>1.4847911698326983</v>
      </c>
      <c r="H168">
        <f t="shared" si="22"/>
        <v>4.5347219999999997E-4</v>
      </c>
      <c r="I168" s="2">
        <v>0.32219999999999999</v>
      </c>
      <c r="J168" s="2">
        <v>1.41E-2</v>
      </c>
      <c r="K168">
        <f t="shared" si="23"/>
        <v>9.0650000000004392E-6</v>
      </c>
    </row>
    <row r="169" spans="1:11" x14ac:dyDescent="0.2">
      <c r="A169" s="4">
        <v>16</v>
      </c>
      <c r="B169" s="2">
        <f t="shared" si="16"/>
        <v>0.13260000000000002</v>
      </c>
      <c r="C169" s="2">
        <f t="shared" si="17"/>
        <v>1.29E-2</v>
      </c>
      <c r="D169">
        <f t="shared" si="18"/>
        <v>100</v>
      </c>
      <c r="E169">
        <f t="shared" si="19"/>
        <v>5.73</v>
      </c>
      <c r="F169">
        <f t="shared" si="20"/>
        <v>40</v>
      </c>
      <c r="G169">
        <f t="shared" si="21"/>
        <v>1.4733696992955234</v>
      </c>
      <c r="H169">
        <f t="shared" si="22"/>
        <v>4.5587880000000006E-4</v>
      </c>
      <c r="I169" s="2">
        <v>0.32290000000000002</v>
      </c>
      <c r="J169" s="2">
        <v>1.4E-2</v>
      </c>
      <c r="K169">
        <f t="shared" si="23"/>
        <v>1.3050000000000011E-5</v>
      </c>
    </row>
    <row r="170" spans="1:11" x14ac:dyDescent="0.2">
      <c r="A170" s="4">
        <v>16.100000000000001</v>
      </c>
      <c r="B170" s="2">
        <f t="shared" si="16"/>
        <v>0.13360000000000002</v>
      </c>
      <c r="C170" s="2">
        <f t="shared" si="17"/>
        <v>1.32E-2</v>
      </c>
      <c r="D170">
        <f t="shared" si="18"/>
        <v>100</v>
      </c>
      <c r="E170">
        <f t="shared" si="19"/>
        <v>5.73</v>
      </c>
      <c r="F170">
        <f t="shared" si="20"/>
        <v>40</v>
      </c>
      <c r="G170">
        <f t="shared" si="21"/>
        <v>1.5076341109070472</v>
      </c>
      <c r="H170">
        <f t="shared" si="22"/>
        <v>4.5931680000000014E-4</v>
      </c>
      <c r="I170" s="2">
        <v>0.32390000000000002</v>
      </c>
      <c r="J170" s="2">
        <v>1.43E-2</v>
      </c>
      <c r="K170">
        <f t="shared" si="23"/>
        <v>1.1879999999999424E-5</v>
      </c>
    </row>
    <row r="171" spans="1:11" x14ac:dyDescent="0.2">
      <c r="A171" s="4">
        <v>16.2</v>
      </c>
      <c r="B171" s="2">
        <f t="shared" si="16"/>
        <v>0.13449999999999998</v>
      </c>
      <c r="C171" s="2">
        <f t="shared" si="17"/>
        <v>1.32E-2</v>
      </c>
      <c r="D171">
        <f t="shared" si="18"/>
        <v>100</v>
      </c>
      <c r="E171">
        <f t="shared" si="19"/>
        <v>5.73</v>
      </c>
      <c r="F171">
        <f t="shared" si="20"/>
        <v>40</v>
      </c>
      <c r="G171">
        <f t="shared" si="21"/>
        <v>1.5076341109070472</v>
      </c>
      <c r="H171">
        <f t="shared" si="22"/>
        <v>4.6241099999999997E-4</v>
      </c>
      <c r="I171" s="2">
        <v>0.32479999999999998</v>
      </c>
      <c r="J171" s="2">
        <v>1.43E-2</v>
      </c>
      <c r="K171">
        <f t="shared" si="23"/>
        <v>7.9800000000005978E-6</v>
      </c>
    </row>
    <row r="172" spans="1:11" x14ac:dyDescent="0.2">
      <c r="A172" s="4">
        <v>16.3</v>
      </c>
      <c r="B172" s="2">
        <f t="shared" si="16"/>
        <v>0.13510000000000003</v>
      </c>
      <c r="C172" s="2">
        <f t="shared" si="17"/>
        <v>1.34E-2</v>
      </c>
      <c r="D172">
        <f t="shared" si="18"/>
        <v>100</v>
      </c>
      <c r="E172">
        <f t="shared" si="19"/>
        <v>5.73</v>
      </c>
      <c r="F172">
        <f t="shared" si="20"/>
        <v>40</v>
      </c>
      <c r="G172">
        <f t="shared" si="21"/>
        <v>1.5304770519813966</v>
      </c>
      <c r="H172">
        <f t="shared" si="22"/>
        <v>4.6447380000000013E-4</v>
      </c>
      <c r="I172" s="2">
        <v>0.32540000000000002</v>
      </c>
      <c r="J172" s="2">
        <v>1.4500000000000001E-2</v>
      </c>
      <c r="K172">
        <f t="shared" si="23"/>
        <v>1.2059999999999415E-5</v>
      </c>
    </row>
    <row r="173" spans="1:11" x14ac:dyDescent="0.2">
      <c r="A173" s="4">
        <v>16.399999999999999</v>
      </c>
      <c r="B173" s="2">
        <f t="shared" si="16"/>
        <v>0.13599999999999998</v>
      </c>
      <c r="C173" s="2">
        <f t="shared" si="17"/>
        <v>1.34E-2</v>
      </c>
      <c r="D173">
        <f t="shared" si="18"/>
        <v>100</v>
      </c>
      <c r="E173">
        <f t="shared" si="19"/>
        <v>5.73</v>
      </c>
      <c r="F173">
        <f t="shared" si="20"/>
        <v>40</v>
      </c>
      <c r="G173">
        <f t="shared" si="21"/>
        <v>1.5304770519813966</v>
      </c>
      <c r="H173">
        <f t="shared" si="22"/>
        <v>4.6756799999999997E-4</v>
      </c>
      <c r="I173" s="2">
        <v>0.32629999999999998</v>
      </c>
      <c r="J173" s="2">
        <v>1.4500000000000001E-2</v>
      </c>
      <c r="K173">
        <f t="shared" si="23"/>
        <v>1.4795000000000611E-5</v>
      </c>
    </row>
    <row r="174" spans="1:11" x14ac:dyDescent="0.2">
      <c r="A174" s="4">
        <v>16.5</v>
      </c>
      <c r="B174" s="2">
        <f t="shared" si="16"/>
        <v>0.13710000000000003</v>
      </c>
      <c r="C174" s="2">
        <f t="shared" si="17"/>
        <v>1.35E-2</v>
      </c>
      <c r="D174">
        <f t="shared" si="18"/>
        <v>100</v>
      </c>
      <c r="E174">
        <f t="shared" si="19"/>
        <v>5.73</v>
      </c>
      <c r="F174">
        <f t="shared" si="20"/>
        <v>40</v>
      </c>
      <c r="G174">
        <f t="shared" si="21"/>
        <v>1.5418985225185713</v>
      </c>
      <c r="H174">
        <f t="shared" si="22"/>
        <v>4.7134980000000014E-4</v>
      </c>
      <c r="I174" s="2">
        <v>0.32740000000000002</v>
      </c>
      <c r="J174" s="2">
        <v>1.46E-2</v>
      </c>
      <c r="K174">
        <f t="shared" si="23"/>
        <v>8.1899999999998555E-6</v>
      </c>
    </row>
    <row r="175" spans="1:11" x14ac:dyDescent="0.2">
      <c r="A175" s="4">
        <v>16.600000000000001</v>
      </c>
      <c r="B175" s="2">
        <f t="shared" si="16"/>
        <v>0.13770000000000002</v>
      </c>
      <c r="C175" s="2">
        <f t="shared" si="17"/>
        <v>1.38E-2</v>
      </c>
      <c r="D175">
        <f t="shared" si="18"/>
        <v>100</v>
      </c>
      <c r="E175">
        <f t="shared" si="19"/>
        <v>5.73</v>
      </c>
      <c r="F175">
        <f t="shared" si="20"/>
        <v>40</v>
      </c>
      <c r="G175">
        <f t="shared" si="21"/>
        <v>1.5761629341300951</v>
      </c>
      <c r="H175">
        <f t="shared" si="22"/>
        <v>4.7341260000000008E-4</v>
      </c>
      <c r="I175" s="2">
        <v>0.32800000000000001</v>
      </c>
      <c r="J175" s="2">
        <v>1.49E-2</v>
      </c>
      <c r="K175">
        <f t="shared" si="23"/>
        <v>9.6599999999997025E-6</v>
      </c>
    </row>
    <row r="176" spans="1:11" x14ac:dyDescent="0.2">
      <c r="A176" s="4">
        <v>16.7</v>
      </c>
      <c r="B176" s="2">
        <f t="shared" si="16"/>
        <v>0.1384</v>
      </c>
      <c r="C176" s="2">
        <f t="shared" si="17"/>
        <v>1.38E-2</v>
      </c>
      <c r="D176">
        <f t="shared" si="18"/>
        <v>100</v>
      </c>
      <c r="E176">
        <f t="shared" si="19"/>
        <v>5.73</v>
      </c>
      <c r="F176">
        <f t="shared" si="20"/>
        <v>40</v>
      </c>
      <c r="G176">
        <f t="shared" si="21"/>
        <v>1.5761629341300951</v>
      </c>
      <c r="H176">
        <f t="shared" si="22"/>
        <v>4.7581920000000001E-4</v>
      </c>
      <c r="I176" s="2">
        <v>0.32869999999999999</v>
      </c>
      <c r="J176" s="2">
        <v>1.49E-2</v>
      </c>
      <c r="K176">
        <f t="shared" si="23"/>
        <v>1.2555000000000167E-5</v>
      </c>
    </row>
    <row r="177" spans="1:11" x14ac:dyDescent="0.2">
      <c r="A177" s="4">
        <v>16.8</v>
      </c>
      <c r="B177" s="2">
        <f t="shared" si="16"/>
        <v>0.13930000000000001</v>
      </c>
      <c r="C177" s="2">
        <f t="shared" si="17"/>
        <v>1.41E-2</v>
      </c>
      <c r="D177">
        <f t="shared" si="18"/>
        <v>100</v>
      </c>
      <c r="E177">
        <f t="shared" si="19"/>
        <v>5.73</v>
      </c>
      <c r="F177">
        <f t="shared" si="20"/>
        <v>40</v>
      </c>
      <c r="G177">
        <f t="shared" si="21"/>
        <v>1.6104273457416185</v>
      </c>
      <c r="H177">
        <f t="shared" si="22"/>
        <v>4.7891340000000006E-4</v>
      </c>
      <c r="I177" s="2">
        <v>0.3296</v>
      </c>
      <c r="J177" s="2">
        <v>1.52E-2</v>
      </c>
      <c r="K177">
        <f t="shared" si="23"/>
        <v>1.6739999999999704E-5</v>
      </c>
    </row>
    <row r="178" spans="1:11" x14ac:dyDescent="0.2">
      <c r="A178" s="4">
        <v>16.899999999999999</v>
      </c>
      <c r="B178" s="2">
        <f t="shared" si="16"/>
        <v>0.14049999999999999</v>
      </c>
      <c r="C178" s="2">
        <f t="shared" si="17"/>
        <v>1.38E-2</v>
      </c>
      <c r="D178">
        <f t="shared" si="18"/>
        <v>100</v>
      </c>
      <c r="E178">
        <f t="shared" si="19"/>
        <v>5.73</v>
      </c>
      <c r="F178">
        <f t="shared" si="20"/>
        <v>40</v>
      </c>
      <c r="G178">
        <f t="shared" si="21"/>
        <v>1.5761629341300951</v>
      </c>
      <c r="H178">
        <f t="shared" si="22"/>
        <v>4.8303900000000005E-4</v>
      </c>
      <c r="I178" s="2">
        <v>0.33079999999999998</v>
      </c>
      <c r="J178" s="2">
        <v>1.49E-2</v>
      </c>
      <c r="K178">
        <f t="shared" si="23"/>
        <v>8.3399999999998524E-6</v>
      </c>
    </row>
    <row r="179" spans="1:11" x14ac:dyDescent="0.2">
      <c r="A179" s="4">
        <v>17</v>
      </c>
      <c r="B179" s="2">
        <f t="shared" si="16"/>
        <v>0.14109999999999998</v>
      </c>
      <c r="C179" s="2">
        <f t="shared" si="17"/>
        <v>1.4E-2</v>
      </c>
      <c r="D179">
        <f t="shared" si="18"/>
        <v>100</v>
      </c>
      <c r="E179">
        <f t="shared" si="19"/>
        <v>5.73</v>
      </c>
      <c r="F179">
        <f t="shared" si="20"/>
        <v>40</v>
      </c>
      <c r="G179">
        <f t="shared" si="21"/>
        <v>1.5990058752044443</v>
      </c>
      <c r="H179">
        <f t="shared" si="22"/>
        <v>4.8510179999999988E-4</v>
      </c>
      <c r="I179" s="2">
        <v>0.33139999999999997</v>
      </c>
      <c r="J179" s="2">
        <v>1.5100000000000001E-2</v>
      </c>
      <c r="K179">
        <f t="shared" si="23"/>
        <v>9.8700000000004781E-6</v>
      </c>
    </row>
    <row r="180" spans="1:11" x14ac:dyDescent="0.2">
      <c r="A180" s="4">
        <v>17.100000000000001</v>
      </c>
      <c r="B180" s="2">
        <f t="shared" si="16"/>
        <v>0.14180000000000001</v>
      </c>
      <c r="C180" s="2">
        <f t="shared" si="17"/>
        <v>1.4199999999999999E-2</v>
      </c>
      <c r="D180">
        <f t="shared" si="18"/>
        <v>100</v>
      </c>
      <c r="E180">
        <f t="shared" si="19"/>
        <v>5.73</v>
      </c>
      <c r="F180">
        <f t="shared" si="20"/>
        <v>40</v>
      </c>
      <c r="G180">
        <f t="shared" si="21"/>
        <v>1.6218488162787934</v>
      </c>
      <c r="H180">
        <f t="shared" si="22"/>
        <v>4.8750840000000002E-4</v>
      </c>
      <c r="I180" s="2">
        <v>0.33210000000000001</v>
      </c>
      <c r="J180" s="2">
        <v>1.5299999999999999E-2</v>
      </c>
      <c r="K180">
        <f t="shared" si="23"/>
        <v>1.4300000000000012E-5</v>
      </c>
    </row>
    <row r="181" spans="1:11" x14ac:dyDescent="0.2">
      <c r="A181" s="4">
        <v>17.2</v>
      </c>
      <c r="B181" s="2">
        <f t="shared" si="16"/>
        <v>0.14280000000000001</v>
      </c>
      <c r="C181" s="2">
        <f t="shared" si="17"/>
        <v>1.44E-2</v>
      </c>
      <c r="D181">
        <f t="shared" si="18"/>
        <v>100</v>
      </c>
      <c r="E181">
        <f t="shared" si="19"/>
        <v>5.73</v>
      </c>
      <c r="F181">
        <f t="shared" si="20"/>
        <v>40</v>
      </c>
      <c r="G181">
        <f t="shared" si="21"/>
        <v>1.6446917573531428</v>
      </c>
      <c r="H181">
        <f t="shared" si="22"/>
        <v>4.9094640000000005E-4</v>
      </c>
      <c r="I181" s="2">
        <v>0.33310000000000001</v>
      </c>
      <c r="J181" s="2">
        <v>1.55E-2</v>
      </c>
      <c r="K181">
        <f t="shared" si="23"/>
        <v>1.1519999999999531E-5</v>
      </c>
    </row>
    <row r="182" spans="1:11" x14ac:dyDescent="0.2">
      <c r="A182" s="4">
        <v>17.3</v>
      </c>
      <c r="B182" s="2">
        <f t="shared" si="16"/>
        <v>0.14359999999999998</v>
      </c>
      <c r="C182" s="2">
        <f t="shared" si="17"/>
        <v>1.44E-2</v>
      </c>
      <c r="D182">
        <f t="shared" si="18"/>
        <v>100</v>
      </c>
      <c r="E182">
        <f t="shared" si="19"/>
        <v>5.73</v>
      </c>
      <c r="F182">
        <f t="shared" si="20"/>
        <v>40</v>
      </c>
      <c r="G182">
        <f t="shared" si="21"/>
        <v>1.6446917573531428</v>
      </c>
      <c r="H182">
        <f t="shared" si="22"/>
        <v>4.9369680000000001E-4</v>
      </c>
      <c r="I182" s="2">
        <v>0.33389999999999997</v>
      </c>
      <c r="J182" s="2">
        <v>1.55E-2</v>
      </c>
      <c r="K182">
        <f t="shared" si="23"/>
        <v>1.0045000000000487E-5</v>
      </c>
    </row>
    <row r="183" spans="1:11" x14ac:dyDescent="0.2">
      <c r="A183" s="4">
        <v>17.399999999999999</v>
      </c>
      <c r="B183" s="2">
        <f t="shared" si="16"/>
        <v>0.14430000000000001</v>
      </c>
      <c r="C183" s="2">
        <f t="shared" si="17"/>
        <v>1.43E-2</v>
      </c>
      <c r="D183">
        <f t="shared" si="18"/>
        <v>100</v>
      </c>
      <c r="E183">
        <f t="shared" si="19"/>
        <v>5.73</v>
      </c>
      <c r="F183">
        <f t="shared" si="20"/>
        <v>40</v>
      </c>
      <c r="G183">
        <f t="shared" si="21"/>
        <v>1.6332702868159681</v>
      </c>
      <c r="H183">
        <f t="shared" si="22"/>
        <v>4.9610340000000015E-4</v>
      </c>
      <c r="I183" s="2">
        <v>0.33460000000000001</v>
      </c>
      <c r="J183" s="2">
        <v>1.54E-2</v>
      </c>
      <c r="K183">
        <f t="shared" si="23"/>
        <v>1.1519999999999531E-5</v>
      </c>
    </row>
    <row r="184" spans="1:11" x14ac:dyDescent="0.2">
      <c r="A184" s="4">
        <v>17.5</v>
      </c>
      <c r="B184" s="2">
        <f t="shared" si="16"/>
        <v>0.14509999999999998</v>
      </c>
      <c r="C184" s="2">
        <f t="shared" si="17"/>
        <v>1.4499999999999999E-2</v>
      </c>
      <c r="D184">
        <f t="shared" si="18"/>
        <v>100</v>
      </c>
      <c r="E184">
        <f t="shared" si="19"/>
        <v>5.73</v>
      </c>
      <c r="F184">
        <f t="shared" si="20"/>
        <v>40</v>
      </c>
      <c r="G184">
        <f t="shared" si="21"/>
        <v>1.6561132278903172</v>
      </c>
      <c r="H184">
        <f t="shared" si="22"/>
        <v>4.988537999999999E-4</v>
      </c>
      <c r="I184" s="2">
        <v>0.33539999999999998</v>
      </c>
      <c r="J184" s="2">
        <v>1.5599999999999999E-2</v>
      </c>
      <c r="K184">
        <f t="shared" si="23"/>
        <v>1.4550000000000011E-5</v>
      </c>
    </row>
    <row r="185" spans="1:11" x14ac:dyDescent="0.2">
      <c r="A185" s="4">
        <v>17.600000000000001</v>
      </c>
      <c r="B185" s="2">
        <f t="shared" si="16"/>
        <v>0.14609999999999998</v>
      </c>
      <c r="C185" s="2">
        <f t="shared" si="17"/>
        <v>1.4599999999999998E-2</v>
      </c>
      <c r="D185">
        <f t="shared" si="18"/>
        <v>100</v>
      </c>
      <c r="E185">
        <f t="shared" si="19"/>
        <v>5.73</v>
      </c>
      <c r="F185">
        <f t="shared" si="20"/>
        <v>40</v>
      </c>
      <c r="G185">
        <f t="shared" si="21"/>
        <v>1.6675346984274915</v>
      </c>
      <c r="H185">
        <f t="shared" si="22"/>
        <v>5.0229179999999993E-4</v>
      </c>
      <c r="I185" s="2">
        <v>0.33639999999999998</v>
      </c>
      <c r="J185" s="2">
        <v>1.5699999999999999E-2</v>
      </c>
      <c r="K185">
        <f t="shared" si="23"/>
        <v>1.0290000000000498E-5</v>
      </c>
    </row>
    <row r="186" spans="1:11" x14ac:dyDescent="0.2">
      <c r="A186" s="4">
        <v>17.7</v>
      </c>
      <c r="B186" s="2">
        <f t="shared" si="16"/>
        <v>0.14680000000000001</v>
      </c>
      <c r="C186" s="2">
        <f t="shared" si="17"/>
        <v>1.4800000000000001E-2</v>
      </c>
      <c r="D186">
        <f t="shared" si="18"/>
        <v>100</v>
      </c>
      <c r="E186">
        <f t="shared" si="19"/>
        <v>5.73</v>
      </c>
      <c r="F186">
        <f t="shared" si="20"/>
        <v>40</v>
      </c>
      <c r="G186">
        <f t="shared" si="21"/>
        <v>1.6903776395018411</v>
      </c>
      <c r="H186">
        <f t="shared" si="22"/>
        <v>5.0469840000000007E-4</v>
      </c>
      <c r="I186" s="2">
        <v>0.33710000000000001</v>
      </c>
      <c r="J186" s="2">
        <v>1.5900000000000001E-2</v>
      </c>
      <c r="K186">
        <f t="shared" si="23"/>
        <v>1.1879999999999517E-5</v>
      </c>
    </row>
    <row r="187" spans="1:11" x14ac:dyDescent="0.2">
      <c r="A187" s="4">
        <v>17.8</v>
      </c>
      <c r="B187" s="2">
        <f t="shared" si="16"/>
        <v>0.14759999999999998</v>
      </c>
      <c r="C187" s="2">
        <f t="shared" si="17"/>
        <v>1.49E-2</v>
      </c>
      <c r="D187">
        <f t="shared" si="18"/>
        <v>100</v>
      </c>
      <c r="E187">
        <f t="shared" si="19"/>
        <v>5.73</v>
      </c>
      <c r="F187">
        <f t="shared" si="20"/>
        <v>40</v>
      </c>
      <c r="G187">
        <f t="shared" si="21"/>
        <v>1.701799110039016</v>
      </c>
      <c r="H187">
        <f t="shared" si="22"/>
        <v>5.0744879999999992E-4</v>
      </c>
      <c r="I187" s="2">
        <v>0.33789999999999998</v>
      </c>
      <c r="J187" s="2">
        <v>1.6E-2</v>
      </c>
      <c r="K187">
        <f t="shared" si="23"/>
        <v>1.7880000000000513E-5</v>
      </c>
    </row>
    <row r="188" spans="1:11" x14ac:dyDescent="0.2">
      <c r="A188" s="4">
        <v>17.899999999999999</v>
      </c>
      <c r="B188" s="2">
        <f t="shared" si="16"/>
        <v>0.14880000000000002</v>
      </c>
      <c r="C188" s="2">
        <f t="shared" si="17"/>
        <v>1.49E-2</v>
      </c>
      <c r="D188">
        <f t="shared" si="18"/>
        <v>100</v>
      </c>
      <c r="E188">
        <f t="shared" si="19"/>
        <v>5.73</v>
      </c>
      <c r="F188">
        <f t="shared" si="20"/>
        <v>40</v>
      </c>
      <c r="G188">
        <f t="shared" si="21"/>
        <v>1.701799110039016</v>
      </c>
      <c r="H188">
        <f t="shared" si="22"/>
        <v>5.1157440000000002E-4</v>
      </c>
      <c r="I188" s="2">
        <v>0.33910000000000001</v>
      </c>
      <c r="J188" s="2">
        <v>1.6E-2</v>
      </c>
      <c r="K188">
        <f t="shared" si="23"/>
        <v>1.0394999999999679E-5</v>
      </c>
    </row>
    <row r="189" spans="1:11" x14ac:dyDescent="0.2">
      <c r="A189" s="4">
        <v>18</v>
      </c>
      <c r="B189" s="2">
        <f t="shared" si="16"/>
        <v>0.14949999999999999</v>
      </c>
      <c r="C189" s="2">
        <f t="shared" si="17"/>
        <v>1.4800000000000001E-2</v>
      </c>
      <c r="D189">
        <f t="shared" si="18"/>
        <v>100</v>
      </c>
      <c r="E189">
        <f t="shared" si="19"/>
        <v>5.73</v>
      </c>
      <c r="F189">
        <f t="shared" si="20"/>
        <v>40</v>
      </c>
      <c r="G189">
        <f t="shared" si="21"/>
        <v>1.6903776395018411</v>
      </c>
      <c r="H189">
        <f t="shared" si="22"/>
        <v>5.1398100000000005E-4</v>
      </c>
      <c r="I189" s="2">
        <v>0.33979999999999999</v>
      </c>
      <c r="J189" s="2">
        <v>1.5900000000000001E-2</v>
      </c>
      <c r="K189">
        <f t="shared" si="23"/>
        <v>8.9399999999998433E-6</v>
      </c>
    </row>
    <row r="190" spans="1:11" x14ac:dyDescent="0.2">
      <c r="A190" s="4">
        <v>18.100000000000001</v>
      </c>
      <c r="B190" s="2">
        <f t="shared" si="16"/>
        <v>0.15009999999999998</v>
      </c>
      <c r="C190" s="2">
        <f t="shared" si="17"/>
        <v>1.4999999999999999E-2</v>
      </c>
      <c r="D190">
        <f t="shared" si="18"/>
        <v>100</v>
      </c>
      <c r="E190">
        <f t="shared" si="19"/>
        <v>5.73</v>
      </c>
      <c r="F190">
        <f t="shared" si="20"/>
        <v>40</v>
      </c>
      <c r="G190">
        <f t="shared" si="21"/>
        <v>1.7132205805761902</v>
      </c>
      <c r="H190">
        <f t="shared" si="22"/>
        <v>5.1604379999999994E-4</v>
      </c>
      <c r="I190" s="2">
        <v>0.34039999999999998</v>
      </c>
      <c r="J190" s="2">
        <v>1.61E-2</v>
      </c>
      <c r="K190">
        <f t="shared" si="23"/>
        <v>1.3545000000000178E-5</v>
      </c>
    </row>
    <row r="191" spans="1:11" x14ac:dyDescent="0.2">
      <c r="A191" s="4">
        <v>18.2</v>
      </c>
      <c r="B191" s="2">
        <f t="shared" si="16"/>
        <v>0.151</v>
      </c>
      <c r="C191" s="2">
        <f t="shared" si="17"/>
        <v>1.5099999999999999E-2</v>
      </c>
      <c r="D191">
        <f t="shared" si="18"/>
        <v>100</v>
      </c>
      <c r="E191">
        <f t="shared" si="19"/>
        <v>5.73</v>
      </c>
      <c r="F191">
        <f t="shared" si="20"/>
        <v>40</v>
      </c>
      <c r="G191">
        <f t="shared" si="21"/>
        <v>1.7246420511133647</v>
      </c>
      <c r="H191">
        <f t="shared" si="22"/>
        <v>5.1913799999999993E-4</v>
      </c>
      <c r="I191" s="2">
        <v>0.34129999999999999</v>
      </c>
      <c r="J191" s="2">
        <v>1.6199999999999999E-2</v>
      </c>
      <c r="K191">
        <f t="shared" si="23"/>
        <v>1.6829999999999844E-5</v>
      </c>
    </row>
    <row r="192" spans="1:11" x14ac:dyDescent="0.2">
      <c r="A192" s="4">
        <v>18.3</v>
      </c>
      <c r="B192" s="2">
        <f t="shared" si="16"/>
        <v>0.15209999999999999</v>
      </c>
      <c r="C192" s="2">
        <f t="shared" si="17"/>
        <v>1.55E-2</v>
      </c>
      <c r="D192">
        <f t="shared" si="18"/>
        <v>100</v>
      </c>
      <c r="E192">
        <f t="shared" si="19"/>
        <v>5.73</v>
      </c>
      <c r="F192">
        <f t="shared" si="20"/>
        <v>40</v>
      </c>
      <c r="G192">
        <f t="shared" si="21"/>
        <v>1.7703279332620634</v>
      </c>
      <c r="H192">
        <f t="shared" si="22"/>
        <v>5.2291979999999989E-4</v>
      </c>
      <c r="I192" s="2">
        <v>0.34239999999999998</v>
      </c>
      <c r="J192" s="2">
        <v>1.66E-2</v>
      </c>
      <c r="K192">
        <f t="shared" si="23"/>
        <v>1.0815000000000524E-5</v>
      </c>
    </row>
    <row r="193" spans="1:11" x14ac:dyDescent="0.2">
      <c r="A193" s="4">
        <v>18.399999999999999</v>
      </c>
      <c r="B193" s="2">
        <f t="shared" si="16"/>
        <v>0.15280000000000002</v>
      </c>
      <c r="C193" s="2">
        <f t="shared" si="17"/>
        <v>1.54E-2</v>
      </c>
      <c r="D193">
        <f t="shared" si="18"/>
        <v>100</v>
      </c>
      <c r="E193">
        <f t="shared" si="19"/>
        <v>5.73</v>
      </c>
      <c r="F193">
        <f t="shared" si="20"/>
        <v>40</v>
      </c>
      <c r="G193">
        <f t="shared" si="21"/>
        <v>1.7589064627248887</v>
      </c>
      <c r="H193">
        <f t="shared" si="22"/>
        <v>5.2532640000000003E-4</v>
      </c>
      <c r="I193" s="2">
        <v>0.34310000000000002</v>
      </c>
      <c r="J193" s="2">
        <v>1.6500000000000001E-2</v>
      </c>
      <c r="K193">
        <f t="shared" si="23"/>
        <v>1.0849999999999666E-5</v>
      </c>
    </row>
    <row r="194" spans="1:11" x14ac:dyDescent="0.2">
      <c r="A194" s="4">
        <v>18.5</v>
      </c>
      <c r="B194" s="2">
        <f t="shared" si="16"/>
        <v>0.1535</v>
      </c>
      <c r="C194" s="2">
        <f t="shared" si="17"/>
        <v>1.5599999999999999E-2</v>
      </c>
      <c r="D194">
        <f t="shared" si="18"/>
        <v>100</v>
      </c>
      <c r="E194">
        <f t="shared" si="19"/>
        <v>5.73</v>
      </c>
      <c r="F194">
        <f t="shared" si="20"/>
        <v>40</v>
      </c>
      <c r="G194">
        <f t="shared" si="21"/>
        <v>1.7817494037992379</v>
      </c>
      <c r="H194">
        <f t="shared" si="22"/>
        <v>5.2773300000000006E-4</v>
      </c>
      <c r="I194" s="2">
        <v>0.34379999999999999</v>
      </c>
      <c r="J194" s="2">
        <v>1.67E-2</v>
      </c>
      <c r="K194">
        <f t="shared" si="23"/>
        <v>1.5500000000000014E-5</v>
      </c>
    </row>
    <row r="195" spans="1:11" x14ac:dyDescent="0.2">
      <c r="A195" s="4">
        <v>18.600000000000001</v>
      </c>
      <c r="B195" s="2">
        <f t="shared" si="16"/>
        <v>0.1545</v>
      </c>
      <c r="C195" s="2">
        <f t="shared" si="17"/>
        <v>1.54E-2</v>
      </c>
      <c r="D195">
        <f t="shared" si="18"/>
        <v>100</v>
      </c>
      <c r="E195">
        <f t="shared" si="19"/>
        <v>5.73</v>
      </c>
      <c r="F195">
        <f t="shared" si="20"/>
        <v>40</v>
      </c>
      <c r="G195">
        <f t="shared" si="21"/>
        <v>1.7589064627248887</v>
      </c>
      <c r="H195">
        <f t="shared" si="22"/>
        <v>5.311710000000001E-4</v>
      </c>
      <c r="I195" s="2">
        <v>0.3448</v>
      </c>
      <c r="J195" s="2">
        <v>1.6500000000000001E-2</v>
      </c>
      <c r="K195">
        <f t="shared" si="23"/>
        <v>1.2480000000000357E-5</v>
      </c>
    </row>
    <row r="196" spans="1:11" x14ac:dyDescent="0.2">
      <c r="A196" s="4">
        <v>18.7</v>
      </c>
      <c r="B196" s="2">
        <f t="shared" si="16"/>
        <v>0.15530000000000002</v>
      </c>
      <c r="C196" s="2">
        <f t="shared" si="17"/>
        <v>1.5799999999999998E-2</v>
      </c>
      <c r="D196">
        <f t="shared" si="18"/>
        <v>100</v>
      </c>
      <c r="E196">
        <f t="shared" si="19"/>
        <v>5.73</v>
      </c>
      <c r="F196">
        <f t="shared" si="20"/>
        <v>40</v>
      </c>
      <c r="G196">
        <f t="shared" si="21"/>
        <v>1.8045923448735872</v>
      </c>
      <c r="H196">
        <f t="shared" si="22"/>
        <v>5.3392140000000005E-4</v>
      </c>
      <c r="I196" s="2">
        <v>0.34560000000000002</v>
      </c>
      <c r="J196" s="2">
        <v>1.6899999999999998E-2</v>
      </c>
      <c r="K196">
        <f t="shared" si="23"/>
        <v>1.1129999999999655E-5</v>
      </c>
    </row>
    <row r="197" spans="1:11" x14ac:dyDescent="0.2">
      <c r="A197" s="4">
        <v>18.8</v>
      </c>
      <c r="B197" s="2">
        <f t="shared" si="16"/>
        <v>0.156</v>
      </c>
      <c r="C197" s="2">
        <f t="shared" si="17"/>
        <v>1.6E-2</v>
      </c>
      <c r="D197">
        <f t="shared" si="18"/>
        <v>100</v>
      </c>
      <c r="E197">
        <f t="shared" si="19"/>
        <v>5.73</v>
      </c>
      <c r="F197">
        <f t="shared" si="20"/>
        <v>40</v>
      </c>
      <c r="G197">
        <f t="shared" si="21"/>
        <v>1.8274352859479364</v>
      </c>
      <c r="H197">
        <f t="shared" si="22"/>
        <v>5.3632800000000009E-4</v>
      </c>
      <c r="I197" s="2">
        <v>0.3463</v>
      </c>
      <c r="J197" s="2">
        <v>1.7100000000000001E-2</v>
      </c>
      <c r="K197">
        <f t="shared" si="23"/>
        <v>1.2720000000000363E-5</v>
      </c>
    </row>
    <row r="198" spans="1:11" x14ac:dyDescent="0.2">
      <c r="A198" s="4">
        <v>18.899999999999999</v>
      </c>
      <c r="B198" s="2">
        <f t="shared" si="16"/>
        <v>0.15680000000000002</v>
      </c>
      <c r="C198" s="2">
        <f t="shared" si="17"/>
        <v>1.5799999999999998E-2</v>
      </c>
      <c r="D198">
        <f t="shared" si="18"/>
        <v>100</v>
      </c>
      <c r="E198">
        <f t="shared" si="19"/>
        <v>5.73</v>
      </c>
      <c r="F198">
        <f t="shared" si="20"/>
        <v>40</v>
      </c>
      <c r="G198">
        <f t="shared" si="21"/>
        <v>1.8045923448735872</v>
      </c>
      <c r="H198">
        <f t="shared" si="22"/>
        <v>5.3907840000000005E-4</v>
      </c>
      <c r="I198" s="2">
        <v>0.34710000000000002</v>
      </c>
      <c r="J198" s="2">
        <v>1.6899999999999998E-2</v>
      </c>
      <c r="K198">
        <f t="shared" si="23"/>
        <v>1.5850000000000013E-5</v>
      </c>
    </row>
    <row r="199" spans="1:11" x14ac:dyDescent="0.2">
      <c r="A199" s="4">
        <v>19</v>
      </c>
      <c r="B199" s="2">
        <f t="shared" si="16"/>
        <v>0.15780000000000002</v>
      </c>
      <c r="C199" s="2">
        <f t="shared" si="17"/>
        <v>1.5900000000000001E-2</v>
      </c>
      <c r="D199">
        <f t="shared" si="18"/>
        <v>100</v>
      </c>
      <c r="E199">
        <f t="shared" si="19"/>
        <v>5.73</v>
      </c>
      <c r="F199">
        <f t="shared" si="20"/>
        <v>40</v>
      </c>
      <c r="G199">
        <f t="shared" si="21"/>
        <v>1.8160138154107621</v>
      </c>
      <c r="H199">
        <f t="shared" si="22"/>
        <v>5.4251640000000008E-4</v>
      </c>
      <c r="I199" s="2">
        <v>0.34810000000000002</v>
      </c>
      <c r="J199" s="2">
        <v>1.7000000000000001E-2</v>
      </c>
      <c r="K199">
        <f t="shared" si="23"/>
        <v>1.1164999999999655E-5</v>
      </c>
    </row>
    <row r="200" spans="1:11" x14ac:dyDescent="0.2">
      <c r="A200" s="4">
        <v>19.100000000000001</v>
      </c>
      <c r="B200" s="2">
        <f t="shared" si="16"/>
        <v>0.1585</v>
      </c>
      <c r="C200" s="2">
        <f t="shared" si="17"/>
        <v>1.6E-2</v>
      </c>
      <c r="D200">
        <f t="shared" si="18"/>
        <v>100</v>
      </c>
      <c r="E200">
        <f t="shared" si="19"/>
        <v>5.73</v>
      </c>
      <c r="F200">
        <f t="shared" si="20"/>
        <v>40</v>
      </c>
      <c r="G200">
        <f t="shared" si="21"/>
        <v>1.8274352859479364</v>
      </c>
      <c r="H200">
        <f t="shared" si="22"/>
        <v>5.4492300000000011E-4</v>
      </c>
      <c r="I200" s="2">
        <v>0.3488</v>
      </c>
      <c r="J200" s="2">
        <v>1.7100000000000001E-2</v>
      </c>
      <c r="K200">
        <f t="shared" si="23"/>
        <v>1.284000000000037E-5</v>
      </c>
    </row>
    <row r="201" spans="1:11" x14ac:dyDescent="0.2">
      <c r="A201" s="4">
        <v>19.2</v>
      </c>
      <c r="B201" s="2">
        <f t="shared" si="16"/>
        <v>0.15930000000000002</v>
      </c>
      <c r="C201" s="2">
        <f t="shared" si="17"/>
        <v>1.61E-2</v>
      </c>
      <c r="D201">
        <f t="shared" si="18"/>
        <v>100</v>
      </c>
      <c r="E201">
        <f t="shared" si="19"/>
        <v>5.73</v>
      </c>
      <c r="F201">
        <f t="shared" si="20"/>
        <v>40</v>
      </c>
      <c r="G201">
        <f t="shared" si="21"/>
        <v>1.8388567564851106</v>
      </c>
      <c r="H201">
        <f t="shared" si="22"/>
        <v>5.4767340000000018E-4</v>
      </c>
      <c r="I201" s="2">
        <v>0.34960000000000002</v>
      </c>
      <c r="J201" s="2">
        <v>1.72E-2</v>
      </c>
      <c r="K201">
        <f t="shared" si="23"/>
        <v>1.6250000000000016E-5</v>
      </c>
    </row>
    <row r="202" spans="1:11" x14ac:dyDescent="0.2">
      <c r="A202" s="4">
        <v>19.3</v>
      </c>
      <c r="B202" s="2">
        <f t="shared" ref="B202:B265" si="24">I202-$I$9</f>
        <v>0.16030000000000003</v>
      </c>
      <c r="C202" s="2">
        <f t="shared" ref="C202:C265" si="25">J202-$J$9</f>
        <v>1.6400000000000001E-2</v>
      </c>
      <c r="D202">
        <f t="shared" ref="D202:D265" si="26">$E$4</f>
        <v>100</v>
      </c>
      <c r="E202">
        <f t="shared" ref="E202:E265" si="27">$F$4</f>
        <v>5.73</v>
      </c>
      <c r="F202">
        <f t="shared" ref="F202:F265" si="28">$G$4</f>
        <v>40</v>
      </c>
      <c r="G202">
        <f t="shared" ref="G202:G265" si="29">3*C202*D202*1000/(2*F202*E202^2)</f>
        <v>1.8731211680966351</v>
      </c>
      <c r="H202">
        <f t="shared" ref="H202:H265" si="30">6*B202*E202/(D202^2)</f>
        <v>5.5111140000000021E-4</v>
      </c>
      <c r="I202" s="2">
        <v>0.35060000000000002</v>
      </c>
      <c r="J202" s="2">
        <v>1.7500000000000002E-2</v>
      </c>
      <c r="K202">
        <f t="shared" ref="K202:K265" si="31">(C203+C202)/2*(B203-B202)</f>
        <v>1.4804999999999281E-5</v>
      </c>
    </row>
    <row r="203" spans="1:11" x14ac:dyDescent="0.2">
      <c r="A203" s="4">
        <v>19.399999999999999</v>
      </c>
      <c r="B203" s="2">
        <f t="shared" si="24"/>
        <v>0.16119999999999998</v>
      </c>
      <c r="C203" s="2">
        <f t="shared" si="25"/>
        <v>1.6500000000000001E-2</v>
      </c>
      <c r="D203">
        <f t="shared" si="26"/>
        <v>100</v>
      </c>
      <c r="E203">
        <f t="shared" si="27"/>
        <v>5.73</v>
      </c>
      <c r="F203">
        <f t="shared" si="28"/>
        <v>40</v>
      </c>
      <c r="G203">
        <f t="shared" si="29"/>
        <v>1.8845426386338093</v>
      </c>
      <c r="H203">
        <f t="shared" si="30"/>
        <v>5.5420559999999998E-4</v>
      </c>
      <c r="I203" s="2">
        <v>0.35149999999999998</v>
      </c>
      <c r="J203" s="2">
        <v>1.7600000000000001E-2</v>
      </c>
      <c r="K203">
        <f t="shared" si="31"/>
        <v>9.9000000000007421E-6</v>
      </c>
    </row>
    <row r="204" spans="1:11" x14ac:dyDescent="0.2">
      <c r="A204" s="4">
        <v>19.5</v>
      </c>
      <c r="B204" s="2">
        <f t="shared" si="24"/>
        <v>0.16180000000000003</v>
      </c>
      <c r="C204" s="2">
        <f t="shared" si="25"/>
        <v>1.6500000000000001E-2</v>
      </c>
      <c r="D204">
        <f t="shared" si="26"/>
        <v>100</v>
      </c>
      <c r="E204">
        <f t="shared" si="27"/>
        <v>5.73</v>
      </c>
      <c r="F204">
        <f t="shared" si="28"/>
        <v>40</v>
      </c>
      <c r="G204">
        <f t="shared" si="29"/>
        <v>1.8845426386338093</v>
      </c>
      <c r="H204">
        <f t="shared" si="30"/>
        <v>5.5626840000000009E-4</v>
      </c>
      <c r="I204" s="2">
        <v>0.35210000000000002</v>
      </c>
      <c r="J204" s="2">
        <v>1.7600000000000001E-2</v>
      </c>
      <c r="K204">
        <f t="shared" si="31"/>
        <v>1.1619999999999641E-5</v>
      </c>
    </row>
    <row r="205" spans="1:11" x14ac:dyDescent="0.2">
      <c r="A205" s="4">
        <v>19.600000000000001</v>
      </c>
      <c r="B205" s="2">
        <f t="shared" si="24"/>
        <v>0.16250000000000001</v>
      </c>
      <c r="C205" s="2">
        <f t="shared" si="25"/>
        <v>1.67E-2</v>
      </c>
      <c r="D205">
        <f t="shared" si="26"/>
        <v>100</v>
      </c>
      <c r="E205">
        <f t="shared" si="27"/>
        <v>5.73</v>
      </c>
      <c r="F205">
        <f t="shared" si="28"/>
        <v>40</v>
      </c>
      <c r="G205">
        <f t="shared" si="29"/>
        <v>1.9073855797081585</v>
      </c>
      <c r="H205">
        <f t="shared" si="30"/>
        <v>5.5867500000000012E-4</v>
      </c>
      <c r="I205" s="2">
        <v>0.3528</v>
      </c>
      <c r="J205" s="2">
        <v>1.78E-2</v>
      </c>
      <c r="K205">
        <f t="shared" si="31"/>
        <v>1.8314999999999831E-5</v>
      </c>
    </row>
    <row r="206" spans="1:11" x14ac:dyDescent="0.2">
      <c r="A206" s="4">
        <v>19.7</v>
      </c>
      <c r="B206" s="2">
        <f t="shared" si="24"/>
        <v>0.1636</v>
      </c>
      <c r="C206" s="2">
        <f t="shared" si="25"/>
        <v>1.66E-2</v>
      </c>
      <c r="D206">
        <f t="shared" si="26"/>
        <v>100</v>
      </c>
      <c r="E206">
        <f t="shared" si="27"/>
        <v>5.73</v>
      </c>
      <c r="F206">
        <f t="shared" si="28"/>
        <v>40</v>
      </c>
      <c r="G206">
        <f t="shared" si="29"/>
        <v>1.8959641091709836</v>
      </c>
      <c r="H206">
        <f t="shared" si="30"/>
        <v>5.6245680000000008E-4</v>
      </c>
      <c r="I206" s="2">
        <v>0.35389999999999999</v>
      </c>
      <c r="J206" s="2">
        <v>1.77E-2</v>
      </c>
      <c r="K206">
        <f t="shared" si="31"/>
        <v>1.5030000000000198E-5</v>
      </c>
    </row>
    <row r="207" spans="1:11" x14ac:dyDescent="0.2">
      <c r="A207" s="4">
        <v>19.8</v>
      </c>
      <c r="B207" s="2">
        <f t="shared" si="24"/>
        <v>0.16450000000000001</v>
      </c>
      <c r="C207" s="2">
        <f t="shared" si="25"/>
        <v>1.6799999999999999E-2</v>
      </c>
      <c r="D207">
        <f t="shared" si="26"/>
        <v>100</v>
      </c>
      <c r="E207">
        <f t="shared" si="27"/>
        <v>5.73</v>
      </c>
      <c r="F207">
        <f t="shared" si="28"/>
        <v>40</v>
      </c>
      <c r="G207">
        <f t="shared" si="29"/>
        <v>1.9188070502453332</v>
      </c>
      <c r="H207">
        <f t="shared" si="30"/>
        <v>5.6555100000000018E-4</v>
      </c>
      <c r="I207" s="2">
        <v>0.3548</v>
      </c>
      <c r="J207" s="2">
        <v>1.7899999999999999E-2</v>
      </c>
      <c r="K207">
        <f t="shared" si="31"/>
        <v>1.1794999999999634E-5</v>
      </c>
    </row>
    <row r="208" spans="1:11" x14ac:dyDescent="0.2">
      <c r="A208" s="4">
        <v>19.899999999999999</v>
      </c>
      <c r="B208" s="2">
        <f t="shared" si="24"/>
        <v>0.16519999999999999</v>
      </c>
      <c r="C208" s="2">
        <f t="shared" si="25"/>
        <v>1.6899999999999998E-2</v>
      </c>
      <c r="D208">
        <f t="shared" si="26"/>
        <v>100</v>
      </c>
      <c r="E208">
        <f t="shared" si="27"/>
        <v>5.73</v>
      </c>
      <c r="F208">
        <f t="shared" si="28"/>
        <v>40</v>
      </c>
      <c r="G208">
        <f t="shared" si="29"/>
        <v>1.9302285207825074</v>
      </c>
      <c r="H208">
        <f t="shared" si="30"/>
        <v>5.679576E-4</v>
      </c>
      <c r="I208" s="2">
        <v>0.35549999999999998</v>
      </c>
      <c r="J208" s="2">
        <v>1.7999999999999999E-2</v>
      </c>
      <c r="K208">
        <f t="shared" si="31"/>
        <v>1.5255000000000202E-5</v>
      </c>
    </row>
    <row r="209" spans="1:11" x14ac:dyDescent="0.2">
      <c r="A209" s="4">
        <v>20</v>
      </c>
      <c r="B209" s="2">
        <f t="shared" si="24"/>
        <v>0.1661</v>
      </c>
      <c r="C209" s="2">
        <f t="shared" si="25"/>
        <v>1.7000000000000001E-2</v>
      </c>
      <c r="D209">
        <f t="shared" si="26"/>
        <v>100</v>
      </c>
      <c r="E209">
        <f t="shared" si="27"/>
        <v>5.73</v>
      </c>
      <c r="F209">
        <f t="shared" si="28"/>
        <v>40</v>
      </c>
      <c r="G209">
        <f t="shared" si="29"/>
        <v>1.9416499913196827</v>
      </c>
      <c r="H209">
        <f t="shared" si="30"/>
        <v>5.7105179999999999E-4</v>
      </c>
      <c r="I209" s="2">
        <v>0.35639999999999999</v>
      </c>
      <c r="J209" s="2">
        <v>1.8100000000000002E-2</v>
      </c>
      <c r="K209">
        <f t="shared" si="31"/>
        <v>1.5345000000000206E-5</v>
      </c>
    </row>
    <row r="210" spans="1:11" x14ac:dyDescent="0.2">
      <c r="A210" s="4">
        <v>20.100000000000001</v>
      </c>
      <c r="B210" s="2">
        <f t="shared" si="24"/>
        <v>0.16700000000000001</v>
      </c>
      <c r="C210" s="2">
        <f t="shared" si="25"/>
        <v>1.7100000000000001E-2</v>
      </c>
      <c r="D210">
        <f t="shared" si="26"/>
        <v>100</v>
      </c>
      <c r="E210">
        <f t="shared" si="27"/>
        <v>5.73</v>
      </c>
      <c r="F210">
        <f t="shared" si="28"/>
        <v>40</v>
      </c>
      <c r="G210">
        <f t="shared" si="29"/>
        <v>1.953071461856857</v>
      </c>
      <c r="H210">
        <f t="shared" si="30"/>
        <v>5.7414599999999999E-4</v>
      </c>
      <c r="I210" s="2">
        <v>0.35730000000000001</v>
      </c>
      <c r="J210" s="2">
        <v>1.8200000000000001E-2</v>
      </c>
      <c r="K210">
        <f t="shared" si="31"/>
        <v>1.1969999999999631E-5</v>
      </c>
    </row>
    <row r="211" spans="1:11" x14ac:dyDescent="0.2">
      <c r="A211" s="4">
        <v>20.2</v>
      </c>
      <c r="B211" s="2">
        <f t="shared" si="24"/>
        <v>0.16769999999999999</v>
      </c>
      <c r="C211" s="2">
        <f t="shared" si="25"/>
        <v>1.7100000000000001E-2</v>
      </c>
      <c r="D211">
        <f t="shared" si="26"/>
        <v>100</v>
      </c>
      <c r="E211">
        <f t="shared" si="27"/>
        <v>5.73</v>
      </c>
      <c r="F211">
        <f t="shared" si="28"/>
        <v>40</v>
      </c>
      <c r="G211">
        <f t="shared" si="29"/>
        <v>1.953071461856857</v>
      </c>
      <c r="H211">
        <f t="shared" si="30"/>
        <v>5.7655260000000002E-4</v>
      </c>
      <c r="I211" s="2">
        <v>0.35799999999999998</v>
      </c>
      <c r="J211" s="2">
        <v>1.8200000000000001E-2</v>
      </c>
      <c r="K211">
        <f t="shared" si="31"/>
        <v>1.3720000000000392E-5</v>
      </c>
    </row>
    <row r="212" spans="1:11" x14ac:dyDescent="0.2">
      <c r="A212" s="4">
        <v>20.3</v>
      </c>
      <c r="B212" s="2">
        <f t="shared" si="24"/>
        <v>0.16850000000000001</v>
      </c>
      <c r="C212" s="2">
        <f t="shared" si="25"/>
        <v>1.72E-2</v>
      </c>
      <c r="D212">
        <f t="shared" si="26"/>
        <v>100</v>
      </c>
      <c r="E212">
        <f t="shared" si="27"/>
        <v>5.73</v>
      </c>
      <c r="F212">
        <f t="shared" si="28"/>
        <v>40</v>
      </c>
      <c r="G212">
        <f t="shared" si="29"/>
        <v>1.9644929323940314</v>
      </c>
      <c r="H212">
        <f t="shared" si="30"/>
        <v>5.7930300000000009E-4</v>
      </c>
      <c r="I212" s="2">
        <v>0.35880000000000001</v>
      </c>
      <c r="J212" s="2">
        <v>1.83E-2</v>
      </c>
      <c r="K212">
        <f t="shared" si="31"/>
        <v>1.5525000000000208E-5</v>
      </c>
    </row>
    <row r="213" spans="1:11" x14ac:dyDescent="0.2">
      <c r="A213" s="4">
        <v>20.399999999999999</v>
      </c>
      <c r="B213" s="2">
        <f t="shared" si="24"/>
        <v>0.16940000000000002</v>
      </c>
      <c r="C213" s="2">
        <f t="shared" si="25"/>
        <v>1.7299999999999999E-2</v>
      </c>
      <c r="D213">
        <f t="shared" si="26"/>
        <v>100</v>
      </c>
      <c r="E213">
        <f t="shared" si="27"/>
        <v>5.73</v>
      </c>
      <c r="F213">
        <f t="shared" si="28"/>
        <v>40</v>
      </c>
      <c r="G213">
        <f t="shared" si="29"/>
        <v>1.9759144029312061</v>
      </c>
      <c r="H213">
        <f t="shared" si="30"/>
        <v>5.8239720000000008E-4</v>
      </c>
      <c r="I213" s="2">
        <v>0.35970000000000002</v>
      </c>
      <c r="J213" s="2">
        <v>1.84E-2</v>
      </c>
      <c r="K213">
        <f t="shared" si="31"/>
        <v>1.3879999999999432E-5</v>
      </c>
    </row>
    <row r="214" spans="1:11" x14ac:dyDescent="0.2">
      <c r="A214" s="4">
        <v>20.5</v>
      </c>
      <c r="B214" s="2">
        <f t="shared" si="24"/>
        <v>0.17019999999999999</v>
      </c>
      <c r="C214" s="2">
        <f t="shared" si="25"/>
        <v>1.7399999999999999E-2</v>
      </c>
      <c r="D214">
        <f t="shared" si="26"/>
        <v>100</v>
      </c>
      <c r="E214">
        <f t="shared" si="27"/>
        <v>5.73</v>
      </c>
      <c r="F214">
        <f t="shared" si="28"/>
        <v>40</v>
      </c>
      <c r="G214">
        <f t="shared" si="29"/>
        <v>1.9873358734683808</v>
      </c>
      <c r="H214">
        <f t="shared" si="30"/>
        <v>5.8514760000000004E-4</v>
      </c>
      <c r="I214" s="2">
        <v>0.36049999999999999</v>
      </c>
      <c r="J214" s="2">
        <v>1.8499999999999999E-2</v>
      </c>
      <c r="K214">
        <f t="shared" si="31"/>
        <v>1.2250000000000594E-5</v>
      </c>
    </row>
    <row r="215" spans="1:11" x14ac:dyDescent="0.2">
      <c r="A215" s="4">
        <v>20.6</v>
      </c>
      <c r="B215" s="2">
        <f t="shared" si="24"/>
        <v>0.17090000000000002</v>
      </c>
      <c r="C215" s="2">
        <f t="shared" si="25"/>
        <v>1.7600000000000001E-2</v>
      </c>
      <c r="D215">
        <f t="shared" si="26"/>
        <v>100</v>
      </c>
      <c r="E215">
        <f t="shared" si="27"/>
        <v>5.73</v>
      </c>
      <c r="F215">
        <f t="shared" si="28"/>
        <v>40</v>
      </c>
      <c r="G215">
        <f t="shared" si="29"/>
        <v>2.01017881454273</v>
      </c>
      <c r="H215">
        <f t="shared" si="30"/>
        <v>5.8755420000000007E-4</v>
      </c>
      <c r="I215" s="2">
        <v>0.36120000000000002</v>
      </c>
      <c r="J215" s="2">
        <v>1.8700000000000001E-2</v>
      </c>
      <c r="K215">
        <f t="shared" si="31"/>
        <v>1.5839999999999235E-5</v>
      </c>
    </row>
    <row r="216" spans="1:11" x14ac:dyDescent="0.2">
      <c r="A216" s="4">
        <v>20.7</v>
      </c>
      <c r="B216" s="2">
        <f t="shared" si="24"/>
        <v>0.17179999999999998</v>
      </c>
      <c r="C216" s="2">
        <f t="shared" si="25"/>
        <v>1.7600000000000001E-2</v>
      </c>
      <c r="D216">
        <f t="shared" si="26"/>
        <v>100</v>
      </c>
      <c r="E216">
        <f t="shared" si="27"/>
        <v>5.73</v>
      </c>
      <c r="F216">
        <f t="shared" si="28"/>
        <v>40</v>
      </c>
      <c r="G216">
        <f t="shared" si="29"/>
        <v>2.01017881454273</v>
      </c>
      <c r="H216">
        <f t="shared" si="30"/>
        <v>5.9064839999999996E-4</v>
      </c>
      <c r="I216" s="2">
        <v>0.36209999999999998</v>
      </c>
      <c r="J216" s="2">
        <v>1.8700000000000001E-2</v>
      </c>
      <c r="K216">
        <f t="shared" si="31"/>
        <v>1.9470000000000805E-5</v>
      </c>
    </row>
    <row r="217" spans="1:11" x14ac:dyDescent="0.2">
      <c r="A217" s="4">
        <v>20.8</v>
      </c>
      <c r="B217" s="2">
        <f t="shared" si="24"/>
        <v>0.17290000000000003</v>
      </c>
      <c r="C217" s="2">
        <f t="shared" si="25"/>
        <v>1.78E-2</v>
      </c>
      <c r="D217">
        <f t="shared" si="26"/>
        <v>100</v>
      </c>
      <c r="E217">
        <f t="shared" si="27"/>
        <v>5.73</v>
      </c>
      <c r="F217">
        <f t="shared" si="28"/>
        <v>40</v>
      </c>
      <c r="G217">
        <f t="shared" si="29"/>
        <v>2.0330217556170793</v>
      </c>
      <c r="H217">
        <f t="shared" si="30"/>
        <v>5.9443020000000014E-4</v>
      </c>
      <c r="I217" s="2">
        <v>0.36320000000000002</v>
      </c>
      <c r="J217" s="2">
        <v>1.89E-2</v>
      </c>
      <c r="K217">
        <f t="shared" si="31"/>
        <v>1.0619999999999814E-5</v>
      </c>
    </row>
    <row r="218" spans="1:11" x14ac:dyDescent="0.2">
      <c r="A218" s="4">
        <v>20.9</v>
      </c>
      <c r="B218" s="2">
        <f t="shared" si="24"/>
        <v>0.17350000000000002</v>
      </c>
      <c r="C218" s="2">
        <f t="shared" si="25"/>
        <v>1.7600000000000001E-2</v>
      </c>
      <c r="D218">
        <f t="shared" si="26"/>
        <v>100</v>
      </c>
      <c r="E218">
        <f t="shared" si="27"/>
        <v>5.73</v>
      </c>
      <c r="F218">
        <f t="shared" si="28"/>
        <v>40</v>
      </c>
      <c r="G218">
        <f t="shared" si="29"/>
        <v>2.01017881454273</v>
      </c>
      <c r="H218">
        <f t="shared" si="30"/>
        <v>5.9649300000000013E-4</v>
      </c>
      <c r="I218" s="2">
        <v>0.36380000000000001</v>
      </c>
      <c r="J218" s="2">
        <v>1.8700000000000001E-2</v>
      </c>
      <c r="K218">
        <f t="shared" si="31"/>
        <v>1.2424999999999618E-5</v>
      </c>
    </row>
    <row r="219" spans="1:11" x14ac:dyDescent="0.2">
      <c r="A219" s="4">
        <v>21</v>
      </c>
      <c r="B219" s="2">
        <f t="shared" si="24"/>
        <v>0.17419999999999999</v>
      </c>
      <c r="C219" s="2">
        <f t="shared" si="25"/>
        <v>1.7899999999999999E-2</v>
      </c>
      <c r="D219">
        <f t="shared" si="26"/>
        <v>100</v>
      </c>
      <c r="E219">
        <f t="shared" si="27"/>
        <v>5.73</v>
      </c>
      <c r="F219">
        <f t="shared" si="28"/>
        <v>40</v>
      </c>
      <c r="G219">
        <f t="shared" si="29"/>
        <v>2.0444432261542538</v>
      </c>
      <c r="H219">
        <f t="shared" si="30"/>
        <v>5.9889960000000006E-4</v>
      </c>
      <c r="I219" s="2">
        <v>0.36449999999999999</v>
      </c>
      <c r="J219" s="2">
        <v>1.9E-2</v>
      </c>
      <c r="K219">
        <f t="shared" si="31"/>
        <v>1.9744999999999819E-5</v>
      </c>
    </row>
    <row r="220" spans="1:11" x14ac:dyDescent="0.2">
      <c r="A220" s="4">
        <v>21.1</v>
      </c>
      <c r="B220" s="2">
        <f t="shared" si="24"/>
        <v>0.17529999999999998</v>
      </c>
      <c r="C220" s="2">
        <f t="shared" si="25"/>
        <v>1.7999999999999999E-2</v>
      </c>
      <c r="D220">
        <f t="shared" si="26"/>
        <v>100</v>
      </c>
      <c r="E220">
        <f t="shared" si="27"/>
        <v>5.73</v>
      </c>
      <c r="F220">
        <f t="shared" si="28"/>
        <v>40</v>
      </c>
      <c r="G220">
        <f t="shared" si="29"/>
        <v>2.0558646966914282</v>
      </c>
      <c r="H220">
        <f t="shared" si="30"/>
        <v>6.0268140000000001E-4</v>
      </c>
      <c r="I220" s="2">
        <v>0.36559999999999998</v>
      </c>
      <c r="J220" s="2">
        <v>1.9099999999999999E-2</v>
      </c>
      <c r="K220">
        <f t="shared" si="31"/>
        <v>1.6335000000000215E-5</v>
      </c>
    </row>
    <row r="221" spans="1:11" x14ac:dyDescent="0.2">
      <c r="A221" s="4">
        <v>21.2</v>
      </c>
      <c r="B221" s="2">
        <f t="shared" si="24"/>
        <v>0.1762</v>
      </c>
      <c r="C221" s="2">
        <f t="shared" si="25"/>
        <v>1.83E-2</v>
      </c>
      <c r="D221">
        <f t="shared" si="26"/>
        <v>100</v>
      </c>
      <c r="E221">
        <f t="shared" si="27"/>
        <v>5.73</v>
      </c>
      <c r="F221">
        <f t="shared" si="28"/>
        <v>40</v>
      </c>
      <c r="G221">
        <f t="shared" si="29"/>
        <v>2.0901291083029521</v>
      </c>
      <c r="H221">
        <f t="shared" si="30"/>
        <v>6.0577560000000001E-4</v>
      </c>
      <c r="I221" s="2">
        <v>0.36649999999999999</v>
      </c>
      <c r="J221" s="2">
        <v>1.9400000000000001E-2</v>
      </c>
      <c r="K221">
        <f t="shared" si="31"/>
        <v>1.1009999999999805E-5</v>
      </c>
    </row>
    <row r="222" spans="1:11" x14ac:dyDescent="0.2">
      <c r="A222" s="4">
        <v>21.3</v>
      </c>
      <c r="B222" s="2">
        <f t="shared" si="24"/>
        <v>0.17679999999999998</v>
      </c>
      <c r="C222" s="2">
        <f t="shared" si="25"/>
        <v>1.84E-2</v>
      </c>
      <c r="D222">
        <f t="shared" si="26"/>
        <v>100</v>
      </c>
      <c r="E222">
        <f t="shared" si="27"/>
        <v>5.73</v>
      </c>
      <c r="F222">
        <f t="shared" si="28"/>
        <v>40</v>
      </c>
      <c r="G222">
        <f t="shared" si="29"/>
        <v>2.101550578840127</v>
      </c>
      <c r="H222">
        <f t="shared" si="30"/>
        <v>6.0783840000000011E-4</v>
      </c>
      <c r="I222" s="2">
        <v>0.36709999999999998</v>
      </c>
      <c r="J222" s="2">
        <v>1.95E-2</v>
      </c>
      <c r="K222">
        <f t="shared" si="31"/>
        <v>1.6605000000000221E-5</v>
      </c>
    </row>
    <row r="223" spans="1:11" x14ac:dyDescent="0.2">
      <c r="A223" s="4">
        <v>21.4</v>
      </c>
      <c r="B223" s="2">
        <f t="shared" si="24"/>
        <v>0.1777</v>
      </c>
      <c r="C223" s="2">
        <f t="shared" si="25"/>
        <v>1.8499999999999999E-2</v>
      </c>
      <c r="D223">
        <f t="shared" si="26"/>
        <v>100</v>
      </c>
      <c r="E223">
        <f t="shared" si="27"/>
        <v>5.73</v>
      </c>
      <c r="F223">
        <f t="shared" si="28"/>
        <v>40</v>
      </c>
      <c r="G223">
        <f t="shared" si="29"/>
        <v>2.112972049377301</v>
      </c>
      <c r="H223">
        <f t="shared" si="30"/>
        <v>6.109326E-4</v>
      </c>
      <c r="I223" s="2">
        <v>0.36799999999999999</v>
      </c>
      <c r="J223" s="2">
        <v>1.9599999999999999E-2</v>
      </c>
      <c r="K223">
        <f t="shared" si="31"/>
        <v>1.8500000000000016E-5</v>
      </c>
    </row>
    <row r="224" spans="1:11" x14ac:dyDescent="0.2">
      <c r="A224" s="4">
        <v>21.5</v>
      </c>
      <c r="B224" s="2">
        <f t="shared" si="24"/>
        <v>0.1787</v>
      </c>
      <c r="C224" s="2">
        <f t="shared" si="25"/>
        <v>1.8499999999999999E-2</v>
      </c>
      <c r="D224">
        <f t="shared" si="26"/>
        <v>100</v>
      </c>
      <c r="E224">
        <f t="shared" si="27"/>
        <v>5.73</v>
      </c>
      <c r="F224">
        <f t="shared" si="28"/>
        <v>40</v>
      </c>
      <c r="G224">
        <f t="shared" si="29"/>
        <v>2.112972049377301</v>
      </c>
      <c r="H224">
        <f t="shared" si="30"/>
        <v>6.1437060000000003E-4</v>
      </c>
      <c r="I224" s="2">
        <v>0.36899999999999999</v>
      </c>
      <c r="J224" s="2">
        <v>1.9599999999999999E-2</v>
      </c>
      <c r="K224">
        <f t="shared" si="31"/>
        <v>1.2914999999999603E-5</v>
      </c>
    </row>
    <row r="225" spans="1:11" x14ac:dyDescent="0.2">
      <c r="A225" s="4">
        <v>21.6</v>
      </c>
      <c r="B225" s="2">
        <f t="shared" si="24"/>
        <v>0.17939999999999998</v>
      </c>
      <c r="C225" s="2">
        <f t="shared" si="25"/>
        <v>1.84E-2</v>
      </c>
      <c r="D225">
        <f t="shared" si="26"/>
        <v>100</v>
      </c>
      <c r="E225">
        <f t="shared" si="27"/>
        <v>5.73</v>
      </c>
      <c r="F225">
        <f t="shared" si="28"/>
        <v>40</v>
      </c>
      <c r="G225">
        <f t="shared" si="29"/>
        <v>2.101550578840127</v>
      </c>
      <c r="H225">
        <f t="shared" si="30"/>
        <v>6.1677719999999995E-4</v>
      </c>
      <c r="I225" s="2">
        <v>0.36969999999999997</v>
      </c>
      <c r="J225" s="2">
        <v>1.95E-2</v>
      </c>
      <c r="K225">
        <f t="shared" si="31"/>
        <v>1.2950000000000626E-5</v>
      </c>
    </row>
    <row r="226" spans="1:11" x14ac:dyDescent="0.2">
      <c r="A226" s="4">
        <v>21.7</v>
      </c>
      <c r="B226" s="2">
        <f t="shared" si="24"/>
        <v>0.18010000000000001</v>
      </c>
      <c r="C226" s="2">
        <f t="shared" si="25"/>
        <v>1.8599999999999998E-2</v>
      </c>
      <c r="D226">
        <f t="shared" si="26"/>
        <v>100</v>
      </c>
      <c r="E226">
        <f t="shared" si="27"/>
        <v>5.73</v>
      </c>
      <c r="F226">
        <f t="shared" si="28"/>
        <v>40</v>
      </c>
      <c r="G226">
        <f t="shared" si="29"/>
        <v>2.1243935199144754</v>
      </c>
      <c r="H226">
        <f t="shared" si="30"/>
        <v>6.1918380000000009E-4</v>
      </c>
      <c r="I226" s="2">
        <v>0.37040000000000001</v>
      </c>
      <c r="J226" s="2">
        <v>1.9699999999999999E-2</v>
      </c>
      <c r="K226">
        <f t="shared" si="31"/>
        <v>1.4959999999999391E-5</v>
      </c>
    </row>
    <row r="227" spans="1:11" x14ac:dyDescent="0.2">
      <c r="A227" s="4">
        <v>21.8</v>
      </c>
      <c r="B227" s="2">
        <f t="shared" si="24"/>
        <v>0.18089999999999998</v>
      </c>
      <c r="C227" s="2">
        <f t="shared" si="25"/>
        <v>1.8800000000000001E-2</v>
      </c>
      <c r="D227">
        <f t="shared" si="26"/>
        <v>100</v>
      </c>
      <c r="E227">
        <f t="shared" si="27"/>
        <v>5.73</v>
      </c>
      <c r="F227">
        <f t="shared" si="28"/>
        <v>40</v>
      </c>
      <c r="G227">
        <f t="shared" si="29"/>
        <v>2.1472364609888257</v>
      </c>
      <c r="H227">
        <f t="shared" si="30"/>
        <v>6.2193420000000005E-4</v>
      </c>
      <c r="I227" s="2">
        <v>0.37119999999999997</v>
      </c>
      <c r="J227" s="2">
        <v>1.9900000000000001E-2</v>
      </c>
      <c r="K227">
        <f t="shared" si="31"/>
        <v>1.8800000000000017E-5</v>
      </c>
    </row>
    <row r="228" spans="1:11" x14ac:dyDescent="0.2">
      <c r="A228" s="4">
        <v>21.9</v>
      </c>
      <c r="B228" s="2">
        <f t="shared" si="24"/>
        <v>0.18189999999999998</v>
      </c>
      <c r="C228" s="2">
        <f t="shared" si="25"/>
        <v>1.8800000000000001E-2</v>
      </c>
      <c r="D228">
        <f t="shared" si="26"/>
        <v>100</v>
      </c>
      <c r="E228">
        <f t="shared" si="27"/>
        <v>5.73</v>
      </c>
      <c r="F228">
        <f t="shared" si="28"/>
        <v>40</v>
      </c>
      <c r="G228">
        <f t="shared" si="29"/>
        <v>2.1472364609888257</v>
      </c>
      <c r="H228">
        <f t="shared" si="30"/>
        <v>6.2537219999999998E-4</v>
      </c>
      <c r="I228" s="2">
        <v>0.37219999999999998</v>
      </c>
      <c r="J228" s="2">
        <v>1.9900000000000001E-2</v>
      </c>
      <c r="K228">
        <f t="shared" si="31"/>
        <v>1.3230000000000641E-5</v>
      </c>
    </row>
    <row r="229" spans="1:11" x14ac:dyDescent="0.2">
      <c r="A229" s="4">
        <v>22</v>
      </c>
      <c r="B229" s="2">
        <f t="shared" si="24"/>
        <v>0.18260000000000001</v>
      </c>
      <c r="C229" s="2">
        <f t="shared" si="25"/>
        <v>1.9E-2</v>
      </c>
      <c r="D229">
        <f t="shared" si="26"/>
        <v>100</v>
      </c>
      <c r="E229">
        <f t="shared" si="27"/>
        <v>5.73</v>
      </c>
      <c r="F229">
        <f t="shared" si="28"/>
        <v>40</v>
      </c>
      <c r="G229">
        <f t="shared" si="29"/>
        <v>2.1700794020631742</v>
      </c>
      <c r="H229">
        <f t="shared" si="30"/>
        <v>6.2777880000000012E-4</v>
      </c>
      <c r="I229" s="2">
        <v>0.37290000000000001</v>
      </c>
      <c r="J229" s="2">
        <v>2.01E-2</v>
      </c>
      <c r="K229">
        <f t="shared" si="31"/>
        <v>1.7100000000000226E-5</v>
      </c>
    </row>
    <row r="230" spans="1:11" x14ac:dyDescent="0.2">
      <c r="A230" s="4">
        <v>22.1</v>
      </c>
      <c r="B230" s="2">
        <f t="shared" si="24"/>
        <v>0.18350000000000002</v>
      </c>
      <c r="C230" s="2">
        <f t="shared" si="25"/>
        <v>1.9E-2</v>
      </c>
      <c r="D230">
        <f t="shared" si="26"/>
        <v>100</v>
      </c>
      <c r="E230">
        <f t="shared" si="27"/>
        <v>5.73</v>
      </c>
      <c r="F230">
        <f t="shared" si="28"/>
        <v>40</v>
      </c>
      <c r="G230">
        <f t="shared" si="29"/>
        <v>2.1700794020631742</v>
      </c>
      <c r="H230">
        <f t="shared" si="30"/>
        <v>6.3087300000000011E-4</v>
      </c>
      <c r="I230" s="2">
        <v>0.37380000000000002</v>
      </c>
      <c r="J230" s="2">
        <v>2.01E-2</v>
      </c>
      <c r="K230">
        <f t="shared" si="31"/>
        <v>2.0899999999999807E-5</v>
      </c>
    </row>
    <row r="231" spans="1:11" x14ac:dyDescent="0.2">
      <c r="A231" s="4">
        <v>22.2</v>
      </c>
      <c r="B231" s="2">
        <f t="shared" si="24"/>
        <v>0.18460000000000001</v>
      </c>
      <c r="C231" s="2">
        <f t="shared" si="25"/>
        <v>1.9E-2</v>
      </c>
      <c r="D231">
        <f t="shared" si="26"/>
        <v>100</v>
      </c>
      <c r="E231">
        <f t="shared" si="27"/>
        <v>5.73</v>
      </c>
      <c r="F231">
        <f t="shared" si="28"/>
        <v>40</v>
      </c>
      <c r="G231">
        <f t="shared" si="29"/>
        <v>2.1700794020631742</v>
      </c>
      <c r="H231">
        <f t="shared" si="30"/>
        <v>6.3465480000000007E-4</v>
      </c>
      <c r="I231" s="2">
        <v>0.37490000000000001</v>
      </c>
      <c r="J231" s="2">
        <v>2.01E-2</v>
      </c>
      <c r="K231">
        <f t="shared" si="31"/>
        <v>1.3404999999999586E-5</v>
      </c>
    </row>
    <row r="232" spans="1:11" x14ac:dyDescent="0.2">
      <c r="A232" s="4">
        <v>22.3</v>
      </c>
      <c r="B232" s="2">
        <f t="shared" si="24"/>
        <v>0.18529999999999999</v>
      </c>
      <c r="C232" s="2">
        <f t="shared" si="25"/>
        <v>1.9300000000000001E-2</v>
      </c>
      <c r="D232">
        <f t="shared" si="26"/>
        <v>100</v>
      </c>
      <c r="E232">
        <f t="shared" si="27"/>
        <v>5.73</v>
      </c>
      <c r="F232">
        <f t="shared" si="28"/>
        <v>40</v>
      </c>
      <c r="G232">
        <f t="shared" si="29"/>
        <v>2.2043438136746984</v>
      </c>
      <c r="H232">
        <f t="shared" si="30"/>
        <v>6.3706139999999999E-4</v>
      </c>
      <c r="I232" s="2">
        <v>0.37559999999999999</v>
      </c>
      <c r="J232" s="2">
        <v>2.0400000000000001E-2</v>
      </c>
      <c r="K232">
        <f t="shared" si="31"/>
        <v>1.1549999999999796E-5</v>
      </c>
    </row>
    <row r="233" spans="1:11" x14ac:dyDescent="0.2">
      <c r="A233" s="4">
        <v>22.4</v>
      </c>
      <c r="B233" s="2">
        <f t="shared" si="24"/>
        <v>0.18589999999999998</v>
      </c>
      <c r="C233" s="2">
        <f t="shared" si="25"/>
        <v>1.9199999999999998E-2</v>
      </c>
      <c r="D233">
        <f t="shared" si="26"/>
        <v>100</v>
      </c>
      <c r="E233">
        <f t="shared" si="27"/>
        <v>5.73</v>
      </c>
      <c r="F233">
        <f t="shared" si="28"/>
        <v>40</v>
      </c>
      <c r="G233">
        <f t="shared" si="29"/>
        <v>2.1929223431375235</v>
      </c>
      <c r="H233">
        <f t="shared" si="30"/>
        <v>6.3912419999999999E-4</v>
      </c>
      <c r="I233" s="2">
        <v>0.37619999999999998</v>
      </c>
      <c r="J233" s="2">
        <v>2.0299999999999999E-2</v>
      </c>
      <c r="K233">
        <f t="shared" si="31"/>
        <v>1.7325000000000228E-5</v>
      </c>
    </row>
    <row r="234" spans="1:11" x14ac:dyDescent="0.2">
      <c r="A234" s="4">
        <v>22.5</v>
      </c>
      <c r="B234" s="2">
        <f t="shared" si="24"/>
        <v>0.18679999999999999</v>
      </c>
      <c r="C234" s="2">
        <f t="shared" si="25"/>
        <v>1.9300000000000001E-2</v>
      </c>
      <c r="D234">
        <f t="shared" si="26"/>
        <v>100</v>
      </c>
      <c r="E234">
        <f t="shared" si="27"/>
        <v>5.73</v>
      </c>
      <c r="F234">
        <f t="shared" si="28"/>
        <v>40</v>
      </c>
      <c r="G234">
        <f t="shared" si="29"/>
        <v>2.2043438136746984</v>
      </c>
      <c r="H234">
        <f t="shared" si="30"/>
        <v>6.4221840000000009E-4</v>
      </c>
      <c r="I234" s="2">
        <v>0.37709999999999999</v>
      </c>
      <c r="J234" s="2">
        <v>2.0400000000000001E-2</v>
      </c>
      <c r="K234">
        <f t="shared" si="31"/>
        <v>2.1339999999999806E-5</v>
      </c>
    </row>
    <row r="235" spans="1:11" x14ac:dyDescent="0.2">
      <c r="A235" s="4">
        <v>22.6</v>
      </c>
      <c r="B235" s="2">
        <f t="shared" si="24"/>
        <v>0.18789999999999998</v>
      </c>
      <c r="C235" s="2">
        <f t="shared" si="25"/>
        <v>1.95E-2</v>
      </c>
      <c r="D235">
        <f t="shared" si="26"/>
        <v>100</v>
      </c>
      <c r="E235">
        <f t="shared" si="27"/>
        <v>5.73</v>
      </c>
      <c r="F235">
        <f t="shared" si="28"/>
        <v>40</v>
      </c>
      <c r="G235">
        <f t="shared" si="29"/>
        <v>2.2271867547490474</v>
      </c>
      <c r="H235">
        <f t="shared" si="30"/>
        <v>6.4600020000000005E-4</v>
      </c>
      <c r="I235" s="2">
        <v>0.37819999999999998</v>
      </c>
      <c r="J235" s="2">
        <v>2.06E-2</v>
      </c>
      <c r="K235">
        <f t="shared" si="31"/>
        <v>1.3755000000000667E-5</v>
      </c>
    </row>
    <row r="236" spans="1:11" x14ac:dyDescent="0.2">
      <c r="A236" s="4">
        <v>22.7</v>
      </c>
      <c r="B236" s="2">
        <f t="shared" si="24"/>
        <v>0.18860000000000002</v>
      </c>
      <c r="C236" s="2">
        <f t="shared" si="25"/>
        <v>1.9799999999999998E-2</v>
      </c>
      <c r="D236">
        <f t="shared" si="26"/>
        <v>100</v>
      </c>
      <c r="E236">
        <f t="shared" si="27"/>
        <v>5.73</v>
      </c>
      <c r="F236">
        <f t="shared" si="28"/>
        <v>40</v>
      </c>
      <c r="G236">
        <f t="shared" si="29"/>
        <v>2.2614511663605708</v>
      </c>
      <c r="H236">
        <f t="shared" si="30"/>
        <v>6.4840680000000019E-4</v>
      </c>
      <c r="I236" s="2">
        <v>0.37890000000000001</v>
      </c>
      <c r="J236" s="2">
        <v>2.0899999999999998E-2</v>
      </c>
      <c r="K236">
        <f t="shared" si="31"/>
        <v>1.3789999999999573E-5</v>
      </c>
    </row>
    <row r="237" spans="1:11" x14ac:dyDescent="0.2">
      <c r="A237" s="4">
        <v>22.8</v>
      </c>
      <c r="B237" s="2">
        <f t="shared" si="24"/>
        <v>0.1893</v>
      </c>
      <c r="C237" s="2">
        <f t="shared" si="25"/>
        <v>1.9599999999999999E-2</v>
      </c>
      <c r="D237">
        <f t="shared" si="26"/>
        <v>100</v>
      </c>
      <c r="E237">
        <f t="shared" si="27"/>
        <v>5.73</v>
      </c>
      <c r="F237">
        <f t="shared" si="28"/>
        <v>40</v>
      </c>
      <c r="G237">
        <f t="shared" si="29"/>
        <v>2.2386082252862218</v>
      </c>
      <c r="H237">
        <f t="shared" si="30"/>
        <v>6.5081340000000001E-4</v>
      </c>
      <c r="I237" s="2">
        <v>0.37959999999999999</v>
      </c>
      <c r="J237" s="2">
        <v>2.07E-2</v>
      </c>
      <c r="K237">
        <f t="shared" si="31"/>
        <v>1.9650000000000017E-5</v>
      </c>
    </row>
    <row r="238" spans="1:11" x14ac:dyDescent="0.2">
      <c r="A238" s="4">
        <v>22.9</v>
      </c>
      <c r="B238" s="2">
        <f t="shared" si="24"/>
        <v>0.1903</v>
      </c>
      <c r="C238" s="2">
        <f t="shared" si="25"/>
        <v>1.9699999999999999E-2</v>
      </c>
      <c r="D238">
        <f t="shared" si="26"/>
        <v>100</v>
      </c>
      <c r="E238">
        <f t="shared" si="27"/>
        <v>5.73</v>
      </c>
      <c r="F238">
        <f t="shared" si="28"/>
        <v>40</v>
      </c>
      <c r="G238">
        <f t="shared" si="29"/>
        <v>2.2500296958233967</v>
      </c>
      <c r="H238">
        <f t="shared" si="30"/>
        <v>6.5425139999999993E-4</v>
      </c>
      <c r="I238" s="2">
        <v>0.38059999999999999</v>
      </c>
      <c r="J238" s="2">
        <v>2.0799999999999999E-2</v>
      </c>
      <c r="K238">
        <f t="shared" si="31"/>
        <v>1.5760000000000449E-5</v>
      </c>
    </row>
    <row r="239" spans="1:11" x14ac:dyDescent="0.2">
      <c r="A239" s="4">
        <v>23</v>
      </c>
      <c r="B239" s="2">
        <f t="shared" si="24"/>
        <v>0.19110000000000002</v>
      </c>
      <c r="C239" s="2">
        <f t="shared" si="25"/>
        <v>1.9699999999999999E-2</v>
      </c>
      <c r="D239">
        <f t="shared" si="26"/>
        <v>100</v>
      </c>
      <c r="E239">
        <f t="shared" si="27"/>
        <v>5.73</v>
      </c>
      <c r="F239">
        <f t="shared" si="28"/>
        <v>40</v>
      </c>
      <c r="G239">
        <f t="shared" si="29"/>
        <v>2.2500296958233967</v>
      </c>
      <c r="H239">
        <f t="shared" si="30"/>
        <v>6.570018000000001E-4</v>
      </c>
      <c r="I239" s="2">
        <v>0.38140000000000002</v>
      </c>
      <c r="J239" s="2">
        <v>2.0799999999999999E-2</v>
      </c>
      <c r="K239">
        <f t="shared" si="31"/>
        <v>1.3789999999999573E-5</v>
      </c>
    </row>
    <row r="240" spans="1:11" x14ac:dyDescent="0.2">
      <c r="A240" s="4">
        <v>23.1</v>
      </c>
      <c r="B240" s="2">
        <f t="shared" si="24"/>
        <v>0.1918</v>
      </c>
      <c r="C240" s="2">
        <f t="shared" si="25"/>
        <v>1.9699999999999999E-2</v>
      </c>
      <c r="D240">
        <f t="shared" si="26"/>
        <v>100</v>
      </c>
      <c r="E240">
        <f t="shared" si="27"/>
        <v>5.73</v>
      </c>
      <c r="F240">
        <f t="shared" si="28"/>
        <v>40</v>
      </c>
      <c r="G240">
        <f t="shared" si="29"/>
        <v>2.2500296958233967</v>
      </c>
      <c r="H240">
        <f t="shared" si="30"/>
        <v>6.5940840000000003E-4</v>
      </c>
      <c r="I240" s="2">
        <v>0.3821</v>
      </c>
      <c r="J240" s="2">
        <v>2.0799999999999999E-2</v>
      </c>
      <c r="K240">
        <f t="shared" si="31"/>
        <v>1.5920000000000457E-5</v>
      </c>
    </row>
    <row r="241" spans="1:11" x14ac:dyDescent="0.2">
      <c r="A241" s="4">
        <v>23.2</v>
      </c>
      <c r="B241" s="2">
        <f t="shared" si="24"/>
        <v>0.19260000000000002</v>
      </c>
      <c r="C241" s="2">
        <f t="shared" si="25"/>
        <v>2.01E-2</v>
      </c>
      <c r="D241">
        <f t="shared" si="26"/>
        <v>100</v>
      </c>
      <c r="E241">
        <f t="shared" si="27"/>
        <v>5.73</v>
      </c>
      <c r="F241">
        <f t="shared" si="28"/>
        <v>40</v>
      </c>
      <c r="G241">
        <f t="shared" si="29"/>
        <v>2.295715577972095</v>
      </c>
      <c r="H241">
        <f t="shared" si="30"/>
        <v>6.621588000000002E-4</v>
      </c>
      <c r="I241" s="2">
        <v>0.38290000000000002</v>
      </c>
      <c r="J241" s="2">
        <v>2.12E-2</v>
      </c>
      <c r="K241">
        <f t="shared" si="31"/>
        <v>2.0150000000000019E-5</v>
      </c>
    </row>
    <row r="242" spans="1:11" x14ac:dyDescent="0.2">
      <c r="A242" s="4">
        <v>23.3</v>
      </c>
      <c r="B242" s="2">
        <f t="shared" si="24"/>
        <v>0.19360000000000002</v>
      </c>
      <c r="C242" s="2">
        <f t="shared" si="25"/>
        <v>2.0199999999999999E-2</v>
      </c>
      <c r="D242">
        <f t="shared" si="26"/>
        <v>100</v>
      </c>
      <c r="E242">
        <f t="shared" si="27"/>
        <v>5.73</v>
      </c>
      <c r="F242">
        <f t="shared" si="28"/>
        <v>40</v>
      </c>
      <c r="G242">
        <f t="shared" si="29"/>
        <v>2.3071370485092699</v>
      </c>
      <c r="H242">
        <f t="shared" si="30"/>
        <v>6.6559680000000013E-4</v>
      </c>
      <c r="I242" s="2">
        <v>0.38390000000000002</v>
      </c>
      <c r="J242" s="2">
        <v>2.1299999999999999E-2</v>
      </c>
      <c r="K242">
        <f t="shared" si="31"/>
        <v>1.4104999999999566E-5</v>
      </c>
    </row>
    <row r="243" spans="1:11" x14ac:dyDescent="0.2">
      <c r="A243" s="4">
        <v>23.4</v>
      </c>
      <c r="B243" s="2">
        <f t="shared" si="24"/>
        <v>0.1943</v>
      </c>
      <c r="C243" s="2">
        <f t="shared" si="25"/>
        <v>2.01E-2</v>
      </c>
      <c r="D243">
        <f t="shared" si="26"/>
        <v>100</v>
      </c>
      <c r="E243">
        <f t="shared" si="27"/>
        <v>5.73</v>
      </c>
      <c r="F243">
        <f t="shared" si="28"/>
        <v>40</v>
      </c>
      <c r="G243">
        <f t="shared" si="29"/>
        <v>2.295715577972095</v>
      </c>
      <c r="H243">
        <f t="shared" si="30"/>
        <v>6.6800340000000005E-4</v>
      </c>
      <c r="I243" s="2">
        <v>0.3846</v>
      </c>
      <c r="J243" s="2">
        <v>2.12E-2</v>
      </c>
      <c r="K243">
        <f t="shared" si="31"/>
        <v>1.6120000000000462E-5</v>
      </c>
    </row>
    <row r="244" spans="1:11" x14ac:dyDescent="0.2">
      <c r="A244" s="4">
        <v>23.5</v>
      </c>
      <c r="B244" s="2">
        <f t="shared" si="24"/>
        <v>0.19510000000000002</v>
      </c>
      <c r="C244" s="2">
        <f t="shared" si="25"/>
        <v>2.0199999999999999E-2</v>
      </c>
      <c r="D244">
        <f t="shared" si="26"/>
        <v>100</v>
      </c>
      <c r="E244">
        <f t="shared" si="27"/>
        <v>5.73</v>
      </c>
      <c r="F244">
        <f t="shared" si="28"/>
        <v>40</v>
      </c>
      <c r="G244">
        <f t="shared" si="29"/>
        <v>2.3071370485092699</v>
      </c>
      <c r="H244">
        <f t="shared" si="30"/>
        <v>6.7075380000000012E-4</v>
      </c>
      <c r="I244" s="2">
        <v>0.38540000000000002</v>
      </c>
      <c r="J244" s="2">
        <v>2.1299999999999999E-2</v>
      </c>
      <c r="K244">
        <f t="shared" si="31"/>
        <v>2.2329999999999791E-5</v>
      </c>
    </row>
    <row r="245" spans="1:11" x14ac:dyDescent="0.2">
      <c r="A245" s="4">
        <v>23.6</v>
      </c>
      <c r="B245" s="2">
        <f t="shared" si="24"/>
        <v>0.19620000000000001</v>
      </c>
      <c r="C245" s="2">
        <f t="shared" si="25"/>
        <v>2.0399999999999998E-2</v>
      </c>
      <c r="D245">
        <f t="shared" si="26"/>
        <v>100</v>
      </c>
      <c r="E245">
        <f t="shared" si="27"/>
        <v>5.73</v>
      </c>
      <c r="F245">
        <f t="shared" si="28"/>
        <v>40</v>
      </c>
      <c r="G245">
        <f t="shared" si="29"/>
        <v>2.3299799895836184</v>
      </c>
      <c r="H245">
        <f t="shared" si="30"/>
        <v>6.7453560000000007E-4</v>
      </c>
      <c r="I245" s="2">
        <v>0.38650000000000001</v>
      </c>
      <c r="J245" s="2">
        <v>2.1499999999999998E-2</v>
      </c>
      <c r="K245">
        <f t="shared" si="31"/>
        <v>1.6479999999999327E-5</v>
      </c>
    </row>
    <row r="246" spans="1:11" x14ac:dyDescent="0.2">
      <c r="A246" s="4">
        <v>23.7</v>
      </c>
      <c r="B246" s="2">
        <f t="shared" si="24"/>
        <v>0.19699999999999998</v>
      </c>
      <c r="C246" s="2">
        <f t="shared" si="25"/>
        <v>2.0799999999999999E-2</v>
      </c>
      <c r="D246">
        <f t="shared" si="26"/>
        <v>100</v>
      </c>
      <c r="E246">
        <f t="shared" si="27"/>
        <v>5.73</v>
      </c>
      <c r="F246">
        <f t="shared" si="28"/>
        <v>40</v>
      </c>
      <c r="G246">
        <f t="shared" si="29"/>
        <v>2.3756658717323167</v>
      </c>
      <c r="H246">
        <f t="shared" si="30"/>
        <v>6.7728600000000003E-4</v>
      </c>
      <c r="I246" s="2">
        <v>0.38729999999999998</v>
      </c>
      <c r="J246" s="2">
        <v>2.1899999999999999E-2</v>
      </c>
      <c r="K246">
        <f t="shared" si="31"/>
        <v>1.2450000000000931E-5</v>
      </c>
    </row>
    <row r="247" spans="1:11" x14ac:dyDescent="0.2">
      <c r="A247" s="4">
        <v>23.8</v>
      </c>
      <c r="B247" s="2">
        <f t="shared" si="24"/>
        <v>0.19760000000000003</v>
      </c>
      <c r="C247" s="2">
        <f t="shared" si="25"/>
        <v>2.07E-2</v>
      </c>
      <c r="D247">
        <f t="shared" si="26"/>
        <v>100</v>
      </c>
      <c r="E247">
        <f t="shared" si="27"/>
        <v>5.73</v>
      </c>
      <c r="F247">
        <f t="shared" si="28"/>
        <v>40</v>
      </c>
      <c r="G247">
        <f t="shared" si="29"/>
        <v>2.3642444011951427</v>
      </c>
      <c r="H247">
        <f t="shared" si="30"/>
        <v>6.7934880000000014E-4</v>
      </c>
      <c r="I247" s="2">
        <v>0.38790000000000002</v>
      </c>
      <c r="J247" s="2">
        <v>2.18E-2</v>
      </c>
      <c r="K247">
        <f t="shared" si="31"/>
        <v>1.4559999999999551E-5</v>
      </c>
    </row>
    <row r="248" spans="1:11" x14ac:dyDescent="0.2">
      <c r="A248" s="4">
        <v>23.9</v>
      </c>
      <c r="B248" s="2">
        <f t="shared" si="24"/>
        <v>0.1983</v>
      </c>
      <c r="C248" s="2">
        <f t="shared" si="25"/>
        <v>2.0899999999999998E-2</v>
      </c>
      <c r="D248">
        <f t="shared" si="26"/>
        <v>100</v>
      </c>
      <c r="E248">
        <f t="shared" si="27"/>
        <v>5.73</v>
      </c>
      <c r="F248">
        <f t="shared" si="28"/>
        <v>40</v>
      </c>
      <c r="G248">
        <f t="shared" si="29"/>
        <v>2.387087342269492</v>
      </c>
      <c r="H248">
        <f t="shared" si="30"/>
        <v>6.8175540000000006E-4</v>
      </c>
      <c r="I248" s="2">
        <v>0.3886</v>
      </c>
      <c r="J248" s="2">
        <v>2.1999999999999999E-2</v>
      </c>
      <c r="K248">
        <f t="shared" si="31"/>
        <v>2.5019999999999561E-5</v>
      </c>
    </row>
    <row r="249" spans="1:11" x14ac:dyDescent="0.2">
      <c r="A249" s="4">
        <v>24</v>
      </c>
      <c r="B249" s="2">
        <f t="shared" si="24"/>
        <v>0.19949999999999998</v>
      </c>
      <c r="C249" s="2">
        <f t="shared" si="25"/>
        <v>2.0799999999999999E-2</v>
      </c>
      <c r="D249">
        <f t="shared" si="26"/>
        <v>100</v>
      </c>
      <c r="E249">
        <f t="shared" si="27"/>
        <v>5.73</v>
      </c>
      <c r="F249">
        <f t="shared" si="28"/>
        <v>40</v>
      </c>
      <c r="G249">
        <f t="shared" si="29"/>
        <v>2.3756658717323167</v>
      </c>
      <c r="H249">
        <f t="shared" si="30"/>
        <v>6.8588099999999995E-4</v>
      </c>
      <c r="I249" s="2">
        <v>0.38979999999999998</v>
      </c>
      <c r="J249" s="2">
        <v>2.1899999999999999E-2</v>
      </c>
      <c r="K249">
        <f t="shared" si="31"/>
        <v>1.6680000000000477E-5</v>
      </c>
    </row>
    <row r="250" spans="1:11" x14ac:dyDescent="0.2">
      <c r="A250" s="4">
        <v>24.1</v>
      </c>
      <c r="B250" s="2">
        <f t="shared" si="24"/>
        <v>0.20030000000000001</v>
      </c>
      <c r="C250" s="2">
        <f t="shared" si="25"/>
        <v>2.0899999999999998E-2</v>
      </c>
      <c r="D250">
        <f t="shared" si="26"/>
        <v>100</v>
      </c>
      <c r="E250">
        <f t="shared" si="27"/>
        <v>5.73</v>
      </c>
      <c r="F250">
        <f t="shared" si="28"/>
        <v>40</v>
      </c>
      <c r="G250">
        <f t="shared" si="29"/>
        <v>2.387087342269492</v>
      </c>
      <c r="H250">
        <f t="shared" si="30"/>
        <v>6.8863140000000002E-4</v>
      </c>
      <c r="I250" s="2">
        <v>0.3906</v>
      </c>
      <c r="J250" s="2">
        <v>2.1999999999999999E-2</v>
      </c>
      <c r="K250">
        <f t="shared" si="31"/>
        <v>1.4664999999999547E-5</v>
      </c>
    </row>
    <row r="251" spans="1:11" x14ac:dyDescent="0.2">
      <c r="A251" s="4">
        <v>24.2</v>
      </c>
      <c r="B251" s="2">
        <f t="shared" si="24"/>
        <v>0.20099999999999998</v>
      </c>
      <c r="C251" s="2">
        <f t="shared" si="25"/>
        <v>2.1000000000000001E-2</v>
      </c>
      <c r="D251">
        <f t="shared" si="26"/>
        <v>100</v>
      </c>
      <c r="E251">
        <f t="shared" si="27"/>
        <v>5.73</v>
      </c>
      <c r="F251">
        <f t="shared" si="28"/>
        <v>40</v>
      </c>
      <c r="G251">
        <f t="shared" si="29"/>
        <v>2.3985088128066665</v>
      </c>
      <c r="H251">
        <f t="shared" si="30"/>
        <v>6.9103800000000005E-4</v>
      </c>
      <c r="I251" s="2">
        <v>0.39129999999999998</v>
      </c>
      <c r="J251" s="2">
        <v>2.2100000000000002E-2</v>
      </c>
      <c r="K251">
        <f t="shared" si="31"/>
        <v>2.1150000000000019E-5</v>
      </c>
    </row>
    <row r="252" spans="1:11" x14ac:dyDescent="0.2">
      <c r="A252" s="4">
        <v>24.3</v>
      </c>
      <c r="B252" s="2">
        <f t="shared" si="24"/>
        <v>0.20199999999999999</v>
      </c>
      <c r="C252" s="2">
        <f t="shared" si="25"/>
        <v>2.1299999999999999E-2</v>
      </c>
      <c r="D252">
        <f t="shared" si="26"/>
        <v>100</v>
      </c>
      <c r="E252">
        <f t="shared" si="27"/>
        <v>5.73</v>
      </c>
      <c r="F252">
        <f t="shared" si="28"/>
        <v>40</v>
      </c>
      <c r="G252">
        <f t="shared" si="29"/>
        <v>2.4327732244181903</v>
      </c>
      <c r="H252">
        <f t="shared" si="30"/>
        <v>6.9447600000000008E-4</v>
      </c>
      <c r="I252" s="2">
        <v>0.39229999999999998</v>
      </c>
      <c r="J252" s="2">
        <v>2.24E-2</v>
      </c>
      <c r="K252">
        <f t="shared" si="31"/>
        <v>1.9260000000000253E-5</v>
      </c>
    </row>
    <row r="253" spans="1:11" x14ac:dyDescent="0.2">
      <c r="A253" s="4">
        <v>24.4</v>
      </c>
      <c r="B253" s="2">
        <f t="shared" si="24"/>
        <v>0.2029</v>
      </c>
      <c r="C253" s="2">
        <f t="shared" si="25"/>
        <v>2.1499999999999998E-2</v>
      </c>
      <c r="D253">
        <f t="shared" si="26"/>
        <v>100</v>
      </c>
      <c r="E253">
        <f t="shared" si="27"/>
        <v>5.73</v>
      </c>
      <c r="F253">
        <f t="shared" si="28"/>
        <v>40</v>
      </c>
      <c r="G253">
        <f t="shared" si="29"/>
        <v>2.4556161654925392</v>
      </c>
      <c r="H253">
        <f t="shared" si="30"/>
        <v>6.9757020000000007E-4</v>
      </c>
      <c r="I253" s="2">
        <v>0.39319999999999999</v>
      </c>
      <c r="J253" s="2">
        <v>2.2599999999999999E-2</v>
      </c>
      <c r="K253">
        <f t="shared" si="31"/>
        <v>1.5014999999999535E-5</v>
      </c>
    </row>
    <row r="254" spans="1:11" x14ac:dyDescent="0.2">
      <c r="A254" s="4">
        <v>24.5</v>
      </c>
      <c r="B254" s="2">
        <f t="shared" si="24"/>
        <v>0.20359999999999998</v>
      </c>
      <c r="C254" s="2">
        <f t="shared" si="25"/>
        <v>2.1399999999999999E-2</v>
      </c>
      <c r="D254">
        <f t="shared" si="26"/>
        <v>100</v>
      </c>
      <c r="E254">
        <f t="shared" si="27"/>
        <v>5.73</v>
      </c>
      <c r="F254">
        <f t="shared" si="28"/>
        <v>40</v>
      </c>
      <c r="G254">
        <f t="shared" si="29"/>
        <v>2.4441946949553643</v>
      </c>
      <c r="H254">
        <f t="shared" si="30"/>
        <v>6.999768E-4</v>
      </c>
      <c r="I254" s="2">
        <v>0.39389999999999997</v>
      </c>
      <c r="J254" s="2">
        <v>2.2499999999999999E-2</v>
      </c>
      <c r="K254">
        <f t="shared" si="31"/>
        <v>1.4910000000000723E-5</v>
      </c>
    </row>
    <row r="255" spans="1:11" x14ac:dyDescent="0.2">
      <c r="A255" s="4">
        <v>24.6</v>
      </c>
      <c r="B255" s="2">
        <f t="shared" si="24"/>
        <v>0.20430000000000001</v>
      </c>
      <c r="C255" s="2">
        <f t="shared" si="25"/>
        <v>2.12E-2</v>
      </c>
      <c r="D255">
        <f t="shared" si="26"/>
        <v>100</v>
      </c>
      <c r="E255">
        <f t="shared" si="27"/>
        <v>5.73</v>
      </c>
      <c r="F255">
        <f t="shared" si="28"/>
        <v>40</v>
      </c>
      <c r="G255">
        <f t="shared" si="29"/>
        <v>2.4213517538810154</v>
      </c>
      <c r="H255">
        <f t="shared" si="30"/>
        <v>7.0238340000000003E-4</v>
      </c>
      <c r="I255" s="2">
        <v>0.39460000000000001</v>
      </c>
      <c r="J255" s="2">
        <v>2.23E-2</v>
      </c>
      <c r="K255">
        <f t="shared" si="31"/>
        <v>2.1350000000000021E-5</v>
      </c>
    </row>
    <row r="256" spans="1:11" x14ac:dyDescent="0.2">
      <c r="A256" s="4">
        <v>24.7</v>
      </c>
      <c r="B256" s="2">
        <f t="shared" si="24"/>
        <v>0.20530000000000001</v>
      </c>
      <c r="C256" s="2">
        <f t="shared" si="25"/>
        <v>2.1499999999999998E-2</v>
      </c>
      <c r="D256">
        <f t="shared" si="26"/>
        <v>100</v>
      </c>
      <c r="E256">
        <f t="shared" si="27"/>
        <v>5.73</v>
      </c>
      <c r="F256">
        <f t="shared" si="28"/>
        <v>40</v>
      </c>
      <c r="G256">
        <f t="shared" si="29"/>
        <v>2.4556161654925392</v>
      </c>
      <c r="H256">
        <f t="shared" si="30"/>
        <v>7.0582140000000006E-4</v>
      </c>
      <c r="I256" s="2">
        <v>0.39560000000000001</v>
      </c>
      <c r="J256" s="2">
        <v>2.2599999999999999E-2</v>
      </c>
      <c r="K256">
        <f t="shared" si="31"/>
        <v>1.7319999999999292E-5</v>
      </c>
    </row>
    <row r="257" spans="1:11" x14ac:dyDescent="0.2">
      <c r="A257" s="4">
        <v>24.8</v>
      </c>
      <c r="B257" s="2">
        <f t="shared" si="24"/>
        <v>0.20609999999999998</v>
      </c>
      <c r="C257" s="2">
        <f t="shared" si="25"/>
        <v>2.18E-2</v>
      </c>
      <c r="D257">
        <f t="shared" si="26"/>
        <v>100</v>
      </c>
      <c r="E257">
        <f t="shared" si="27"/>
        <v>5.73</v>
      </c>
      <c r="F257">
        <f t="shared" si="28"/>
        <v>40</v>
      </c>
      <c r="G257">
        <f t="shared" si="29"/>
        <v>2.4898805771040631</v>
      </c>
      <c r="H257">
        <f t="shared" si="30"/>
        <v>7.0857180000000002E-4</v>
      </c>
      <c r="I257" s="2">
        <v>0.39639999999999997</v>
      </c>
      <c r="J257" s="2">
        <v>2.29E-2</v>
      </c>
      <c r="K257">
        <f t="shared" si="31"/>
        <v>1.5330000000000743E-5</v>
      </c>
    </row>
    <row r="258" spans="1:11" x14ac:dyDescent="0.2">
      <c r="A258" s="4">
        <v>24.9</v>
      </c>
      <c r="B258" s="2">
        <f t="shared" si="24"/>
        <v>0.20680000000000001</v>
      </c>
      <c r="C258" s="2">
        <f t="shared" si="25"/>
        <v>2.1999999999999999E-2</v>
      </c>
      <c r="D258">
        <f t="shared" si="26"/>
        <v>100</v>
      </c>
      <c r="E258">
        <f t="shared" si="27"/>
        <v>5.73</v>
      </c>
      <c r="F258">
        <f t="shared" si="28"/>
        <v>40</v>
      </c>
      <c r="G258">
        <f t="shared" si="29"/>
        <v>2.5127235181784129</v>
      </c>
      <c r="H258">
        <f t="shared" si="30"/>
        <v>7.1097840000000016E-4</v>
      </c>
      <c r="I258" s="2">
        <v>0.39710000000000001</v>
      </c>
      <c r="J258" s="2">
        <v>2.3099999999999999E-2</v>
      </c>
      <c r="K258">
        <f t="shared" si="31"/>
        <v>1.7479999999999291E-5</v>
      </c>
    </row>
    <row r="259" spans="1:11" x14ac:dyDescent="0.2">
      <c r="A259" s="4">
        <v>25</v>
      </c>
      <c r="B259" s="2">
        <f t="shared" si="24"/>
        <v>0.20759999999999998</v>
      </c>
      <c r="C259" s="2">
        <f t="shared" si="25"/>
        <v>2.1700000000000001E-2</v>
      </c>
      <c r="D259">
        <f t="shared" si="26"/>
        <v>100</v>
      </c>
      <c r="E259">
        <f t="shared" si="27"/>
        <v>5.73</v>
      </c>
      <c r="F259">
        <f t="shared" si="28"/>
        <v>40</v>
      </c>
      <c r="G259">
        <f t="shared" si="29"/>
        <v>2.4784591065668891</v>
      </c>
      <c r="H259">
        <f t="shared" si="30"/>
        <v>7.1372880000000001E-4</v>
      </c>
      <c r="I259" s="2">
        <v>0.39789999999999998</v>
      </c>
      <c r="J259" s="2">
        <v>2.2800000000000001E-2</v>
      </c>
      <c r="K259">
        <f t="shared" si="31"/>
        <v>2.4035000000000992E-5</v>
      </c>
    </row>
    <row r="260" spans="1:11" x14ac:dyDescent="0.2">
      <c r="A260" s="4">
        <v>25.1</v>
      </c>
      <c r="B260" s="2">
        <f t="shared" si="24"/>
        <v>0.20870000000000002</v>
      </c>
      <c r="C260" s="2">
        <f t="shared" si="25"/>
        <v>2.1999999999999999E-2</v>
      </c>
      <c r="D260">
        <f t="shared" si="26"/>
        <v>100</v>
      </c>
      <c r="E260">
        <f t="shared" si="27"/>
        <v>5.73</v>
      </c>
      <c r="F260">
        <f t="shared" si="28"/>
        <v>40</v>
      </c>
      <c r="G260">
        <f t="shared" si="29"/>
        <v>2.5127235181784129</v>
      </c>
      <c r="H260">
        <f t="shared" si="30"/>
        <v>7.1751060000000018E-4</v>
      </c>
      <c r="I260" s="2">
        <v>0.39900000000000002</v>
      </c>
      <c r="J260" s="2">
        <v>2.3099999999999999E-2</v>
      </c>
      <c r="K260">
        <f t="shared" si="31"/>
        <v>1.3229999999999767E-5</v>
      </c>
    </row>
    <row r="261" spans="1:11" x14ac:dyDescent="0.2">
      <c r="A261" s="4">
        <v>25.2</v>
      </c>
      <c r="B261" s="2">
        <f t="shared" si="24"/>
        <v>0.20930000000000001</v>
      </c>
      <c r="C261" s="2">
        <f t="shared" si="25"/>
        <v>2.2099999999999998E-2</v>
      </c>
      <c r="D261">
        <f t="shared" si="26"/>
        <v>100</v>
      </c>
      <c r="E261">
        <f t="shared" si="27"/>
        <v>5.73</v>
      </c>
      <c r="F261">
        <f t="shared" si="28"/>
        <v>40</v>
      </c>
      <c r="G261">
        <f t="shared" si="29"/>
        <v>2.5241449887155869</v>
      </c>
      <c r="H261">
        <f t="shared" si="30"/>
        <v>7.1957340000000007E-4</v>
      </c>
      <c r="I261" s="2">
        <v>0.39960000000000001</v>
      </c>
      <c r="J261" s="2">
        <v>2.3199999999999998E-2</v>
      </c>
      <c r="K261">
        <f t="shared" si="31"/>
        <v>1.5539999999999519E-5</v>
      </c>
    </row>
    <row r="262" spans="1:11" x14ac:dyDescent="0.2">
      <c r="A262" s="4">
        <v>25.3</v>
      </c>
      <c r="B262" s="2">
        <f t="shared" si="24"/>
        <v>0.21</v>
      </c>
      <c r="C262" s="2">
        <f t="shared" si="25"/>
        <v>2.23E-2</v>
      </c>
      <c r="D262">
        <f t="shared" si="26"/>
        <v>100</v>
      </c>
      <c r="E262">
        <f t="shared" si="27"/>
        <v>5.73</v>
      </c>
      <c r="F262">
        <f t="shared" si="28"/>
        <v>40</v>
      </c>
      <c r="G262">
        <f t="shared" si="29"/>
        <v>2.5469879297899363</v>
      </c>
      <c r="H262">
        <f t="shared" si="30"/>
        <v>7.2198E-4</v>
      </c>
      <c r="I262" s="2">
        <v>0.40029999999999999</v>
      </c>
      <c r="J262" s="2">
        <v>2.3400000000000001E-2</v>
      </c>
      <c r="K262">
        <f t="shared" si="31"/>
        <v>2.6700000000000764E-5</v>
      </c>
    </row>
    <row r="263" spans="1:11" x14ac:dyDescent="0.2">
      <c r="A263" s="4">
        <v>25.4</v>
      </c>
      <c r="B263" s="2">
        <f t="shared" si="24"/>
        <v>0.21120000000000003</v>
      </c>
      <c r="C263" s="2">
        <f t="shared" si="25"/>
        <v>2.2200000000000001E-2</v>
      </c>
      <c r="D263">
        <f t="shared" si="26"/>
        <v>100</v>
      </c>
      <c r="E263">
        <f t="shared" si="27"/>
        <v>5.73</v>
      </c>
      <c r="F263">
        <f t="shared" si="28"/>
        <v>40</v>
      </c>
      <c r="G263">
        <f t="shared" si="29"/>
        <v>2.5355664592527618</v>
      </c>
      <c r="H263">
        <f t="shared" si="30"/>
        <v>7.261056000000001E-4</v>
      </c>
      <c r="I263" s="2">
        <v>0.40150000000000002</v>
      </c>
      <c r="J263" s="2">
        <v>2.3300000000000001E-2</v>
      </c>
      <c r="K263">
        <f t="shared" si="31"/>
        <v>1.9979999999999033E-5</v>
      </c>
    </row>
    <row r="264" spans="1:11" x14ac:dyDescent="0.2">
      <c r="A264" s="4">
        <v>25.5</v>
      </c>
      <c r="B264" s="2">
        <f t="shared" si="24"/>
        <v>0.21209999999999998</v>
      </c>
      <c r="C264" s="2">
        <f t="shared" si="25"/>
        <v>2.2200000000000001E-2</v>
      </c>
      <c r="D264">
        <f t="shared" si="26"/>
        <v>100</v>
      </c>
      <c r="E264">
        <f t="shared" si="27"/>
        <v>5.73</v>
      </c>
      <c r="F264">
        <f t="shared" si="28"/>
        <v>40</v>
      </c>
      <c r="G264">
        <f t="shared" si="29"/>
        <v>2.5355664592527618</v>
      </c>
      <c r="H264">
        <f t="shared" si="30"/>
        <v>7.2919980000000009E-4</v>
      </c>
      <c r="I264" s="2">
        <v>0.40239999999999998</v>
      </c>
      <c r="J264" s="2">
        <v>2.3300000000000001E-2</v>
      </c>
      <c r="K264">
        <f t="shared" si="31"/>
        <v>1.3410000000001005E-5</v>
      </c>
    </row>
    <row r="265" spans="1:11" x14ac:dyDescent="0.2">
      <c r="A265" s="4">
        <v>25.6</v>
      </c>
      <c r="B265" s="2">
        <f t="shared" si="24"/>
        <v>0.21270000000000003</v>
      </c>
      <c r="C265" s="2">
        <f t="shared" si="25"/>
        <v>2.2499999999999999E-2</v>
      </c>
      <c r="D265">
        <f t="shared" si="26"/>
        <v>100</v>
      </c>
      <c r="E265">
        <f t="shared" si="27"/>
        <v>5.73</v>
      </c>
      <c r="F265">
        <f t="shared" si="28"/>
        <v>40</v>
      </c>
      <c r="G265">
        <f t="shared" si="29"/>
        <v>2.5698308708642856</v>
      </c>
      <c r="H265">
        <f t="shared" si="30"/>
        <v>7.312626000000002E-4</v>
      </c>
      <c r="I265" s="2">
        <v>0.40300000000000002</v>
      </c>
      <c r="J265" s="2">
        <v>2.3599999999999999E-2</v>
      </c>
      <c r="K265">
        <f t="shared" si="31"/>
        <v>2.0249999999999018E-5</v>
      </c>
    </row>
    <row r="266" spans="1:11" x14ac:dyDescent="0.2">
      <c r="A266" s="4">
        <v>25.7</v>
      </c>
      <c r="B266" s="2">
        <f t="shared" ref="B266:B329" si="32">I266-$I$9</f>
        <v>0.21359999999999998</v>
      </c>
      <c r="C266" s="2">
        <f t="shared" ref="C266:C329" si="33">J266-$J$9</f>
        <v>2.2499999999999999E-2</v>
      </c>
      <c r="D266">
        <f t="shared" ref="D266:D329" si="34">$E$4</f>
        <v>100</v>
      </c>
      <c r="E266">
        <f t="shared" ref="E266:E329" si="35">$F$4</f>
        <v>5.73</v>
      </c>
      <c r="F266">
        <f t="shared" ref="F266:F329" si="36">$G$4</f>
        <v>40</v>
      </c>
      <c r="G266">
        <f t="shared" ref="G266:G329" si="37">3*C266*D266*1000/(2*F266*E266^2)</f>
        <v>2.5698308708642856</v>
      </c>
      <c r="H266">
        <f t="shared" ref="H266:H329" si="38">6*B266*E266/(D266^2)</f>
        <v>7.3435679999999998E-4</v>
      </c>
      <c r="I266" s="2">
        <v>0.40389999999999998</v>
      </c>
      <c r="J266" s="2">
        <v>2.3599999999999999E-2</v>
      </c>
      <c r="K266">
        <f t="shared" ref="K266:K329" si="39">(C267+C266)/2*(B267-B266)</f>
        <v>2.255000000000002E-5</v>
      </c>
    </row>
    <row r="267" spans="1:11" x14ac:dyDescent="0.2">
      <c r="A267" s="4">
        <v>25.8</v>
      </c>
      <c r="B267" s="2">
        <f t="shared" si="32"/>
        <v>0.21459999999999999</v>
      </c>
      <c r="C267" s="2">
        <f t="shared" si="33"/>
        <v>2.2599999999999999E-2</v>
      </c>
      <c r="D267">
        <f t="shared" si="34"/>
        <v>100</v>
      </c>
      <c r="E267">
        <f t="shared" si="35"/>
        <v>5.73</v>
      </c>
      <c r="F267">
        <f t="shared" si="36"/>
        <v>40</v>
      </c>
      <c r="G267">
        <f t="shared" si="37"/>
        <v>2.5812523414014601</v>
      </c>
      <c r="H267">
        <f t="shared" si="38"/>
        <v>7.3779480000000001E-4</v>
      </c>
      <c r="I267" s="2">
        <v>0.40489999999999998</v>
      </c>
      <c r="J267" s="2">
        <v>2.3699999999999999E-2</v>
      </c>
      <c r="K267">
        <f t="shared" si="39"/>
        <v>1.3620000000001018E-5</v>
      </c>
    </row>
    <row r="268" spans="1:11" x14ac:dyDescent="0.2">
      <c r="A268" s="4">
        <v>25.9</v>
      </c>
      <c r="B268" s="2">
        <f t="shared" si="32"/>
        <v>0.21520000000000003</v>
      </c>
      <c r="C268" s="2">
        <f t="shared" si="33"/>
        <v>2.2800000000000001E-2</v>
      </c>
      <c r="D268">
        <f t="shared" si="34"/>
        <v>100</v>
      </c>
      <c r="E268">
        <f t="shared" si="35"/>
        <v>5.73</v>
      </c>
      <c r="F268">
        <f t="shared" si="36"/>
        <v>40</v>
      </c>
      <c r="G268">
        <f t="shared" si="37"/>
        <v>2.6040952824758095</v>
      </c>
      <c r="H268">
        <f t="shared" si="38"/>
        <v>7.3985760000000011E-4</v>
      </c>
      <c r="I268" s="2">
        <v>0.40550000000000003</v>
      </c>
      <c r="J268" s="2">
        <v>2.3900000000000001E-2</v>
      </c>
      <c r="K268">
        <f t="shared" si="39"/>
        <v>1.592499999999951E-5</v>
      </c>
    </row>
    <row r="269" spans="1:11" x14ac:dyDescent="0.2">
      <c r="A269" s="4">
        <v>26</v>
      </c>
      <c r="B269" s="2">
        <f t="shared" si="32"/>
        <v>0.21590000000000001</v>
      </c>
      <c r="C269" s="2">
        <f t="shared" si="33"/>
        <v>2.2700000000000001E-2</v>
      </c>
      <c r="D269">
        <f t="shared" si="34"/>
        <v>100</v>
      </c>
      <c r="E269">
        <f t="shared" si="35"/>
        <v>5.73</v>
      </c>
      <c r="F269">
        <f t="shared" si="36"/>
        <v>40</v>
      </c>
      <c r="G269">
        <f t="shared" si="37"/>
        <v>2.592673811938635</v>
      </c>
      <c r="H269">
        <f t="shared" si="38"/>
        <v>7.4226420000000014E-4</v>
      </c>
      <c r="I269" s="2">
        <v>0.40620000000000001</v>
      </c>
      <c r="J269" s="2">
        <v>2.3800000000000002E-2</v>
      </c>
      <c r="K269">
        <f t="shared" si="39"/>
        <v>2.0565000000000275E-5</v>
      </c>
    </row>
    <row r="270" spans="1:11" x14ac:dyDescent="0.2">
      <c r="A270" s="4">
        <v>26.1</v>
      </c>
      <c r="B270" s="2">
        <f t="shared" si="32"/>
        <v>0.21680000000000002</v>
      </c>
      <c r="C270" s="2">
        <f t="shared" si="33"/>
        <v>2.3E-2</v>
      </c>
      <c r="D270">
        <f t="shared" si="34"/>
        <v>100</v>
      </c>
      <c r="E270">
        <f t="shared" si="35"/>
        <v>5.73</v>
      </c>
      <c r="F270">
        <f t="shared" si="36"/>
        <v>40</v>
      </c>
      <c r="G270">
        <f t="shared" si="37"/>
        <v>2.6269382235501584</v>
      </c>
      <c r="H270">
        <f t="shared" si="38"/>
        <v>7.4535840000000025E-4</v>
      </c>
      <c r="I270" s="2">
        <v>0.40710000000000002</v>
      </c>
      <c r="J270" s="2">
        <v>2.41E-2</v>
      </c>
      <c r="K270">
        <f t="shared" si="39"/>
        <v>2.0699999999998995E-5</v>
      </c>
    </row>
    <row r="271" spans="1:11" x14ac:dyDescent="0.2">
      <c r="A271" s="4">
        <v>26.2</v>
      </c>
      <c r="B271" s="2">
        <f t="shared" si="32"/>
        <v>0.21769999999999998</v>
      </c>
      <c r="C271" s="2">
        <f t="shared" si="33"/>
        <v>2.3E-2</v>
      </c>
      <c r="D271">
        <f t="shared" si="34"/>
        <v>100</v>
      </c>
      <c r="E271">
        <f t="shared" si="35"/>
        <v>5.73</v>
      </c>
      <c r="F271">
        <f t="shared" si="36"/>
        <v>40</v>
      </c>
      <c r="G271">
        <f t="shared" si="37"/>
        <v>2.6269382235501584</v>
      </c>
      <c r="H271">
        <f t="shared" si="38"/>
        <v>7.4845260000000002E-4</v>
      </c>
      <c r="I271" s="2">
        <v>0.40799999999999997</v>
      </c>
      <c r="J271" s="2">
        <v>2.41E-2</v>
      </c>
      <c r="K271">
        <f t="shared" si="39"/>
        <v>1.6135000000000783E-5</v>
      </c>
    </row>
    <row r="272" spans="1:11" x14ac:dyDescent="0.2">
      <c r="A272" s="4">
        <v>26.3</v>
      </c>
      <c r="B272" s="2">
        <f t="shared" si="32"/>
        <v>0.21840000000000001</v>
      </c>
      <c r="C272" s="2">
        <f t="shared" si="33"/>
        <v>2.3099999999999999E-2</v>
      </c>
      <c r="D272">
        <f t="shared" si="34"/>
        <v>100</v>
      </c>
      <c r="E272">
        <f t="shared" si="35"/>
        <v>5.73</v>
      </c>
      <c r="F272">
        <f t="shared" si="36"/>
        <v>40</v>
      </c>
      <c r="G272">
        <f t="shared" si="37"/>
        <v>2.6383596940873333</v>
      </c>
      <c r="H272">
        <f t="shared" si="38"/>
        <v>7.5085920000000006E-4</v>
      </c>
      <c r="I272" s="2">
        <v>0.40870000000000001</v>
      </c>
      <c r="J272" s="2">
        <v>2.4199999999999999E-2</v>
      </c>
      <c r="K272">
        <f t="shared" si="39"/>
        <v>2.0790000000000274E-5</v>
      </c>
    </row>
    <row r="273" spans="1:11" x14ac:dyDescent="0.2">
      <c r="A273" s="4">
        <v>26.4</v>
      </c>
      <c r="B273" s="2">
        <f t="shared" si="32"/>
        <v>0.21930000000000002</v>
      </c>
      <c r="C273" s="2">
        <f t="shared" si="33"/>
        <v>2.3099999999999999E-2</v>
      </c>
      <c r="D273">
        <f t="shared" si="34"/>
        <v>100</v>
      </c>
      <c r="E273">
        <f t="shared" si="35"/>
        <v>5.73</v>
      </c>
      <c r="F273">
        <f t="shared" si="36"/>
        <v>40</v>
      </c>
      <c r="G273">
        <f t="shared" si="37"/>
        <v>2.6383596940873333</v>
      </c>
      <c r="H273">
        <f t="shared" si="38"/>
        <v>7.5395340000000005E-4</v>
      </c>
      <c r="I273" s="2">
        <v>0.40960000000000002</v>
      </c>
      <c r="J273" s="2">
        <v>2.4199999999999999E-2</v>
      </c>
      <c r="K273">
        <f t="shared" si="39"/>
        <v>2.5574999999999764E-5</v>
      </c>
    </row>
    <row r="274" spans="1:11" x14ac:dyDescent="0.2">
      <c r="A274" s="4">
        <v>26.5</v>
      </c>
      <c r="B274" s="2">
        <f t="shared" si="32"/>
        <v>0.22040000000000001</v>
      </c>
      <c r="C274" s="2">
        <f t="shared" si="33"/>
        <v>2.3400000000000001E-2</v>
      </c>
      <c r="D274">
        <f t="shared" si="34"/>
        <v>100</v>
      </c>
      <c r="E274">
        <f t="shared" si="35"/>
        <v>5.73</v>
      </c>
      <c r="F274">
        <f t="shared" si="36"/>
        <v>40</v>
      </c>
      <c r="G274">
        <f t="shared" si="37"/>
        <v>2.6726241056988567</v>
      </c>
      <c r="H274">
        <f t="shared" si="38"/>
        <v>7.5773520000000001E-4</v>
      </c>
      <c r="I274" s="2">
        <v>0.41070000000000001</v>
      </c>
      <c r="J274" s="2">
        <v>2.4500000000000001E-2</v>
      </c>
      <c r="K274">
        <f t="shared" si="39"/>
        <v>1.6379999999999494E-5</v>
      </c>
    </row>
    <row r="275" spans="1:11" x14ac:dyDescent="0.2">
      <c r="A275" s="4">
        <v>26.6</v>
      </c>
      <c r="B275" s="2">
        <f t="shared" si="32"/>
        <v>0.22109999999999999</v>
      </c>
      <c r="C275" s="2">
        <f t="shared" si="33"/>
        <v>2.3400000000000001E-2</v>
      </c>
      <c r="D275">
        <f t="shared" si="34"/>
        <v>100</v>
      </c>
      <c r="E275">
        <f t="shared" si="35"/>
        <v>5.73</v>
      </c>
      <c r="F275">
        <f t="shared" si="36"/>
        <v>40</v>
      </c>
      <c r="G275">
        <f t="shared" si="37"/>
        <v>2.6726241056988567</v>
      </c>
      <c r="H275">
        <f t="shared" si="38"/>
        <v>7.6014180000000004E-4</v>
      </c>
      <c r="I275" s="2">
        <v>0.41139999999999999</v>
      </c>
      <c r="J275" s="2">
        <v>2.4500000000000001E-2</v>
      </c>
      <c r="K275">
        <f t="shared" si="39"/>
        <v>1.6380000000000795E-5</v>
      </c>
    </row>
    <row r="276" spans="1:11" x14ac:dyDescent="0.2">
      <c r="A276" s="4">
        <v>26.7</v>
      </c>
      <c r="B276" s="2">
        <f t="shared" si="32"/>
        <v>0.22180000000000002</v>
      </c>
      <c r="C276" s="2">
        <f t="shared" si="33"/>
        <v>2.3400000000000001E-2</v>
      </c>
      <c r="D276">
        <f t="shared" si="34"/>
        <v>100</v>
      </c>
      <c r="E276">
        <f t="shared" si="35"/>
        <v>5.73</v>
      </c>
      <c r="F276">
        <f t="shared" si="36"/>
        <v>40</v>
      </c>
      <c r="G276">
        <f t="shared" si="37"/>
        <v>2.6726241056988567</v>
      </c>
      <c r="H276">
        <f t="shared" si="38"/>
        <v>7.6254840000000018E-4</v>
      </c>
      <c r="I276" s="2">
        <v>0.41210000000000002</v>
      </c>
      <c r="J276" s="2">
        <v>2.4500000000000001E-2</v>
      </c>
      <c r="K276">
        <f t="shared" si="39"/>
        <v>1.8799999999999234E-5</v>
      </c>
    </row>
    <row r="277" spans="1:11" x14ac:dyDescent="0.2">
      <c r="A277" s="4">
        <v>26.8</v>
      </c>
      <c r="B277" s="2">
        <f t="shared" si="32"/>
        <v>0.22259999999999999</v>
      </c>
      <c r="C277" s="2">
        <f t="shared" si="33"/>
        <v>2.3599999999999999E-2</v>
      </c>
      <c r="D277">
        <f t="shared" si="34"/>
        <v>100</v>
      </c>
      <c r="E277">
        <f t="shared" si="35"/>
        <v>5.73</v>
      </c>
      <c r="F277">
        <f t="shared" si="36"/>
        <v>40</v>
      </c>
      <c r="G277">
        <f t="shared" si="37"/>
        <v>2.695467046773206</v>
      </c>
      <c r="H277">
        <f t="shared" si="38"/>
        <v>7.6529879999999992E-4</v>
      </c>
      <c r="I277" s="2">
        <v>0.41289999999999999</v>
      </c>
      <c r="J277" s="2">
        <v>2.47E-2</v>
      </c>
      <c r="K277">
        <f t="shared" si="39"/>
        <v>2.6069999999999759E-5</v>
      </c>
    </row>
    <row r="278" spans="1:11" x14ac:dyDescent="0.2">
      <c r="A278" s="4">
        <v>26.9</v>
      </c>
      <c r="B278" s="2">
        <f t="shared" si="32"/>
        <v>0.22369999999999998</v>
      </c>
      <c r="C278" s="2">
        <f t="shared" si="33"/>
        <v>2.3799999999999998E-2</v>
      </c>
      <c r="D278">
        <f t="shared" si="34"/>
        <v>100</v>
      </c>
      <c r="E278">
        <f t="shared" si="35"/>
        <v>5.73</v>
      </c>
      <c r="F278">
        <f t="shared" si="36"/>
        <v>40</v>
      </c>
      <c r="G278">
        <f t="shared" si="37"/>
        <v>2.718309987847555</v>
      </c>
      <c r="H278">
        <f t="shared" si="38"/>
        <v>7.6908059999999999E-4</v>
      </c>
      <c r="I278" s="2">
        <v>0.41399999999999998</v>
      </c>
      <c r="J278" s="2">
        <v>2.4899999999999999E-2</v>
      </c>
      <c r="K278">
        <f t="shared" si="39"/>
        <v>1.4310000000001071E-5</v>
      </c>
    </row>
    <row r="279" spans="1:11" x14ac:dyDescent="0.2">
      <c r="A279" s="4">
        <v>27</v>
      </c>
      <c r="B279" s="2">
        <f t="shared" si="32"/>
        <v>0.22430000000000003</v>
      </c>
      <c r="C279" s="2">
        <f t="shared" si="33"/>
        <v>2.3900000000000001E-2</v>
      </c>
      <c r="D279">
        <f t="shared" si="34"/>
        <v>100</v>
      </c>
      <c r="E279">
        <f t="shared" si="35"/>
        <v>5.73</v>
      </c>
      <c r="F279">
        <f t="shared" si="36"/>
        <v>40</v>
      </c>
      <c r="G279">
        <f t="shared" si="37"/>
        <v>2.7297314583847299</v>
      </c>
      <c r="H279">
        <f t="shared" si="38"/>
        <v>7.711434000000001E-4</v>
      </c>
      <c r="I279" s="2">
        <v>0.41460000000000002</v>
      </c>
      <c r="J279" s="2">
        <v>2.5000000000000001E-2</v>
      </c>
      <c r="K279">
        <f t="shared" si="39"/>
        <v>1.9119999999999221E-5</v>
      </c>
    </row>
    <row r="280" spans="1:11" x14ac:dyDescent="0.2">
      <c r="A280" s="4">
        <v>27.1</v>
      </c>
      <c r="B280" s="2">
        <f t="shared" si="32"/>
        <v>0.22509999999999999</v>
      </c>
      <c r="C280" s="2">
        <f t="shared" si="33"/>
        <v>2.3900000000000001E-2</v>
      </c>
      <c r="D280">
        <f t="shared" si="34"/>
        <v>100</v>
      </c>
      <c r="E280">
        <f t="shared" si="35"/>
        <v>5.73</v>
      </c>
      <c r="F280">
        <f t="shared" si="36"/>
        <v>40</v>
      </c>
      <c r="G280">
        <f t="shared" si="37"/>
        <v>2.7297314583847299</v>
      </c>
      <c r="H280">
        <f t="shared" si="38"/>
        <v>7.7389380000000005E-4</v>
      </c>
      <c r="I280" s="2">
        <v>0.41539999999999999</v>
      </c>
      <c r="J280" s="2">
        <v>2.5000000000000001E-2</v>
      </c>
      <c r="K280">
        <f t="shared" si="39"/>
        <v>2.6344999999999755E-5</v>
      </c>
    </row>
    <row r="281" spans="1:11" x14ac:dyDescent="0.2">
      <c r="A281" s="4">
        <v>27.2</v>
      </c>
      <c r="B281" s="2">
        <f t="shared" si="32"/>
        <v>0.22619999999999998</v>
      </c>
      <c r="C281" s="2">
        <f t="shared" si="33"/>
        <v>2.4E-2</v>
      </c>
      <c r="D281">
        <f t="shared" si="34"/>
        <v>100</v>
      </c>
      <c r="E281">
        <f t="shared" si="35"/>
        <v>5.73</v>
      </c>
      <c r="F281">
        <f t="shared" si="36"/>
        <v>40</v>
      </c>
      <c r="G281">
        <f t="shared" si="37"/>
        <v>2.7411529289219048</v>
      </c>
      <c r="H281">
        <f t="shared" si="38"/>
        <v>7.7767560000000012E-4</v>
      </c>
      <c r="I281" s="2">
        <v>0.41649999999999998</v>
      </c>
      <c r="J281" s="2">
        <v>2.5100000000000001E-2</v>
      </c>
      <c r="K281">
        <f t="shared" si="39"/>
        <v>1.9240000000000551E-5</v>
      </c>
    </row>
    <row r="282" spans="1:11" x14ac:dyDescent="0.2">
      <c r="A282" s="4">
        <v>27.3</v>
      </c>
      <c r="B282" s="2">
        <f t="shared" si="32"/>
        <v>0.22700000000000001</v>
      </c>
      <c r="C282" s="2">
        <f t="shared" si="33"/>
        <v>2.41E-2</v>
      </c>
      <c r="D282">
        <f t="shared" si="34"/>
        <v>100</v>
      </c>
      <c r="E282">
        <f t="shared" si="35"/>
        <v>5.73</v>
      </c>
      <c r="F282">
        <f t="shared" si="36"/>
        <v>40</v>
      </c>
      <c r="G282">
        <f t="shared" si="37"/>
        <v>2.7525743994590792</v>
      </c>
      <c r="H282">
        <f t="shared" si="38"/>
        <v>7.8042600000000008E-4</v>
      </c>
      <c r="I282" s="2">
        <v>0.4173</v>
      </c>
      <c r="J282" s="2">
        <v>2.52E-2</v>
      </c>
      <c r="K282">
        <f t="shared" si="39"/>
        <v>1.4489999999999743E-5</v>
      </c>
    </row>
    <row r="283" spans="1:11" x14ac:dyDescent="0.2">
      <c r="A283" s="4">
        <v>27.4</v>
      </c>
      <c r="B283" s="2">
        <f t="shared" si="32"/>
        <v>0.2276</v>
      </c>
      <c r="C283" s="2">
        <f t="shared" si="33"/>
        <v>2.4199999999999999E-2</v>
      </c>
      <c r="D283">
        <f t="shared" si="34"/>
        <v>100</v>
      </c>
      <c r="E283">
        <f t="shared" si="35"/>
        <v>5.73</v>
      </c>
      <c r="F283">
        <f t="shared" si="36"/>
        <v>40</v>
      </c>
      <c r="G283">
        <f t="shared" si="37"/>
        <v>2.7639958699962537</v>
      </c>
      <c r="H283">
        <f t="shared" si="38"/>
        <v>7.8248880000000008E-4</v>
      </c>
      <c r="I283" s="2">
        <v>0.41789999999999999</v>
      </c>
      <c r="J283" s="2">
        <v>2.53E-2</v>
      </c>
      <c r="K283">
        <f t="shared" si="39"/>
        <v>2.1870000000000287E-5</v>
      </c>
    </row>
    <row r="284" spans="1:11" x14ac:dyDescent="0.2">
      <c r="A284" s="4">
        <v>27.5</v>
      </c>
      <c r="B284" s="2">
        <f t="shared" si="32"/>
        <v>0.22850000000000001</v>
      </c>
      <c r="C284" s="2">
        <f t="shared" si="33"/>
        <v>2.4399999999999998E-2</v>
      </c>
      <c r="D284">
        <f t="shared" si="34"/>
        <v>100</v>
      </c>
      <c r="E284">
        <f t="shared" si="35"/>
        <v>5.73</v>
      </c>
      <c r="F284">
        <f t="shared" si="36"/>
        <v>40</v>
      </c>
      <c r="G284">
        <f t="shared" si="37"/>
        <v>2.7868388110706022</v>
      </c>
      <c r="H284">
        <f t="shared" si="38"/>
        <v>7.8558300000000007E-4</v>
      </c>
      <c r="I284" s="2">
        <v>0.41880000000000001</v>
      </c>
      <c r="J284" s="2">
        <v>2.5499999999999998E-2</v>
      </c>
      <c r="K284">
        <f t="shared" si="39"/>
        <v>2.440000000000002E-5</v>
      </c>
    </row>
    <row r="285" spans="1:11" x14ac:dyDescent="0.2">
      <c r="A285" s="4">
        <v>27.6</v>
      </c>
      <c r="B285" s="2">
        <f t="shared" si="32"/>
        <v>0.22950000000000001</v>
      </c>
      <c r="C285" s="2">
        <f t="shared" si="33"/>
        <v>2.4399999999999998E-2</v>
      </c>
      <c r="D285">
        <f t="shared" si="34"/>
        <v>100</v>
      </c>
      <c r="E285">
        <f t="shared" si="35"/>
        <v>5.73</v>
      </c>
      <c r="F285">
        <f t="shared" si="36"/>
        <v>40</v>
      </c>
      <c r="G285">
        <f t="shared" si="37"/>
        <v>2.7868388110706022</v>
      </c>
      <c r="H285">
        <f t="shared" si="38"/>
        <v>7.890210000000001E-4</v>
      </c>
      <c r="I285" s="2">
        <v>0.41980000000000001</v>
      </c>
      <c r="J285" s="2">
        <v>2.5499999999999998E-2</v>
      </c>
      <c r="K285">
        <f t="shared" si="39"/>
        <v>1.7114999999999473E-5</v>
      </c>
    </row>
    <row r="286" spans="1:11" x14ac:dyDescent="0.2">
      <c r="A286" s="4">
        <v>27.7</v>
      </c>
      <c r="B286" s="2">
        <f t="shared" si="32"/>
        <v>0.23019999999999999</v>
      </c>
      <c r="C286" s="2">
        <f t="shared" si="33"/>
        <v>2.4500000000000001E-2</v>
      </c>
      <c r="D286">
        <f t="shared" si="34"/>
        <v>100</v>
      </c>
      <c r="E286">
        <f t="shared" si="35"/>
        <v>5.73</v>
      </c>
      <c r="F286">
        <f t="shared" si="36"/>
        <v>40</v>
      </c>
      <c r="G286">
        <f t="shared" si="37"/>
        <v>2.7982602816077784</v>
      </c>
      <c r="H286">
        <f t="shared" si="38"/>
        <v>7.9142760000000003E-4</v>
      </c>
      <c r="I286" s="2">
        <v>0.42049999999999998</v>
      </c>
      <c r="J286" s="2">
        <v>2.5600000000000001E-2</v>
      </c>
      <c r="K286">
        <f t="shared" si="39"/>
        <v>1.9520000000000558E-5</v>
      </c>
    </row>
    <row r="287" spans="1:11" x14ac:dyDescent="0.2">
      <c r="A287" s="4">
        <v>27.8</v>
      </c>
      <c r="B287" s="2">
        <f t="shared" si="32"/>
        <v>0.23100000000000001</v>
      </c>
      <c r="C287" s="2">
        <f t="shared" si="33"/>
        <v>2.4299999999999999E-2</v>
      </c>
      <c r="D287">
        <f t="shared" si="34"/>
        <v>100</v>
      </c>
      <c r="E287">
        <f t="shared" si="35"/>
        <v>5.73</v>
      </c>
      <c r="F287">
        <f t="shared" si="36"/>
        <v>40</v>
      </c>
      <c r="G287">
        <f t="shared" si="37"/>
        <v>2.7754173405334281</v>
      </c>
      <c r="H287">
        <f t="shared" si="38"/>
        <v>7.9417800000000009E-4</v>
      </c>
      <c r="I287" s="2">
        <v>0.42130000000000001</v>
      </c>
      <c r="J287" s="2">
        <v>2.5399999999999999E-2</v>
      </c>
      <c r="K287">
        <f t="shared" si="39"/>
        <v>2.4350000000000019E-5</v>
      </c>
    </row>
    <row r="288" spans="1:11" x14ac:dyDescent="0.2">
      <c r="A288" s="4">
        <v>27.9</v>
      </c>
      <c r="B288" s="2">
        <f t="shared" si="32"/>
        <v>0.23200000000000001</v>
      </c>
      <c r="C288" s="2">
        <f t="shared" si="33"/>
        <v>2.4399999999999998E-2</v>
      </c>
      <c r="D288">
        <f t="shared" si="34"/>
        <v>100</v>
      </c>
      <c r="E288">
        <f t="shared" si="35"/>
        <v>5.73</v>
      </c>
      <c r="F288">
        <f t="shared" si="36"/>
        <v>40</v>
      </c>
      <c r="G288">
        <f t="shared" si="37"/>
        <v>2.7868388110706022</v>
      </c>
      <c r="H288">
        <f t="shared" si="38"/>
        <v>7.9761600000000012E-4</v>
      </c>
      <c r="I288" s="2">
        <v>0.42230000000000001</v>
      </c>
      <c r="J288" s="2">
        <v>2.5499999999999998E-2</v>
      </c>
      <c r="K288">
        <f t="shared" si="39"/>
        <v>1.9679999999999195E-5</v>
      </c>
    </row>
    <row r="289" spans="1:11" x14ac:dyDescent="0.2">
      <c r="A289" s="4">
        <v>28</v>
      </c>
      <c r="B289" s="2">
        <f t="shared" si="32"/>
        <v>0.23279999999999998</v>
      </c>
      <c r="C289" s="2">
        <f t="shared" si="33"/>
        <v>2.4799999999999999E-2</v>
      </c>
      <c r="D289">
        <f t="shared" si="34"/>
        <v>100</v>
      </c>
      <c r="E289">
        <f t="shared" si="35"/>
        <v>5.73</v>
      </c>
      <c r="F289">
        <f t="shared" si="36"/>
        <v>40</v>
      </c>
      <c r="G289">
        <f t="shared" si="37"/>
        <v>2.8325246932193009</v>
      </c>
      <c r="H289">
        <f t="shared" si="38"/>
        <v>8.0036639999999987E-4</v>
      </c>
      <c r="I289" s="2">
        <v>0.42309999999999998</v>
      </c>
      <c r="J289" s="2">
        <v>2.5899999999999999E-2</v>
      </c>
      <c r="K289">
        <f t="shared" si="39"/>
        <v>1.7395000000000842E-5</v>
      </c>
    </row>
    <row r="290" spans="1:11" x14ac:dyDescent="0.2">
      <c r="A290" s="4">
        <v>28.1</v>
      </c>
      <c r="B290" s="2">
        <f t="shared" si="32"/>
        <v>0.23350000000000001</v>
      </c>
      <c r="C290" s="2">
        <f t="shared" si="33"/>
        <v>2.4899999999999999E-2</v>
      </c>
      <c r="D290">
        <f t="shared" si="34"/>
        <v>100</v>
      </c>
      <c r="E290">
        <f t="shared" si="35"/>
        <v>5.73</v>
      </c>
      <c r="F290">
        <f t="shared" si="36"/>
        <v>40</v>
      </c>
      <c r="G290">
        <f t="shared" si="37"/>
        <v>2.8439461637564754</v>
      </c>
      <c r="H290">
        <f t="shared" si="38"/>
        <v>8.0277300000000001E-4</v>
      </c>
      <c r="I290" s="2">
        <v>0.42380000000000001</v>
      </c>
      <c r="J290" s="2">
        <v>2.5999999999999999E-2</v>
      </c>
      <c r="K290">
        <f t="shared" si="39"/>
        <v>1.9959999999999185E-5</v>
      </c>
    </row>
    <row r="291" spans="1:11" x14ac:dyDescent="0.2">
      <c r="A291" s="4">
        <v>28.2</v>
      </c>
      <c r="B291" s="2">
        <f t="shared" si="32"/>
        <v>0.23429999999999998</v>
      </c>
      <c r="C291" s="2">
        <f t="shared" si="33"/>
        <v>2.5000000000000001E-2</v>
      </c>
      <c r="D291">
        <f t="shared" si="34"/>
        <v>100</v>
      </c>
      <c r="E291">
        <f t="shared" si="35"/>
        <v>5.73</v>
      </c>
      <c r="F291">
        <f t="shared" si="36"/>
        <v>40</v>
      </c>
      <c r="G291">
        <f t="shared" si="37"/>
        <v>2.8553676342936507</v>
      </c>
      <c r="H291">
        <f t="shared" si="38"/>
        <v>8.0552340000000007E-4</v>
      </c>
      <c r="I291" s="2">
        <v>0.42459999999999998</v>
      </c>
      <c r="J291" s="2">
        <v>2.6100000000000002E-2</v>
      </c>
      <c r="K291">
        <f t="shared" si="39"/>
        <v>2.7500000000001136E-5</v>
      </c>
    </row>
    <row r="292" spans="1:11" x14ac:dyDescent="0.2">
      <c r="A292" s="4">
        <v>28.3</v>
      </c>
      <c r="B292" s="2">
        <f t="shared" si="32"/>
        <v>0.23540000000000003</v>
      </c>
      <c r="C292" s="2">
        <f t="shared" si="33"/>
        <v>2.5000000000000001E-2</v>
      </c>
      <c r="D292">
        <f t="shared" si="34"/>
        <v>100</v>
      </c>
      <c r="E292">
        <f t="shared" si="35"/>
        <v>5.73</v>
      </c>
      <c r="F292">
        <f t="shared" si="36"/>
        <v>40</v>
      </c>
      <c r="G292">
        <f t="shared" si="37"/>
        <v>2.8553676342936507</v>
      </c>
      <c r="H292">
        <f t="shared" si="38"/>
        <v>8.0930520000000014E-4</v>
      </c>
      <c r="I292" s="2">
        <v>0.42570000000000002</v>
      </c>
      <c r="J292" s="2">
        <v>2.6100000000000002E-2</v>
      </c>
      <c r="K292">
        <f t="shared" si="39"/>
        <v>1.7534999999999462E-5</v>
      </c>
    </row>
    <row r="293" spans="1:11" x14ac:dyDescent="0.2">
      <c r="A293" s="4">
        <v>28.4</v>
      </c>
      <c r="B293" s="2">
        <f t="shared" si="32"/>
        <v>0.2361</v>
      </c>
      <c r="C293" s="2">
        <f t="shared" si="33"/>
        <v>2.5100000000000001E-2</v>
      </c>
      <c r="D293">
        <f t="shared" si="34"/>
        <v>100</v>
      </c>
      <c r="E293">
        <f t="shared" si="35"/>
        <v>5.73</v>
      </c>
      <c r="F293">
        <f t="shared" si="36"/>
        <v>40</v>
      </c>
      <c r="G293">
        <f t="shared" si="37"/>
        <v>2.8667891048308252</v>
      </c>
      <c r="H293">
        <f t="shared" si="38"/>
        <v>8.1171180000000017E-4</v>
      </c>
      <c r="I293" s="2">
        <v>0.4264</v>
      </c>
      <c r="J293" s="2">
        <v>2.6200000000000001E-2</v>
      </c>
      <c r="K293">
        <f t="shared" si="39"/>
        <v>1.7604999999999456E-5</v>
      </c>
    </row>
    <row r="294" spans="1:11" x14ac:dyDescent="0.2">
      <c r="A294" s="4">
        <v>28.5</v>
      </c>
      <c r="B294" s="2">
        <f t="shared" si="32"/>
        <v>0.23679999999999998</v>
      </c>
      <c r="C294" s="2">
        <f t="shared" si="33"/>
        <v>2.52E-2</v>
      </c>
      <c r="D294">
        <f t="shared" si="34"/>
        <v>100</v>
      </c>
      <c r="E294">
        <f t="shared" si="35"/>
        <v>5.73</v>
      </c>
      <c r="F294">
        <f t="shared" si="36"/>
        <v>40</v>
      </c>
      <c r="G294">
        <f t="shared" si="37"/>
        <v>2.8782105753680001</v>
      </c>
      <c r="H294">
        <f t="shared" si="38"/>
        <v>8.1411839999999988E-4</v>
      </c>
      <c r="I294" s="2">
        <v>0.42709999999999998</v>
      </c>
      <c r="J294" s="2">
        <v>2.63E-2</v>
      </c>
      <c r="K294">
        <f t="shared" si="39"/>
        <v>2.535000000000002E-5</v>
      </c>
    </row>
    <row r="295" spans="1:11" s="7" customFormat="1" x14ac:dyDescent="0.2">
      <c r="A295" s="4">
        <v>28.6</v>
      </c>
      <c r="B295" s="2">
        <f t="shared" si="32"/>
        <v>0.23779999999999998</v>
      </c>
      <c r="C295" s="2">
        <f t="shared" si="33"/>
        <v>2.5499999999999998E-2</v>
      </c>
      <c r="D295" s="7">
        <f t="shared" si="34"/>
        <v>100</v>
      </c>
      <c r="E295" s="7">
        <f t="shared" si="35"/>
        <v>5.73</v>
      </c>
      <c r="F295" s="7">
        <f t="shared" si="36"/>
        <v>40</v>
      </c>
      <c r="G295" s="7">
        <f t="shared" si="37"/>
        <v>2.912474986979523</v>
      </c>
      <c r="H295" s="7">
        <f t="shared" si="38"/>
        <v>8.1755639999999991E-4</v>
      </c>
      <c r="I295" s="2">
        <v>0.42809999999999998</v>
      </c>
      <c r="J295" s="2">
        <v>2.6599999999999999E-2</v>
      </c>
      <c r="K295" s="7">
        <f t="shared" si="39"/>
        <v>2.2995000000000304E-5</v>
      </c>
    </row>
    <row r="296" spans="1:11" x14ac:dyDescent="0.2">
      <c r="A296" s="4">
        <v>28.7</v>
      </c>
      <c r="B296" s="2">
        <f t="shared" si="32"/>
        <v>0.2387</v>
      </c>
      <c r="C296" s="2">
        <f t="shared" si="33"/>
        <v>2.5600000000000001E-2</v>
      </c>
      <c r="D296">
        <f t="shared" si="34"/>
        <v>100</v>
      </c>
      <c r="E296">
        <f t="shared" si="35"/>
        <v>5.73</v>
      </c>
      <c r="F296">
        <f t="shared" si="36"/>
        <v>40</v>
      </c>
      <c r="G296">
        <f t="shared" si="37"/>
        <v>2.9238964575166984</v>
      </c>
      <c r="H296">
        <f t="shared" si="38"/>
        <v>8.2065060000000012E-4</v>
      </c>
      <c r="I296" s="2">
        <v>0.42899999999999999</v>
      </c>
      <c r="J296" s="2">
        <v>2.6700000000000002E-2</v>
      </c>
      <c r="K296">
        <f t="shared" si="39"/>
        <v>1.7885000000000866E-5</v>
      </c>
    </row>
    <row r="297" spans="1:11" x14ac:dyDescent="0.2">
      <c r="A297" s="4">
        <v>28.8</v>
      </c>
      <c r="B297" s="2">
        <f t="shared" si="32"/>
        <v>0.23940000000000003</v>
      </c>
      <c r="C297" s="2">
        <f t="shared" si="33"/>
        <v>2.5499999999999998E-2</v>
      </c>
      <c r="D297">
        <f t="shared" si="34"/>
        <v>100</v>
      </c>
      <c r="E297">
        <f t="shared" si="35"/>
        <v>5.73</v>
      </c>
      <c r="F297">
        <f t="shared" si="36"/>
        <v>40</v>
      </c>
      <c r="G297">
        <f t="shared" si="37"/>
        <v>2.912474986979523</v>
      </c>
      <c r="H297">
        <f t="shared" si="38"/>
        <v>8.2305720000000005E-4</v>
      </c>
      <c r="I297" s="2">
        <v>0.42970000000000003</v>
      </c>
      <c r="J297" s="2">
        <v>2.6599999999999999E-2</v>
      </c>
      <c r="K297">
        <f t="shared" si="39"/>
        <v>1.7884999999999447E-5</v>
      </c>
    </row>
    <row r="298" spans="1:11" x14ac:dyDescent="0.2">
      <c r="A298" s="4">
        <v>28.9</v>
      </c>
      <c r="B298" s="2">
        <f t="shared" si="32"/>
        <v>0.24010000000000001</v>
      </c>
      <c r="C298" s="2">
        <f t="shared" si="33"/>
        <v>2.5600000000000001E-2</v>
      </c>
      <c r="D298">
        <f t="shared" si="34"/>
        <v>100</v>
      </c>
      <c r="E298">
        <f t="shared" si="35"/>
        <v>5.73</v>
      </c>
      <c r="F298">
        <f t="shared" si="36"/>
        <v>40</v>
      </c>
      <c r="G298">
        <f t="shared" si="37"/>
        <v>2.9238964575166984</v>
      </c>
      <c r="H298">
        <f t="shared" si="38"/>
        <v>8.2546380000000019E-4</v>
      </c>
      <c r="I298" s="2">
        <v>0.4304</v>
      </c>
      <c r="J298" s="2">
        <v>2.6700000000000002E-2</v>
      </c>
      <c r="K298">
        <f t="shared" si="39"/>
        <v>2.5700000000000025E-5</v>
      </c>
    </row>
    <row r="299" spans="1:11" x14ac:dyDescent="0.2">
      <c r="A299" s="4">
        <v>29</v>
      </c>
      <c r="B299" s="2">
        <f t="shared" si="32"/>
        <v>0.24110000000000001</v>
      </c>
      <c r="C299" s="2">
        <f t="shared" si="33"/>
        <v>2.58E-2</v>
      </c>
      <c r="D299">
        <f t="shared" si="34"/>
        <v>100</v>
      </c>
      <c r="E299">
        <f t="shared" si="35"/>
        <v>5.73</v>
      </c>
      <c r="F299">
        <f t="shared" si="36"/>
        <v>40</v>
      </c>
      <c r="G299">
        <f t="shared" si="37"/>
        <v>2.9467393985910468</v>
      </c>
      <c r="H299">
        <f t="shared" si="38"/>
        <v>8.289018E-4</v>
      </c>
      <c r="I299" s="2">
        <v>0.43140000000000001</v>
      </c>
      <c r="J299" s="2">
        <v>2.69E-2</v>
      </c>
      <c r="K299">
        <f t="shared" si="39"/>
        <v>1.8059999999999444E-5</v>
      </c>
    </row>
    <row r="300" spans="1:11" x14ac:dyDescent="0.2">
      <c r="A300" s="4">
        <v>29.1</v>
      </c>
      <c r="B300" s="2">
        <f t="shared" si="32"/>
        <v>0.24179999999999999</v>
      </c>
      <c r="C300" s="2">
        <f t="shared" si="33"/>
        <v>2.58E-2</v>
      </c>
      <c r="D300">
        <f t="shared" si="34"/>
        <v>100</v>
      </c>
      <c r="E300">
        <f t="shared" si="35"/>
        <v>5.73</v>
      </c>
      <c r="F300">
        <f t="shared" si="36"/>
        <v>40</v>
      </c>
      <c r="G300">
        <f t="shared" si="37"/>
        <v>2.9467393985910468</v>
      </c>
      <c r="H300">
        <f t="shared" si="38"/>
        <v>8.3130840000000003E-4</v>
      </c>
      <c r="I300" s="2">
        <v>0.43209999999999998</v>
      </c>
      <c r="J300" s="2">
        <v>2.69E-2</v>
      </c>
      <c r="K300">
        <f t="shared" si="39"/>
        <v>1.8095000000000876E-5</v>
      </c>
    </row>
    <row r="301" spans="1:11" x14ac:dyDescent="0.2">
      <c r="A301" s="4">
        <v>29.2</v>
      </c>
      <c r="B301" s="2">
        <f t="shared" si="32"/>
        <v>0.24250000000000002</v>
      </c>
      <c r="C301" s="2">
        <f t="shared" si="33"/>
        <v>2.5899999999999999E-2</v>
      </c>
      <c r="D301">
        <f t="shared" si="34"/>
        <v>100</v>
      </c>
      <c r="E301">
        <f t="shared" si="35"/>
        <v>5.73</v>
      </c>
      <c r="F301">
        <f t="shared" si="36"/>
        <v>40</v>
      </c>
      <c r="G301">
        <f t="shared" si="37"/>
        <v>2.9581608691282217</v>
      </c>
      <c r="H301">
        <f t="shared" si="38"/>
        <v>8.3371500000000006E-4</v>
      </c>
      <c r="I301" s="2">
        <v>0.43280000000000002</v>
      </c>
      <c r="J301" s="2">
        <v>2.7E-2</v>
      </c>
      <c r="K301">
        <f t="shared" si="39"/>
        <v>2.8654999999999735E-5</v>
      </c>
    </row>
    <row r="302" spans="1:11" x14ac:dyDescent="0.2">
      <c r="A302" s="4">
        <v>29.3</v>
      </c>
      <c r="B302" s="2">
        <f t="shared" si="32"/>
        <v>0.24360000000000001</v>
      </c>
      <c r="C302" s="2">
        <f t="shared" si="33"/>
        <v>2.6200000000000001E-2</v>
      </c>
      <c r="D302">
        <f t="shared" si="34"/>
        <v>100</v>
      </c>
      <c r="E302">
        <f t="shared" si="35"/>
        <v>5.73</v>
      </c>
      <c r="F302">
        <f t="shared" si="36"/>
        <v>40</v>
      </c>
      <c r="G302">
        <f t="shared" si="37"/>
        <v>2.9924252807397456</v>
      </c>
      <c r="H302">
        <f t="shared" si="38"/>
        <v>8.3749680000000013E-4</v>
      </c>
      <c r="I302" s="2">
        <v>0.43390000000000001</v>
      </c>
      <c r="J302" s="2">
        <v>2.7300000000000001E-2</v>
      </c>
      <c r="K302">
        <f t="shared" si="39"/>
        <v>2.3580000000000313E-5</v>
      </c>
    </row>
    <row r="303" spans="1:11" x14ac:dyDescent="0.2">
      <c r="A303" s="4">
        <v>29.4</v>
      </c>
      <c r="B303" s="2">
        <f t="shared" si="32"/>
        <v>0.24450000000000002</v>
      </c>
      <c r="C303" s="2">
        <f t="shared" si="33"/>
        <v>2.6200000000000001E-2</v>
      </c>
      <c r="D303">
        <f t="shared" si="34"/>
        <v>100</v>
      </c>
      <c r="E303">
        <f t="shared" si="35"/>
        <v>5.73</v>
      </c>
      <c r="F303">
        <f t="shared" si="36"/>
        <v>40</v>
      </c>
      <c r="G303">
        <f t="shared" si="37"/>
        <v>2.9924252807397456</v>
      </c>
      <c r="H303">
        <f t="shared" si="38"/>
        <v>8.4059100000000002E-4</v>
      </c>
      <c r="I303" s="2">
        <v>0.43480000000000002</v>
      </c>
      <c r="J303" s="2">
        <v>2.7300000000000001E-2</v>
      </c>
      <c r="K303">
        <f t="shared" si="39"/>
        <v>1.5749999999999726E-5</v>
      </c>
    </row>
    <row r="304" spans="1:11" x14ac:dyDescent="0.2">
      <c r="A304" s="4">
        <v>29.5</v>
      </c>
      <c r="B304" s="2">
        <f t="shared" si="32"/>
        <v>0.24510000000000001</v>
      </c>
      <c r="C304" s="2">
        <f t="shared" si="33"/>
        <v>2.63E-2</v>
      </c>
      <c r="D304">
        <f t="shared" si="34"/>
        <v>100</v>
      </c>
      <c r="E304">
        <f t="shared" si="35"/>
        <v>5.73</v>
      </c>
      <c r="F304">
        <f t="shared" si="36"/>
        <v>40</v>
      </c>
      <c r="G304">
        <f t="shared" si="37"/>
        <v>3.0038467512769205</v>
      </c>
      <c r="H304">
        <f t="shared" si="38"/>
        <v>8.4265380000000012E-4</v>
      </c>
      <c r="I304" s="2">
        <v>0.43540000000000001</v>
      </c>
      <c r="J304" s="2">
        <v>2.7400000000000001E-2</v>
      </c>
      <c r="K304">
        <f t="shared" si="39"/>
        <v>2.3670000000000314E-5</v>
      </c>
    </row>
    <row r="305" spans="1:11" x14ac:dyDescent="0.2">
      <c r="A305" s="4">
        <v>29.6</v>
      </c>
      <c r="B305" s="2">
        <f t="shared" si="32"/>
        <v>0.24600000000000002</v>
      </c>
      <c r="C305" s="2">
        <f t="shared" si="33"/>
        <v>2.63E-2</v>
      </c>
      <c r="D305">
        <f t="shared" si="34"/>
        <v>100</v>
      </c>
      <c r="E305">
        <f t="shared" si="35"/>
        <v>5.73</v>
      </c>
      <c r="F305">
        <f t="shared" si="36"/>
        <v>40</v>
      </c>
      <c r="G305">
        <f t="shared" si="37"/>
        <v>3.0038467512769205</v>
      </c>
      <c r="H305">
        <f t="shared" si="38"/>
        <v>8.4574800000000022E-4</v>
      </c>
      <c r="I305" s="2">
        <v>0.43630000000000002</v>
      </c>
      <c r="J305" s="2">
        <v>2.7400000000000001E-2</v>
      </c>
      <c r="K305">
        <f t="shared" si="39"/>
        <v>2.635000000000002E-5</v>
      </c>
    </row>
    <row r="306" spans="1:11" x14ac:dyDescent="0.2">
      <c r="A306" s="4">
        <v>29.7</v>
      </c>
      <c r="B306" s="2">
        <f t="shared" si="32"/>
        <v>0.24700000000000003</v>
      </c>
      <c r="C306" s="2">
        <f t="shared" si="33"/>
        <v>2.64E-2</v>
      </c>
      <c r="D306">
        <f t="shared" si="34"/>
        <v>100</v>
      </c>
      <c r="E306">
        <f t="shared" si="35"/>
        <v>5.73</v>
      </c>
      <c r="F306">
        <f t="shared" si="36"/>
        <v>40</v>
      </c>
      <c r="G306">
        <f t="shared" si="37"/>
        <v>3.0152682218140945</v>
      </c>
      <c r="H306">
        <f t="shared" si="38"/>
        <v>8.4918600000000025E-4</v>
      </c>
      <c r="I306" s="2">
        <v>0.43730000000000002</v>
      </c>
      <c r="J306" s="2">
        <v>2.75E-2</v>
      </c>
      <c r="K306">
        <f t="shared" si="39"/>
        <v>2.1199999999999136E-5</v>
      </c>
    </row>
    <row r="307" spans="1:11" x14ac:dyDescent="0.2">
      <c r="A307" s="4">
        <v>29.8</v>
      </c>
      <c r="B307" s="2">
        <f t="shared" si="32"/>
        <v>0.24779999999999999</v>
      </c>
      <c r="C307" s="2">
        <f t="shared" si="33"/>
        <v>2.6599999999999999E-2</v>
      </c>
      <c r="D307">
        <f t="shared" si="34"/>
        <v>100</v>
      </c>
      <c r="E307">
        <f t="shared" si="35"/>
        <v>5.73</v>
      </c>
      <c r="F307">
        <f t="shared" si="36"/>
        <v>40</v>
      </c>
      <c r="G307">
        <f t="shared" si="37"/>
        <v>3.0381111628884439</v>
      </c>
      <c r="H307">
        <f t="shared" si="38"/>
        <v>8.519364E-4</v>
      </c>
      <c r="I307" s="2">
        <v>0.43809999999999999</v>
      </c>
      <c r="J307" s="2">
        <v>2.7699999999999999E-2</v>
      </c>
      <c r="K307">
        <f t="shared" si="39"/>
        <v>1.8655000000000905E-5</v>
      </c>
    </row>
    <row r="308" spans="1:11" x14ac:dyDescent="0.2">
      <c r="A308" s="4">
        <v>29.9</v>
      </c>
      <c r="B308" s="2">
        <f t="shared" si="32"/>
        <v>0.24850000000000003</v>
      </c>
      <c r="C308" s="2">
        <f t="shared" si="33"/>
        <v>2.6699999999999998E-2</v>
      </c>
      <c r="D308">
        <f t="shared" si="34"/>
        <v>100</v>
      </c>
      <c r="E308">
        <f t="shared" si="35"/>
        <v>5.73</v>
      </c>
      <c r="F308">
        <f t="shared" si="36"/>
        <v>40</v>
      </c>
      <c r="G308">
        <f t="shared" si="37"/>
        <v>3.0495326334256188</v>
      </c>
      <c r="H308">
        <f t="shared" si="38"/>
        <v>8.5434300000000003E-4</v>
      </c>
      <c r="I308" s="2">
        <v>0.43880000000000002</v>
      </c>
      <c r="J308" s="2">
        <v>2.7799999999999998E-2</v>
      </c>
      <c r="K308">
        <f t="shared" si="39"/>
        <v>2.4029999999998833E-5</v>
      </c>
    </row>
    <row r="309" spans="1:11" x14ac:dyDescent="0.2">
      <c r="A309" s="4">
        <v>30</v>
      </c>
      <c r="B309" s="2">
        <f t="shared" si="32"/>
        <v>0.24939999999999998</v>
      </c>
      <c r="C309" s="2">
        <f t="shared" si="33"/>
        <v>2.6699999999999998E-2</v>
      </c>
      <c r="D309">
        <f t="shared" si="34"/>
        <v>100</v>
      </c>
      <c r="E309">
        <f t="shared" si="35"/>
        <v>5.73</v>
      </c>
      <c r="F309">
        <f t="shared" si="36"/>
        <v>40</v>
      </c>
      <c r="G309">
        <f t="shared" si="37"/>
        <v>3.0495326334256188</v>
      </c>
      <c r="H309">
        <f t="shared" si="38"/>
        <v>8.5743720000000002E-4</v>
      </c>
      <c r="I309" s="2">
        <v>0.43969999999999998</v>
      </c>
      <c r="J309" s="2">
        <v>2.7799999999999998E-2</v>
      </c>
      <c r="K309">
        <f t="shared" si="39"/>
        <v>2.6749999999999281E-5</v>
      </c>
    </row>
    <row r="310" spans="1:11" x14ac:dyDescent="0.2">
      <c r="A310" s="4">
        <v>30.1</v>
      </c>
      <c r="B310" s="2">
        <f t="shared" si="32"/>
        <v>0.25039999999999996</v>
      </c>
      <c r="C310" s="2">
        <f t="shared" si="33"/>
        <v>2.6800000000000001E-2</v>
      </c>
      <c r="D310">
        <f t="shared" si="34"/>
        <v>100</v>
      </c>
      <c r="E310">
        <f t="shared" si="35"/>
        <v>5.73</v>
      </c>
      <c r="F310">
        <f t="shared" si="36"/>
        <v>40</v>
      </c>
      <c r="G310">
        <f t="shared" si="37"/>
        <v>3.0609541039627932</v>
      </c>
      <c r="H310">
        <f t="shared" si="38"/>
        <v>8.6087519999999995E-4</v>
      </c>
      <c r="I310" s="2">
        <v>0.44069999999999998</v>
      </c>
      <c r="J310" s="2">
        <v>2.7900000000000001E-2</v>
      </c>
      <c r="K310">
        <f t="shared" si="39"/>
        <v>1.6080000000001205E-5</v>
      </c>
    </row>
    <row r="311" spans="1:11" x14ac:dyDescent="0.2">
      <c r="A311" s="4">
        <v>30.2</v>
      </c>
      <c r="B311" s="2">
        <f t="shared" si="32"/>
        <v>0.251</v>
      </c>
      <c r="C311" s="2">
        <f t="shared" si="33"/>
        <v>2.6800000000000001E-2</v>
      </c>
      <c r="D311">
        <f t="shared" si="34"/>
        <v>100</v>
      </c>
      <c r="E311">
        <f t="shared" si="35"/>
        <v>5.73</v>
      </c>
      <c r="F311">
        <f t="shared" si="36"/>
        <v>40</v>
      </c>
      <c r="G311">
        <f t="shared" si="37"/>
        <v>3.0609541039627932</v>
      </c>
      <c r="H311">
        <f t="shared" si="38"/>
        <v>8.6293800000000016E-4</v>
      </c>
      <c r="I311" s="2">
        <v>0.44130000000000003</v>
      </c>
      <c r="J311" s="2">
        <v>2.7900000000000001E-2</v>
      </c>
      <c r="K311">
        <f t="shared" si="39"/>
        <v>2.156000000000062E-5</v>
      </c>
    </row>
    <row r="312" spans="1:11" x14ac:dyDescent="0.2">
      <c r="A312" s="4">
        <v>30.3</v>
      </c>
      <c r="B312" s="2">
        <f t="shared" si="32"/>
        <v>0.25180000000000002</v>
      </c>
      <c r="C312" s="2">
        <f t="shared" si="33"/>
        <v>2.7099999999999999E-2</v>
      </c>
      <c r="D312">
        <f t="shared" si="34"/>
        <v>100</v>
      </c>
      <c r="E312">
        <f t="shared" si="35"/>
        <v>5.73</v>
      </c>
      <c r="F312">
        <f t="shared" si="36"/>
        <v>40</v>
      </c>
      <c r="G312">
        <f t="shared" si="37"/>
        <v>3.0952185155743166</v>
      </c>
      <c r="H312">
        <f t="shared" si="38"/>
        <v>8.6568840000000012E-4</v>
      </c>
      <c r="I312" s="2">
        <v>0.44209999999999999</v>
      </c>
      <c r="J312" s="2">
        <v>2.8199999999999999E-2</v>
      </c>
      <c r="K312">
        <f t="shared" si="39"/>
        <v>2.7050000000000021E-5</v>
      </c>
    </row>
    <row r="313" spans="1:11" x14ac:dyDescent="0.2">
      <c r="A313" s="4">
        <v>30.4</v>
      </c>
      <c r="B313" s="2">
        <f t="shared" si="32"/>
        <v>0.25280000000000002</v>
      </c>
      <c r="C313" s="2">
        <f t="shared" si="33"/>
        <v>2.7E-2</v>
      </c>
      <c r="D313">
        <f t="shared" si="34"/>
        <v>100</v>
      </c>
      <c r="E313">
        <f t="shared" si="35"/>
        <v>5.73</v>
      </c>
      <c r="F313">
        <f t="shared" si="36"/>
        <v>40</v>
      </c>
      <c r="G313">
        <f t="shared" si="37"/>
        <v>3.0837970450371426</v>
      </c>
      <c r="H313">
        <f t="shared" si="38"/>
        <v>8.6912640000000026E-4</v>
      </c>
      <c r="I313" s="2">
        <v>0.44309999999999999</v>
      </c>
      <c r="J313" s="2">
        <v>2.81E-2</v>
      </c>
      <c r="K313">
        <f t="shared" si="39"/>
        <v>2.1720000000000622E-5</v>
      </c>
    </row>
    <row r="314" spans="1:11" x14ac:dyDescent="0.2">
      <c r="A314" s="4">
        <v>30.5</v>
      </c>
      <c r="B314" s="2">
        <f t="shared" si="32"/>
        <v>0.25360000000000005</v>
      </c>
      <c r="C314" s="2">
        <f t="shared" si="33"/>
        <v>2.7300000000000001E-2</v>
      </c>
      <c r="D314">
        <f t="shared" si="34"/>
        <v>100</v>
      </c>
      <c r="E314">
        <f t="shared" si="35"/>
        <v>5.73</v>
      </c>
      <c r="F314">
        <f t="shared" si="36"/>
        <v>40</v>
      </c>
      <c r="G314">
        <f t="shared" si="37"/>
        <v>3.118061456648666</v>
      </c>
      <c r="H314">
        <f t="shared" si="38"/>
        <v>8.7187680000000022E-4</v>
      </c>
      <c r="I314" s="2">
        <v>0.44390000000000002</v>
      </c>
      <c r="J314" s="2">
        <v>2.8400000000000002E-2</v>
      </c>
      <c r="K314">
        <f t="shared" si="39"/>
        <v>1.914499999999789E-5</v>
      </c>
    </row>
    <row r="315" spans="1:11" x14ac:dyDescent="0.2">
      <c r="A315" s="4">
        <v>30.6</v>
      </c>
      <c r="B315" s="2">
        <f t="shared" si="32"/>
        <v>0.25429999999999997</v>
      </c>
      <c r="C315" s="2">
        <f t="shared" si="33"/>
        <v>2.7400000000000001E-2</v>
      </c>
      <c r="D315">
        <f t="shared" si="34"/>
        <v>100</v>
      </c>
      <c r="E315">
        <f t="shared" si="35"/>
        <v>5.73</v>
      </c>
      <c r="F315">
        <f t="shared" si="36"/>
        <v>40</v>
      </c>
      <c r="G315">
        <f t="shared" si="37"/>
        <v>3.1294829271858404</v>
      </c>
      <c r="H315">
        <f t="shared" si="38"/>
        <v>8.7428340000000003E-4</v>
      </c>
      <c r="I315" s="2">
        <v>0.4446</v>
      </c>
      <c r="J315" s="2">
        <v>2.8500000000000001E-2</v>
      </c>
      <c r="K315">
        <f t="shared" si="39"/>
        <v>2.196000000000063E-5</v>
      </c>
    </row>
    <row r="316" spans="1:11" x14ac:dyDescent="0.2">
      <c r="A316" s="4">
        <v>30.7</v>
      </c>
      <c r="B316" s="2">
        <f t="shared" si="32"/>
        <v>0.25509999999999999</v>
      </c>
      <c r="C316" s="2">
        <f t="shared" si="33"/>
        <v>2.75E-2</v>
      </c>
      <c r="D316">
        <f t="shared" si="34"/>
        <v>100</v>
      </c>
      <c r="E316">
        <f t="shared" si="35"/>
        <v>5.73</v>
      </c>
      <c r="F316">
        <f t="shared" si="36"/>
        <v>40</v>
      </c>
      <c r="G316">
        <f t="shared" si="37"/>
        <v>3.1409043977230158</v>
      </c>
      <c r="H316">
        <f t="shared" si="38"/>
        <v>8.770338000000001E-4</v>
      </c>
      <c r="I316" s="2">
        <v>0.44540000000000002</v>
      </c>
      <c r="J316" s="2">
        <v>2.86E-2</v>
      </c>
      <c r="K316">
        <f t="shared" si="39"/>
        <v>2.7500000000000025E-5</v>
      </c>
    </row>
    <row r="317" spans="1:11" x14ac:dyDescent="0.2">
      <c r="A317" s="4">
        <v>30.8</v>
      </c>
      <c r="B317" s="2">
        <f t="shared" si="32"/>
        <v>0.25609999999999999</v>
      </c>
      <c r="C317" s="2">
        <f t="shared" si="33"/>
        <v>2.75E-2</v>
      </c>
      <c r="D317">
        <f t="shared" si="34"/>
        <v>100</v>
      </c>
      <c r="E317">
        <f t="shared" si="35"/>
        <v>5.73</v>
      </c>
      <c r="F317">
        <f t="shared" si="36"/>
        <v>40</v>
      </c>
      <c r="G317">
        <f t="shared" si="37"/>
        <v>3.1409043977230158</v>
      </c>
      <c r="H317">
        <f t="shared" si="38"/>
        <v>8.8047180000000013E-4</v>
      </c>
      <c r="I317" s="2">
        <v>0.44640000000000002</v>
      </c>
      <c r="J317" s="2">
        <v>2.86E-2</v>
      </c>
      <c r="K317">
        <f t="shared" si="39"/>
        <v>2.2040000000000629E-5</v>
      </c>
    </row>
    <row r="318" spans="1:11" x14ac:dyDescent="0.2">
      <c r="A318" s="4">
        <v>30.9</v>
      </c>
      <c r="B318" s="2">
        <f t="shared" si="32"/>
        <v>0.25690000000000002</v>
      </c>
      <c r="C318" s="2">
        <f t="shared" si="33"/>
        <v>2.76E-2</v>
      </c>
      <c r="D318">
        <f t="shared" si="34"/>
        <v>100</v>
      </c>
      <c r="E318">
        <f t="shared" si="35"/>
        <v>5.73</v>
      </c>
      <c r="F318">
        <f t="shared" si="36"/>
        <v>40</v>
      </c>
      <c r="G318">
        <f t="shared" si="37"/>
        <v>3.1523258682601902</v>
      </c>
      <c r="H318">
        <f t="shared" si="38"/>
        <v>8.832222000000002E-4</v>
      </c>
      <c r="I318" s="2">
        <v>0.44719999999999999</v>
      </c>
      <c r="J318" s="2">
        <v>2.87E-2</v>
      </c>
      <c r="K318">
        <f t="shared" si="39"/>
        <v>1.9390000000000938E-5</v>
      </c>
    </row>
    <row r="319" spans="1:11" x14ac:dyDescent="0.2">
      <c r="A319" s="4">
        <v>31</v>
      </c>
      <c r="B319" s="2">
        <f t="shared" si="32"/>
        <v>0.25760000000000005</v>
      </c>
      <c r="C319" s="2">
        <f t="shared" si="33"/>
        <v>2.7799999999999998E-2</v>
      </c>
      <c r="D319">
        <f t="shared" si="34"/>
        <v>100</v>
      </c>
      <c r="E319">
        <f t="shared" si="35"/>
        <v>5.73</v>
      </c>
      <c r="F319">
        <f t="shared" si="36"/>
        <v>40</v>
      </c>
      <c r="G319">
        <f t="shared" si="37"/>
        <v>3.1751688093345392</v>
      </c>
      <c r="H319">
        <f t="shared" si="38"/>
        <v>8.8562880000000023E-4</v>
      </c>
      <c r="I319" s="2">
        <v>0.44790000000000002</v>
      </c>
      <c r="J319" s="2">
        <v>2.8899999999999999E-2</v>
      </c>
      <c r="K319">
        <f t="shared" si="39"/>
        <v>2.7800000000000022E-5</v>
      </c>
    </row>
    <row r="320" spans="1:11" x14ac:dyDescent="0.2">
      <c r="A320" s="4">
        <v>31.1</v>
      </c>
      <c r="B320" s="2">
        <f t="shared" si="32"/>
        <v>0.25860000000000005</v>
      </c>
      <c r="C320" s="2">
        <f t="shared" si="33"/>
        <v>2.7799999999999998E-2</v>
      </c>
      <c r="D320">
        <f t="shared" si="34"/>
        <v>100</v>
      </c>
      <c r="E320">
        <f t="shared" si="35"/>
        <v>5.73</v>
      </c>
      <c r="F320">
        <f t="shared" si="36"/>
        <v>40</v>
      </c>
      <c r="G320">
        <f t="shared" si="37"/>
        <v>3.1751688093345392</v>
      </c>
      <c r="H320">
        <f t="shared" si="38"/>
        <v>8.8906680000000015E-4</v>
      </c>
      <c r="I320" s="2">
        <v>0.44890000000000002</v>
      </c>
      <c r="J320" s="2">
        <v>2.8899999999999999E-2</v>
      </c>
      <c r="K320">
        <f t="shared" si="39"/>
        <v>2.506499999999724E-5</v>
      </c>
    </row>
    <row r="321" spans="1:11" x14ac:dyDescent="0.2">
      <c r="A321" s="4">
        <v>31.2</v>
      </c>
      <c r="B321" s="2">
        <f t="shared" si="32"/>
        <v>0.25949999999999995</v>
      </c>
      <c r="C321" s="2">
        <f t="shared" si="33"/>
        <v>2.7900000000000001E-2</v>
      </c>
      <c r="D321">
        <f t="shared" si="34"/>
        <v>100</v>
      </c>
      <c r="E321">
        <f t="shared" si="35"/>
        <v>5.73</v>
      </c>
      <c r="F321">
        <f t="shared" si="36"/>
        <v>40</v>
      </c>
      <c r="G321">
        <f t="shared" si="37"/>
        <v>3.1865902798717141</v>
      </c>
      <c r="H321">
        <f t="shared" si="38"/>
        <v>8.9216099999999993E-4</v>
      </c>
      <c r="I321" s="2">
        <v>0.44979999999999998</v>
      </c>
      <c r="J321" s="2">
        <v>2.9000000000000001E-2</v>
      </c>
      <c r="K321">
        <f t="shared" si="39"/>
        <v>1.9495000000000944E-5</v>
      </c>
    </row>
    <row r="322" spans="1:11" s="7" customFormat="1" x14ac:dyDescent="0.2">
      <c r="A322" s="4">
        <v>31.3</v>
      </c>
      <c r="B322" s="2">
        <f t="shared" si="32"/>
        <v>0.26019999999999999</v>
      </c>
      <c r="C322" s="2">
        <f t="shared" si="33"/>
        <v>2.7799999999999998E-2</v>
      </c>
      <c r="D322" s="7">
        <f t="shared" si="34"/>
        <v>100</v>
      </c>
      <c r="E322" s="7">
        <f t="shared" si="35"/>
        <v>5.73</v>
      </c>
      <c r="F322" s="7">
        <f t="shared" si="36"/>
        <v>40</v>
      </c>
      <c r="G322" s="7">
        <f t="shared" si="37"/>
        <v>3.1751688093345392</v>
      </c>
      <c r="H322" s="7">
        <f t="shared" si="38"/>
        <v>8.9456760000000007E-4</v>
      </c>
      <c r="I322" s="2">
        <v>0.45050000000000001</v>
      </c>
      <c r="J322" s="2">
        <v>2.8899999999999999E-2</v>
      </c>
      <c r="K322" s="7">
        <f t="shared" si="39"/>
        <v>2.236000000000064E-5</v>
      </c>
    </row>
    <row r="323" spans="1:11" x14ac:dyDescent="0.2">
      <c r="A323" s="4">
        <v>31.4</v>
      </c>
      <c r="B323" s="2">
        <f t="shared" si="32"/>
        <v>0.26100000000000001</v>
      </c>
      <c r="C323" s="2">
        <f t="shared" si="33"/>
        <v>2.81E-2</v>
      </c>
      <c r="D323">
        <f t="shared" si="34"/>
        <v>100</v>
      </c>
      <c r="E323">
        <f t="shared" si="35"/>
        <v>5.73</v>
      </c>
      <c r="F323">
        <f t="shared" si="36"/>
        <v>40</v>
      </c>
      <c r="G323">
        <f t="shared" si="37"/>
        <v>3.209433220946063</v>
      </c>
      <c r="H323">
        <f t="shared" si="38"/>
        <v>8.9731800000000014E-4</v>
      </c>
      <c r="I323" s="2">
        <v>0.45129999999999998</v>
      </c>
      <c r="J323" s="2">
        <v>2.92E-2</v>
      </c>
      <c r="K323">
        <f t="shared" si="39"/>
        <v>2.8100000000000026E-5</v>
      </c>
    </row>
    <row r="324" spans="1:11" x14ac:dyDescent="0.2">
      <c r="A324" s="4">
        <v>31.5</v>
      </c>
      <c r="B324" s="2">
        <f t="shared" si="32"/>
        <v>0.26200000000000001</v>
      </c>
      <c r="C324" s="2">
        <f t="shared" si="33"/>
        <v>2.81E-2</v>
      </c>
      <c r="D324">
        <f t="shared" si="34"/>
        <v>100</v>
      </c>
      <c r="E324">
        <f t="shared" si="35"/>
        <v>5.73</v>
      </c>
      <c r="F324">
        <f t="shared" si="36"/>
        <v>40</v>
      </c>
      <c r="G324">
        <f t="shared" si="37"/>
        <v>3.209433220946063</v>
      </c>
      <c r="H324">
        <f t="shared" si="38"/>
        <v>9.0075600000000017E-4</v>
      </c>
      <c r="I324" s="2">
        <v>0.45229999999999998</v>
      </c>
      <c r="J324" s="2">
        <v>2.92E-2</v>
      </c>
      <c r="K324">
        <f t="shared" si="39"/>
        <v>2.2560000000000645E-5</v>
      </c>
    </row>
    <row r="325" spans="1:11" x14ac:dyDescent="0.2">
      <c r="A325" s="4">
        <v>31.6</v>
      </c>
      <c r="B325" s="2">
        <f t="shared" si="32"/>
        <v>0.26280000000000003</v>
      </c>
      <c r="C325" s="2">
        <f t="shared" si="33"/>
        <v>2.8299999999999999E-2</v>
      </c>
      <c r="D325">
        <f t="shared" si="34"/>
        <v>100</v>
      </c>
      <c r="E325">
        <f t="shared" si="35"/>
        <v>5.73</v>
      </c>
      <c r="F325">
        <f t="shared" si="36"/>
        <v>40</v>
      </c>
      <c r="G325">
        <f t="shared" si="37"/>
        <v>3.2322761620204123</v>
      </c>
      <c r="H325">
        <f t="shared" si="38"/>
        <v>9.0350640000000024E-4</v>
      </c>
      <c r="I325" s="2">
        <v>0.4531</v>
      </c>
      <c r="J325" s="2">
        <v>2.9399999999999999E-2</v>
      </c>
      <c r="K325">
        <f t="shared" si="39"/>
        <v>1.7009999999998128E-5</v>
      </c>
    </row>
    <row r="326" spans="1:11" x14ac:dyDescent="0.2">
      <c r="A326" s="4">
        <v>31.7</v>
      </c>
      <c r="B326" s="2">
        <f t="shared" si="32"/>
        <v>0.26339999999999997</v>
      </c>
      <c r="C326" s="2">
        <f t="shared" si="33"/>
        <v>2.8399999999999998E-2</v>
      </c>
      <c r="D326">
        <f t="shared" si="34"/>
        <v>100</v>
      </c>
      <c r="E326">
        <f t="shared" si="35"/>
        <v>5.73</v>
      </c>
      <c r="F326">
        <f t="shared" si="36"/>
        <v>40</v>
      </c>
      <c r="G326">
        <f t="shared" si="37"/>
        <v>3.2436976325575868</v>
      </c>
      <c r="H326">
        <f t="shared" si="38"/>
        <v>9.0556919999999991E-4</v>
      </c>
      <c r="I326" s="2">
        <v>0.45369999999999999</v>
      </c>
      <c r="J326" s="2">
        <v>2.9499999999999998E-2</v>
      </c>
      <c r="K326">
        <f t="shared" si="39"/>
        <v>2.5560000000000338E-5</v>
      </c>
    </row>
    <row r="327" spans="1:11" x14ac:dyDescent="0.2">
      <c r="A327" s="4">
        <v>31.8</v>
      </c>
      <c r="B327" s="2">
        <f t="shared" si="32"/>
        <v>0.26429999999999998</v>
      </c>
      <c r="C327" s="2">
        <f t="shared" si="33"/>
        <v>2.8399999999999998E-2</v>
      </c>
      <c r="D327">
        <f t="shared" si="34"/>
        <v>100</v>
      </c>
      <c r="E327">
        <f t="shared" si="35"/>
        <v>5.73</v>
      </c>
      <c r="F327">
        <f t="shared" si="36"/>
        <v>40</v>
      </c>
      <c r="G327">
        <f t="shared" si="37"/>
        <v>3.2436976325575868</v>
      </c>
      <c r="H327">
        <f t="shared" si="38"/>
        <v>9.0866340000000001E-4</v>
      </c>
      <c r="I327" s="2">
        <v>0.4546</v>
      </c>
      <c r="J327" s="2">
        <v>2.9499999999999998E-2</v>
      </c>
      <c r="K327">
        <f t="shared" si="39"/>
        <v>2.8550000000000023E-5</v>
      </c>
    </row>
    <row r="328" spans="1:11" x14ac:dyDescent="0.2">
      <c r="A328" s="4">
        <v>31.9</v>
      </c>
      <c r="B328" s="2">
        <f t="shared" si="32"/>
        <v>0.26529999999999998</v>
      </c>
      <c r="C328" s="2">
        <f t="shared" si="33"/>
        <v>2.87E-2</v>
      </c>
      <c r="D328">
        <f t="shared" si="34"/>
        <v>100</v>
      </c>
      <c r="E328">
        <f t="shared" si="35"/>
        <v>5.73</v>
      </c>
      <c r="F328">
        <f t="shared" si="36"/>
        <v>40</v>
      </c>
      <c r="G328">
        <f t="shared" si="37"/>
        <v>3.2779620441691106</v>
      </c>
      <c r="H328">
        <f t="shared" si="38"/>
        <v>9.1210140000000004E-4</v>
      </c>
      <c r="I328" s="2">
        <v>0.4556</v>
      </c>
      <c r="J328" s="2">
        <v>2.98E-2</v>
      </c>
      <c r="K328">
        <f t="shared" si="39"/>
        <v>2.0125000000000974E-5</v>
      </c>
    </row>
    <row r="329" spans="1:11" x14ac:dyDescent="0.2">
      <c r="A329" s="4">
        <v>32</v>
      </c>
      <c r="B329" s="2">
        <f t="shared" si="32"/>
        <v>0.26600000000000001</v>
      </c>
      <c r="C329" s="2">
        <f t="shared" si="33"/>
        <v>2.8799999999999999E-2</v>
      </c>
      <c r="D329">
        <f t="shared" si="34"/>
        <v>100</v>
      </c>
      <c r="E329">
        <f t="shared" si="35"/>
        <v>5.73</v>
      </c>
      <c r="F329">
        <f t="shared" si="36"/>
        <v>40</v>
      </c>
      <c r="G329">
        <f t="shared" si="37"/>
        <v>3.2893835147062855</v>
      </c>
      <c r="H329">
        <f t="shared" si="38"/>
        <v>9.1450800000000018E-4</v>
      </c>
      <c r="I329" s="2">
        <v>0.45629999999999998</v>
      </c>
      <c r="J329" s="2">
        <v>2.9899999999999999E-2</v>
      </c>
      <c r="K329">
        <f t="shared" si="39"/>
        <v>2.304000000000066E-5</v>
      </c>
    </row>
    <row r="330" spans="1:11" x14ac:dyDescent="0.2">
      <c r="A330" s="4">
        <v>32.1</v>
      </c>
      <c r="B330" s="2">
        <f t="shared" ref="B330:B393" si="40">I330-$I$9</f>
        <v>0.26680000000000004</v>
      </c>
      <c r="C330" s="2">
        <f t="shared" ref="C330:C393" si="41">J330-$J$9</f>
        <v>2.8799999999999999E-2</v>
      </c>
      <c r="D330">
        <f t="shared" ref="D330:D393" si="42">$E$4</f>
        <v>100</v>
      </c>
      <c r="E330">
        <f t="shared" ref="E330:E393" si="43">$F$4</f>
        <v>5.73</v>
      </c>
      <c r="F330">
        <f t="shared" ref="F330:F393" si="44">$G$4</f>
        <v>40</v>
      </c>
      <c r="G330">
        <f t="shared" ref="G330:G351" si="45">3*C330*D330*1000/(2*F330*E330^2)</f>
        <v>3.2893835147062855</v>
      </c>
      <c r="H330">
        <f t="shared" ref="H330:H352" si="46">6*B330*E330/(D330^2)</f>
        <v>9.1725840000000025E-4</v>
      </c>
      <c r="I330" s="2">
        <v>0.45710000000000001</v>
      </c>
      <c r="J330" s="2">
        <v>2.9899999999999999E-2</v>
      </c>
      <c r="K330">
        <f t="shared" ref="K330:K351" si="47">(C331+C330)/2*(B331-B330)</f>
        <v>3.1624999999999705E-5</v>
      </c>
    </row>
    <row r="331" spans="1:11" s="7" customFormat="1" x14ac:dyDescent="0.2">
      <c r="A331" s="4">
        <v>32.200000000000003</v>
      </c>
      <c r="B331" s="2">
        <f t="shared" si="40"/>
        <v>0.26790000000000003</v>
      </c>
      <c r="C331" s="2">
        <f t="shared" si="41"/>
        <v>2.87E-2</v>
      </c>
      <c r="D331" s="7">
        <f t="shared" si="42"/>
        <v>100</v>
      </c>
      <c r="E331" s="7">
        <f t="shared" si="43"/>
        <v>5.73</v>
      </c>
      <c r="F331" s="7">
        <f t="shared" si="44"/>
        <v>40</v>
      </c>
      <c r="G331" s="7">
        <f t="shared" si="45"/>
        <v>3.2779620441691106</v>
      </c>
      <c r="H331" s="7">
        <f t="shared" si="46"/>
        <v>9.2104020000000021E-4</v>
      </c>
      <c r="I331" s="2">
        <v>0.4582</v>
      </c>
      <c r="J331" s="2">
        <v>2.98E-2</v>
      </c>
      <c r="K331" s="7">
        <f t="shared" si="47"/>
        <v>2.0264999999997767E-5</v>
      </c>
    </row>
    <row r="332" spans="1:11" x14ac:dyDescent="0.2">
      <c r="A332" s="4">
        <v>32.299999999999997</v>
      </c>
      <c r="B332" s="2">
        <f t="shared" si="40"/>
        <v>0.26859999999999995</v>
      </c>
      <c r="C332" s="2">
        <f t="shared" si="41"/>
        <v>2.92E-2</v>
      </c>
      <c r="D332">
        <f t="shared" si="42"/>
        <v>100</v>
      </c>
      <c r="E332">
        <f t="shared" si="43"/>
        <v>5.73</v>
      </c>
      <c r="F332">
        <f t="shared" si="44"/>
        <v>40</v>
      </c>
      <c r="G332">
        <f t="shared" si="45"/>
        <v>3.3350693968549838</v>
      </c>
      <c r="H332">
        <f t="shared" si="46"/>
        <v>9.2344679999999991E-4</v>
      </c>
      <c r="I332" s="2">
        <v>0.45889999999999997</v>
      </c>
      <c r="J332" s="2">
        <v>3.0300000000000001E-2</v>
      </c>
      <c r="K332">
        <f t="shared" si="47"/>
        <v>2.0335000000000987E-5</v>
      </c>
    </row>
    <row r="333" spans="1:11" x14ac:dyDescent="0.2">
      <c r="A333" s="4">
        <v>32.4</v>
      </c>
      <c r="B333" s="2">
        <f t="shared" si="40"/>
        <v>0.26929999999999998</v>
      </c>
      <c r="C333" s="2">
        <f t="shared" si="41"/>
        <v>2.8899999999999999E-2</v>
      </c>
      <c r="D333">
        <f t="shared" si="42"/>
        <v>100</v>
      </c>
      <c r="E333">
        <f t="shared" si="43"/>
        <v>5.73</v>
      </c>
      <c r="F333">
        <f t="shared" si="44"/>
        <v>40</v>
      </c>
      <c r="G333">
        <f t="shared" si="45"/>
        <v>3.30080498524346</v>
      </c>
      <c r="H333">
        <f t="shared" si="46"/>
        <v>9.2585340000000006E-4</v>
      </c>
      <c r="I333" s="2">
        <v>0.45960000000000001</v>
      </c>
      <c r="J333" s="2">
        <v>0.03</v>
      </c>
      <c r="K333">
        <f t="shared" si="47"/>
        <v>2.3160000000000659E-5</v>
      </c>
    </row>
    <row r="334" spans="1:11" x14ac:dyDescent="0.2">
      <c r="A334" s="4">
        <v>32.5</v>
      </c>
      <c r="B334" s="2">
        <f t="shared" si="40"/>
        <v>0.27010000000000001</v>
      </c>
      <c r="C334" s="2">
        <f t="shared" si="41"/>
        <v>2.8999999999999998E-2</v>
      </c>
      <c r="D334">
        <f t="shared" si="42"/>
        <v>100</v>
      </c>
      <c r="E334">
        <f t="shared" si="43"/>
        <v>5.73</v>
      </c>
      <c r="F334">
        <f t="shared" si="44"/>
        <v>40</v>
      </c>
      <c r="G334">
        <f t="shared" si="45"/>
        <v>3.3122264557806345</v>
      </c>
      <c r="H334">
        <f t="shared" si="46"/>
        <v>9.2860380000000012E-4</v>
      </c>
      <c r="I334" s="2">
        <v>0.46039999999999998</v>
      </c>
      <c r="J334" s="2">
        <v>3.0099999999999998E-2</v>
      </c>
      <c r="K334">
        <f t="shared" si="47"/>
        <v>2.9100000000000026E-5</v>
      </c>
    </row>
    <row r="335" spans="1:11" x14ac:dyDescent="0.2">
      <c r="A335" s="4">
        <v>32.6</v>
      </c>
      <c r="B335" s="2">
        <f t="shared" si="40"/>
        <v>0.27110000000000001</v>
      </c>
      <c r="C335" s="2">
        <f t="shared" si="41"/>
        <v>2.92E-2</v>
      </c>
      <c r="D335">
        <f t="shared" si="42"/>
        <v>100</v>
      </c>
      <c r="E335">
        <f t="shared" si="43"/>
        <v>5.73</v>
      </c>
      <c r="F335">
        <f t="shared" si="44"/>
        <v>40</v>
      </c>
      <c r="G335">
        <f t="shared" si="45"/>
        <v>3.3350693968549838</v>
      </c>
      <c r="H335">
        <f t="shared" si="46"/>
        <v>9.3204180000000005E-4</v>
      </c>
      <c r="I335" s="2">
        <v>0.46139999999999998</v>
      </c>
      <c r="J335" s="2">
        <v>3.0300000000000001E-2</v>
      </c>
      <c r="K335">
        <f t="shared" si="47"/>
        <v>2.344000000000067E-5</v>
      </c>
    </row>
    <row r="336" spans="1:11" x14ac:dyDescent="0.2">
      <c r="A336" s="4">
        <v>32.700000000000003</v>
      </c>
      <c r="B336" s="2">
        <f t="shared" si="40"/>
        <v>0.27190000000000003</v>
      </c>
      <c r="C336" s="2">
        <f t="shared" si="41"/>
        <v>2.9399999999999999E-2</v>
      </c>
      <c r="D336">
        <f t="shared" si="42"/>
        <v>100</v>
      </c>
      <c r="E336">
        <f t="shared" si="43"/>
        <v>5.73</v>
      </c>
      <c r="F336">
        <f t="shared" si="44"/>
        <v>40</v>
      </c>
      <c r="G336">
        <f t="shared" si="45"/>
        <v>3.3579123379293332</v>
      </c>
      <c r="H336">
        <f t="shared" si="46"/>
        <v>9.3479220000000022E-4</v>
      </c>
      <c r="I336" s="2">
        <v>0.4622</v>
      </c>
      <c r="J336" s="2">
        <v>3.0499999999999999E-2</v>
      </c>
      <c r="K336">
        <f t="shared" si="47"/>
        <v>2.3520000000000673E-5</v>
      </c>
    </row>
    <row r="337" spans="1:11" x14ac:dyDescent="0.2">
      <c r="A337" s="4">
        <v>32.799999999999997</v>
      </c>
      <c r="B337" s="2">
        <f t="shared" si="40"/>
        <v>0.27270000000000005</v>
      </c>
      <c r="C337" s="2">
        <f t="shared" si="41"/>
        <v>2.9399999999999999E-2</v>
      </c>
      <c r="D337">
        <f t="shared" si="42"/>
        <v>100</v>
      </c>
      <c r="E337">
        <f t="shared" si="43"/>
        <v>5.73</v>
      </c>
      <c r="F337">
        <f t="shared" si="44"/>
        <v>40</v>
      </c>
      <c r="G337">
        <f t="shared" si="45"/>
        <v>3.3579123379293332</v>
      </c>
      <c r="H337">
        <f t="shared" si="46"/>
        <v>9.3754260000000029E-4</v>
      </c>
      <c r="I337" s="2">
        <v>0.46300000000000002</v>
      </c>
      <c r="J337" s="2">
        <v>3.0499999999999999E-2</v>
      </c>
      <c r="K337">
        <f t="shared" si="47"/>
        <v>2.9400000000000027E-5</v>
      </c>
    </row>
    <row r="338" spans="1:11" x14ac:dyDescent="0.2">
      <c r="A338" s="4">
        <v>32.9</v>
      </c>
      <c r="B338" s="2">
        <f t="shared" si="40"/>
        <v>0.27370000000000005</v>
      </c>
      <c r="C338" s="2">
        <f t="shared" si="41"/>
        <v>2.9399999999999999E-2</v>
      </c>
      <c r="D338">
        <f t="shared" si="42"/>
        <v>100</v>
      </c>
      <c r="E338">
        <f t="shared" si="43"/>
        <v>5.73</v>
      </c>
      <c r="F338">
        <f t="shared" si="44"/>
        <v>40</v>
      </c>
      <c r="G338">
        <f t="shared" si="45"/>
        <v>3.3579123379293332</v>
      </c>
      <c r="H338">
        <f t="shared" si="46"/>
        <v>9.4098060000000032E-4</v>
      </c>
      <c r="I338" s="2">
        <v>0.46400000000000002</v>
      </c>
      <c r="J338" s="2">
        <v>3.0499999999999999E-2</v>
      </c>
      <c r="K338">
        <f t="shared" si="47"/>
        <v>2.3639999999997395E-5</v>
      </c>
    </row>
    <row r="339" spans="1:11" x14ac:dyDescent="0.2">
      <c r="A339" s="4">
        <v>33</v>
      </c>
      <c r="B339" s="2">
        <f t="shared" si="40"/>
        <v>0.27449999999999997</v>
      </c>
      <c r="C339" s="2">
        <f t="shared" si="41"/>
        <v>2.9700000000000001E-2</v>
      </c>
      <c r="D339">
        <f t="shared" si="42"/>
        <v>100</v>
      </c>
      <c r="E339">
        <f t="shared" si="43"/>
        <v>5.73</v>
      </c>
      <c r="F339">
        <f t="shared" si="44"/>
        <v>40</v>
      </c>
      <c r="G339">
        <f t="shared" si="45"/>
        <v>3.392176749540857</v>
      </c>
      <c r="H339">
        <f t="shared" si="46"/>
        <v>9.4373100000000006E-4</v>
      </c>
      <c r="I339" s="2">
        <v>0.46479999999999999</v>
      </c>
      <c r="J339" s="2">
        <v>3.0800000000000001E-2</v>
      </c>
      <c r="K339">
        <f t="shared" si="47"/>
        <v>2.0790000000001009E-5</v>
      </c>
    </row>
    <row r="340" spans="1:11" x14ac:dyDescent="0.2">
      <c r="A340" s="4">
        <v>33.1</v>
      </c>
      <c r="B340" s="2">
        <f t="shared" si="40"/>
        <v>0.2752</v>
      </c>
      <c r="C340" s="2">
        <f t="shared" si="41"/>
        <v>2.9700000000000001E-2</v>
      </c>
      <c r="D340">
        <f t="shared" si="42"/>
        <v>100</v>
      </c>
      <c r="E340">
        <f t="shared" si="43"/>
        <v>5.73</v>
      </c>
      <c r="F340">
        <f t="shared" si="44"/>
        <v>40</v>
      </c>
      <c r="G340">
        <f t="shared" si="45"/>
        <v>3.392176749540857</v>
      </c>
      <c r="H340">
        <f t="shared" si="46"/>
        <v>9.4613760000000009E-4</v>
      </c>
      <c r="I340" s="2">
        <v>0.46550000000000002</v>
      </c>
      <c r="J340" s="2">
        <v>3.0800000000000001E-2</v>
      </c>
      <c r="K340">
        <f t="shared" si="47"/>
        <v>2.3840000000000683E-5</v>
      </c>
    </row>
    <row r="341" spans="1:11" x14ac:dyDescent="0.2">
      <c r="A341" s="4">
        <v>33.200000000000003</v>
      </c>
      <c r="B341" s="2">
        <f t="shared" si="40"/>
        <v>0.27600000000000002</v>
      </c>
      <c r="C341" s="2">
        <f t="shared" si="41"/>
        <v>2.9899999999999999E-2</v>
      </c>
      <c r="D341">
        <f t="shared" si="42"/>
        <v>100</v>
      </c>
      <c r="E341">
        <f t="shared" si="43"/>
        <v>5.73</v>
      </c>
      <c r="F341">
        <f t="shared" si="44"/>
        <v>40</v>
      </c>
      <c r="G341">
        <f t="shared" si="45"/>
        <v>3.4150196906152059</v>
      </c>
      <c r="H341">
        <f t="shared" si="46"/>
        <v>9.4888800000000016E-4</v>
      </c>
      <c r="I341" s="2">
        <v>0.46629999999999999</v>
      </c>
      <c r="J341" s="2">
        <v>3.1E-2</v>
      </c>
      <c r="K341">
        <f t="shared" si="47"/>
        <v>2.9950000000000023E-5</v>
      </c>
    </row>
    <row r="342" spans="1:11" x14ac:dyDescent="0.2">
      <c r="A342" s="4">
        <v>33.299999999999997</v>
      </c>
      <c r="B342" s="2">
        <f t="shared" si="40"/>
        <v>0.27700000000000002</v>
      </c>
      <c r="C342" s="2">
        <f t="shared" si="41"/>
        <v>0.03</v>
      </c>
      <c r="D342">
        <f t="shared" si="42"/>
        <v>100</v>
      </c>
      <c r="E342">
        <f t="shared" si="43"/>
        <v>5.73</v>
      </c>
      <c r="F342">
        <f t="shared" si="44"/>
        <v>40</v>
      </c>
      <c r="G342">
        <f t="shared" si="45"/>
        <v>3.4264411611523804</v>
      </c>
      <c r="H342">
        <f t="shared" si="46"/>
        <v>9.5232600000000019E-4</v>
      </c>
      <c r="I342" s="2">
        <v>0.46729999999999999</v>
      </c>
      <c r="J342" s="2">
        <v>3.1099999999999999E-2</v>
      </c>
      <c r="K342">
        <f t="shared" si="47"/>
        <v>1.8029999999998013E-5</v>
      </c>
    </row>
    <row r="343" spans="1:11" x14ac:dyDescent="0.2">
      <c r="A343" s="4">
        <v>33.4</v>
      </c>
      <c r="B343" s="2">
        <f t="shared" si="40"/>
        <v>0.27759999999999996</v>
      </c>
      <c r="C343" s="2">
        <f t="shared" si="41"/>
        <v>3.0099999999999998E-2</v>
      </c>
      <c r="D343">
        <f t="shared" si="42"/>
        <v>100</v>
      </c>
      <c r="E343">
        <f t="shared" si="43"/>
        <v>5.73</v>
      </c>
      <c r="F343">
        <f t="shared" si="44"/>
        <v>40</v>
      </c>
      <c r="G343">
        <f t="shared" si="45"/>
        <v>3.4378626316895553</v>
      </c>
      <c r="H343">
        <f t="shared" si="46"/>
        <v>9.5438879999999986E-4</v>
      </c>
      <c r="I343" s="2">
        <v>0.46789999999999998</v>
      </c>
      <c r="J343" s="2">
        <v>3.1199999999999999E-2</v>
      </c>
      <c r="K343">
        <f t="shared" si="47"/>
        <v>2.4120000000000691E-5</v>
      </c>
    </row>
    <row r="344" spans="1:11" x14ac:dyDescent="0.2">
      <c r="A344" s="4">
        <v>33.5</v>
      </c>
      <c r="B344" s="2">
        <f t="shared" si="40"/>
        <v>0.27839999999999998</v>
      </c>
      <c r="C344" s="2">
        <f t="shared" si="41"/>
        <v>3.0200000000000001E-2</v>
      </c>
      <c r="D344">
        <f t="shared" si="42"/>
        <v>100</v>
      </c>
      <c r="E344">
        <f t="shared" si="43"/>
        <v>5.73</v>
      </c>
      <c r="F344">
        <f t="shared" si="44"/>
        <v>40</v>
      </c>
      <c r="G344">
        <f t="shared" si="45"/>
        <v>3.4492841022267298</v>
      </c>
      <c r="H344">
        <f t="shared" si="46"/>
        <v>9.5713919999999993E-4</v>
      </c>
      <c r="I344" s="2">
        <v>0.46870000000000001</v>
      </c>
      <c r="J344" s="2">
        <v>3.1300000000000001E-2</v>
      </c>
      <c r="K344">
        <f t="shared" si="47"/>
        <v>3.0200000000000029E-5</v>
      </c>
    </row>
    <row r="345" spans="1:11" x14ac:dyDescent="0.2">
      <c r="A345" s="4">
        <v>33.6</v>
      </c>
      <c r="B345" s="2">
        <f t="shared" si="40"/>
        <v>0.27939999999999998</v>
      </c>
      <c r="C345" s="2">
        <f t="shared" si="41"/>
        <v>3.0200000000000001E-2</v>
      </c>
      <c r="D345">
        <f t="shared" si="42"/>
        <v>100</v>
      </c>
      <c r="E345">
        <f t="shared" si="43"/>
        <v>5.73</v>
      </c>
      <c r="F345">
        <f t="shared" si="44"/>
        <v>40</v>
      </c>
      <c r="G345">
        <f t="shared" si="45"/>
        <v>3.4492841022267298</v>
      </c>
      <c r="H345">
        <f t="shared" si="46"/>
        <v>9.6057719999999996E-4</v>
      </c>
      <c r="I345" s="2">
        <v>0.46970000000000001</v>
      </c>
      <c r="J345" s="2">
        <v>3.1300000000000001E-2</v>
      </c>
      <c r="K345">
        <f t="shared" si="47"/>
        <v>2.7270000000000361E-5</v>
      </c>
    </row>
    <row r="346" spans="1:11" x14ac:dyDescent="0.2">
      <c r="A346" s="4">
        <v>33.700000000000003</v>
      </c>
      <c r="B346" s="2">
        <f t="shared" si="40"/>
        <v>0.28029999999999999</v>
      </c>
      <c r="C346" s="2">
        <f t="shared" si="41"/>
        <v>3.04E-2</v>
      </c>
      <c r="D346">
        <f t="shared" si="42"/>
        <v>100</v>
      </c>
      <c r="E346">
        <f t="shared" si="43"/>
        <v>5.73</v>
      </c>
      <c r="F346">
        <f t="shared" si="44"/>
        <v>40</v>
      </c>
      <c r="G346">
        <f t="shared" si="45"/>
        <v>3.4721270433010796</v>
      </c>
      <c r="H346">
        <f t="shared" si="46"/>
        <v>9.6367140000000017E-4</v>
      </c>
      <c r="I346" s="2">
        <v>0.47060000000000002</v>
      </c>
      <c r="J346" s="2">
        <v>3.15E-2</v>
      </c>
      <c r="K346">
        <f t="shared" si="47"/>
        <v>2.1315000000001035E-5</v>
      </c>
    </row>
    <row r="347" spans="1:11" x14ac:dyDescent="0.2">
      <c r="A347" s="4">
        <v>33.799999999999997</v>
      </c>
      <c r="B347" s="2">
        <f t="shared" si="40"/>
        <v>0.28100000000000003</v>
      </c>
      <c r="C347" s="2">
        <f t="shared" si="41"/>
        <v>3.0500000000000003E-2</v>
      </c>
      <c r="D347">
        <f t="shared" si="42"/>
        <v>100</v>
      </c>
      <c r="E347">
        <f t="shared" si="43"/>
        <v>5.73</v>
      </c>
      <c r="F347">
        <f t="shared" si="44"/>
        <v>40</v>
      </c>
      <c r="G347">
        <f t="shared" si="45"/>
        <v>3.4835485138382536</v>
      </c>
      <c r="H347">
        <f t="shared" si="46"/>
        <v>9.660780000000001E-4</v>
      </c>
      <c r="I347" s="2">
        <v>0.4713</v>
      </c>
      <c r="J347" s="2">
        <v>3.1600000000000003E-2</v>
      </c>
      <c r="K347">
        <f t="shared" si="47"/>
        <v>2.4440000000000701E-5</v>
      </c>
    </row>
    <row r="348" spans="1:11" x14ac:dyDescent="0.2">
      <c r="A348" s="4">
        <v>33.9</v>
      </c>
      <c r="B348" s="2">
        <f t="shared" si="40"/>
        <v>0.28180000000000005</v>
      </c>
      <c r="C348" s="2">
        <f t="shared" si="41"/>
        <v>3.0599999999999999E-2</v>
      </c>
      <c r="D348">
        <f t="shared" si="42"/>
        <v>100</v>
      </c>
      <c r="E348">
        <f t="shared" si="43"/>
        <v>5.73</v>
      </c>
      <c r="F348">
        <f t="shared" si="44"/>
        <v>40</v>
      </c>
      <c r="G348">
        <f t="shared" si="45"/>
        <v>3.4949699843754281</v>
      </c>
      <c r="H348">
        <f t="shared" si="46"/>
        <v>9.6882840000000027E-4</v>
      </c>
      <c r="I348" s="2">
        <v>0.47210000000000002</v>
      </c>
      <c r="J348" s="2">
        <v>3.1699999999999999E-2</v>
      </c>
      <c r="K348">
        <f t="shared" si="47"/>
        <v>3.0600000000000026E-5</v>
      </c>
    </row>
    <row r="349" spans="1:11" x14ac:dyDescent="0.2">
      <c r="A349" s="4">
        <v>34</v>
      </c>
      <c r="B349" s="2">
        <f t="shared" si="40"/>
        <v>0.28280000000000005</v>
      </c>
      <c r="C349" s="2">
        <f t="shared" si="41"/>
        <v>3.0599999999999999E-2</v>
      </c>
      <c r="D349">
        <f t="shared" si="42"/>
        <v>100</v>
      </c>
      <c r="E349">
        <f t="shared" si="43"/>
        <v>5.73</v>
      </c>
      <c r="F349">
        <f t="shared" si="44"/>
        <v>40</v>
      </c>
      <c r="G349">
        <f t="shared" si="45"/>
        <v>3.4949699843754281</v>
      </c>
      <c r="H349">
        <f t="shared" si="46"/>
        <v>9.722664000000002E-4</v>
      </c>
      <c r="I349" s="2">
        <v>0.47310000000000002</v>
      </c>
      <c r="J349" s="2">
        <v>3.1699999999999999E-2</v>
      </c>
      <c r="K349">
        <f t="shared" si="47"/>
        <v>2.4479999999997302E-5</v>
      </c>
    </row>
    <row r="350" spans="1:11" x14ac:dyDescent="0.2">
      <c r="A350" s="4">
        <v>34.1</v>
      </c>
      <c r="B350" s="2">
        <f t="shared" si="40"/>
        <v>0.28359999999999996</v>
      </c>
      <c r="C350" s="2">
        <f t="shared" si="41"/>
        <v>3.0599999999999999E-2</v>
      </c>
      <c r="D350">
        <f t="shared" si="42"/>
        <v>100</v>
      </c>
      <c r="E350">
        <f t="shared" si="43"/>
        <v>5.73</v>
      </c>
      <c r="F350">
        <f t="shared" si="44"/>
        <v>40</v>
      </c>
      <c r="G350">
        <f t="shared" si="45"/>
        <v>3.4949699843754281</v>
      </c>
      <c r="H350">
        <f t="shared" si="46"/>
        <v>9.7501679999999983E-4</v>
      </c>
      <c r="I350" s="2">
        <v>0.47389999999999999</v>
      </c>
      <c r="J350" s="2">
        <v>3.1699999999999999E-2</v>
      </c>
      <c r="K350">
        <f t="shared" si="47"/>
        <v>2.1455000000001041E-5</v>
      </c>
    </row>
    <row r="351" spans="1:11" s="1" customFormat="1" x14ac:dyDescent="0.2">
      <c r="A351" s="8">
        <v>34.200000000000003</v>
      </c>
      <c r="B351" s="2">
        <f t="shared" si="40"/>
        <v>0.2843</v>
      </c>
      <c r="C351" s="2">
        <f t="shared" si="41"/>
        <v>3.0700000000000002E-2</v>
      </c>
      <c r="D351" s="1">
        <f t="shared" si="42"/>
        <v>100</v>
      </c>
      <c r="E351" s="1">
        <f t="shared" si="43"/>
        <v>5.73</v>
      </c>
      <c r="F351" s="1">
        <f t="shared" si="44"/>
        <v>40</v>
      </c>
      <c r="G351" s="1">
        <f t="shared" si="45"/>
        <v>3.506391454912603</v>
      </c>
      <c r="H351" s="1">
        <f t="shared" si="46"/>
        <v>9.7742339999999997E-4</v>
      </c>
      <c r="I351" s="9">
        <v>0.47460000000000002</v>
      </c>
      <c r="J351" s="9">
        <v>3.1800000000000002E-2</v>
      </c>
      <c r="K351" s="1">
        <f t="shared" si="47"/>
        <v>1.4200000000000013E-5</v>
      </c>
    </row>
    <row r="352" spans="1:11" x14ac:dyDescent="0.2">
      <c r="A352" s="4">
        <v>34.299999999999997</v>
      </c>
      <c r="B352" s="2">
        <f t="shared" si="40"/>
        <v>0.2853</v>
      </c>
      <c r="C352" s="2">
        <f t="shared" si="41"/>
        <v>-2.3E-3</v>
      </c>
      <c r="D352">
        <f t="shared" si="42"/>
        <v>100</v>
      </c>
      <c r="E352">
        <f t="shared" si="43"/>
        <v>5.73</v>
      </c>
      <c r="F352">
        <f t="shared" si="44"/>
        <v>40</v>
      </c>
      <c r="G352">
        <v>0</v>
      </c>
      <c r="H352">
        <f t="shared" si="46"/>
        <v>9.8086140000000011E-4</v>
      </c>
      <c r="I352" s="2">
        <v>0.47560000000000002</v>
      </c>
      <c r="J352" s="2">
        <v>-1.1999999999999999E-3</v>
      </c>
    </row>
    <row r="353" spans="1:11" x14ac:dyDescent="0.2">
      <c r="A353" s="4">
        <v>34.4</v>
      </c>
      <c r="B353" s="2">
        <f t="shared" si="40"/>
        <v>0.28620000000000001</v>
      </c>
      <c r="C353" s="2">
        <f t="shared" si="41"/>
        <v>-1.1000000000000001E-3</v>
      </c>
      <c r="D353">
        <f t="shared" si="42"/>
        <v>100</v>
      </c>
      <c r="E353">
        <f t="shared" si="43"/>
        <v>5.73</v>
      </c>
      <c r="F353">
        <f t="shared" si="44"/>
        <v>40</v>
      </c>
      <c r="I353" s="2">
        <v>0.47649999999999998</v>
      </c>
      <c r="J353" s="2">
        <v>0</v>
      </c>
    </row>
    <row r="354" spans="1:11" x14ac:dyDescent="0.2">
      <c r="A354" s="4">
        <v>34.5</v>
      </c>
      <c r="B354" s="2">
        <f t="shared" si="40"/>
        <v>0.28680000000000005</v>
      </c>
      <c r="C354" s="2">
        <f t="shared" si="41"/>
        <v>-1.2000000000000001E-3</v>
      </c>
      <c r="D354">
        <f t="shared" si="42"/>
        <v>100</v>
      </c>
      <c r="E354">
        <f t="shared" si="43"/>
        <v>5.73</v>
      </c>
      <c r="F354">
        <f t="shared" si="44"/>
        <v>40</v>
      </c>
      <c r="G354">
        <f>MAX(G9:G352)</f>
        <v>3.506391454912603</v>
      </c>
      <c r="I354" s="2">
        <v>0.47710000000000002</v>
      </c>
      <c r="J354" s="2">
        <v>-1E-4</v>
      </c>
      <c r="K354">
        <f>SUM(K9:K352)</f>
        <v>4.1526400000000026E-3</v>
      </c>
    </row>
    <row r="355" spans="1:11" x14ac:dyDescent="0.2">
      <c r="A355" s="4">
        <v>34.6</v>
      </c>
      <c r="B355" s="2">
        <f t="shared" si="40"/>
        <v>0.28759999999999997</v>
      </c>
      <c r="C355" s="2">
        <f t="shared" si="41"/>
        <v>-1.1000000000000001E-3</v>
      </c>
      <c r="D355">
        <f t="shared" si="42"/>
        <v>100</v>
      </c>
      <c r="E355">
        <f t="shared" si="43"/>
        <v>5.73</v>
      </c>
      <c r="F355">
        <f t="shared" si="44"/>
        <v>40</v>
      </c>
      <c r="I355" s="2">
        <v>0.47789999999999999</v>
      </c>
      <c r="J355" s="2">
        <v>0</v>
      </c>
    </row>
    <row r="356" spans="1:11" x14ac:dyDescent="0.2">
      <c r="A356" s="4">
        <v>34.700000000000003</v>
      </c>
      <c r="B356" s="2">
        <f t="shared" si="40"/>
        <v>0.28859999999999997</v>
      </c>
      <c r="C356" s="2">
        <f t="shared" si="41"/>
        <v>-1.1000000000000001E-3</v>
      </c>
      <c r="D356">
        <f t="shared" si="42"/>
        <v>100</v>
      </c>
      <c r="E356">
        <f t="shared" si="43"/>
        <v>5.73</v>
      </c>
      <c r="F356">
        <f t="shared" si="44"/>
        <v>40</v>
      </c>
      <c r="I356" s="2">
        <v>0.47889999999999999</v>
      </c>
      <c r="J356" s="2">
        <v>0</v>
      </c>
    </row>
    <row r="357" spans="1:11" x14ac:dyDescent="0.2">
      <c r="A357" s="4">
        <v>34.799999999999997</v>
      </c>
      <c r="B357" s="2">
        <f t="shared" si="40"/>
        <v>0.28949999999999998</v>
      </c>
      <c r="C357" s="2">
        <f t="shared" si="41"/>
        <v>-1.1000000000000001E-3</v>
      </c>
      <c r="D357">
        <f t="shared" si="42"/>
        <v>100</v>
      </c>
      <c r="E357">
        <f t="shared" si="43"/>
        <v>5.73</v>
      </c>
      <c r="F357">
        <f t="shared" si="44"/>
        <v>40</v>
      </c>
      <c r="I357" s="2">
        <v>0.4798</v>
      </c>
      <c r="J357" s="2">
        <v>0</v>
      </c>
    </row>
    <row r="358" spans="1:11" x14ac:dyDescent="0.2">
      <c r="A358" s="4">
        <v>34.9</v>
      </c>
      <c r="B358" s="2">
        <f t="shared" si="40"/>
        <v>0.29010000000000002</v>
      </c>
      <c r="C358" s="2">
        <f t="shared" si="41"/>
        <v>-1.3000000000000002E-3</v>
      </c>
      <c r="D358">
        <f t="shared" si="42"/>
        <v>100</v>
      </c>
      <c r="E358">
        <f t="shared" si="43"/>
        <v>5.73</v>
      </c>
      <c r="F358">
        <f t="shared" si="44"/>
        <v>40</v>
      </c>
      <c r="I358" s="2">
        <v>0.48039999999999999</v>
      </c>
      <c r="J358" s="2">
        <v>-2.0000000000000001E-4</v>
      </c>
    </row>
    <row r="359" spans="1:11" x14ac:dyDescent="0.2">
      <c r="A359" s="4">
        <v>35</v>
      </c>
      <c r="B359" s="2">
        <f t="shared" si="40"/>
        <v>0.29110000000000003</v>
      </c>
      <c r="C359" s="2">
        <f t="shared" si="41"/>
        <v>-1.1000000000000001E-3</v>
      </c>
      <c r="D359">
        <f t="shared" si="42"/>
        <v>100</v>
      </c>
      <c r="E359">
        <f t="shared" si="43"/>
        <v>5.73</v>
      </c>
      <c r="F359">
        <f t="shared" si="44"/>
        <v>40</v>
      </c>
      <c r="I359" s="2">
        <v>0.48139999999999999</v>
      </c>
      <c r="J359" s="2">
        <v>0</v>
      </c>
    </row>
    <row r="360" spans="1:11" x14ac:dyDescent="0.2">
      <c r="A360" s="4">
        <v>35.1</v>
      </c>
      <c r="B360" s="2">
        <f t="shared" si="40"/>
        <v>0.29200000000000004</v>
      </c>
      <c r="C360" s="2">
        <f t="shared" si="41"/>
        <v>-1.1000000000000001E-3</v>
      </c>
      <c r="D360">
        <f t="shared" si="42"/>
        <v>100</v>
      </c>
      <c r="E360">
        <f t="shared" si="43"/>
        <v>5.73</v>
      </c>
      <c r="F360">
        <f t="shared" si="44"/>
        <v>40</v>
      </c>
      <c r="I360" s="2">
        <v>0.48230000000000001</v>
      </c>
      <c r="J360" s="2">
        <v>0</v>
      </c>
    </row>
    <row r="361" spans="1:11" x14ac:dyDescent="0.2">
      <c r="A361" s="4">
        <v>35.200000000000003</v>
      </c>
      <c r="B361" s="2">
        <f t="shared" si="40"/>
        <v>0.29269999999999996</v>
      </c>
      <c r="C361" s="2">
        <f t="shared" si="41"/>
        <v>-1.2000000000000001E-3</v>
      </c>
      <c r="D361">
        <f t="shared" si="42"/>
        <v>100</v>
      </c>
      <c r="E361">
        <f t="shared" si="43"/>
        <v>5.73</v>
      </c>
      <c r="F361">
        <f t="shared" si="44"/>
        <v>40</v>
      </c>
      <c r="I361" s="2">
        <v>0.48299999999999998</v>
      </c>
      <c r="J361" s="2">
        <v>-1E-4</v>
      </c>
    </row>
    <row r="362" spans="1:11" x14ac:dyDescent="0.2">
      <c r="A362" s="4">
        <v>35.299999999999997</v>
      </c>
      <c r="B362" s="2">
        <f t="shared" si="40"/>
        <v>0.29339999999999999</v>
      </c>
      <c r="C362" s="2">
        <f t="shared" si="41"/>
        <v>-1.2000000000000001E-3</v>
      </c>
      <c r="D362">
        <f t="shared" si="42"/>
        <v>100</v>
      </c>
      <c r="E362">
        <f t="shared" si="43"/>
        <v>5.73</v>
      </c>
      <c r="F362">
        <f t="shared" si="44"/>
        <v>40</v>
      </c>
      <c r="I362" s="2">
        <v>0.48370000000000002</v>
      </c>
      <c r="J362" s="2">
        <v>-1E-4</v>
      </c>
    </row>
    <row r="363" spans="1:11" x14ac:dyDescent="0.2">
      <c r="A363" s="4">
        <v>35.4</v>
      </c>
      <c r="B363" s="2">
        <f t="shared" si="40"/>
        <v>0.2944</v>
      </c>
      <c r="C363" s="2">
        <f t="shared" si="41"/>
        <v>-1.1000000000000001E-3</v>
      </c>
      <c r="D363">
        <f t="shared" si="42"/>
        <v>100</v>
      </c>
      <c r="E363">
        <f t="shared" si="43"/>
        <v>5.73</v>
      </c>
      <c r="F363">
        <f t="shared" si="44"/>
        <v>40</v>
      </c>
      <c r="I363" s="2">
        <v>0.48470000000000002</v>
      </c>
      <c r="J363" s="2">
        <v>0</v>
      </c>
    </row>
    <row r="364" spans="1:11" x14ac:dyDescent="0.2">
      <c r="A364" s="4">
        <v>35.5</v>
      </c>
      <c r="B364" s="2">
        <f t="shared" si="40"/>
        <v>0.29530000000000001</v>
      </c>
      <c r="C364" s="2">
        <f t="shared" si="41"/>
        <v>-1.2000000000000001E-3</v>
      </c>
      <c r="D364">
        <f t="shared" si="42"/>
        <v>100</v>
      </c>
      <c r="E364">
        <f t="shared" si="43"/>
        <v>5.73</v>
      </c>
      <c r="F364">
        <f t="shared" si="44"/>
        <v>40</v>
      </c>
      <c r="I364" s="2">
        <v>0.48559999999999998</v>
      </c>
      <c r="J364" s="2">
        <v>-1E-4</v>
      </c>
    </row>
    <row r="365" spans="1:11" x14ac:dyDescent="0.2">
      <c r="A365" s="4">
        <v>35.6</v>
      </c>
      <c r="B365" s="2">
        <f t="shared" si="40"/>
        <v>0.29590000000000005</v>
      </c>
      <c r="C365" s="2">
        <f t="shared" si="41"/>
        <v>-1.2000000000000001E-3</v>
      </c>
      <c r="D365">
        <f t="shared" si="42"/>
        <v>100</v>
      </c>
      <c r="E365">
        <f t="shared" si="43"/>
        <v>5.73</v>
      </c>
      <c r="F365">
        <f t="shared" si="44"/>
        <v>40</v>
      </c>
      <c r="I365" s="2">
        <v>0.48620000000000002</v>
      </c>
      <c r="J365" s="2">
        <v>-1E-4</v>
      </c>
    </row>
    <row r="366" spans="1:11" x14ac:dyDescent="0.2">
      <c r="A366" s="4">
        <v>35.700000000000003</v>
      </c>
      <c r="B366" s="2">
        <f t="shared" si="40"/>
        <v>0.29690000000000005</v>
      </c>
      <c r="C366" s="2">
        <f t="shared" si="41"/>
        <v>-1.4E-3</v>
      </c>
      <c r="D366">
        <f t="shared" si="42"/>
        <v>100</v>
      </c>
      <c r="E366">
        <f t="shared" si="43"/>
        <v>5.73</v>
      </c>
      <c r="F366">
        <f t="shared" si="44"/>
        <v>40</v>
      </c>
      <c r="I366" s="2">
        <v>0.48720000000000002</v>
      </c>
      <c r="J366" s="2">
        <v>-2.9999999999999997E-4</v>
      </c>
    </row>
    <row r="367" spans="1:11" x14ac:dyDescent="0.2">
      <c r="A367" s="4">
        <v>35.799999999999997</v>
      </c>
      <c r="B367" s="2">
        <f t="shared" si="40"/>
        <v>0.29790000000000005</v>
      </c>
      <c r="C367" s="2">
        <f t="shared" si="41"/>
        <v>-1.2000000000000001E-3</v>
      </c>
      <c r="D367">
        <f t="shared" si="42"/>
        <v>100</v>
      </c>
      <c r="E367">
        <f t="shared" si="43"/>
        <v>5.73</v>
      </c>
      <c r="F367">
        <f t="shared" si="44"/>
        <v>40</v>
      </c>
      <c r="I367" s="2">
        <v>0.48820000000000002</v>
      </c>
      <c r="J367" s="2">
        <v>-1E-4</v>
      </c>
    </row>
    <row r="368" spans="1:11" s="7" customFormat="1" x14ac:dyDescent="0.2">
      <c r="A368" s="4">
        <v>35.9</v>
      </c>
      <c r="B368" s="2">
        <f t="shared" si="40"/>
        <v>0.29859999999999998</v>
      </c>
      <c r="C368" s="2">
        <f t="shared" si="41"/>
        <v>-1.2000000000000001E-3</v>
      </c>
      <c r="D368" s="7">
        <f t="shared" si="42"/>
        <v>100</v>
      </c>
      <c r="E368" s="7">
        <f t="shared" si="43"/>
        <v>5.73</v>
      </c>
      <c r="F368" s="7">
        <f t="shared" si="44"/>
        <v>40</v>
      </c>
      <c r="I368" s="2">
        <v>0.4889</v>
      </c>
      <c r="J368" s="2">
        <v>-1E-4</v>
      </c>
    </row>
    <row r="369" spans="1:10" x14ac:dyDescent="0.2">
      <c r="A369" s="4">
        <v>36</v>
      </c>
      <c r="B369" s="2">
        <f t="shared" si="40"/>
        <v>0.29930000000000001</v>
      </c>
      <c r="C369" s="2">
        <f t="shared" si="41"/>
        <v>-1.1000000000000001E-3</v>
      </c>
      <c r="D369">
        <f t="shared" si="42"/>
        <v>100</v>
      </c>
      <c r="E369">
        <f t="shared" si="43"/>
        <v>5.73</v>
      </c>
      <c r="F369">
        <f t="shared" si="44"/>
        <v>40</v>
      </c>
      <c r="I369" s="2">
        <v>0.48959999999999998</v>
      </c>
      <c r="J369" s="2">
        <v>0</v>
      </c>
    </row>
    <row r="370" spans="1:10" x14ac:dyDescent="0.2">
      <c r="A370" s="4">
        <v>36.1</v>
      </c>
      <c r="B370" s="2">
        <f t="shared" si="40"/>
        <v>0.30020000000000002</v>
      </c>
      <c r="C370" s="2">
        <f t="shared" si="41"/>
        <v>-1.1000000000000001E-3</v>
      </c>
      <c r="D370">
        <f t="shared" si="42"/>
        <v>100</v>
      </c>
      <c r="E370">
        <f t="shared" si="43"/>
        <v>5.73</v>
      </c>
      <c r="F370">
        <f t="shared" si="44"/>
        <v>40</v>
      </c>
      <c r="I370" s="2">
        <v>0.49049999999999999</v>
      </c>
      <c r="J370" s="2">
        <v>0</v>
      </c>
    </row>
    <row r="371" spans="1:10" x14ac:dyDescent="0.2">
      <c r="A371" s="4">
        <v>36.200000000000003</v>
      </c>
      <c r="B371" s="2">
        <f t="shared" si="40"/>
        <v>0.30110000000000003</v>
      </c>
      <c r="C371" s="2">
        <f t="shared" si="41"/>
        <v>-1.1000000000000001E-3</v>
      </c>
      <c r="D371">
        <f t="shared" si="42"/>
        <v>100</v>
      </c>
      <c r="E371">
        <f t="shared" si="43"/>
        <v>5.73</v>
      </c>
      <c r="F371">
        <f t="shared" si="44"/>
        <v>40</v>
      </c>
      <c r="I371" s="2">
        <v>0.4914</v>
      </c>
      <c r="J371" s="2">
        <v>0</v>
      </c>
    </row>
    <row r="372" spans="1:10" x14ac:dyDescent="0.2">
      <c r="A372" s="4">
        <v>36.299999999999997</v>
      </c>
      <c r="B372" s="2">
        <f t="shared" si="40"/>
        <v>0.30179999999999996</v>
      </c>
      <c r="C372" s="2">
        <f t="shared" si="41"/>
        <v>-1.1000000000000001E-3</v>
      </c>
      <c r="D372">
        <f t="shared" si="42"/>
        <v>100</v>
      </c>
      <c r="E372">
        <f t="shared" si="43"/>
        <v>5.73</v>
      </c>
      <c r="F372">
        <f t="shared" si="44"/>
        <v>40</v>
      </c>
      <c r="I372" s="2">
        <v>0.49209999999999998</v>
      </c>
      <c r="J372" s="2">
        <v>0</v>
      </c>
    </row>
    <row r="373" spans="1:10" x14ac:dyDescent="0.2">
      <c r="A373" s="4">
        <v>36.4</v>
      </c>
      <c r="B373" s="2">
        <f t="shared" si="40"/>
        <v>0.30259999999999998</v>
      </c>
      <c r="C373" s="2">
        <f t="shared" si="41"/>
        <v>-1E-3</v>
      </c>
      <c r="D373">
        <f t="shared" si="42"/>
        <v>100</v>
      </c>
      <c r="E373">
        <f t="shared" si="43"/>
        <v>5.73</v>
      </c>
      <c r="F373">
        <f t="shared" si="44"/>
        <v>40</v>
      </c>
      <c r="I373" s="2">
        <v>0.4929</v>
      </c>
      <c r="J373" s="2">
        <v>1E-4</v>
      </c>
    </row>
    <row r="374" spans="1:10" x14ac:dyDescent="0.2">
      <c r="A374" s="4">
        <v>36.5</v>
      </c>
      <c r="B374" s="2">
        <f t="shared" si="40"/>
        <v>0.30369999999999997</v>
      </c>
      <c r="C374" s="2">
        <f t="shared" si="41"/>
        <v>-1E-3</v>
      </c>
      <c r="D374">
        <f t="shared" si="42"/>
        <v>100</v>
      </c>
      <c r="E374">
        <f t="shared" si="43"/>
        <v>5.73</v>
      </c>
      <c r="F374">
        <f t="shared" si="44"/>
        <v>40</v>
      </c>
      <c r="I374" s="2">
        <v>0.49399999999999999</v>
      </c>
      <c r="J374" s="2">
        <v>1E-4</v>
      </c>
    </row>
    <row r="375" spans="1:10" x14ac:dyDescent="0.2">
      <c r="A375" s="4">
        <v>36.6</v>
      </c>
      <c r="B375" s="2">
        <f t="shared" si="40"/>
        <v>0.3044</v>
      </c>
      <c r="C375" s="2">
        <f t="shared" si="41"/>
        <v>-1.3000000000000002E-3</v>
      </c>
      <c r="D375">
        <f t="shared" si="42"/>
        <v>100</v>
      </c>
      <c r="E375">
        <f t="shared" si="43"/>
        <v>5.73</v>
      </c>
      <c r="F375">
        <f t="shared" si="44"/>
        <v>40</v>
      </c>
      <c r="I375" s="2">
        <v>0.49469999999999997</v>
      </c>
      <c r="J375" s="2">
        <v>-2.0000000000000001E-4</v>
      </c>
    </row>
    <row r="376" spans="1:10" x14ac:dyDescent="0.2">
      <c r="A376" s="4">
        <v>36.700000000000003</v>
      </c>
      <c r="B376" s="2">
        <f t="shared" si="40"/>
        <v>0.30510000000000004</v>
      </c>
      <c r="C376" s="2">
        <f t="shared" si="41"/>
        <v>-1.3000000000000002E-3</v>
      </c>
      <c r="D376">
        <f t="shared" si="42"/>
        <v>100</v>
      </c>
      <c r="E376">
        <f t="shared" si="43"/>
        <v>5.73</v>
      </c>
      <c r="F376">
        <f t="shared" si="44"/>
        <v>40</v>
      </c>
      <c r="I376" s="2">
        <v>0.49540000000000001</v>
      </c>
      <c r="J376" s="2">
        <v>-2.0000000000000001E-4</v>
      </c>
    </row>
    <row r="377" spans="1:10" x14ac:dyDescent="0.2">
      <c r="A377" s="4">
        <v>36.799999999999997</v>
      </c>
      <c r="B377" s="2">
        <f t="shared" si="40"/>
        <v>0.30600000000000005</v>
      </c>
      <c r="C377" s="2">
        <f t="shared" si="41"/>
        <v>-1.2000000000000001E-3</v>
      </c>
      <c r="D377">
        <f t="shared" si="42"/>
        <v>100</v>
      </c>
      <c r="E377">
        <f t="shared" si="43"/>
        <v>5.73</v>
      </c>
      <c r="F377">
        <f t="shared" si="44"/>
        <v>40</v>
      </c>
      <c r="I377" s="2">
        <v>0.49630000000000002</v>
      </c>
      <c r="J377" s="2">
        <v>-1E-4</v>
      </c>
    </row>
    <row r="378" spans="1:10" x14ac:dyDescent="0.2">
      <c r="A378" s="4">
        <v>36.9</v>
      </c>
      <c r="B378" s="2">
        <f t="shared" si="40"/>
        <v>0.30700000000000005</v>
      </c>
      <c r="C378" s="2">
        <f t="shared" si="41"/>
        <v>-1E-3</v>
      </c>
      <c r="D378">
        <f t="shared" si="42"/>
        <v>100</v>
      </c>
      <c r="E378">
        <f t="shared" si="43"/>
        <v>5.73</v>
      </c>
      <c r="F378">
        <f t="shared" si="44"/>
        <v>40</v>
      </c>
      <c r="I378" s="2">
        <v>0.49730000000000002</v>
      </c>
      <c r="J378" s="2">
        <v>1E-4</v>
      </c>
    </row>
    <row r="379" spans="1:10" x14ac:dyDescent="0.2">
      <c r="A379" s="4">
        <v>37</v>
      </c>
      <c r="B379" s="2">
        <f t="shared" si="40"/>
        <v>0.30769999999999997</v>
      </c>
      <c r="C379" s="2">
        <f t="shared" si="41"/>
        <v>-1.1000000000000001E-3</v>
      </c>
      <c r="D379">
        <f t="shared" si="42"/>
        <v>100</v>
      </c>
      <c r="E379">
        <f t="shared" si="43"/>
        <v>5.73</v>
      </c>
      <c r="F379">
        <f t="shared" si="44"/>
        <v>40</v>
      </c>
      <c r="I379" s="2">
        <v>0.498</v>
      </c>
      <c r="J379" s="2">
        <v>0</v>
      </c>
    </row>
    <row r="380" spans="1:10" x14ac:dyDescent="0.2">
      <c r="A380" s="4">
        <v>37.1</v>
      </c>
      <c r="B380" s="2">
        <f t="shared" si="40"/>
        <v>0.3085</v>
      </c>
      <c r="C380" s="2">
        <f t="shared" si="41"/>
        <v>-1.2000000000000001E-3</v>
      </c>
      <c r="D380">
        <f t="shared" si="42"/>
        <v>100</v>
      </c>
      <c r="E380">
        <f t="shared" si="43"/>
        <v>5.73</v>
      </c>
      <c r="F380">
        <f t="shared" si="44"/>
        <v>40</v>
      </c>
      <c r="I380" s="2">
        <v>0.49880000000000002</v>
      </c>
      <c r="J380" s="2">
        <v>-1E-4</v>
      </c>
    </row>
    <row r="381" spans="1:10" x14ac:dyDescent="0.2">
      <c r="A381" s="4">
        <v>37.200000000000003</v>
      </c>
      <c r="B381" s="2">
        <f t="shared" si="40"/>
        <v>0.3095</v>
      </c>
      <c r="C381" s="2">
        <f t="shared" si="41"/>
        <v>-1.1000000000000001E-3</v>
      </c>
      <c r="D381">
        <f t="shared" si="42"/>
        <v>100</v>
      </c>
      <c r="E381">
        <f t="shared" si="43"/>
        <v>5.73</v>
      </c>
      <c r="F381">
        <f t="shared" si="44"/>
        <v>40</v>
      </c>
      <c r="I381" s="2">
        <v>0.49980000000000002</v>
      </c>
      <c r="J381" s="2">
        <v>0</v>
      </c>
    </row>
    <row r="382" spans="1:10" x14ac:dyDescent="0.2">
      <c r="A382" s="4">
        <v>37.299999999999997</v>
      </c>
      <c r="B382" s="2">
        <f t="shared" si="40"/>
        <v>0.31030000000000002</v>
      </c>
      <c r="C382" s="2">
        <f t="shared" si="41"/>
        <v>-1.3000000000000002E-3</v>
      </c>
      <c r="D382">
        <f t="shared" si="42"/>
        <v>100</v>
      </c>
      <c r="E382">
        <f t="shared" si="43"/>
        <v>5.73</v>
      </c>
      <c r="F382">
        <f t="shared" si="44"/>
        <v>40</v>
      </c>
      <c r="I382" s="2">
        <v>0.50060000000000004</v>
      </c>
      <c r="J382" s="2">
        <v>-2.0000000000000001E-4</v>
      </c>
    </row>
    <row r="383" spans="1:10" x14ac:dyDescent="0.2">
      <c r="A383" s="4">
        <v>37.4</v>
      </c>
      <c r="B383" s="2">
        <f t="shared" si="40"/>
        <v>0.31099999999999994</v>
      </c>
      <c r="C383" s="2">
        <f t="shared" si="41"/>
        <v>-1E-3</v>
      </c>
      <c r="D383">
        <f t="shared" si="42"/>
        <v>100</v>
      </c>
      <c r="E383">
        <f t="shared" si="43"/>
        <v>5.73</v>
      </c>
      <c r="F383">
        <f t="shared" si="44"/>
        <v>40</v>
      </c>
      <c r="I383" s="2">
        <v>0.50129999999999997</v>
      </c>
      <c r="J383" s="2">
        <v>1E-4</v>
      </c>
    </row>
    <row r="384" spans="1:10" x14ac:dyDescent="0.2">
      <c r="A384" s="4">
        <v>37.5</v>
      </c>
      <c r="B384" s="2">
        <f t="shared" si="40"/>
        <v>0.31179999999999997</v>
      </c>
      <c r="C384" s="2">
        <f t="shared" si="41"/>
        <v>-1.1000000000000001E-3</v>
      </c>
      <c r="D384">
        <f t="shared" si="42"/>
        <v>100</v>
      </c>
      <c r="E384">
        <f t="shared" si="43"/>
        <v>5.73</v>
      </c>
      <c r="F384">
        <f t="shared" si="44"/>
        <v>40</v>
      </c>
      <c r="I384" s="2">
        <v>0.50209999999999999</v>
      </c>
      <c r="J384" s="2">
        <v>0</v>
      </c>
    </row>
    <row r="385" spans="1:10" x14ac:dyDescent="0.2">
      <c r="A385" s="4">
        <v>37.6</v>
      </c>
      <c r="B385" s="2">
        <f t="shared" si="40"/>
        <v>0.31279999999999997</v>
      </c>
      <c r="C385" s="2">
        <f t="shared" si="41"/>
        <v>-1.2000000000000001E-3</v>
      </c>
      <c r="D385">
        <f t="shared" si="42"/>
        <v>100</v>
      </c>
      <c r="E385">
        <f t="shared" si="43"/>
        <v>5.73</v>
      </c>
      <c r="F385">
        <f t="shared" si="44"/>
        <v>40</v>
      </c>
      <c r="I385" s="2">
        <v>0.50309999999999999</v>
      </c>
      <c r="J385" s="2">
        <v>-1E-4</v>
      </c>
    </row>
    <row r="386" spans="1:10" x14ac:dyDescent="0.2">
      <c r="A386" s="4">
        <v>37.700000000000003</v>
      </c>
      <c r="B386" s="2">
        <f t="shared" si="40"/>
        <v>0.3135</v>
      </c>
      <c r="C386" s="2">
        <f t="shared" si="41"/>
        <v>-1.2000000000000001E-3</v>
      </c>
      <c r="D386">
        <f t="shared" si="42"/>
        <v>100</v>
      </c>
      <c r="E386">
        <f t="shared" si="43"/>
        <v>5.73</v>
      </c>
      <c r="F386">
        <f t="shared" si="44"/>
        <v>40</v>
      </c>
      <c r="I386" s="2">
        <v>0.50380000000000003</v>
      </c>
      <c r="J386" s="2">
        <v>-1E-4</v>
      </c>
    </row>
    <row r="387" spans="1:10" x14ac:dyDescent="0.2">
      <c r="A387" s="4">
        <v>37.799999999999997</v>
      </c>
      <c r="B387" s="2">
        <f t="shared" si="40"/>
        <v>0.31419999999999992</v>
      </c>
      <c r="C387" s="2">
        <f t="shared" si="41"/>
        <v>-1.2000000000000001E-3</v>
      </c>
      <c r="D387">
        <f t="shared" si="42"/>
        <v>100</v>
      </c>
      <c r="E387">
        <f t="shared" si="43"/>
        <v>5.73</v>
      </c>
      <c r="F387">
        <f t="shared" si="44"/>
        <v>40</v>
      </c>
      <c r="I387" s="2">
        <v>0.50449999999999995</v>
      </c>
      <c r="J387" s="2">
        <v>-1E-4</v>
      </c>
    </row>
    <row r="388" spans="1:10" x14ac:dyDescent="0.2">
      <c r="A388" s="4">
        <v>37.9</v>
      </c>
      <c r="B388" s="2">
        <f t="shared" si="40"/>
        <v>0.31530000000000002</v>
      </c>
      <c r="C388" s="2">
        <f t="shared" si="41"/>
        <v>-1E-3</v>
      </c>
      <c r="D388">
        <f t="shared" si="42"/>
        <v>100</v>
      </c>
      <c r="E388">
        <f t="shared" si="43"/>
        <v>5.73</v>
      </c>
      <c r="F388">
        <f t="shared" si="44"/>
        <v>40</v>
      </c>
      <c r="I388" s="2">
        <v>0.50560000000000005</v>
      </c>
      <c r="J388" s="2">
        <v>1E-4</v>
      </c>
    </row>
    <row r="389" spans="1:10" x14ac:dyDescent="0.2">
      <c r="A389" s="4">
        <v>38</v>
      </c>
      <c r="B389" s="2">
        <f t="shared" si="40"/>
        <v>0.31609999999999994</v>
      </c>
      <c r="C389" s="2">
        <f t="shared" si="41"/>
        <v>-1.1000000000000001E-3</v>
      </c>
      <c r="D389">
        <f t="shared" si="42"/>
        <v>100</v>
      </c>
      <c r="E389">
        <f t="shared" si="43"/>
        <v>5.73</v>
      </c>
      <c r="F389">
        <f t="shared" si="44"/>
        <v>40</v>
      </c>
      <c r="I389" s="2">
        <v>0.50639999999999996</v>
      </c>
      <c r="J389" s="2">
        <v>0</v>
      </c>
    </row>
    <row r="390" spans="1:10" x14ac:dyDescent="0.2">
      <c r="A390" s="4">
        <v>38.1</v>
      </c>
      <c r="B390" s="2">
        <f t="shared" si="40"/>
        <v>0.31679999999999997</v>
      </c>
      <c r="C390" s="2">
        <f t="shared" si="41"/>
        <v>-1E-3</v>
      </c>
      <c r="D390">
        <f t="shared" si="42"/>
        <v>100</v>
      </c>
      <c r="E390">
        <f t="shared" si="43"/>
        <v>5.73</v>
      </c>
      <c r="F390">
        <f t="shared" si="44"/>
        <v>40</v>
      </c>
      <c r="I390" s="2">
        <v>0.5071</v>
      </c>
      <c r="J390" s="2">
        <v>1E-4</v>
      </c>
    </row>
    <row r="391" spans="1:10" x14ac:dyDescent="0.2">
      <c r="A391" s="4">
        <v>38.200000000000003</v>
      </c>
      <c r="B391" s="2">
        <f t="shared" si="40"/>
        <v>0.31759999999999999</v>
      </c>
      <c r="C391" s="2">
        <f t="shared" si="41"/>
        <v>-1.1000000000000001E-3</v>
      </c>
      <c r="D391">
        <f t="shared" si="42"/>
        <v>100</v>
      </c>
      <c r="E391">
        <f t="shared" si="43"/>
        <v>5.73</v>
      </c>
      <c r="F391">
        <f t="shared" si="44"/>
        <v>40</v>
      </c>
      <c r="I391" s="2">
        <v>0.50790000000000002</v>
      </c>
      <c r="J391" s="2">
        <v>0</v>
      </c>
    </row>
    <row r="392" spans="1:10" x14ac:dyDescent="0.2">
      <c r="A392" s="4">
        <v>38.299999999999997</v>
      </c>
      <c r="B392" s="2">
        <f t="shared" si="40"/>
        <v>0.31859999999999999</v>
      </c>
      <c r="C392" s="2">
        <f t="shared" si="41"/>
        <v>-1.2000000000000001E-3</v>
      </c>
      <c r="D392">
        <f t="shared" si="42"/>
        <v>100</v>
      </c>
      <c r="E392">
        <f t="shared" si="43"/>
        <v>5.73</v>
      </c>
      <c r="F392">
        <f t="shared" si="44"/>
        <v>40</v>
      </c>
      <c r="I392" s="2">
        <v>0.50890000000000002</v>
      </c>
      <c r="J392" s="2">
        <v>-1E-4</v>
      </c>
    </row>
    <row r="393" spans="1:10" x14ac:dyDescent="0.2">
      <c r="A393" s="4">
        <v>38.4</v>
      </c>
      <c r="B393" s="2">
        <f t="shared" si="40"/>
        <v>0.31950000000000001</v>
      </c>
      <c r="C393" s="2">
        <f t="shared" si="41"/>
        <v>-1.2000000000000001E-3</v>
      </c>
      <c r="D393">
        <f t="shared" si="42"/>
        <v>100</v>
      </c>
      <c r="E393">
        <f t="shared" si="43"/>
        <v>5.73</v>
      </c>
      <c r="F393">
        <f t="shared" si="44"/>
        <v>40</v>
      </c>
      <c r="I393" s="2">
        <v>0.50980000000000003</v>
      </c>
      <c r="J393" s="2">
        <v>-1E-4</v>
      </c>
    </row>
    <row r="394" spans="1:10" x14ac:dyDescent="0.2">
      <c r="A394" s="4">
        <v>38.5</v>
      </c>
      <c r="B394" s="2">
        <f t="shared" ref="B394:B398" si="48">I394-$I$9</f>
        <v>0.32009999999999994</v>
      </c>
      <c r="C394" s="2">
        <f t="shared" ref="C394:C398" si="49">J394-$J$9</f>
        <v>-1.2000000000000001E-3</v>
      </c>
      <c r="D394">
        <f t="shared" ref="D394:D398" si="50">$E$4</f>
        <v>100</v>
      </c>
      <c r="E394">
        <f t="shared" ref="E394:E398" si="51">$F$4</f>
        <v>5.73</v>
      </c>
      <c r="F394">
        <f t="shared" ref="F394:F398" si="52">$G$4</f>
        <v>40</v>
      </c>
      <c r="I394" s="2">
        <v>0.51039999999999996</v>
      </c>
      <c r="J394" s="2">
        <v>-1E-4</v>
      </c>
    </row>
    <row r="395" spans="1:10" x14ac:dyDescent="0.2">
      <c r="A395" s="4">
        <v>38.6</v>
      </c>
      <c r="B395" s="2">
        <f t="shared" si="48"/>
        <v>0.32109999999999994</v>
      </c>
      <c r="C395" s="2">
        <f t="shared" si="49"/>
        <v>-1E-3</v>
      </c>
      <c r="D395">
        <f t="shared" si="50"/>
        <v>100</v>
      </c>
      <c r="E395">
        <f t="shared" si="51"/>
        <v>5.73</v>
      </c>
      <c r="F395">
        <f t="shared" si="52"/>
        <v>40</v>
      </c>
      <c r="I395" s="2">
        <v>0.51139999999999997</v>
      </c>
      <c r="J395" s="2">
        <v>1E-4</v>
      </c>
    </row>
    <row r="396" spans="1:10" x14ac:dyDescent="0.2">
      <c r="A396" s="4">
        <v>38.700000000000003</v>
      </c>
      <c r="B396" s="2">
        <f t="shared" si="48"/>
        <v>0.32199999999999995</v>
      </c>
      <c r="C396" s="2">
        <f t="shared" si="49"/>
        <v>-1.3000000000000002E-3</v>
      </c>
      <c r="D396">
        <f t="shared" si="50"/>
        <v>100</v>
      </c>
      <c r="E396">
        <f t="shared" si="51"/>
        <v>5.73</v>
      </c>
      <c r="F396">
        <f t="shared" si="52"/>
        <v>40</v>
      </c>
      <c r="I396" s="2">
        <v>0.51229999999999998</v>
      </c>
      <c r="J396" s="2">
        <v>-2.0000000000000001E-4</v>
      </c>
    </row>
    <row r="397" spans="1:10" x14ac:dyDescent="0.2">
      <c r="A397" s="4">
        <v>38.799999999999997</v>
      </c>
      <c r="B397" s="2">
        <f t="shared" si="48"/>
        <v>0.3226</v>
      </c>
      <c r="C397" s="2">
        <f t="shared" si="49"/>
        <v>-1.1000000000000001E-3</v>
      </c>
      <c r="D397">
        <f t="shared" si="50"/>
        <v>100</v>
      </c>
      <c r="E397">
        <f t="shared" si="51"/>
        <v>5.73</v>
      </c>
      <c r="F397">
        <f t="shared" si="52"/>
        <v>40</v>
      </c>
      <c r="I397" s="2">
        <v>0.51290000000000002</v>
      </c>
      <c r="J397" s="2">
        <v>0</v>
      </c>
    </row>
    <row r="398" spans="1:10" x14ac:dyDescent="0.2">
      <c r="A398" s="4">
        <v>38.83</v>
      </c>
      <c r="B398" s="2">
        <f t="shared" si="48"/>
        <v>0.32289999999999996</v>
      </c>
      <c r="C398" s="2">
        <f t="shared" si="49"/>
        <v>-1.2000000000000001E-3</v>
      </c>
      <c r="D398">
        <f t="shared" si="50"/>
        <v>100</v>
      </c>
      <c r="E398">
        <f t="shared" si="51"/>
        <v>5.73</v>
      </c>
      <c r="F398">
        <f t="shared" si="52"/>
        <v>40</v>
      </c>
      <c r="I398" s="2">
        <v>0.51319999999999999</v>
      </c>
      <c r="J398" s="2">
        <v>-1E-4</v>
      </c>
    </row>
    <row r="399" spans="1:10" x14ac:dyDescent="0.2">
      <c r="A399" s="4"/>
      <c r="B399" s="2"/>
      <c r="C399" s="2"/>
      <c r="I399" s="2"/>
      <c r="J399" s="2"/>
    </row>
    <row r="400" spans="1:10" x14ac:dyDescent="0.2">
      <c r="A400" s="4"/>
      <c r="B400" s="2"/>
      <c r="C400" s="2"/>
      <c r="I400" s="2"/>
      <c r="J400" s="2"/>
    </row>
    <row r="401" spans="1:10" x14ac:dyDescent="0.2">
      <c r="A401" s="4"/>
      <c r="B401" s="2"/>
      <c r="C401" s="2"/>
      <c r="I401" s="2"/>
      <c r="J401" s="2"/>
    </row>
    <row r="402" spans="1:10" x14ac:dyDescent="0.2">
      <c r="A402" s="4"/>
      <c r="B402" s="2"/>
      <c r="C402" s="2"/>
      <c r="I402" s="2"/>
      <c r="J402" s="2"/>
    </row>
    <row r="403" spans="1:10" x14ac:dyDescent="0.2">
      <c r="A403" s="4"/>
      <c r="B403" s="2"/>
      <c r="C403" s="2"/>
      <c r="I403" s="2"/>
      <c r="J403" s="2"/>
    </row>
    <row r="404" spans="1:10" x14ac:dyDescent="0.2">
      <c r="A404" s="4"/>
      <c r="B404" s="2"/>
      <c r="C404" s="2"/>
      <c r="I404" s="2"/>
      <c r="J404" s="2"/>
    </row>
    <row r="405" spans="1:10" x14ac:dyDescent="0.2">
      <c r="A405" s="4"/>
      <c r="B405" s="2"/>
      <c r="C405" s="2"/>
      <c r="I405" s="2"/>
      <c r="J405" s="2"/>
    </row>
    <row r="406" spans="1:10" x14ac:dyDescent="0.2">
      <c r="A406" s="4"/>
      <c r="B406" s="2"/>
      <c r="C406" s="2"/>
      <c r="I406" s="2"/>
      <c r="J406" s="2"/>
    </row>
    <row r="407" spans="1:10" x14ac:dyDescent="0.2">
      <c r="A407" s="4"/>
      <c r="B407" s="2"/>
      <c r="C407" s="2"/>
      <c r="I407" s="2"/>
      <c r="J407" s="2"/>
    </row>
    <row r="408" spans="1:10" x14ac:dyDescent="0.2">
      <c r="A408" s="4"/>
      <c r="B408" s="2"/>
      <c r="C408" s="2"/>
      <c r="I408" s="2"/>
      <c r="J408" s="2"/>
    </row>
    <row r="409" spans="1:10" x14ac:dyDescent="0.2">
      <c r="A409" s="4"/>
      <c r="B409" s="2"/>
      <c r="C409" s="2"/>
      <c r="I409" s="2"/>
      <c r="J409" s="2"/>
    </row>
    <row r="410" spans="1:10" x14ac:dyDescent="0.2">
      <c r="A410" s="4"/>
      <c r="B410" s="2"/>
      <c r="C410" s="2"/>
      <c r="I410" s="2"/>
      <c r="J410" s="2"/>
    </row>
    <row r="411" spans="1:10" x14ac:dyDescent="0.2">
      <c r="A411" s="4"/>
      <c r="B411" s="2"/>
      <c r="C411" s="2"/>
      <c r="I411" s="2"/>
      <c r="J411" s="2"/>
    </row>
    <row r="412" spans="1:10" x14ac:dyDescent="0.2">
      <c r="A412" s="4"/>
      <c r="B412" s="2"/>
      <c r="C412" s="2"/>
      <c r="I412" s="2"/>
      <c r="J412" s="2"/>
    </row>
    <row r="413" spans="1:10" x14ac:dyDescent="0.2">
      <c r="A413" s="4"/>
      <c r="B413" s="2"/>
      <c r="C413" s="2"/>
      <c r="I413" s="2"/>
      <c r="J413" s="2"/>
    </row>
    <row r="414" spans="1:10" x14ac:dyDescent="0.2">
      <c r="A414" s="4"/>
      <c r="B414" s="2"/>
      <c r="C414" s="2"/>
      <c r="I414" s="2"/>
      <c r="J414" s="2"/>
    </row>
    <row r="415" spans="1:10" x14ac:dyDescent="0.2">
      <c r="A415" s="4"/>
      <c r="B415" s="2"/>
      <c r="C415" s="2"/>
      <c r="I415" s="2"/>
      <c r="J415" s="2"/>
    </row>
    <row r="416" spans="1:10" x14ac:dyDescent="0.2">
      <c r="A416" s="4"/>
      <c r="B416" s="2"/>
      <c r="C416" s="2"/>
      <c r="I416" s="2"/>
      <c r="J416" s="2"/>
    </row>
    <row r="417" spans="1:10" x14ac:dyDescent="0.2">
      <c r="A417" s="4"/>
      <c r="B417" s="2"/>
      <c r="C417" s="2"/>
      <c r="I417" s="2"/>
      <c r="J417" s="2"/>
    </row>
    <row r="418" spans="1:10" x14ac:dyDescent="0.2">
      <c r="A418" s="4"/>
      <c r="B418" s="2"/>
      <c r="C418" s="2"/>
      <c r="I418" s="2"/>
      <c r="J418" s="2"/>
    </row>
    <row r="419" spans="1:10" x14ac:dyDescent="0.2">
      <c r="A419" s="4"/>
      <c r="B419" s="2"/>
      <c r="C419" s="2"/>
      <c r="I419" s="2"/>
      <c r="J419" s="2"/>
    </row>
    <row r="420" spans="1:10" s="7" customFormat="1" x14ac:dyDescent="0.2">
      <c r="A420" s="4"/>
      <c r="B420" s="2"/>
      <c r="C420" s="2"/>
      <c r="I420" s="2"/>
      <c r="J420" s="2"/>
    </row>
    <row r="421" spans="1:10" x14ac:dyDescent="0.2">
      <c r="A421" s="4"/>
      <c r="B421" s="2"/>
      <c r="C421" s="2"/>
      <c r="I421" s="2"/>
      <c r="J421" s="2"/>
    </row>
    <row r="422" spans="1:10" x14ac:dyDescent="0.2">
      <c r="A422" s="4"/>
      <c r="B422" s="2"/>
      <c r="C422" s="2"/>
      <c r="I422" s="2"/>
      <c r="J422" s="2"/>
    </row>
    <row r="423" spans="1:10" x14ac:dyDescent="0.2">
      <c r="A423" s="4"/>
      <c r="B423" s="2"/>
      <c r="C423" s="2"/>
      <c r="I423" s="2"/>
      <c r="J423" s="2"/>
    </row>
    <row r="424" spans="1:10" x14ac:dyDescent="0.2">
      <c r="A424" s="4"/>
      <c r="B424" s="2"/>
      <c r="C424" s="2"/>
      <c r="I424" s="2"/>
      <c r="J424" s="2"/>
    </row>
    <row r="425" spans="1:10" x14ac:dyDescent="0.2">
      <c r="A425" s="4"/>
      <c r="B425" s="2"/>
      <c r="C425" s="2"/>
      <c r="I425" s="2"/>
      <c r="J425" s="2"/>
    </row>
    <row r="426" spans="1:10" x14ac:dyDescent="0.2">
      <c r="A426" s="4"/>
      <c r="B426" s="2"/>
      <c r="C426" s="2"/>
      <c r="I426" s="2"/>
      <c r="J426" s="2"/>
    </row>
    <row r="427" spans="1:10" x14ac:dyDescent="0.2">
      <c r="A427" s="4"/>
      <c r="B427" s="2"/>
      <c r="C427" s="2"/>
      <c r="I427" s="2"/>
      <c r="J427" s="2"/>
    </row>
    <row r="428" spans="1:10" x14ac:dyDescent="0.2">
      <c r="A428" s="4"/>
      <c r="B428" s="2"/>
      <c r="C428" s="2"/>
      <c r="I428" s="2"/>
      <c r="J428" s="2"/>
    </row>
    <row r="429" spans="1:10" x14ac:dyDescent="0.2">
      <c r="A429" s="4"/>
      <c r="B429" s="2"/>
      <c r="C429" s="2"/>
      <c r="I429" s="2"/>
      <c r="J429" s="2"/>
    </row>
    <row r="430" spans="1:10" x14ac:dyDescent="0.2">
      <c r="A430" s="4"/>
      <c r="B430" s="2"/>
      <c r="C430" s="2"/>
      <c r="I430" s="2"/>
      <c r="J430" s="2"/>
    </row>
    <row r="431" spans="1:10" x14ac:dyDescent="0.2">
      <c r="A431" s="4"/>
      <c r="B431" s="2"/>
      <c r="C431" s="2"/>
      <c r="I431" s="2"/>
      <c r="J431" s="2"/>
    </row>
    <row r="432" spans="1:10" x14ac:dyDescent="0.2">
      <c r="A432" s="4"/>
      <c r="B432" s="2"/>
      <c r="C432" s="2"/>
      <c r="I432" s="2"/>
      <c r="J432" s="2"/>
    </row>
    <row r="433" spans="1:10" x14ac:dyDescent="0.2">
      <c r="A433" s="4"/>
      <c r="B433" s="2"/>
      <c r="C433" s="2"/>
      <c r="I433" s="2"/>
      <c r="J433" s="2"/>
    </row>
    <row r="434" spans="1:10" x14ac:dyDescent="0.2">
      <c r="A434" s="4"/>
      <c r="B434" s="2"/>
      <c r="C434" s="2"/>
      <c r="I434" s="2"/>
      <c r="J434" s="2"/>
    </row>
    <row r="435" spans="1:10" x14ac:dyDescent="0.2">
      <c r="A435" s="4"/>
      <c r="B435" s="2"/>
      <c r="C435" s="2"/>
      <c r="I435" s="2"/>
      <c r="J435" s="2"/>
    </row>
    <row r="436" spans="1:10" x14ac:dyDescent="0.2">
      <c r="A436" s="4"/>
      <c r="B436" s="2"/>
      <c r="C436" s="2"/>
      <c r="I436" s="2"/>
      <c r="J436" s="2"/>
    </row>
    <row r="437" spans="1:10" x14ac:dyDescent="0.2">
      <c r="A437" s="4"/>
      <c r="B437" s="2"/>
      <c r="C437" s="2"/>
      <c r="I437" s="2"/>
      <c r="J437" s="2"/>
    </row>
    <row r="438" spans="1:10" x14ac:dyDescent="0.2">
      <c r="A438" s="4"/>
      <c r="B438" s="2"/>
      <c r="C438" s="2"/>
      <c r="I438" s="2"/>
      <c r="J438" s="2"/>
    </row>
    <row r="439" spans="1:10" x14ac:dyDescent="0.2">
      <c r="A439" s="4"/>
      <c r="B439" s="2"/>
      <c r="C439" s="2"/>
      <c r="I439" s="2"/>
      <c r="J439" s="2"/>
    </row>
    <row r="440" spans="1:10" x14ac:dyDescent="0.2">
      <c r="A440" s="4"/>
      <c r="B440" s="2"/>
      <c r="C440" s="2"/>
      <c r="I440" s="2"/>
      <c r="J440" s="2"/>
    </row>
    <row r="441" spans="1:10" x14ac:dyDescent="0.2">
      <c r="A441" s="4"/>
      <c r="B441" s="2"/>
      <c r="C441" s="2"/>
      <c r="I441" s="2"/>
      <c r="J441" s="2"/>
    </row>
    <row r="442" spans="1:10" x14ac:dyDescent="0.2">
      <c r="A442" s="4"/>
      <c r="B442" s="2"/>
      <c r="C442" s="2"/>
      <c r="I442" s="2"/>
      <c r="J442" s="2"/>
    </row>
    <row r="443" spans="1:10" x14ac:dyDescent="0.2">
      <c r="A443" s="4"/>
      <c r="B443" s="2"/>
      <c r="C443" s="2"/>
      <c r="I443" s="2"/>
      <c r="J443" s="2"/>
    </row>
    <row r="444" spans="1:10" x14ac:dyDescent="0.2">
      <c r="A444" s="4"/>
      <c r="B444" s="2"/>
      <c r="C444" s="2"/>
      <c r="I444" s="2"/>
      <c r="J444" s="2"/>
    </row>
    <row r="445" spans="1:10" x14ac:dyDescent="0.2">
      <c r="A445" s="4"/>
      <c r="B445" s="2"/>
      <c r="C445" s="2"/>
      <c r="I445" s="2"/>
      <c r="J445" s="2"/>
    </row>
    <row r="446" spans="1:10" x14ac:dyDescent="0.2">
      <c r="A446" s="4"/>
      <c r="B446" s="2"/>
      <c r="C446" s="2"/>
      <c r="I446" s="2"/>
      <c r="J446" s="2"/>
    </row>
    <row r="447" spans="1:10" x14ac:dyDescent="0.2">
      <c r="A447" s="4"/>
      <c r="B447" s="2"/>
      <c r="C447" s="2"/>
      <c r="I447" s="2"/>
      <c r="J447" s="2"/>
    </row>
    <row r="448" spans="1:10" x14ac:dyDescent="0.2">
      <c r="A448" s="4"/>
      <c r="B448" s="2"/>
      <c r="C448" s="2"/>
      <c r="I448" s="2"/>
      <c r="J448" s="2"/>
    </row>
    <row r="449" spans="1:10" x14ac:dyDescent="0.2">
      <c r="A449" s="4"/>
      <c r="B449" s="2"/>
      <c r="C449" s="2"/>
      <c r="I449" s="2"/>
      <c r="J449" s="2"/>
    </row>
    <row r="450" spans="1:10" x14ac:dyDescent="0.2">
      <c r="A450" s="4"/>
      <c r="B450" s="2"/>
      <c r="C450" s="2"/>
      <c r="I450" s="2"/>
      <c r="J450" s="2"/>
    </row>
    <row r="451" spans="1:10" x14ac:dyDescent="0.2">
      <c r="A451" s="4"/>
      <c r="B451" s="2"/>
      <c r="C451" s="2"/>
      <c r="I451" s="2"/>
      <c r="J451" s="2"/>
    </row>
    <row r="452" spans="1:10" x14ac:dyDescent="0.2">
      <c r="A452" s="4"/>
      <c r="B452" s="2"/>
      <c r="C452" s="2"/>
      <c r="I452" s="2"/>
      <c r="J452" s="2"/>
    </row>
    <row r="453" spans="1:10" x14ac:dyDescent="0.2">
      <c r="A453" s="4"/>
      <c r="B453" s="2"/>
      <c r="C453" s="2"/>
      <c r="I453" s="2"/>
      <c r="J453" s="2"/>
    </row>
    <row r="454" spans="1:10" x14ac:dyDescent="0.2">
      <c r="A454" s="4"/>
      <c r="B454" s="2"/>
      <c r="C454" s="2"/>
      <c r="I454" s="2"/>
      <c r="J454" s="2"/>
    </row>
    <row r="455" spans="1:10" x14ac:dyDescent="0.2">
      <c r="A455" s="4"/>
      <c r="B455" s="2"/>
      <c r="C455" s="2"/>
      <c r="I455" s="2"/>
      <c r="J455" s="2"/>
    </row>
    <row r="456" spans="1:10" x14ac:dyDescent="0.2">
      <c r="A456" s="4"/>
      <c r="B456" s="2"/>
      <c r="C456" s="2"/>
      <c r="I456" s="2"/>
      <c r="J456" s="2"/>
    </row>
    <row r="457" spans="1:10" x14ac:dyDescent="0.2">
      <c r="A457" s="4"/>
      <c r="B457" s="2"/>
      <c r="C457" s="2"/>
      <c r="I457" s="2"/>
      <c r="J457" s="2"/>
    </row>
    <row r="458" spans="1:10" x14ac:dyDescent="0.2">
      <c r="A458" s="4"/>
      <c r="B458" s="2"/>
      <c r="C458" s="2"/>
      <c r="I458" s="2"/>
      <c r="J458" s="2"/>
    </row>
    <row r="459" spans="1:10" x14ac:dyDescent="0.2">
      <c r="A459" s="4"/>
      <c r="B459" s="2"/>
      <c r="C459" s="2"/>
      <c r="I459" s="2"/>
      <c r="J459" s="2"/>
    </row>
    <row r="460" spans="1:10" x14ac:dyDescent="0.2">
      <c r="A460" s="4"/>
      <c r="B460" s="2"/>
      <c r="C460" s="2"/>
      <c r="I460" s="2"/>
      <c r="J460" s="2"/>
    </row>
    <row r="461" spans="1:10" x14ac:dyDescent="0.2">
      <c r="A461" s="4"/>
      <c r="B461" s="2"/>
      <c r="C461" s="2"/>
      <c r="I461" s="2"/>
      <c r="J461" s="2"/>
    </row>
    <row r="462" spans="1:10" x14ac:dyDescent="0.2">
      <c r="A462" s="4"/>
      <c r="B462" s="2"/>
      <c r="C462" s="2"/>
      <c r="I462" s="2"/>
      <c r="J462" s="2"/>
    </row>
    <row r="463" spans="1:10" x14ac:dyDescent="0.2">
      <c r="A463" s="4"/>
      <c r="B463" s="2"/>
      <c r="C463" s="2"/>
      <c r="I463" s="2"/>
      <c r="J463" s="2"/>
    </row>
    <row r="464" spans="1:10" x14ac:dyDescent="0.2">
      <c r="A464" s="4"/>
      <c r="B464" s="2"/>
      <c r="C464" s="2"/>
      <c r="I464" s="2"/>
      <c r="J464" s="2"/>
    </row>
    <row r="465" spans="1:10" x14ac:dyDescent="0.2">
      <c r="A465" s="4"/>
      <c r="B465" s="2"/>
      <c r="C465" s="2"/>
      <c r="I465" s="2"/>
      <c r="J465" s="2"/>
    </row>
    <row r="466" spans="1:10" x14ac:dyDescent="0.2">
      <c r="A466" s="4"/>
      <c r="B466" s="2"/>
      <c r="C466" s="2"/>
      <c r="I466" s="2"/>
      <c r="J466" s="2"/>
    </row>
    <row r="467" spans="1:10" x14ac:dyDescent="0.2">
      <c r="A467" s="4"/>
      <c r="B467" s="2"/>
      <c r="C467" s="2"/>
      <c r="I467" s="2"/>
      <c r="J467" s="2"/>
    </row>
    <row r="468" spans="1:10" x14ac:dyDescent="0.2">
      <c r="A468" s="4"/>
      <c r="B468" s="2"/>
      <c r="C468" s="2"/>
      <c r="I468" s="2"/>
      <c r="J468" s="2"/>
    </row>
    <row r="469" spans="1:10" x14ac:dyDescent="0.2">
      <c r="A469" s="4"/>
      <c r="B469" s="2"/>
      <c r="C469" s="2"/>
      <c r="I469" s="2"/>
      <c r="J469" s="2"/>
    </row>
    <row r="470" spans="1:10" x14ac:dyDescent="0.2">
      <c r="A470" s="4"/>
      <c r="B470" s="2"/>
      <c r="C470" s="2"/>
      <c r="I470" s="2"/>
      <c r="J470" s="2"/>
    </row>
    <row r="471" spans="1:10" x14ac:dyDescent="0.2">
      <c r="A471" s="4"/>
      <c r="B471" s="2"/>
      <c r="C471" s="2"/>
      <c r="I471" s="2"/>
      <c r="J471" s="2"/>
    </row>
    <row r="472" spans="1:10" x14ac:dyDescent="0.2">
      <c r="A472" s="4"/>
      <c r="B472" s="2"/>
      <c r="C472" s="2"/>
      <c r="I472" s="2"/>
      <c r="J472" s="2"/>
    </row>
    <row r="473" spans="1:10" x14ac:dyDescent="0.2">
      <c r="A473" s="4"/>
      <c r="B473" s="2"/>
      <c r="C473" s="2"/>
      <c r="I473" s="2"/>
      <c r="J473" s="2"/>
    </row>
    <row r="474" spans="1:10" x14ac:dyDescent="0.2">
      <c r="A474" s="4"/>
      <c r="B474" s="2"/>
      <c r="C474" s="2"/>
      <c r="I474" s="2"/>
      <c r="J474" s="2"/>
    </row>
    <row r="475" spans="1:10" x14ac:dyDescent="0.2">
      <c r="A475" s="4"/>
      <c r="B475" s="2"/>
      <c r="C475" s="2"/>
      <c r="I475" s="2"/>
      <c r="J475" s="2"/>
    </row>
    <row r="476" spans="1:10" x14ac:dyDescent="0.2">
      <c r="A476" s="4"/>
      <c r="B476" s="2"/>
      <c r="C476" s="2"/>
      <c r="I476" s="2"/>
      <c r="J476" s="2"/>
    </row>
    <row r="477" spans="1:10" x14ac:dyDescent="0.2">
      <c r="A477" s="4"/>
      <c r="B477" s="2"/>
      <c r="C477" s="2"/>
      <c r="I477" s="2"/>
      <c r="J477" s="2"/>
    </row>
    <row r="478" spans="1:10" x14ac:dyDescent="0.2">
      <c r="A478" s="4"/>
      <c r="B478" s="2"/>
      <c r="C478" s="2"/>
      <c r="I478" s="2"/>
      <c r="J478" s="2"/>
    </row>
    <row r="479" spans="1:10" x14ac:dyDescent="0.2">
      <c r="A479" s="4"/>
      <c r="B479" s="2"/>
      <c r="C479" s="2"/>
      <c r="I479" s="2"/>
      <c r="J479" s="2"/>
    </row>
    <row r="480" spans="1:10" x14ac:dyDescent="0.2">
      <c r="A480" s="4"/>
      <c r="B480" s="2"/>
      <c r="C480" s="2"/>
      <c r="I480" s="2"/>
      <c r="J480" s="2"/>
    </row>
    <row r="481" spans="1:10" x14ac:dyDescent="0.2">
      <c r="A481" s="4"/>
      <c r="B481" s="2"/>
      <c r="C481" s="2"/>
      <c r="I481" s="2"/>
      <c r="J481" s="2"/>
    </row>
    <row r="482" spans="1:10" x14ac:dyDescent="0.2">
      <c r="A482" s="4"/>
      <c r="B482" s="2"/>
      <c r="C482" s="2"/>
      <c r="I482" s="2"/>
      <c r="J482" s="2"/>
    </row>
    <row r="483" spans="1:10" x14ac:dyDescent="0.2">
      <c r="A483" s="4"/>
      <c r="B483" s="2"/>
      <c r="C483" s="2"/>
      <c r="I483" s="2"/>
      <c r="J483" s="2"/>
    </row>
    <row r="484" spans="1:10" x14ac:dyDescent="0.2">
      <c r="A484" s="4"/>
      <c r="B484" s="2"/>
      <c r="C484" s="2"/>
      <c r="I484" s="2"/>
      <c r="J484" s="2"/>
    </row>
    <row r="485" spans="1:10" x14ac:dyDescent="0.2">
      <c r="A485" s="4"/>
      <c r="B485" s="2"/>
      <c r="C485" s="2"/>
      <c r="I485" s="2"/>
      <c r="J485" s="2"/>
    </row>
    <row r="486" spans="1:10" x14ac:dyDescent="0.2">
      <c r="A486" s="4"/>
      <c r="B486" s="2"/>
      <c r="C486" s="2"/>
      <c r="I486" s="2"/>
      <c r="J486" s="2"/>
    </row>
    <row r="487" spans="1:10" x14ac:dyDescent="0.2">
      <c r="A487" s="4"/>
      <c r="B487" s="2"/>
      <c r="C487" s="2"/>
      <c r="I487" s="2"/>
      <c r="J487" s="2"/>
    </row>
    <row r="488" spans="1:10" x14ac:dyDescent="0.2">
      <c r="A488" s="4"/>
      <c r="B488" s="2"/>
      <c r="C488" s="2"/>
      <c r="I488" s="2"/>
      <c r="J488" s="2"/>
    </row>
    <row r="489" spans="1:10" x14ac:dyDescent="0.2">
      <c r="A489" s="4"/>
      <c r="B489" s="2"/>
      <c r="C489" s="2"/>
      <c r="I489" s="2"/>
      <c r="J489" s="2"/>
    </row>
    <row r="490" spans="1:10" x14ac:dyDescent="0.2">
      <c r="A490" s="4"/>
      <c r="B490" s="2"/>
      <c r="C490" s="2"/>
      <c r="I490" s="2"/>
      <c r="J490" s="2"/>
    </row>
    <row r="491" spans="1:10" x14ac:dyDescent="0.2">
      <c r="A491" s="4"/>
      <c r="B491" s="2"/>
      <c r="C491" s="2"/>
      <c r="I491" s="2"/>
      <c r="J491" s="2"/>
    </row>
    <row r="492" spans="1:10" x14ac:dyDescent="0.2">
      <c r="A492" s="4"/>
      <c r="B492" s="2"/>
      <c r="C492" s="2"/>
      <c r="I492" s="2"/>
      <c r="J492" s="2"/>
    </row>
    <row r="493" spans="1:10" x14ac:dyDescent="0.2">
      <c r="A493" s="4"/>
      <c r="B493" s="2"/>
      <c r="C493" s="2"/>
      <c r="I493" s="2"/>
      <c r="J493" s="2"/>
    </row>
    <row r="494" spans="1:10" x14ac:dyDescent="0.2">
      <c r="A494" s="4"/>
      <c r="B494" s="2"/>
      <c r="C494" s="2"/>
      <c r="I494" s="2"/>
      <c r="J494" s="2"/>
    </row>
    <row r="495" spans="1:10" x14ac:dyDescent="0.2">
      <c r="A495" s="4"/>
      <c r="B495" s="2"/>
      <c r="C495" s="2"/>
      <c r="I495" s="2"/>
      <c r="J495" s="2"/>
    </row>
    <row r="496" spans="1:10" x14ac:dyDescent="0.2">
      <c r="A496" s="4"/>
      <c r="B496" s="2"/>
      <c r="C496" s="2"/>
      <c r="I496" s="2"/>
      <c r="J496" s="2"/>
    </row>
    <row r="497" spans="1:10" x14ac:dyDescent="0.2">
      <c r="A497" s="4"/>
      <c r="B497" s="2"/>
      <c r="C497" s="2"/>
      <c r="I497" s="2"/>
      <c r="J497" s="2"/>
    </row>
    <row r="498" spans="1:10" x14ac:dyDescent="0.2">
      <c r="A498" s="4"/>
      <c r="B498" s="2"/>
      <c r="C498" s="2"/>
      <c r="I498" s="2"/>
      <c r="J498" s="2"/>
    </row>
    <row r="499" spans="1:10" x14ac:dyDescent="0.2">
      <c r="A499" s="4"/>
      <c r="B499" s="2"/>
      <c r="C499" s="2"/>
      <c r="I499" s="2"/>
      <c r="J499" s="2"/>
    </row>
    <row r="500" spans="1:10" x14ac:dyDescent="0.2">
      <c r="A500" s="4"/>
      <c r="B500" s="2"/>
      <c r="C500" s="2"/>
      <c r="I500" s="2"/>
      <c r="J500" s="2"/>
    </row>
    <row r="501" spans="1:10" x14ac:dyDescent="0.2">
      <c r="A501" s="4"/>
      <c r="B501" s="2"/>
      <c r="C501" s="2"/>
      <c r="I501" s="2"/>
      <c r="J501" s="2"/>
    </row>
    <row r="502" spans="1:10" x14ac:dyDescent="0.2">
      <c r="A502" s="4"/>
      <c r="B502" s="2"/>
      <c r="C502" s="2"/>
      <c r="I502" s="2"/>
      <c r="J502" s="2"/>
    </row>
    <row r="503" spans="1:10" x14ac:dyDescent="0.2">
      <c r="A503" s="4"/>
      <c r="B503" s="2"/>
      <c r="C503" s="2"/>
      <c r="I503" s="2"/>
      <c r="J503" s="2"/>
    </row>
    <row r="504" spans="1:10" x14ac:dyDescent="0.2">
      <c r="A504" s="4"/>
      <c r="B504" s="2"/>
      <c r="C504" s="2"/>
      <c r="I504" s="2"/>
      <c r="J504" s="2"/>
    </row>
    <row r="505" spans="1:10" x14ac:dyDescent="0.2">
      <c r="A505" s="4"/>
      <c r="B505" s="2"/>
      <c r="C505" s="2"/>
      <c r="I505" s="2"/>
      <c r="J505" s="2"/>
    </row>
    <row r="506" spans="1:10" x14ac:dyDescent="0.2">
      <c r="A506" s="4"/>
      <c r="B506" s="2"/>
      <c r="C506" s="2"/>
      <c r="I506" s="2"/>
      <c r="J506" s="2"/>
    </row>
    <row r="507" spans="1:10" x14ac:dyDescent="0.2">
      <c r="A507" s="4"/>
      <c r="B507" s="2"/>
      <c r="C507" s="2"/>
      <c r="I507" s="2"/>
      <c r="J507" s="2"/>
    </row>
    <row r="508" spans="1:10" x14ac:dyDescent="0.2">
      <c r="A508" s="4"/>
      <c r="B508" s="2"/>
      <c r="C508" s="2"/>
      <c r="I508" s="2"/>
      <c r="J508" s="2"/>
    </row>
    <row r="509" spans="1:10" x14ac:dyDescent="0.2">
      <c r="A509" s="4"/>
      <c r="B509" s="2"/>
      <c r="C509" s="2"/>
      <c r="I509" s="2"/>
      <c r="J509" s="2"/>
    </row>
    <row r="510" spans="1:10" x14ac:dyDescent="0.2">
      <c r="A510" s="4"/>
      <c r="B510" s="2"/>
      <c r="C510" s="2"/>
      <c r="I510" s="2"/>
      <c r="J510" s="2"/>
    </row>
    <row r="511" spans="1:10" x14ac:dyDescent="0.2">
      <c r="A511" s="4"/>
      <c r="B511" s="2"/>
      <c r="C511" s="2"/>
      <c r="I511" s="2"/>
      <c r="J511" s="2"/>
    </row>
    <row r="512" spans="1:10" x14ac:dyDescent="0.2">
      <c r="A512" s="4"/>
      <c r="B512" s="2"/>
      <c r="C512" s="2"/>
      <c r="I512" s="2"/>
      <c r="J512" s="2"/>
    </row>
    <row r="513" spans="1:10" x14ac:dyDescent="0.2">
      <c r="A513" s="4"/>
      <c r="B513" s="2"/>
      <c r="C513" s="2"/>
      <c r="I513" s="2"/>
      <c r="J513" s="2"/>
    </row>
    <row r="514" spans="1:10" x14ac:dyDescent="0.2">
      <c r="A514" s="4"/>
      <c r="B514" s="2"/>
      <c r="C514" s="2"/>
      <c r="I514" s="2"/>
      <c r="J514" s="2"/>
    </row>
    <row r="515" spans="1:10" x14ac:dyDescent="0.2">
      <c r="A515" s="4"/>
      <c r="B515" s="2"/>
      <c r="C515" s="2"/>
      <c r="I515" s="2"/>
      <c r="J515" s="2"/>
    </row>
    <row r="516" spans="1:10" x14ac:dyDescent="0.2">
      <c r="A516" s="4"/>
      <c r="B516" s="2"/>
      <c r="C516" s="2"/>
      <c r="I516" s="2"/>
      <c r="J516" s="2"/>
    </row>
    <row r="517" spans="1:10" x14ac:dyDescent="0.2">
      <c r="A517" s="4"/>
      <c r="B517" s="2"/>
      <c r="C517" s="2"/>
      <c r="I517" s="2"/>
      <c r="J517" s="2"/>
    </row>
    <row r="518" spans="1:10" x14ac:dyDescent="0.2">
      <c r="A518" s="4"/>
      <c r="B518" s="2"/>
      <c r="C518" s="2"/>
      <c r="I518" s="2"/>
      <c r="J518" s="2"/>
    </row>
    <row r="519" spans="1:10" x14ac:dyDescent="0.2">
      <c r="A519" s="4"/>
      <c r="B519" s="2"/>
      <c r="C519" s="2"/>
      <c r="I519" s="2"/>
      <c r="J519" s="2"/>
    </row>
    <row r="520" spans="1:10" x14ac:dyDescent="0.2">
      <c r="A520" s="4"/>
      <c r="B520" s="2"/>
      <c r="C520" s="2"/>
      <c r="I520" s="2"/>
      <c r="J520" s="2"/>
    </row>
    <row r="521" spans="1:10" x14ac:dyDescent="0.2">
      <c r="A521" s="4"/>
      <c r="B521" s="2"/>
      <c r="C521" s="2"/>
      <c r="I521" s="2"/>
      <c r="J521" s="2"/>
    </row>
    <row r="522" spans="1:10" x14ac:dyDescent="0.2">
      <c r="A522" s="4"/>
      <c r="B522" s="2"/>
      <c r="C522" s="2"/>
      <c r="I522" s="2"/>
      <c r="J522" s="2"/>
    </row>
    <row r="523" spans="1:10" x14ac:dyDescent="0.2">
      <c r="A523" s="4"/>
      <c r="B523" s="2"/>
      <c r="C523" s="2"/>
      <c r="I523" s="2"/>
      <c r="J523" s="2"/>
    </row>
    <row r="524" spans="1:10" x14ac:dyDescent="0.2">
      <c r="A524" s="4"/>
      <c r="B524" s="2"/>
      <c r="C524" s="2"/>
      <c r="I524" s="2"/>
      <c r="J524" s="2"/>
    </row>
    <row r="525" spans="1:10" x14ac:dyDescent="0.2">
      <c r="A525" s="4"/>
      <c r="B525" s="2"/>
      <c r="C525" s="2"/>
      <c r="I525" s="2"/>
      <c r="J525" s="2"/>
    </row>
    <row r="526" spans="1:10" x14ac:dyDescent="0.2">
      <c r="A526" s="4"/>
      <c r="B526" s="2"/>
      <c r="C526" s="2"/>
      <c r="I526" s="2"/>
      <c r="J526" s="2"/>
    </row>
    <row r="527" spans="1:10" x14ac:dyDescent="0.2">
      <c r="A527" s="4"/>
      <c r="B527" s="2"/>
      <c r="C527" s="2"/>
      <c r="I527" s="2"/>
      <c r="J527" s="2"/>
    </row>
    <row r="528" spans="1:10" x14ac:dyDescent="0.2">
      <c r="A528" s="4"/>
      <c r="B528" s="2"/>
      <c r="C528" s="2"/>
      <c r="I528" s="2"/>
      <c r="J528" s="2"/>
    </row>
    <row r="529" spans="1:10" x14ac:dyDescent="0.2">
      <c r="A529" s="4"/>
      <c r="B529" s="2"/>
      <c r="C529" s="2"/>
      <c r="I529" s="2"/>
      <c r="J529" s="2"/>
    </row>
    <row r="530" spans="1:10" x14ac:dyDescent="0.2">
      <c r="A530" s="4"/>
      <c r="B530" s="2"/>
      <c r="C530" s="2"/>
      <c r="I530" s="2"/>
      <c r="J530" s="2"/>
    </row>
    <row r="531" spans="1:10" x14ac:dyDescent="0.2">
      <c r="A531" s="4"/>
      <c r="B531" s="2"/>
      <c r="C531" s="2"/>
      <c r="I531" s="2"/>
      <c r="J531" s="2"/>
    </row>
    <row r="532" spans="1:10" x14ac:dyDescent="0.2">
      <c r="A532" s="4"/>
      <c r="B532" s="2"/>
      <c r="C532" s="2"/>
      <c r="I532" s="2"/>
      <c r="J532" s="2"/>
    </row>
    <row r="533" spans="1:10" x14ac:dyDescent="0.2">
      <c r="A533" s="4"/>
      <c r="B533" s="2"/>
      <c r="C533" s="2"/>
      <c r="I533" s="2"/>
      <c r="J533" s="2"/>
    </row>
    <row r="534" spans="1:10" x14ac:dyDescent="0.2">
      <c r="A534" s="4"/>
      <c r="B534" s="2"/>
      <c r="C534" s="2"/>
      <c r="I534" s="2"/>
      <c r="J534" s="2"/>
    </row>
    <row r="535" spans="1:10" x14ac:dyDescent="0.2">
      <c r="A535" s="4"/>
      <c r="B535" s="2"/>
      <c r="C535" s="2"/>
      <c r="I535" s="2"/>
      <c r="J535" s="2"/>
    </row>
    <row r="536" spans="1:10" x14ac:dyDescent="0.2">
      <c r="A536" s="4"/>
      <c r="B536" s="2"/>
      <c r="C536" s="2"/>
      <c r="I536" s="2"/>
      <c r="J536" s="2"/>
    </row>
    <row r="537" spans="1:10" x14ac:dyDescent="0.2">
      <c r="A537" s="4"/>
      <c r="B537" s="2"/>
      <c r="C537" s="2"/>
      <c r="I537" s="2"/>
      <c r="J537" s="2"/>
    </row>
    <row r="538" spans="1:10" x14ac:dyDescent="0.2">
      <c r="A538" s="4"/>
      <c r="B538" s="2"/>
      <c r="C538" s="2"/>
      <c r="I538" s="2"/>
      <c r="J538" s="2"/>
    </row>
    <row r="539" spans="1:10" x14ac:dyDescent="0.2">
      <c r="A539" s="4"/>
      <c r="B539" s="2"/>
      <c r="C539" s="2"/>
      <c r="I539" s="2"/>
      <c r="J539" s="2"/>
    </row>
    <row r="540" spans="1:10" x14ac:dyDescent="0.2">
      <c r="A540" s="4"/>
      <c r="B540" s="2"/>
      <c r="C540" s="2"/>
      <c r="I540" s="2"/>
      <c r="J540" s="2"/>
    </row>
    <row r="541" spans="1:10" x14ac:dyDescent="0.2">
      <c r="A541" s="4"/>
      <c r="B541" s="2"/>
      <c r="C541" s="2"/>
      <c r="I541" s="2"/>
      <c r="J541" s="2"/>
    </row>
    <row r="542" spans="1:10" x14ac:dyDescent="0.2">
      <c r="A542" s="4"/>
      <c r="B542" s="2"/>
      <c r="C542" s="2"/>
      <c r="I542" s="2"/>
      <c r="J542" s="2"/>
    </row>
    <row r="543" spans="1:10" x14ac:dyDescent="0.2">
      <c r="A543" s="4"/>
      <c r="B543" s="2"/>
      <c r="C543" s="2"/>
      <c r="I543" s="2"/>
      <c r="J543" s="2"/>
    </row>
    <row r="544" spans="1:10" x14ac:dyDescent="0.2">
      <c r="A544" s="4"/>
      <c r="B544" s="2"/>
      <c r="C544" s="2"/>
      <c r="I544" s="2"/>
      <c r="J544" s="2"/>
    </row>
    <row r="545" spans="1:10" x14ac:dyDescent="0.2">
      <c r="A545" s="4"/>
      <c r="B545" s="2"/>
      <c r="C545" s="2"/>
      <c r="I545" s="2"/>
      <c r="J545" s="2"/>
    </row>
    <row r="546" spans="1:10" x14ac:dyDescent="0.2">
      <c r="A546" s="4"/>
      <c r="B546" s="2"/>
      <c r="C546" s="2"/>
      <c r="I546" s="2"/>
      <c r="J546" s="2"/>
    </row>
    <row r="547" spans="1:10" x14ac:dyDescent="0.2">
      <c r="A547" s="4"/>
      <c r="B547" s="2"/>
      <c r="C547" s="2"/>
      <c r="I547" s="2"/>
      <c r="J547" s="2"/>
    </row>
    <row r="548" spans="1:10" x14ac:dyDescent="0.2">
      <c r="A548" s="4"/>
      <c r="B548" s="2"/>
      <c r="C548" s="2"/>
      <c r="I548" s="2"/>
      <c r="J548" s="2"/>
    </row>
    <row r="549" spans="1:10" x14ac:dyDescent="0.2">
      <c r="A549" s="4"/>
      <c r="B549" s="2"/>
      <c r="C549" s="2"/>
      <c r="I549" s="2"/>
      <c r="J549" s="2"/>
    </row>
    <row r="550" spans="1:10" x14ac:dyDescent="0.2">
      <c r="A550" s="4"/>
      <c r="B550" s="2"/>
      <c r="C550" s="2"/>
      <c r="I550" s="2"/>
      <c r="J550" s="2"/>
    </row>
    <row r="551" spans="1:10" x14ac:dyDescent="0.2">
      <c r="A551" s="4"/>
      <c r="B551" s="2"/>
      <c r="C551" s="2"/>
      <c r="I551" s="2"/>
      <c r="J551" s="2"/>
    </row>
    <row r="552" spans="1:10" x14ac:dyDescent="0.2">
      <c r="A552" s="4"/>
      <c r="B552" s="2"/>
      <c r="C552" s="2"/>
      <c r="I552" s="2"/>
      <c r="J552" s="2"/>
    </row>
    <row r="553" spans="1:10" x14ac:dyDescent="0.2">
      <c r="A553" s="4"/>
      <c r="B553" s="2"/>
      <c r="C553" s="2"/>
      <c r="I553" s="2"/>
      <c r="J553" s="2"/>
    </row>
    <row r="554" spans="1:10" x14ac:dyDescent="0.2">
      <c r="A554" s="4"/>
      <c r="B554" s="2"/>
      <c r="C554" s="2"/>
      <c r="I554" s="2"/>
      <c r="J554" s="2"/>
    </row>
    <row r="555" spans="1:10" x14ac:dyDescent="0.2">
      <c r="A555" s="4"/>
      <c r="B555" s="2"/>
      <c r="C555" s="2"/>
      <c r="I555" s="2"/>
      <c r="J555" s="2"/>
    </row>
    <row r="556" spans="1:10" x14ac:dyDescent="0.2">
      <c r="A556" s="4"/>
      <c r="B556" s="2"/>
      <c r="C556" s="2"/>
      <c r="I556" s="2"/>
      <c r="J556" s="2"/>
    </row>
    <row r="557" spans="1:10" x14ac:dyDescent="0.2">
      <c r="A557" s="4"/>
      <c r="B557" s="2"/>
      <c r="C557" s="2"/>
      <c r="I557" s="2"/>
      <c r="J557" s="2"/>
    </row>
    <row r="558" spans="1:10" x14ac:dyDescent="0.2">
      <c r="A558" s="4"/>
      <c r="B558" s="2"/>
      <c r="C558" s="2"/>
      <c r="I558" s="2"/>
      <c r="J558" s="2"/>
    </row>
    <row r="559" spans="1:10" x14ac:dyDescent="0.2">
      <c r="A559" s="4"/>
      <c r="B559" s="2"/>
      <c r="C559" s="2"/>
      <c r="I559" s="2"/>
      <c r="J559" s="2"/>
    </row>
    <row r="560" spans="1:10" x14ac:dyDescent="0.2">
      <c r="A560" s="4"/>
      <c r="B560" s="2"/>
      <c r="C560" s="2"/>
      <c r="I560" s="2"/>
      <c r="J560" s="2"/>
    </row>
    <row r="561" spans="1:10" x14ac:dyDescent="0.2">
      <c r="A561" s="4"/>
      <c r="B561" s="2"/>
      <c r="C561" s="2"/>
      <c r="I561" s="2"/>
      <c r="J561" s="2"/>
    </row>
    <row r="562" spans="1:10" x14ac:dyDescent="0.2">
      <c r="A562" s="4"/>
      <c r="B562" s="2"/>
      <c r="C562" s="2"/>
      <c r="I562" s="2"/>
      <c r="J562" s="2"/>
    </row>
    <row r="563" spans="1:10" x14ac:dyDescent="0.2">
      <c r="A563" s="4"/>
      <c r="B563" s="2"/>
      <c r="C563" s="2"/>
      <c r="I563" s="2"/>
      <c r="J563" s="2"/>
    </row>
    <row r="564" spans="1:10" x14ac:dyDescent="0.2">
      <c r="A564" s="4"/>
      <c r="B564" s="2"/>
      <c r="C564" s="2"/>
      <c r="I564" s="2"/>
      <c r="J564" s="2"/>
    </row>
    <row r="565" spans="1:10" x14ac:dyDescent="0.2">
      <c r="A565" s="4"/>
      <c r="B565" s="2"/>
      <c r="C565" s="2"/>
      <c r="I565" s="2"/>
      <c r="J565" s="2"/>
    </row>
    <row r="566" spans="1:10" x14ac:dyDescent="0.2">
      <c r="A566" s="4"/>
      <c r="B566" s="2"/>
      <c r="C566" s="2"/>
      <c r="I566" s="2"/>
      <c r="J566" s="2"/>
    </row>
    <row r="567" spans="1:10" x14ac:dyDescent="0.2">
      <c r="A567" s="4"/>
      <c r="B567" s="2"/>
      <c r="C567" s="2"/>
      <c r="I567" s="2"/>
      <c r="J567" s="2"/>
    </row>
    <row r="568" spans="1:10" x14ac:dyDescent="0.2">
      <c r="A568" s="4"/>
      <c r="B568" s="2"/>
      <c r="C568" s="2"/>
      <c r="I568" s="2"/>
      <c r="J568" s="2"/>
    </row>
    <row r="569" spans="1:10" x14ac:dyDescent="0.2">
      <c r="A569" s="4"/>
      <c r="B569" s="2"/>
      <c r="C569" s="2"/>
      <c r="I569" s="2"/>
      <c r="J569" s="2"/>
    </row>
    <row r="570" spans="1:10" x14ac:dyDescent="0.2">
      <c r="A570" s="4"/>
      <c r="B570" s="2"/>
      <c r="C570" s="2"/>
      <c r="I570" s="2"/>
      <c r="J570" s="2"/>
    </row>
    <row r="571" spans="1:10" x14ac:dyDescent="0.2">
      <c r="A571" s="4"/>
      <c r="B571" s="2"/>
      <c r="C571" s="2"/>
      <c r="I571" s="2"/>
      <c r="J571" s="2"/>
    </row>
    <row r="572" spans="1:10" x14ac:dyDescent="0.2">
      <c r="A572" s="4"/>
      <c r="B572" s="2"/>
      <c r="C572" s="2"/>
      <c r="I572" s="2"/>
      <c r="J572" s="2"/>
    </row>
    <row r="573" spans="1:10" x14ac:dyDescent="0.2">
      <c r="A573" s="4"/>
      <c r="B573" s="2"/>
      <c r="C573" s="2"/>
      <c r="I573" s="2"/>
      <c r="J573" s="2"/>
    </row>
    <row r="574" spans="1:10" x14ac:dyDescent="0.2">
      <c r="A574" s="4"/>
      <c r="B574" s="2"/>
      <c r="C574" s="2"/>
      <c r="I574" s="2"/>
      <c r="J574" s="2"/>
    </row>
    <row r="575" spans="1:10" x14ac:dyDescent="0.2">
      <c r="A575" s="4"/>
      <c r="B575" s="2"/>
      <c r="C575" s="2"/>
      <c r="I575" s="2"/>
      <c r="J575" s="2"/>
    </row>
    <row r="576" spans="1:10" x14ac:dyDescent="0.2">
      <c r="A576" s="4"/>
      <c r="B576" s="2"/>
      <c r="C576" s="2"/>
      <c r="I576" s="2"/>
      <c r="J576" s="2"/>
    </row>
    <row r="577" spans="1:11" x14ac:dyDescent="0.2">
      <c r="A577" s="4"/>
      <c r="B577" s="2"/>
      <c r="C577" s="2"/>
      <c r="I577" s="2"/>
      <c r="J577" s="2"/>
    </row>
    <row r="578" spans="1:11" x14ac:dyDescent="0.2">
      <c r="A578" s="4"/>
      <c r="B578" s="2"/>
      <c r="C578" s="2"/>
      <c r="I578" s="2"/>
      <c r="J578" s="2"/>
    </row>
    <row r="579" spans="1:11" x14ac:dyDescent="0.2">
      <c r="A579" s="4"/>
      <c r="B579" s="2"/>
      <c r="C579" s="2"/>
      <c r="I579" s="2"/>
      <c r="J579" s="2"/>
    </row>
    <row r="580" spans="1:11" s="7" customFormat="1" x14ac:dyDescent="0.2">
      <c r="A580" s="4"/>
      <c r="B580" s="2"/>
      <c r="C580" s="2"/>
      <c r="I580" s="2"/>
      <c r="J580" s="2"/>
      <c r="K580"/>
    </row>
    <row r="581" spans="1:11" x14ac:dyDescent="0.2">
      <c r="A581" s="4"/>
      <c r="B581" s="2"/>
      <c r="C581" s="2"/>
      <c r="I581" s="2"/>
      <c r="J581" s="2"/>
    </row>
    <row r="582" spans="1:11" x14ac:dyDescent="0.2">
      <c r="A582" s="4"/>
      <c r="B582" s="2"/>
      <c r="C582" s="2"/>
      <c r="I582" s="2"/>
      <c r="J582" s="2"/>
    </row>
    <row r="583" spans="1:11" x14ac:dyDescent="0.2">
      <c r="A583" s="4"/>
      <c r="B583" s="2"/>
      <c r="C583" s="2"/>
      <c r="I583" s="2"/>
      <c r="J583" s="2"/>
    </row>
    <row r="584" spans="1:11" x14ac:dyDescent="0.2">
      <c r="A584" s="4"/>
      <c r="B584" s="2"/>
      <c r="C584" s="2"/>
      <c r="I584" s="2"/>
      <c r="J584" s="2"/>
    </row>
    <row r="585" spans="1:11" x14ac:dyDescent="0.2">
      <c r="A585" s="4"/>
      <c r="B585" s="2"/>
      <c r="C585" s="2"/>
      <c r="I585" s="2"/>
      <c r="J585" s="2"/>
    </row>
    <row r="586" spans="1:11" x14ac:dyDescent="0.2">
      <c r="A586" s="4"/>
      <c r="B586" s="2"/>
      <c r="C586" s="2"/>
      <c r="I586" s="2"/>
      <c r="J586" s="2"/>
    </row>
    <row r="587" spans="1:11" x14ac:dyDescent="0.2">
      <c r="A587" s="4"/>
      <c r="B587" s="2"/>
      <c r="C587" s="2"/>
      <c r="I587" s="2"/>
      <c r="J587" s="2"/>
    </row>
    <row r="588" spans="1:11" x14ac:dyDescent="0.2">
      <c r="A588" s="4"/>
      <c r="B588" s="2"/>
      <c r="C588" s="2"/>
      <c r="I588" s="2"/>
      <c r="J588" s="2"/>
    </row>
    <row r="589" spans="1:11" x14ac:dyDescent="0.2">
      <c r="A589" s="4"/>
      <c r="B589" s="2"/>
      <c r="C589" s="2"/>
      <c r="I589" s="2"/>
      <c r="J589" s="2"/>
    </row>
    <row r="590" spans="1:11" x14ac:dyDescent="0.2">
      <c r="A590" s="4"/>
      <c r="B590" s="2"/>
      <c r="C590" s="2"/>
      <c r="I590" s="2"/>
      <c r="J590" s="2"/>
    </row>
    <row r="591" spans="1:11" x14ac:dyDescent="0.2">
      <c r="A591" s="4"/>
      <c r="B591" s="2"/>
      <c r="C591" s="2"/>
      <c r="I591" s="2"/>
      <c r="J591" s="2"/>
    </row>
    <row r="592" spans="1:11" x14ac:dyDescent="0.2">
      <c r="A592" s="4"/>
      <c r="B592" s="2"/>
      <c r="C592" s="2"/>
      <c r="I592" s="2"/>
      <c r="J592" s="2"/>
    </row>
    <row r="593" spans="1:10" x14ac:dyDescent="0.2">
      <c r="A593" s="4"/>
      <c r="B593" s="2"/>
      <c r="C593" s="2"/>
      <c r="I593" s="2"/>
      <c r="J593" s="2"/>
    </row>
    <row r="594" spans="1:10" x14ac:dyDescent="0.2">
      <c r="A594" s="4"/>
      <c r="B594" s="2"/>
      <c r="C594" s="2"/>
      <c r="I594" s="2"/>
      <c r="J594" s="2"/>
    </row>
    <row r="595" spans="1:10" x14ac:dyDescent="0.2">
      <c r="A595" s="4"/>
      <c r="B595" s="2"/>
      <c r="C595" s="2"/>
      <c r="I595" s="2"/>
      <c r="J595" s="2"/>
    </row>
    <row r="596" spans="1:10" x14ac:dyDescent="0.2">
      <c r="A596" s="4"/>
      <c r="B596" s="2"/>
      <c r="C596" s="2"/>
      <c r="I596" s="2"/>
      <c r="J596" s="2"/>
    </row>
    <row r="597" spans="1:10" x14ac:dyDescent="0.2">
      <c r="A597" s="4"/>
      <c r="B597" s="2"/>
      <c r="C597" s="2"/>
      <c r="I597" s="2"/>
      <c r="J597" s="2"/>
    </row>
    <row r="598" spans="1:10" x14ac:dyDescent="0.2">
      <c r="A598" s="4"/>
      <c r="B598" s="2"/>
      <c r="C598" s="2"/>
      <c r="I598" s="2"/>
      <c r="J598" s="2"/>
    </row>
    <row r="599" spans="1:10" x14ac:dyDescent="0.2">
      <c r="A599" s="4"/>
      <c r="B599" s="2"/>
      <c r="C599" s="2"/>
      <c r="I599" s="2"/>
      <c r="J599" s="2"/>
    </row>
    <row r="600" spans="1:10" x14ac:dyDescent="0.2">
      <c r="A600" s="4"/>
      <c r="B600" s="2"/>
      <c r="C600" s="2"/>
      <c r="I600" s="2"/>
      <c r="J600" s="2"/>
    </row>
    <row r="601" spans="1:10" x14ac:dyDescent="0.2">
      <c r="A601" s="4"/>
      <c r="B601" s="2"/>
      <c r="C601" s="2"/>
      <c r="I601" s="2"/>
      <c r="J601" s="2"/>
    </row>
    <row r="602" spans="1:10" x14ac:dyDescent="0.2">
      <c r="A602" s="4"/>
      <c r="B602" s="2"/>
      <c r="C602" s="2"/>
      <c r="I602" s="2"/>
      <c r="J602" s="2"/>
    </row>
    <row r="603" spans="1:10" x14ac:dyDescent="0.2">
      <c r="A603" s="4"/>
      <c r="B603" s="2"/>
      <c r="C603" s="2"/>
      <c r="I603" s="2"/>
      <c r="J603" s="2"/>
    </row>
    <row r="604" spans="1:10" x14ac:dyDescent="0.2">
      <c r="A604" s="4"/>
      <c r="B604" s="2"/>
      <c r="C604" s="2"/>
      <c r="I604" s="2"/>
      <c r="J604" s="2"/>
    </row>
    <row r="605" spans="1:10" x14ac:dyDescent="0.2">
      <c r="A605" s="4"/>
      <c r="B605" s="2"/>
      <c r="C605" s="2"/>
      <c r="I605" s="2"/>
      <c r="J605" s="2"/>
    </row>
    <row r="606" spans="1:10" x14ac:dyDescent="0.2">
      <c r="A606" s="4"/>
      <c r="B606" s="2"/>
      <c r="C606" s="2"/>
      <c r="I606" s="2"/>
      <c r="J606" s="2"/>
    </row>
    <row r="607" spans="1:10" x14ac:dyDescent="0.2">
      <c r="A607" s="4"/>
      <c r="B607" s="2"/>
      <c r="C607" s="2"/>
      <c r="I607" s="2"/>
      <c r="J607" s="2"/>
    </row>
    <row r="608" spans="1:10" x14ac:dyDescent="0.2">
      <c r="A608" s="4"/>
      <c r="B608" s="2"/>
      <c r="C608" s="2"/>
      <c r="I608" s="2"/>
      <c r="J608" s="2"/>
    </row>
    <row r="609" spans="1:10" x14ac:dyDescent="0.2">
      <c r="A609" s="4"/>
      <c r="B609" s="2"/>
      <c r="C609" s="2"/>
      <c r="I609" s="2"/>
      <c r="J609" s="2"/>
    </row>
    <row r="610" spans="1:10" x14ac:dyDescent="0.2">
      <c r="A610" s="4"/>
      <c r="B610" s="2"/>
      <c r="C610" s="2"/>
      <c r="I610" s="2"/>
      <c r="J610" s="2"/>
    </row>
    <row r="611" spans="1:10" x14ac:dyDescent="0.2">
      <c r="A611" s="4"/>
      <c r="B611" s="2"/>
      <c r="C611" s="2"/>
      <c r="I611" s="2"/>
      <c r="J611" s="2"/>
    </row>
    <row r="612" spans="1:10" x14ac:dyDescent="0.2">
      <c r="A612" s="4"/>
      <c r="B612" s="2"/>
      <c r="C612" s="2"/>
      <c r="I612" s="2"/>
      <c r="J612" s="2"/>
    </row>
    <row r="613" spans="1:10" x14ac:dyDescent="0.2">
      <c r="A613" s="4"/>
      <c r="B613" s="2"/>
      <c r="C613" s="2"/>
      <c r="I613" s="2"/>
      <c r="J613" s="2"/>
    </row>
    <row r="614" spans="1:10" x14ac:dyDescent="0.2">
      <c r="A614" s="4"/>
      <c r="B614" s="2"/>
      <c r="C614" s="2"/>
      <c r="I614" s="2"/>
      <c r="J614" s="2"/>
    </row>
    <row r="615" spans="1:10" x14ac:dyDescent="0.2">
      <c r="A615" s="4"/>
      <c r="B615" s="2"/>
      <c r="C615" s="2"/>
      <c r="I615" s="2"/>
      <c r="J615" s="2"/>
    </row>
    <row r="616" spans="1:10" x14ac:dyDescent="0.2">
      <c r="A616" s="4"/>
      <c r="B616" s="2"/>
      <c r="C616" s="2"/>
      <c r="I616" s="2"/>
      <c r="J616" s="2"/>
    </row>
    <row r="617" spans="1:10" x14ac:dyDescent="0.2">
      <c r="A617" s="4"/>
      <c r="B617" s="2"/>
      <c r="C617" s="2"/>
      <c r="I617" s="2"/>
      <c r="J617" s="2"/>
    </row>
    <row r="618" spans="1:10" x14ac:dyDescent="0.2">
      <c r="A618" s="4"/>
      <c r="B618" s="2"/>
      <c r="C618" s="2"/>
      <c r="I618" s="2"/>
      <c r="J618" s="2"/>
    </row>
    <row r="619" spans="1:10" x14ac:dyDescent="0.2">
      <c r="A619" s="4"/>
      <c r="B619" s="2"/>
      <c r="C619" s="2"/>
      <c r="I619" s="2"/>
      <c r="J619" s="2"/>
    </row>
    <row r="620" spans="1:10" x14ac:dyDescent="0.2">
      <c r="A620" s="4"/>
      <c r="B620" s="2"/>
      <c r="C620" s="2"/>
      <c r="I620" s="2"/>
      <c r="J620" s="2"/>
    </row>
    <row r="621" spans="1:10" x14ac:dyDescent="0.2">
      <c r="A621" s="4"/>
      <c r="B621" s="2"/>
      <c r="C621" s="2"/>
      <c r="I621" s="2"/>
      <c r="J621" s="2"/>
    </row>
    <row r="622" spans="1:10" x14ac:dyDescent="0.2">
      <c r="A622" s="4"/>
      <c r="B622" s="2"/>
      <c r="C622" s="2"/>
      <c r="I622" s="2"/>
      <c r="J622" s="2"/>
    </row>
    <row r="623" spans="1:10" x14ac:dyDescent="0.2">
      <c r="A623" s="4"/>
      <c r="B623" s="2"/>
      <c r="C623" s="2"/>
      <c r="I623" s="2"/>
      <c r="J623" s="2"/>
    </row>
    <row r="624" spans="1:10" x14ac:dyDescent="0.2">
      <c r="A624" s="4"/>
      <c r="B624" s="2"/>
      <c r="C624" s="2"/>
      <c r="I624" s="2"/>
      <c r="J624" s="2"/>
    </row>
    <row r="625" spans="1:10" x14ac:dyDescent="0.2">
      <c r="A625" s="4"/>
      <c r="B625" s="2"/>
      <c r="C625" s="2"/>
      <c r="I625" s="2"/>
      <c r="J625" s="2"/>
    </row>
    <row r="626" spans="1:10" x14ac:dyDescent="0.2">
      <c r="A626" s="4"/>
      <c r="B626" s="2"/>
      <c r="C626" s="2"/>
      <c r="I626" s="2"/>
      <c r="J626" s="2"/>
    </row>
    <row r="627" spans="1:10" x14ac:dyDescent="0.2">
      <c r="A627" s="4"/>
      <c r="B627" s="2"/>
      <c r="C627" s="2"/>
      <c r="I627" s="2"/>
      <c r="J627" s="2"/>
    </row>
    <row r="628" spans="1:10" x14ac:dyDescent="0.2">
      <c r="A628" s="4"/>
      <c r="B628" s="2"/>
      <c r="C628" s="2"/>
      <c r="I628" s="2"/>
      <c r="J628" s="2"/>
    </row>
    <row r="629" spans="1:10" x14ac:dyDescent="0.2">
      <c r="A629" s="4"/>
      <c r="B629" s="2"/>
      <c r="C629" s="2"/>
      <c r="I629" s="2"/>
      <c r="J629" s="2"/>
    </row>
    <row r="630" spans="1:10" x14ac:dyDescent="0.2">
      <c r="A630" s="4"/>
      <c r="B630" s="2"/>
      <c r="C630" s="2"/>
      <c r="I630" s="2"/>
      <c r="J630" s="2"/>
    </row>
    <row r="631" spans="1:10" x14ac:dyDescent="0.2">
      <c r="A631" s="4"/>
      <c r="B631" s="2"/>
      <c r="C631" s="2"/>
      <c r="I631" s="2"/>
      <c r="J631" s="2"/>
    </row>
    <row r="632" spans="1:10" x14ac:dyDescent="0.2">
      <c r="A632" s="4"/>
      <c r="B632" s="2"/>
      <c r="C632" s="2"/>
      <c r="I632" s="2"/>
      <c r="J632" s="2"/>
    </row>
    <row r="633" spans="1:10" x14ac:dyDescent="0.2">
      <c r="A633" s="4"/>
      <c r="B633" s="2"/>
      <c r="C633" s="2"/>
      <c r="I633" s="2"/>
      <c r="J633" s="2"/>
    </row>
    <row r="634" spans="1:10" x14ac:dyDescent="0.2">
      <c r="A634" s="4"/>
      <c r="B634" s="2"/>
      <c r="C634" s="2"/>
      <c r="I634" s="2"/>
      <c r="J634" s="2"/>
    </row>
    <row r="635" spans="1:10" x14ac:dyDescent="0.2">
      <c r="A635" s="4"/>
      <c r="B635" s="2"/>
      <c r="C635" s="2"/>
      <c r="I635" s="2"/>
      <c r="J635" s="2"/>
    </row>
    <row r="636" spans="1:10" x14ac:dyDescent="0.2">
      <c r="A636" s="4"/>
      <c r="B636" s="2"/>
      <c r="C636" s="2"/>
      <c r="I636" s="2"/>
      <c r="J636" s="2"/>
    </row>
    <row r="637" spans="1:10" x14ac:dyDescent="0.2">
      <c r="A637" s="4"/>
      <c r="B637" s="2"/>
      <c r="C637" s="2"/>
      <c r="I637" s="2"/>
      <c r="J637" s="2"/>
    </row>
    <row r="638" spans="1:10" x14ac:dyDescent="0.2">
      <c r="A638" s="4"/>
      <c r="B638" s="2"/>
      <c r="C638" s="2"/>
      <c r="I638" s="2"/>
      <c r="J638" s="2"/>
    </row>
    <row r="639" spans="1:10" x14ac:dyDescent="0.2">
      <c r="A639" s="4"/>
      <c r="B639" s="2"/>
      <c r="C639" s="2"/>
      <c r="I639" s="2"/>
      <c r="J639" s="2"/>
    </row>
    <row r="640" spans="1:10" x14ac:dyDescent="0.2">
      <c r="A640" s="4"/>
      <c r="B640" s="2"/>
      <c r="C640" s="2"/>
      <c r="I640" s="2"/>
      <c r="J640" s="2"/>
    </row>
    <row r="641" spans="1:10" x14ac:dyDescent="0.2">
      <c r="A641" s="4"/>
      <c r="B641" s="2"/>
      <c r="C641" s="2"/>
      <c r="I641" s="2"/>
      <c r="J641" s="2"/>
    </row>
    <row r="642" spans="1:10" x14ac:dyDescent="0.2">
      <c r="A642" s="4"/>
      <c r="B642" s="2"/>
      <c r="C642" s="2"/>
      <c r="I642" s="2"/>
      <c r="J642" s="2"/>
    </row>
    <row r="643" spans="1:10" x14ac:dyDescent="0.2">
      <c r="A643" s="4"/>
      <c r="B643" s="2"/>
      <c r="C643" s="2"/>
      <c r="I643" s="2"/>
      <c r="J643" s="2"/>
    </row>
    <row r="644" spans="1:10" x14ac:dyDescent="0.2">
      <c r="A644" s="4"/>
      <c r="B644" s="2"/>
      <c r="C644" s="2"/>
      <c r="I644" s="2"/>
      <c r="J644" s="2"/>
    </row>
    <row r="645" spans="1:10" x14ac:dyDescent="0.2">
      <c r="A645" s="4"/>
      <c r="B645" s="2"/>
      <c r="C645" s="2"/>
      <c r="I645" s="2"/>
      <c r="J645" s="2"/>
    </row>
    <row r="646" spans="1:10" x14ac:dyDescent="0.2">
      <c r="A646" s="4"/>
      <c r="B646" s="2"/>
      <c r="C646" s="2"/>
      <c r="I646" s="2"/>
      <c r="J646" s="2"/>
    </row>
    <row r="647" spans="1:10" x14ac:dyDescent="0.2">
      <c r="A647" s="4"/>
      <c r="B647" s="2"/>
      <c r="C647" s="2"/>
      <c r="I647" s="2"/>
      <c r="J647" s="2"/>
    </row>
    <row r="648" spans="1:10" x14ac:dyDescent="0.2">
      <c r="A648" s="4"/>
      <c r="B648" s="2"/>
      <c r="C648" s="2"/>
      <c r="I648" s="2"/>
      <c r="J648" s="2"/>
    </row>
    <row r="649" spans="1:10" x14ac:dyDescent="0.2">
      <c r="A649" s="4"/>
      <c r="B649" s="2"/>
      <c r="C649" s="2"/>
      <c r="I649" s="2"/>
      <c r="J649" s="2"/>
    </row>
    <row r="650" spans="1:10" x14ac:dyDescent="0.2">
      <c r="A650" s="4"/>
      <c r="B650" s="2"/>
      <c r="C650" s="2"/>
      <c r="I650" s="2"/>
      <c r="J650" s="2"/>
    </row>
    <row r="651" spans="1:10" x14ac:dyDescent="0.2">
      <c r="A651" s="4"/>
      <c r="B651" s="2"/>
      <c r="C651" s="2"/>
      <c r="I651" s="2"/>
      <c r="J651" s="2"/>
    </row>
    <row r="652" spans="1:10" x14ac:dyDescent="0.2">
      <c r="A652" s="4"/>
      <c r="B652" s="2"/>
      <c r="C652" s="2"/>
      <c r="I652" s="2"/>
      <c r="J652" s="2"/>
    </row>
    <row r="653" spans="1:10" x14ac:dyDescent="0.2">
      <c r="A653" s="4"/>
      <c r="B653" s="2"/>
      <c r="C653" s="2"/>
      <c r="I653" s="2"/>
      <c r="J653" s="2"/>
    </row>
    <row r="654" spans="1:10" x14ac:dyDescent="0.2">
      <c r="A654" s="4"/>
      <c r="B654" s="2"/>
      <c r="C654" s="2"/>
      <c r="I654" s="2"/>
      <c r="J654" s="2"/>
    </row>
    <row r="655" spans="1:10" x14ac:dyDescent="0.2">
      <c r="A655" s="4"/>
      <c r="B655" s="2"/>
      <c r="C655" s="2"/>
      <c r="I655" s="2"/>
      <c r="J655" s="2"/>
    </row>
    <row r="656" spans="1:10" x14ac:dyDescent="0.2">
      <c r="A656" s="4"/>
      <c r="B656" s="2"/>
      <c r="C656" s="2"/>
      <c r="I656" s="2"/>
      <c r="J656" s="2"/>
    </row>
    <row r="657" spans="1:10" x14ac:dyDescent="0.2">
      <c r="A657" s="4"/>
      <c r="B657" s="2"/>
      <c r="C657" s="2"/>
      <c r="I657" s="2"/>
      <c r="J657" s="2"/>
    </row>
    <row r="658" spans="1:10" x14ac:dyDescent="0.2">
      <c r="A658" s="4"/>
      <c r="B658" s="2"/>
      <c r="C658" s="2"/>
      <c r="I658" s="2"/>
      <c r="J658" s="2"/>
    </row>
    <row r="659" spans="1:10" x14ac:dyDescent="0.2">
      <c r="A659" s="4"/>
      <c r="B659" s="2"/>
      <c r="C659" s="2"/>
      <c r="I659" s="2"/>
      <c r="J659" s="2"/>
    </row>
    <row r="660" spans="1:10" x14ac:dyDescent="0.2">
      <c r="A660" s="4"/>
      <c r="B660" s="2"/>
      <c r="C660" s="2"/>
      <c r="I660" s="2"/>
      <c r="J660" s="2"/>
    </row>
    <row r="661" spans="1:10" x14ac:dyDescent="0.2">
      <c r="A661" s="4"/>
      <c r="B661" s="2"/>
      <c r="C661" s="2"/>
      <c r="I661" s="2"/>
      <c r="J661" s="2"/>
    </row>
    <row r="662" spans="1:10" x14ac:dyDescent="0.2">
      <c r="A662" s="4"/>
      <c r="B662" s="2"/>
      <c r="C662" s="2"/>
      <c r="I662" s="2"/>
      <c r="J662" s="2"/>
    </row>
    <row r="663" spans="1:10" x14ac:dyDescent="0.2">
      <c r="A663" s="4"/>
      <c r="B663" s="2"/>
      <c r="C663" s="2"/>
      <c r="I663" s="2"/>
      <c r="J663" s="2"/>
    </row>
    <row r="664" spans="1:10" x14ac:dyDescent="0.2">
      <c r="A664" s="4"/>
      <c r="B664" s="2"/>
      <c r="C664" s="2"/>
      <c r="I664" s="2"/>
      <c r="J664" s="2"/>
    </row>
    <row r="665" spans="1:10" x14ac:dyDescent="0.2">
      <c r="A665" s="4"/>
      <c r="B665" s="2"/>
      <c r="C665" s="2"/>
      <c r="I665" s="2"/>
      <c r="J665" s="2"/>
    </row>
    <row r="666" spans="1:10" x14ac:dyDescent="0.2">
      <c r="A666" s="4"/>
      <c r="B666" s="2"/>
      <c r="C666" s="2"/>
      <c r="I666" s="2"/>
      <c r="J666" s="2"/>
    </row>
    <row r="667" spans="1:10" x14ac:dyDescent="0.2">
      <c r="A667" s="4"/>
      <c r="B667" s="2"/>
      <c r="C667" s="2"/>
      <c r="I667" s="2"/>
      <c r="J667" s="2"/>
    </row>
    <row r="668" spans="1:10" x14ac:dyDescent="0.2">
      <c r="A668" s="4"/>
      <c r="B668" s="2"/>
      <c r="C668" s="2"/>
      <c r="I668" s="2"/>
      <c r="J668" s="2"/>
    </row>
    <row r="669" spans="1:10" x14ac:dyDescent="0.2">
      <c r="A669" s="4"/>
      <c r="B669" s="2"/>
      <c r="C669" s="2"/>
      <c r="I669" s="2"/>
      <c r="J669" s="2"/>
    </row>
    <row r="670" spans="1:10" x14ac:dyDescent="0.2">
      <c r="A670" s="4"/>
      <c r="B670" s="2"/>
      <c r="C670" s="2"/>
      <c r="I670" s="2"/>
      <c r="J670" s="2"/>
    </row>
    <row r="671" spans="1:10" x14ac:dyDescent="0.2">
      <c r="A671" s="4"/>
      <c r="B671" s="2"/>
      <c r="C671" s="2"/>
      <c r="I671" s="2"/>
      <c r="J671" s="2"/>
    </row>
    <row r="672" spans="1:10" x14ac:dyDescent="0.2">
      <c r="A672" s="4"/>
      <c r="B672" s="2"/>
      <c r="C672" s="2"/>
      <c r="I672" s="2"/>
      <c r="J672" s="2"/>
    </row>
    <row r="673" spans="1:10" x14ac:dyDescent="0.2">
      <c r="A673" s="4"/>
      <c r="B673" s="2"/>
      <c r="C673" s="2"/>
      <c r="I673" s="2"/>
      <c r="J673" s="2"/>
    </row>
    <row r="674" spans="1:10" x14ac:dyDescent="0.2">
      <c r="A674" s="4"/>
      <c r="B674" s="2"/>
      <c r="C674" s="2"/>
      <c r="I674" s="2"/>
      <c r="J674" s="2"/>
    </row>
    <row r="675" spans="1:10" x14ac:dyDescent="0.2">
      <c r="A675" s="4"/>
      <c r="B675" s="2"/>
      <c r="C675" s="2"/>
      <c r="I675" s="2"/>
      <c r="J675" s="2"/>
    </row>
    <row r="676" spans="1:10" x14ac:dyDescent="0.2">
      <c r="A676" s="4"/>
      <c r="B676" s="2"/>
      <c r="C676" s="2"/>
      <c r="I676" s="2"/>
      <c r="J676" s="2"/>
    </row>
    <row r="677" spans="1:10" x14ac:dyDescent="0.2">
      <c r="A677" s="4"/>
      <c r="B677" s="2"/>
      <c r="C677" s="2"/>
      <c r="I677" s="2"/>
      <c r="J677" s="2"/>
    </row>
    <row r="678" spans="1:10" x14ac:dyDescent="0.2">
      <c r="A678" s="4"/>
      <c r="B678" s="2"/>
      <c r="C678" s="2"/>
      <c r="I678" s="2"/>
      <c r="J678" s="2"/>
    </row>
    <row r="679" spans="1:10" x14ac:dyDescent="0.2">
      <c r="A679" s="4"/>
      <c r="B679" s="2"/>
      <c r="C679" s="2"/>
      <c r="I679" s="2"/>
      <c r="J679" s="2"/>
    </row>
    <row r="680" spans="1:10" x14ac:dyDescent="0.2">
      <c r="A680" s="4"/>
      <c r="B680" s="2"/>
      <c r="C680" s="2"/>
      <c r="I680" s="2"/>
      <c r="J680" s="2"/>
    </row>
    <row r="681" spans="1:10" x14ac:dyDescent="0.2">
      <c r="A681" s="4"/>
      <c r="B681" s="2"/>
      <c r="C681" s="2"/>
      <c r="I681" s="2"/>
      <c r="J681" s="2"/>
    </row>
    <row r="682" spans="1:10" x14ac:dyDescent="0.2">
      <c r="A682" s="4"/>
      <c r="B682" s="2"/>
      <c r="C682" s="2"/>
      <c r="I682" s="2"/>
      <c r="J682" s="2"/>
    </row>
    <row r="683" spans="1:10" x14ac:dyDescent="0.2">
      <c r="A683" s="4"/>
      <c r="B683" s="2"/>
      <c r="C683" s="2"/>
      <c r="I683" s="2"/>
      <c r="J683" s="2"/>
    </row>
    <row r="684" spans="1:10" x14ac:dyDescent="0.2">
      <c r="A684" s="4"/>
      <c r="B684" s="2"/>
      <c r="C684" s="2"/>
      <c r="I684" s="2"/>
      <c r="J684" s="2"/>
    </row>
    <row r="685" spans="1:10" x14ac:dyDescent="0.2">
      <c r="A685" s="4"/>
      <c r="B685" s="2"/>
      <c r="C685" s="2"/>
      <c r="I685" s="2"/>
      <c r="J685" s="2"/>
    </row>
    <row r="686" spans="1:10" x14ac:dyDescent="0.2">
      <c r="A686" s="4"/>
      <c r="B686" s="2"/>
      <c r="C686" s="2"/>
      <c r="I686" s="2"/>
      <c r="J686" s="2"/>
    </row>
    <row r="687" spans="1:10" x14ac:dyDescent="0.2">
      <c r="A687" s="4"/>
      <c r="B687" s="2"/>
      <c r="C687" s="2"/>
      <c r="I687" s="2"/>
      <c r="J687" s="2"/>
    </row>
    <row r="688" spans="1:10" x14ac:dyDescent="0.2">
      <c r="A688" s="4"/>
      <c r="B688" s="2"/>
      <c r="C688" s="2"/>
      <c r="I688" s="2"/>
      <c r="J688" s="2"/>
    </row>
    <row r="689" spans="1:10" x14ac:dyDescent="0.2">
      <c r="A689" s="4"/>
      <c r="B689" s="2"/>
      <c r="C689" s="2"/>
      <c r="I689" s="2"/>
      <c r="J689" s="2"/>
    </row>
    <row r="690" spans="1:10" x14ac:dyDescent="0.2">
      <c r="A690" s="4"/>
      <c r="B690" s="2"/>
      <c r="C690" s="2"/>
      <c r="I690" s="2"/>
      <c r="J690" s="2"/>
    </row>
    <row r="691" spans="1:10" x14ac:dyDescent="0.2">
      <c r="A691" s="4"/>
      <c r="B691" s="2"/>
      <c r="C691" s="2"/>
      <c r="I691" s="2"/>
      <c r="J691" s="2"/>
    </row>
    <row r="692" spans="1:10" x14ac:dyDescent="0.2">
      <c r="A692" s="4"/>
      <c r="B692" s="2"/>
      <c r="C692" s="2"/>
      <c r="I692" s="2"/>
      <c r="J692" s="2"/>
    </row>
    <row r="693" spans="1:10" x14ac:dyDescent="0.2">
      <c r="A693" s="4"/>
      <c r="B693" s="2"/>
      <c r="C693" s="2"/>
      <c r="I693" s="2"/>
      <c r="J693" s="2"/>
    </row>
    <row r="694" spans="1:10" x14ac:dyDescent="0.2">
      <c r="A694" s="4"/>
      <c r="B694" s="2"/>
      <c r="C694" s="2"/>
      <c r="I694" s="2"/>
      <c r="J694" s="2"/>
    </row>
    <row r="695" spans="1:10" x14ac:dyDescent="0.2">
      <c r="A695" s="4"/>
      <c r="B695" s="2"/>
      <c r="C695" s="2"/>
      <c r="I695" s="2"/>
      <c r="J695" s="2"/>
    </row>
    <row r="696" spans="1:10" x14ac:dyDescent="0.2">
      <c r="A696" s="4"/>
      <c r="B696" s="2"/>
      <c r="C696" s="2"/>
      <c r="I696" s="2"/>
      <c r="J696" s="2"/>
    </row>
    <row r="697" spans="1:10" x14ac:dyDescent="0.2">
      <c r="A697" s="4"/>
      <c r="B697" s="2"/>
      <c r="C697" s="2"/>
      <c r="I697" s="2"/>
      <c r="J697" s="2"/>
    </row>
    <row r="698" spans="1:10" x14ac:dyDescent="0.2">
      <c r="A698" s="4"/>
      <c r="B698" s="2"/>
      <c r="C698" s="2"/>
      <c r="I698" s="2"/>
      <c r="J698" s="2"/>
    </row>
    <row r="699" spans="1:10" x14ac:dyDescent="0.2">
      <c r="A699" s="4"/>
      <c r="B699" s="2"/>
      <c r="C699" s="2"/>
      <c r="I699" s="2"/>
      <c r="J699" s="2"/>
    </row>
    <row r="700" spans="1:10" x14ac:dyDescent="0.2">
      <c r="A700" s="4"/>
      <c r="B700" s="2"/>
      <c r="C700" s="2"/>
      <c r="I700" s="2"/>
      <c r="J700" s="2"/>
    </row>
    <row r="701" spans="1:10" x14ac:dyDescent="0.2">
      <c r="A701" s="4"/>
      <c r="B701" s="2"/>
      <c r="C701" s="2"/>
      <c r="I701" s="2"/>
      <c r="J701" s="2"/>
    </row>
    <row r="702" spans="1:10" x14ac:dyDescent="0.2">
      <c r="A702" s="4"/>
      <c r="B702" s="2"/>
      <c r="C702" s="2"/>
      <c r="I702" s="2"/>
      <c r="J702" s="2"/>
    </row>
    <row r="703" spans="1:10" x14ac:dyDescent="0.2">
      <c r="A703" s="4"/>
      <c r="B703" s="2"/>
      <c r="C703" s="2"/>
      <c r="I703" s="2"/>
      <c r="J703" s="2"/>
    </row>
    <row r="704" spans="1:10" x14ac:dyDescent="0.2">
      <c r="A704" s="4"/>
      <c r="B704" s="2"/>
      <c r="C704" s="2"/>
      <c r="I704" s="2"/>
      <c r="J704" s="2"/>
    </row>
    <row r="705" spans="1:10" x14ac:dyDescent="0.2">
      <c r="A705" s="4"/>
      <c r="B705" s="2"/>
      <c r="C705" s="2"/>
      <c r="I705" s="2"/>
      <c r="J705" s="2"/>
    </row>
    <row r="706" spans="1:10" x14ac:dyDescent="0.2">
      <c r="A706" s="4"/>
      <c r="B706" s="2"/>
      <c r="C706" s="2"/>
      <c r="I706" s="2"/>
      <c r="J706" s="2"/>
    </row>
    <row r="707" spans="1:10" x14ac:dyDescent="0.2">
      <c r="A707" s="4"/>
      <c r="B707" s="2"/>
      <c r="C707" s="2"/>
      <c r="I707" s="2"/>
      <c r="J707" s="2"/>
    </row>
    <row r="708" spans="1:10" x14ac:dyDescent="0.2">
      <c r="A708" s="4"/>
      <c r="B708" s="2"/>
      <c r="C708" s="2"/>
      <c r="I708" s="2"/>
      <c r="J708" s="2"/>
    </row>
    <row r="709" spans="1:10" x14ac:dyDescent="0.2">
      <c r="A709" s="4"/>
      <c r="B709" s="2"/>
      <c r="C709" s="2"/>
      <c r="I709" s="2"/>
      <c r="J709" s="2"/>
    </row>
    <row r="710" spans="1:10" x14ac:dyDescent="0.2">
      <c r="A710" s="4"/>
      <c r="B710" s="2"/>
      <c r="C710" s="2"/>
      <c r="I710" s="2"/>
      <c r="J710" s="2"/>
    </row>
    <row r="711" spans="1:10" x14ac:dyDescent="0.2">
      <c r="A711" s="4"/>
      <c r="B711" s="2"/>
      <c r="C711" s="2"/>
      <c r="I711" s="2"/>
      <c r="J711" s="2"/>
    </row>
    <row r="712" spans="1:10" x14ac:dyDescent="0.2">
      <c r="A712" s="4"/>
      <c r="B712" s="2"/>
      <c r="C712" s="2"/>
      <c r="I712" s="2"/>
      <c r="J712" s="2"/>
    </row>
    <row r="713" spans="1:10" x14ac:dyDescent="0.2">
      <c r="A713" s="4"/>
      <c r="B713" s="2"/>
      <c r="C713" s="2"/>
      <c r="I713" s="2"/>
      <c r="J713" s="2"/>
    </row>
    <row r="714" spans="1:10" x14ac:dyDescent="0.2">
      <c r="A714" s="4"/>
      <c r="B714" s="2"/>
      <c r="C714" s="2"/>
      <c r="I714" s="2"/>
      <c r="J714" s="2"/>
    </row>
    <row r="715" spans="1:10" x14ac:dyDescent="0.2">
      <c r="A715" s="4"/>
      <c r="B715" s="2"/>
      <c r="C715" s="2"/>
      <c r="I715" s="2"/>
      <c r="J715" s="2"/>
    </row>
    <row r="716" spans="1:10" x14ac:dyDescent="0.2">
      <c r="A716" s="4"/>
      <c r="B716" s="2"/>
      <c r="C716" s="2"/>
      <c r="I716" s="2"/>
      <c r="J716" s="2"/>
    </row>
    <row r="717" spans="1:10" x14ac:dyDescent="0.2">
      <c r="A717" s="4"/>
      <c r="B717" s="2"/>
      <c r="C717" s="2"/>
      <c r="I717" s="2"/>
      <c r="J717" s="2"/>
    </row>
    <row r="718" spans="1:10" x14ac:dyDescent="0.2">
      <c r="A718" s="4"/>
      <c r="B718" s="2"/>
      <c r="C718" s="2"/>
      <c r="I718" s="2"/>
      <c r="J718" s="2"/>
    </row>
    <row r="719" spans="1:10" x14ac:dyDescent="0.2">
      <c r="A719" s="4"/>
      <c r="B719" s="2"/>
      <c r="C719" s="2"/>
      <c r="I719" s="2"/>
      <c r="J719" s="2"/>
    </row>
    <row r="720" spans="1:10" x14ac:dyDescent="0.2">
      <c r="A720" s="4"/>
      <c r="B720" s="2"/>
      <c r="C720" s="2"/>
      <c r="I720" s="2"/>
      <c r="J720" s="2"/>
    </row>
    <row r="721" spans="1:10" x14ac:dyDescent="0.2">
      <c r="A721" s="4"/>
      <c r="B721" s="2"/>
      <c r="C721" s="2"/>
      <c r="I721" s="2"/>
      <c r="J721" s="2"/>
    </row>
    <row r="722" spans="1:10" x14ac:dyDescent="0.2">
      <c r="A722" s="4"/>
      <c r="B722" s="2"/>
      <c r="C722" s="2"/>
      <c r="I722" s="2"/>
      <c r="J722" s="2"/>
    </row>
    <row r="723" spans="1:10" x14ac:dyDescent="0.2">
      <c r="A723" s="4"/>
      <c r="B723" s="2"/>
      <c r="C723" s="2"/>
      <c r="I723" s="2"/>
      <c r="J723" s="2"/>
    </row>
    <row r="724" spans="1:10" x14ac:dyDescent="0.2">
      <c r="A724" s="4"/>
      <c r="B724" s="2"/>
      <c r="C724" s="2"/>
      <c r="I724" s="2"/>
      <c r="J724" s="2"/>
    </row>
    <row r="725" spans="1:10" x14ac:dyDescent="0.2">
      <c r="A725" s="4"/>
      <c r="B725" s="2"/>
      <c r="C725" s="2"/>
      <c r="I725" s="2"/>
      <c r="J725" s="2"/>
    </row>
    <row r="726" spans="1:10" x14ac:dyDescent="0.2">
      <c r="A726" s="4"/>
      <c r="B726" s="2"/>
      <c r="C726" s="2"/>
      <c r="I726" s="2"/>
      <c r="J726" s="2"/>
    </row>
    <row r="727" spans="1:10" x14ac:dyDescent="0.2">
      <c r="A727" s="4"/>
      <c r="B727" s="2"/>
      <c r="C727" s="2"/>
      <c r="I727" s="2"/>
      <c r="J727" s="2"/>
    </row>
    <row r="728" spans="1:10" x14ac:dyDescent="0.2">
      <c r="A728" s="4"/>
      <c r="B728" s="2"/>
      <c r="C728" s="2"/>
      <c r="I728" s="2"/>
      <c r="J728" s="2"/>
    </row>
    <row r="729" spans="1:10" x14ac:dyDescent="0.2">
      <c r="A729" s="4"/>
      <c r="B729" s="2"/>
      <c r="C729" s="2"/>
      <c r="I729" s="2"/>
      <c r="J729" s="2"/>
    </row>
    <row r="730" spans="1:10" x14ac:dyDescent="0.2">
      <c r="A730" s="4"/>
      <c r="B730" s="2"/>
      <c r="C730" s="2"/>
      <c r="I730" s="2"/>
      <c r="J730" s="2"/>
    </row>
    <row r="731" spans="1:10" x14ac:dyDescent="0.2">
      <c r="A731" s="4"/>
      <c r="B731" s="2"/>
      <c r="C731" s="2"/>
      <c r="I731" s="2"/>
      <c r="J731" s="2"/>
    </row>
    <row r="732" spans="1:10" x14ac:dyDescent="0.2">
      <c r="A732" s="4"/>
      <c r="B732" s="2"/>
      <c r="C732" s="2"/>
      <c r="I732" s="2"/>
      <c r="J732" s="2"/>
    </row>
    <row r="733" spans="1:10" x14ac:dyDescent="0.2">
      <c r="A733" s="4"/>
      <c r="B733" s="2"/>
      <c r="C733" s="2"/>
      <c r="I733" s="2"/>
      <c r="J733" s="2"/>
    </row>
    <row r="734" spans="1:10" x14ac:dyDescent="0.2">
      <c r="A734" s="4"/>
      <c r="B734" s="2"/>
      <c r="C734" s="2"/>
      <c r="I734" s="2"/>
      <c r="J734" s="2"/>
    </row>
    <row r="735" spans="1:10" x14ac:dyDescent="0.2">
      <c r="A735" s="4"/>
      <c r="B735" s="2"/>
      <c r="C735" s="2"/>
      <c r="I735" s="2"/>
      <c r="J735" s="2"/>
    </row>
    <row r="736" spans="1:10" x14ac:dyDescent="0.2">
      <c r="A736" s="4"/>
      <c r="B736" s="2"/>
      <c r="C736" s="2"/>
      <c r="I736" s="2"/>
      <c r="J736" s="2"/>
    </row>
    <row r="737" spans="1:10" x14ac:dyDescent="0.2">
      <c r="A737" s="4"/>
      <c r="B737" s="2"/>
      <c r="C737" s="2"/>
      <c r="I737" s="2"/>
      <c r="J737" s="2"/>
    </row>
    <row r="738" spans="1:10" x14ac:dyDescent="0.2">
      <c r="A738" s="4"/>
      <c r="B738" s="2"/>
      <c r="C738" s="2"/>
      <c r="I738" s="2"/>
      <c r="J738" s="2"/>
    </row>
    <row r="739" spans="1:10" x14ac:dyDescent="0.2">
      <c r="A739" s="4"/>
      <c r="B739" s="2"/>
      <c r="C739" s="2"/>
      <c r="I739" s="2"/>
      <c r="J739" s="2"/>
    </row>
    <row r="740" spans="1:10" x14ac:dyDescent="0.2">
      <c r="A740" s="4"/>
      <c r="B740" s="2"/>
      <c r="C740" s="2"/>
      <c r="I740" s="2"/>
      <c r="J740" s="2"/>
    </row>
    <row r="741" spans="1:10" x14ac:dyDescent="0.2">
      <c r="A741" s="4"/>
      <c r="B741" s="2"/>
      <c r="C741" s="2"/>
      <c r="I741" s="2"/>
      <c r="J741" s="2"/>
    </row>
    <row r="742" spans="1:10" x14ac:dyDescent="0.2">
      <c r="A742" s="4"/>
      <c r="B742" s="2"/>
      <c r="C742" s="2"/>
      <c r="I742" s="2"/>
      <c r="J742" s="2"/>
    </row>
    <row r="743" spans="1:10" x14ac:dyDescent="0.2">
      <c r="A743" s="4"/>
      <c r="B743" s="2"/>
      <c r="C743" s="2"/>
      <c r="I743" s="2"/>
      <c r="J743" s="2"/>
    </row>
    <row r="744" spans="1:10" x14ac:dyDescent="0.2">
      <c r="A744" s="4"/>
      <c r="B744" s="2"/>
      <c r="C744" s="2"/>
      <c r="I744" s="2"/>
      <c r="J744" s="2"/>
    </row>
    <row r="745" spans="1:10" x14ac:dyDescent="0.2">
      <c r="A745" s="4"/>
      <c r="B745" s="2"/>
      <c r="C745" s="2"/>
      <c r="I745" s="2"/>
      <c r="J745" s="2"/>
    </row>
    <row r="746" spans="1:10" x14ac:dyDescent="0.2">
      <c r="A746" s="4"/>
      <c r="B746" s="2"/>
      <c r="C746" s="2"/>
      <c r="I746" s="2"/>
      <c r="J746" s="2"/>
    </row>
    <row r="747" spans="1:10" x14ac:dyDescent="0.2">
      <c r="A747" s="4"/>
      <c r="B747" s="2"/>
      <c r="C747" s="2"/>
      <c r="I747" s="2"/>
      <c r="J747" s="2"/>
    </row>
    <row r="748" spans="1:10" x14ac:dyDescent="0.2">
      <c r="A748" s="4"/>
      <c r="B748" s="2"/>
      <c r="C748" s="2"/>
      <c r="I748" s="2"/>
      <c r="J748" s="2"/>
    </row>
    <row r="749" spans="1:10" x14ac:dyDescent="0.2">
      <c r="A749" s="4"/>
      <c r="B749" s="2"/>
      <c r="C749" s="2"/>
      <c r="I749" s="2"/>
      <c r="J749" s="2"/>
    </row>
    <row r="750" spans="1:10" x14ac:dyDescent="0.2">
      <c r="A750" s="4"/>
      <c r="B750" s="2"/>
      <c r="C750" s="2"/>
      <c r="I750" s="2"/>
      <c r="J750" s="2"/>
    </row>
    <row r="751" spans="1:10" x14ac:dyDescent="0.2">
      <c r="A751" s="4"/>
      <c r="B751" s="2"/>
      <c r="C751" s="2"/>
      <c r="I751" s="2"/>
      <c r="J751" s="2"/>
    </row>
    <row r="752" spans="1:10" x14ac:dyDescent="0.2">
      <c r="A752" s="4"/>
      <c r="B752" s="2"/>
      <c r="C752" s="2"/>
      <c r="I752" s="2"/>
      <c r="J752" s="2"/>
    </row>
    <row r="753" spans="1:10" x14ac:dyDescent="0.2">
      <c r="A753" s="4"/>
      <c r="B753" s="2"/>
      <c r="C753" s="2"/>
      <c r="I753" s="2"/>
      <c r="J753" s="2"/>
    </row>
    <row r="754" spans="1:10" x14ac:dyDescent="0.2">
      <c r="A754" s="4"/>
      <c r="B754" s="2"/>
      <c r="C754" s="2"/>
      <c r="I754" s="2"/>
      <c r="J754" s="2"/>
    </row>
    <row r="755" spans="1:10" x14ac:dyDescent="0.2">
      <c r="A755" s="4"/>
      <c r="B755" s="2"/>
      <c r="C755" s="2"/>
      <c r="I755" s="2"/>
      <c r="J755" s="2"/>
    </row>
    <row r="756" spans="1:10" x14ac:dyDescent="0.2">
      <c r="A756" s="4"/>
      <c r="B756" s="2"/>
      <c r="C756" s="2"/>
      <c r="I756" s="2"/>
      <c r="J756" s="2"/>
    </row>
    <row r="757" spans="1:10" x14ac:dyDescent="0.2">
      <c r="A757" s="4"/>
      <c r="B757" s="2"/>
      <c r="C757" s="2"/>
      <c r="I757" s="2"/>
      <c r="J757" s="2"/>
    </row>
    <row r="758" spans="1:10" x14ac:dyDescent="0.2">
      <c r="A758" s="4"/>
      <c r="B758" s="2"/>
      <c r="C758" s="2"/>
      <c r="I758" s="2"/>
      <c r="J758" s="2"/>
    </row>
    <row r="759" spans="1:10" x14ac:dyDescent="0.2">
      <c r="A759" s="4"/>
      <c r="B759" s="2"/>
      <c r="C759" s="2"/>
      <c r="I759" s="2"/>
      <c r="J759" s="2"/>
    </row>
    <row r="760" spans="1:10" x14ac:dyDescent="0.2">
      <c r="A760" s="4"/>
      <c r="B760" s="2"/>
      <c r="C760" s="2"/>
      <c r="I760" s="2"/>
      <c r="J760" s="2"/>
    </row>
    <row r="761" spans="1:10" x14ac:dyDescent="0.2">
      <c r="A761" s="4"/>
      <c r="B761" s="2"/>
      <c r="C761" s="2"/>
      <c r="I761" s="2"/>
      <c r="J761" s="2"/>
    </row>
    <row r="762" spans="1:10" x14ac:dyDescent="0.2">
      <c r="A762" s="4"/>
      <c r="B762" s="2"/>
      <c r="C762" s="2"/>
      <c r="I762" s="2"/>
      <c r="J762" s="2"/>
    </row>
    <row r="763" spans="1:10" x14ac:dyDescent="0.2">
      <c r="A763" s="4"/>
      <c r="B763" s="2"/>
      <c r="C763" s="2"/>
      <c r="I763" s="2"/>
      <c r="J763" s="2"/>
    </row>
    <row r="764" spans="1:10" x14ac:dyDescent="0.2">
      <c r="A764" s="4"/>
      <c r="B764" s="2"/>
      <c r="C764" s="2"/>
      <c r="I764" s="2"/>
      <c r="J764" s="2"/>
    </row>
    <row r="765" spans="1:10" x14ac:dyDescent="0.2">
      <c r="A765" s="4"/>
      <c r="B765" s="2"/>
      <c r="C765" s="2"/>
      <c r="I765" s="2"/>
      <c r="J765" s="2"/>
    </row>
    <row r="766" spans="1:10" x14ac:dyDescent="0.2">
      <c r="A766" s="4"/>
      <c r="B766" s="2"/>
      <c r="C766" s="2"/>
      <c r="I766" s="2"/>
      <c r="J766" s="2"/>
    </row>
    <row r="767" spans="1:10" x14ac:dyDescent="0.2">
      <c r="A767" s="4"/>
      <c r="B767" s="2"/>
      <c r="C767" s="2"/>
      <c r="I767" s="2"/>
      <c r="J767" s="2"/>
    </row>
    <row r="768" spans="1:10" x14ac:dyDescent="0.2">
      <c r="A768" s="4"/>
      <c r="B768" s="2"/>
      <c r="C768" s="2"/>
      <c r="I768" s="2"/>
      <c r="J768" s="2"/>
    </row>
    <row r="769" spans="1:10" x14ac:dyDescent="0.2">
      <c r="A769" s="4"/>
      <c r="B769" s="2"/>
      <c r="C769" s="2"/>
      <c r="I769" s="2"/>
      <c r="J769" s="2"/>
    </row>
    <row r="770" spans="1:10" x14ac:dyDescent="0.2">
      <c r="A770" s="4"/>
      <c r="B770" s="2"/>
      <c r="C770" s="2"/>
      <c r="I770" s="2"/>
      <c r="J770" s="2"/>
    </row>
    <row r="771" spans="1:10" x14ac:dyDescent="0.2">
      <c r="A771" s="4"/>
      <c r="B771" s="2"/>
      <c r="C771" s="2"/>
      <c r="I771" s="2"/>
      <c r="J771" s="2"/>
    </row>
    <row r="772" spans="1:10" x14ac:dyDescent="0.2">
      <c r="A772" s="4"/>
      <c r="B772" s="2"/>
      <c r="C772" s="2"/>
      <c r="I772" s="2"/>
      <c r="J772" s="2"/>
    </row>
    <row r="773" spans="1:10" x14ac:dyDescent="0.2">
      <c r="A773" s="4"/>
      <c r="B773" s="2"/>
      <c r="C773" s="2"/>
      <c r="I773" s="2"/>
      <c r="J773" s="2"/>
    </row>
    <row r="774" spans="1:10" x14ac:dyDescent="0.2">
      <c r="A774" s="4"/>
      <c r="B774" s="2"/>
      <c r="C774" s="2"/>
      <c r="I774" s="2"/>
      <c r="J774" s="2"/>
    </row>
    <row r="775" spans="1:10" x14ac:dyDescent="0.2">
      <c r="A775" s="4"/>
      <c r="B775" s="2"/>
      <c r="C775" s="2"/>
      <c r="I775" s="2"/>
      <c r="J775" s="2"/>
    </row>
    <row r="776" spans="1:10" x14ac:dyDescent="0.2">
      <c r="A776" s="4"/>
      <c r="B776" s="2"/>
      <c r="C776" s="2"/>
      <c r="I776" s="2"/>
      <c r="J776" s="2"/>
    </row>
    <row r="777" spans="1:10" x14ac:dyDescent="0.2">
      <c r="A777" s="4"/>
      <c r="B777" s="2"/>
      <c r="C777" s="2"/>
      <c r="I777" s="2"/>
      <c r="J777" s="2"/>
    </row>
    <row r="778" spans="1:10" s="7" customFormat="1" x14ac:dyDescent="0.2">
      <c r="A778" s="4"/>
      <c r="B778" s="2"/>
      <c r="C778" s="2"/>
      <c r="I778" s="2"/>
      <c r="J778" s="2"/>
    </row>
    <row r="779" spans="1:10" x14ac:dyDescent="0.2">
      <c r="A779" s="4"/>
      <c r="B779" s="2"/>
      <c r="C779" s="2"/>
      <c r="I779" s="2"/>
      <c r="J779" s="2"/>
    </row>
    <row r="780" spans="1:10" x14ac:dyDescent="0.2">
      <c r="A780" s="4"/>
      <c r="B780" s="2"/>
      <c r="C780" s="2"/>
      <c r="I780" s="2"/>
      <c r="J780" s="2"/>
    </row>
    <row r="781" spans="1:10" x14ac:dyDescent="0.2">
      <c r="A781" s="4"/>
      <c r="B781" s="2"/>
      <c r="C781" s="2"/>
      <c r="I781" s="2"/>
      <c r="J781" s="2"/>
    </row>
    <row r="782" spans="1:10" x14ac:dyDescent="0.2">
      <c r="A782" s="4"/>
      <c r="B782" s="2"/>
      <c r="C782" s="2"/>
      <c r="I782" s="2"/>
      <c r="J782" s="2"/>
    </row>
    <row r="783" spans="1:10" x14ac:dyDescent="0.2">
      <c r="A783" s="4"/>
      <c r="B783" s="2"/>
      <c r="C783" s="2"/>
      <c r="I783" s="2"/>
      <c r="J783" s="2"/>
    </row>
    <row r="784" spans="1:10" x14ac:dyDescent="0.2">
      <c r="A784" s="4"/>
      <c r="B784" s="2"/>
      <c r="C784" s="2"/>
      <c r="I784" s="2"/>
      <c r="J784" s="2"/>
    </row>
    <row r="785" spans="1:11" x14ac:dyDescent="0.2">
      <c r="A785" s="4"/>
      <c r="B785" s="2"/>
      <c r="C785" s="2"/>
      <c r="I785" s="2"/>
      <c r="J785" s="2"/>
    </row>
    <row r="786" spans="1:11" x14ac:dyDescent="0.2">
      <c r="A786" s="4"/>
      <c r="B786" s="2"/>
      <c r="C786" s="2"/>
      <c r="I786" s="2"/>
      <c r="J786" s="2"/>
    </row>
    <row r="787" spans="1:11" x14ac:dyDescent="0.2">
      <c r="A787" s="4"/>
      <c r="B787" s="2"/>
      <c r="C787" s="2"/>
      <c r="I787" s="2"/>
      <c r="J787" s="2"/>
    </row>
    <row r="788" spans="1:11" x14ac:dyDescent="0.2">
      <c r="A788" s="4"/>
      <c r="B788" s="2"/>
      <c r="C788" s="2"/>
      <c r="I788" s="2"/>
      <c r="J788" s="2"/>
    </row>
    <row r="789" spans="1:11" x14ac:dyDescent="0.2">
      <c r="A789" s="4"/>
      <c r="B789" s="2"/>
      <c r="C789" s="2"/>
      <c r="I789" s="2"/>
      <c r="J789" s="2"/>
    </row>
    <row r="790" spans="1:11" x14ac:dyDescent="0.2">
      <c r="A790" s="4"/>
      <c r="B790" s="2"/>
      <c r="C790" s="2"/>
      <c r="I790" s="2"/>
      <c r="J790" s="2"/>
    </row>
    <row r="791" spans="1:11" x14ac:dyDescent="0.2">
      <c r="A791" s="4"/>
      <c r="B791" s="2"/>
      <c r="C791" s="2"/>
      <c r="I791" s="2"/>
      <c r="J791" s="2"/>
    </row>
    <row r="792" spans="1:11" x14ac:dyDescent="0.2">
      <c r="A792" s="4"/>
      <c r="B792" s="2"/>
      <c r="C792" s="2"/>
      <c r="I792" s="2"/>
      <c r="J792" s="2"/>
    </row>
    <row r="793" spans="1:11" x14ac:dyDescent="0.2">
      <c r="A793" s="4"/>
      <c r="B793" s="2"/>
      <c r="C793" s="2"/>
      <c r="I793" s="2"/>
      <c r="J793" s="2"/>
    </row>
    <row r="794" spans="1:11" x14ac:dyDescent="0.2">
      <c r="A794" s="4"/>
      <c r="B794" s="2"/>
      <c r="C794" s="2"/>
      <c r="I794" s="2"/>
      <c r="J794" s="2"/>
    </row>
    <row r="795" spans="1:11" x14ac:dyDescent="0.2">
      <c r="A795" s="4"/>
      <c r="B795" s="2"/>
      <c r="C795" s="2"/>
      <c r="I795" s="2"/>
      <c r="J795" s="2"/>
    </row>
    <row r="796" spans="1:11" x14ac:dyDescent="0.2">
      <c r="A796" s="4"/>
      <c r="B796" s="2"/>
      <c r="C796" s="2"/>
      <c r="I796" s="2"/>
      <c r="J796" s="2"/>
    </row>
    <row r="797" spans="1:11" x14ac:dyDescent="0.2">
      <c r="A797" s="4"/>
      <c r="B797" s="2"/>
      <c r="C797" s="2"/>
      <c r="I797" s="2"/>
      <c r="J797" s="2"/>
    </row>
    <row r="798" spans="1:11" x14ac:dyDescent="0.2">
      <c r="A798" s="4"/>
      <c r="B798" s="2"/>
      <c r="C798" s="2"/>
      <c r="I798" s="2"/>
      <c r="J798" s="2"/>
    </row>
    <row r="799" spans="1:11" x14ac:dyDescent="0.2">
      <c r="A799" s="4"/>
      <c r="B799" s="2"/>
      <c r="C799" s="2"/>
      <c r="I799" s="2"/>
      <c r="J799" s="2"/>
    </row>
    <row r="800" spans="1:11" s="7" customFormat="1" x14ac:dyDescent="0.2">
      <c r="A800" s="4"/>
      <c r="B800" s="2"/>
      <c r="C800" s="2"/>
      <c r="D800"/>
      <c r="E800"/>
      <c r="F800"/>
      <c r="G800"/>
      <c r="H800"/>
      <c r="I800" s="2"/>
      <c r="J800" s="2"/>
      <c r="K800"/>
    </row>
    <row r="801" spans="1:10" x14ac:dyDescent="0.2">
      <c r="A801" s="4"/>
      <c r="B801" s="2"/>
      <c r="C801" s="2"/>
      <c r="I801" s="2"/>
      <c r="J801" s="2"/>
    </row>
    <row r="802" spans="1:10" x14ac:dyDescent="0.2">
      <c r="A802" s="4"/>
      <c r="B802" s="2"/>
      <c r="C802" s="2"/>
      <c r="I802" s="2"/>
      <c r="J802" s="2"/>
    </row>
    <row r="803" spans="1:10" x14ac:dyDescent="0.2">
      <c r="A803" s="4"/>
      <c r="B803" s="2"/>
      <c r="C803" s="2"/>
      <c r="I803" s="2"/>
      <c r="J803" s="2"/>
    </row>
    <row r="804" spans="1:10" x14ac:dyDescent="0.2">
      <c r="A804" s="4"/>
      <c r="B804" s="2"/>
      <c r="C804" s="2"/>
      <c r="I804" s="2"/>
      <c r="J804" s="2"/>
    </row>
    <row r="805" spans="1:10" x14ac:dyDescent="0.2">
      <c r="A805" s="4"/>
      <c r="B805" s="2"/>
      <c r="C805" s="2"/>
      <c r="I805" s="2"/>
      <c r="J805" s="2"/>
    </row>
    <row r="806" spans="1:10" x14ac:dyDescent="0.2">
      <c r="A806" s="4"/>
      <c r="B806" s="2"/>
      <c r="C806" s="2"/>
      <c r="I806" s="2"/>
      <c r="J806" s="2"/>
    </row>
    <row r="807" spans="1:10" x14ac:dyDescent="0.2">
      <c r="A807" s="4"/>
      <c r="B807" s="2"/>
      <c r="C807" s="2"/>
      <c r="I807" s="2"/>
      <c r="J807" s="2"/>
    </row>
    <row r="808" spans="1:10" x14ac:dyDescent="0.2">
      <c r="A808" s="4"/>
      <c r="B808" s="2"/>
      <c r="C808" s="2"/>
      <c r="I808" s="2"/>
      <c r="J808" s="2"/>
    </row>
    <row r="809" spans="1:10" x14ac:dyDescent="0.2">
      <c r="A809" s="4"/>
      <c r="B809" s="2"/>
      <c r="C809" s="2"/>
      <c r="I809" s="2"/>
      <c r="J809" s="2"/>
    </row>
    <row r="810" spans="1:10" x14ac:dyDescent="0.2">
      <c r="A810" s="4"/>
      <c r="B810" s="2"/>
      <c r="C810" s="2"/>
      <c r="I810" s="2"/>
      <c r="J810" s="2"/>
    </row>
    <row r="811" spans="1:10" x14ac:dyDescent="0.2">
      <c r="A811" s="4"/>
      <c r="B811" s="2"/>
      <c r="C811" s="2"/>
      <c r="I811" s="2"/>
      <c r="J811" s="2"/>
    </row>
    <row r="812" spans="1:10" x14ac:dyDescent="0.2">
      <c r="A812" s="4"/>
      <c r="B812" s="2"/>
      <c r="C812" s="2"/>
      <c r="I812" s="2"/>
      <c r="J812" s="2"/>
    </row>
    <row r="813" spans="1:10" x14ac:dyDescent="0.2">
      <c r="A813" s="4"/>
      <c r="B813" s="2"/>
      <c r="C813" s="2"/>
      <c r="I813" s="2"/>
      <c r="J813" s="2"/>
    </row>
    <row r="814" spans="1:10" x14ac:dyDescent="0.2">
      <c r="A814" s="4"/>
      <c r="B814" s="2"/>
      <c r="C814" s="2"/>
      <c r="I814" s="2"/>
      <c r="J814" s="2"/>
    </row>
    <row r="815" spans="1:10" x14ac:dyDescent="0.2">
      <c r="A815" s="4"/>
      <c r="B815" s="2"/>
      <c r="C815" s="2"/>
      <c r="I815" s="2"/>
      <c r="J815" s="2"/>
    </row>
    <row r="816" spans="1:10" x14ac:dyDescent="0.2">
      <c r="A816" s="4"/>
      <c r="B816" s="2"/>
      <c r="C816" s="2"/>
      <c r="I816" s="2"/>
      <c r="J816" s="2"/>
    </row>
    <row r="817" spans="1:10" x14ac:dyDescent="0.2">
      <c r="A817" s="4"/>
      <c r="B817" s="2"/>
      <c r="C817" s="2"/>
      <c r="I817" s="2"/>
      <c r="J817" s="2"/>
    </row>
    <row r="818" spans="1:10" x14ac:dyDescent="0.2">
      <c r="A818" s="4"/>
      <c r="B818" s="2"/>
      <c r="C818" s="2"/>
      <c r="I818" s="2"/>
      <c r="J818" s="2"/>
    </row>
    <row r="819" spans="1:10" x14ac:dyDescent="0.2">
      <c r="A819" s="4"/>
      <c r="B819" s="2"/>
      <c r="C819" s="2"/>
      <c r="I819" s="2"/>
      <c r="J819" s="2"/>
    </row>
    <row r="820" spans="1:10" x14ac:dyDescent="0.2">
      <c r="A820" s="4"/>
      <c r="B820" s="2"/>
      <c r="C820" s="2"/>
      <c r="I820" s="2"/>
      <c r="J820" s="2"/>
    </row>
    <row r="821" spans="1:10" x14ac:dyDescent="0.2">
      <c r="A821" s="4"/>
      <c r="B821" s="2"/>
      <c r="C821" s="2"/>
      <c r="I821" s="2"/>
      <c r="J821" s="2"/>
    </row>
    <row r="822" spans="1:10" x14ac:dyDescent="0.2">
      <c r="A822" s="4"/>
      <c r="B822" s="2"/>
      <c r="C822" s="2"/>
      <c r="I822" s="2"/>
      <c r="J822" s="2"/>
    </row>
    <row r="823" spans="1:10" x14ac:dyDescent="0.2">
      <c r="A823" s="4"/>
      <c r="B823" s="2"/>
      <c r="C823" s="2"/>
      <c r="I823" s="2"/>
      <c r="J823" s="2"/>
    </row>
    <row r="824" spans="1:10" x14ac:dyDescent="0.2">
      <c r="A824" s="4"/>
      <c r="B824" s="2"/>
      <c r="C824" s="2"/>
      <c r="I824" s="2"/>
      <c r="J824" s="2"/>
    </row>
    <row r="825" spans="1:10" x14ac:dyDescent="0.2">
      <c r="A825" s="4"/>
      <c r="B825" s="2"/>
      <c r="C825" s="2"/>
      <c r="I825" s="2"/>
      <c r="J825" s="2"/>
    </row>
    <row r="826" spans="1:10" x14ac:dyDescent="0.2">
      <c r="A826" s="4"/>
      <c r="B826" s="2"/>
      <c r="C826" s="2"/>
      <c r="I826" s="2"/>
      <c r="J826" s="2"/>
    </row>
    <row r="827" spans="1:10" x14ac:dyDescent="0.2">
      <c r="A827" s="4"/>
      <c r="B827" s="2"/>
      <c r="C827" s="2"/>
      <c r="I827" s="2"/>
      <c r="J827" s="2"/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0" x14ac:dyDescent="0.2">
      <c r="A833" s="4"/>
      <c r="B833" s="2"/>
      <c r="C833" s="2"/>
      <c r="I833" s="2"/>
      <c r="J833" s="2"/>
    </row>
    <row r="834" spans="1:10" x14ac:dyDescent="0.2">
      <c r="A834" s="4"/>
      <c r="B834" s="2"/>
      <c r="C834" s="2"/>
      <c r="I834" s="2"/>
      <c r="J834" s="2"/>
    </row>
    <row r="835" spans="1:10" x14ac:dyDescent="0.2">
      <c r="A835" s="4"/>
      <c r="B835" s="2"/>
      <c r="C835" s="2"/>
      <c r="I835" s="2"/>
      <c r="J835" s="2"/>
    </row>
    <row r="836" spans="1:10" x14ac:dyDescent="0.2">
      <c r="A836" s="4"/>
      <c r="B836" s="2"/>
      <c r="C836" s="2"/>
      <c r="I836" s="2"/>
      <c r="J836" s="2"/>
    </row>
    <row r="837" spans="1:10" x14ac:dyDescent="0.2">
      <c r="A837" s="4"/>
      <c r="B837" s="2"/>
      <c r="C837" s="2"/>
      <c r="I837" s="2"/>
      <c r="J837" s="2"/>
    </row>
    <row r="838" spans="1:10" x14ac:dyDescent="0.2">
      <c r="A838" s="4"/>
      <c r="B838" s="2"/>
      <c r="C838" s="2"/>
      <c r="I838" s="2"/>
      <c r="J838" s="2"/>
    </row>
    <row r="839" spans="1:10" x14ac:dyDescent="0.2">
      <c r="A839" s="4"/>
      <c r="B839" s="2"/>
      <c r="C839" s="2"/>
      <c r="I839" s="2"/>
      <c r="J839" s="2"/>
    </row>
    <row r="840" spans="1:10" x14ac:dyDescent="0.2">
      <c r="A840" s="4"/>
      <c r="B840" s="2"/>
      <c r="C840" s="2"/>
      <c r="I840" s="2"/>
      <c r="J840" s="2"/>
    </row>
    <row r="841" spans="1:10" x14ac:dyDescent="0.2">
      <c r="A841" s="4"/>
      <c r="B841" s="2"/>
      <c r="C841" s="2"/>
      <c r="I841" s="2"/>
      <c r="J841" s="2"/>
    </row>
    <row r="842" spans="1:10" x14ac:dyDescent="0.2">
      <c r="A842" s="4"/>
      <c r="B842" s="2"/>
      <c r="C842" s="2"/>
      <c r="I842" s="2"/>
      <c r="J842" s="2"/>
    </row>
    <row r="843" spans="1:10" x14ac:dyDescent="0.2">
      <c r="A843" s="4"/>
      <c r="B843" s="2"/>
      <c r="C843" s="2"/>
      <c r="I843" s="2"/>
      <c r="J843" s="2"/>
    </row>
    <row r="844" spans="1:10" x14ac:dyDescent="0.2">
      <c r="A844" s="4"/>
      <c r="B844" s="2"/>
      <c r="C844" s="2"/>
      <c r="I844" s="2"/>
      <c r="J844" s="2"/>
    </row>
    <row r="845" spans="1:10" x14ac:dyDescent="0.2">
      <c r="A845" s="4"/>
      <c r="B845" s="2"/>
      <c r="C845" s="2"/>
      <c r="I845" s="2"/>
      <c r="J845" s="2"/>
    </row>
    <row r="846" spans="1:10" x14ac:dyDescent="0.2">
      <c r="A846" s="4"/>
      <c r="B846" s="2"/>
      <c r="C846" s="2"/>
      <c r="I846" s="2"/>
      <c r="J846" s="2"/>
    </row>
    <row r="847" spans="1:10" x14ac:dyDescent="0.2">
      <c r="A847" s="4"/>
      <c r="B847" s="2"/>
      <c r="C847" s="2"/>
      <c r="I847" s="2"/>
      <c r="J847" s="2"/>
    </row>
    <row r="848" spans="1:10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  <row r="2398" spans="1:10" x14ac:dyDescent="0.2">
      <c r="A2398" s="4"/>
      <c r="B2398" s="2"/>
      <c r="C2398" s="2"/>
      <c r="I2398" s="2"/>
      <c r="J2398" s="2"/>
    </row>
    <row r="2399" spans="1:10" x14ac:dyDescent="0.2">
      <c r="A2399" s="4"/>
      <c r="B2399" s="2"/>
      <c r="C2399" s="2"/>
      <c r="I2399" s="2"/>
      <c r="J2399" s="2"/>
    </row>
    <row r="2400" spans="1:10" x14ac:dyDescent="0.2">
      <c r="A2400" s="4"/>
      <c r="B2400" s="2"/>
      <c r="C2400" s="2"/>
      <c r="I2400" s="2"/>
      <c r="J2400" s="2"/>
    </row>
    <row r="2401" spans="1:10" x14ac:dyDescent="0.2">
      <c r="A2401" s="4"/>
      <c r="B2401" s="2"/>
      <c r="C2401" s="2"/>
      <c r="I2401" s="2"/>
      <c r="J2401" s="2"/>
    </row>
    <row r="2402" spans="1:10" x14ac:dyDescent="0.2">
      <c r="A2402" s="4"/>
      <c r="B2402" s="2"/>
      <c r="C2402" s="2"/>
      <c r="I2402" s="2"/>
      <c r="J2402" s="2"/>
    </row>
    <row r="2403" spans="1:10" x14ac:dyDescent="0.2">
      <c r="A2403" s="4"/>
      <c r="B2403" s="2"/>
      <c r="C2403" s="2"/>
      <c r="I2403" s="2"/>
      <c r="J2403" s="2"/>
    </row>
    <row r="2404" spans="1:10" x14ac:dyDescent="0.2">
      <c r="A2404" s="4"/>
      <c r="B2404" s="2"/>
      <c r="C2404" s="2"/>
      <c r="I2404" s="2"/>
      <c r="J2404" s="2"/>
    </row>
    <row r="2405" spans="1:10" x14ac:dyDescent="0.2">
      <c r="A2405" s="4"/>
      <c r="B2405" s="2"/>
      <c r="C2405" s="2"/>
      <c r="I2405" s="2"/>
      <c r="J2405" s="2"/>
    </row>
    <row r="2406" spans="1:10" x14ac:dyDescent="0.2">
      <c r="A2406" s="4"/>
      <c r="B2406" s="2"/>
      <c r="C2406" s="2"/>
      <c r="I2406" s="2"/>
      <c r="J2406" s="2"/>
    </row>
    <row r="2407" spans="1:10" x14ac:dyDescent="0.2">
      <c r="A2407" s="4"/>
      <c r="B2407" s="2"/>
      <c r="C2407" s="2"/>
      <c r="I2407" s="2"/>
      <c r="J2407" s="2"/>
    </row>
    <row r="2408" spans="1:10" x14ac:dyDescent="0.2">
      <c r="A2408" s="4"/>
      <c r="B2408" s="2"/>
      <c r="C2408" s="2"/>
      <c r="I2408" s="2"/>
      <c r="J2408" s="2"/>
    </row>
    <row r="2409" spans="1:10" x14ac:dyDescent="0.2">
      <c r="A2409" s="4"/>
      <c r="B2409" s="2"/>
      <c r="C2409" s="2"/>
      <c r="I2409" s="2"/>
      <c r="J2409" s="2"/>
    </row>
    <row r="2410" spans="1:10" x14ac:dyDescent="0.2">
      <c r="A2410" s="4"/>
      <c r="B2410" s="2"/>
      <c r="C2410" s="2"/>
      <c r="I2410" s="2"/>
      <c r="J2410" s="2"/>
    </row>
    <row r="2411" spans="1:10" x14ac:dyDescent="0.2">
      <c r="A2411" s="4"/>
      <c r="B2411" s="2"/>
      <c r="C2411" s="2"/>
      <c r="I2411" s="2"/>
      <c r="J2411" s="2"/>
    </row>
    <row r="2412" spans="1:10" x14ac:dyDescent="0.2">
      <c r="A2412" s="4"/>
      <c r="B2412" s="2"/>
      <c r="C2412" s="2"/>
      <c r="I2412" s="2"/>
      <c r="J2412" s="2"/>
    </row>
    <row r="2413" spans="1:10" x14ac:dyDescent="0.2">
      <c r="A2413" s="4"/>
      <c r="B2413" s="2"/>
      <c r="C2413" s="2"/>
      <c r="I2413" s="2"/>
      <c r="J2413" s="2"/>
    </row>
    <row r="2414" spans="1:10" x14ac:dyDescent="0.2">
      <c r="A2414" s="4"/>
      <c r="B2414" s="2"/>
      <c r="C2414" s="2"/>
      <c r="I2414" s="2"/>
      <c r="J2414" s="2"/>
    </row>
    <row r="2415" spans="1:10" x14ac:dyDescent="0.2">
      <c r="A2415" s="4"/>
      <c r="B2415" s="2"/>
      <c r="C2415" s="2"/>
      <c r="I2415" s="2"/>
      <c r="J2415" s="2"/>
    </row>
    <row r="2416" spans="1:10" x14ac:dyDescent="0.2">
      <c r="A2416" s="4"/>
      <c r="B2416" s="2"/>
      <c r="C2416" s="2"/>
      <c r="I2416" s="2"/>
      <c r="J2416" s="2"/>
    </row>
    <row r="2417" spans="1:10" x14ac:dyDescent="0.2">
      <c r="A2417" s="4"/>
      <c r="B2417" s="2"/>
      <c r="C2417" s="2"/>
      <c r="I2417" s="2"/>
      <c r="J2417" s="2"/>
    </row>
    <row r="2418" spans="1:10" x14ac:dyDescent="0.2">
      <c r="A2418" s="4"/>
      <c r="B2418" s="2"/>
      <c r="C2418" s="2"/>
      <c r="I2418" s="2"/>
      <c r="J2418" s="2"/>
    </row>
    <row r="2419" spans="1:10" x14ac:dyDescent="0.2">
      <c r="A2419" s="4"/>
      <c r="B2419" s="2"/>
      <c r="C2419" s="2"/>
      <c r="I2419" s="2"/>
      <c r="J2419" s="2"/>
    </row>
    <row r="2420" spans="1:10" x14ac:dyDescent="0.2">
      <c r="A2420" s="4"/>
      <c r="B2420" s="2"/>
      <c r="C2420" s="2"/>
      <c r="I2420" s="2"/>
      <c r="J2420" s="2"/>
    </row>
    <row r="2421" spans="1:10" x14ac:dyDescent="0.2">
      <c r="A2421" s="4"/>
      <c r="B2421" s="2"/>
      <c r="C2421" s="2"/>
      <c r="I2421" s="2"/>
      <c r="J2421" s="2"/>
    </row>
    <row r="2422" spans="1:10" x14ac:dyDescent="0.2">
      <c r="A2422" s="4"/>
      <c r="B2422" s="2"/>
      <c r="C2422" s="2"/>
      <c r="I2422" s="2"/>
      <c r="J2422" s="2"/>
    </row>
    <row r="2423" spans="1:10" x14ac:dyDescent="0.2">
      <c r="A2423" s="4"/>
      <c r="B2423" s="2"/>
      <c r="C2423" s="2"/>
      <c r="I2423" s="2"/>
      <c r="J2423" s="2"/>
    </row>
    <row r="2424" spans="1:10" x14ac:dyDescent="0.2">
      <c r="A2424" s="4"/>
      <c r="B2424" s="2"/>
      <c r="C2424" s="2"/>
      <c r="I2424" s="2"/>
      <c r="J2424" s="2"/>
    </row>
    <row r="2425" spans="1:10" x14ac:dyDescent="0.2">
      <c r="A2425" s="4"/>
      <c r="B2425" s="2"/>
      <c r="C2425" s="2"/>
      <c r="I2425" s="2"/>
      <c r="J2425" s="2"/>
    </row>
    <row r="2426" spans="1:10" x14ac:dyDescent="0.2">
      <c r="A2426" s="4"/>
      <c r="B2426" s="2"/>
      <c r="C2426" s="2"/>
      <c r="I2426" s="2"/>
      <c r="J2426" s="2"/>
    </row>
    <row r="2427" spans="1:10" x14ac:dyDescent="0.2">
      <c r="A2427" s="4"/>
      <c r="B2427" s="2"/>
      <c r="C2427" s="2"/>
      <c r="I2427" s="2"/>
      <c r="J2427" s="2"/>
    </row>
    <row r="2428" spans="1:10" x14ac:dyDescent="0.2">
      <c r="A2428" s="4"/>
      <c r="B2428" s="2"/>
      <c r="C2428" s="2"/>
      <c r="I2428" s="2"/>
      <c r="J2428" s="2"/>
    </row>
    <row r="2429" spans="1:10" x14ac:dyDescent="0.2">
      <c r="A2429" s="4"/>
      <c r="B2429" s="2"/>
      <c r="C2429" s="2"/>
      <c r="I2429" s="2"/>
      <c r="J2429" s="2"/>
    </row>
    <row r="2430" spans="1:10" x14ac:dyDescent="0.2">
      <c r="A2430" s="4"/>
      <c r="B2430" s="2"/>
      <c r="C2430" s="2"/>
      <c r="I2430" s="2"/>
      <c r="J2430" s="2"/>
    </row>
    <row r="2431" spans="1:10" x14ac:dyDescent="0.2">
      <c r="A2431" s="4"/>
      <c r="B2431" s="2"/>
      <c r="C2431" s="2"/>
      <c r="I2431" s="2"/>
      <c r="J2431" s="2"/>
    </row>
    <row r="2432" spans="1:10" x14ac:dyDescent="0.2">
      <c r="A2432" s="4"/>
      <c r="B2432" s="2"/>
      <c r="C2432" s="2"/>
      <c r="I2432" s="2"/>
      <c r="J2432" s="2"/>
    </row>
    <row r="2433" spans="1:10" x14ac:dyDescent="0.2">
      <c r="A2433" s="4"/>
      <c r="B2433" s="2"/>
      <c r="C2433" s="2"/>
      <c r="I2433" s="2"/>
      <c r="J2433" s="2"/>
    </row>
    <row r="2434" spans="1:10" x14ac:dyDescent="0.2">
      <c r="A2434" s="4"/>
      <c r="B2434" s="2"/>
      <c r="C2434" s="2"/>
      <c r="I2434" s="2"/>
      <c r="J2434" s="2"/>
    </row>
    <row r="2435" spans="1:10" x14ac:dyDescent="0.2">
      <c r="A2435" s="4"/>
      <c r="B2435" s="2"/>
      <c r="C2435" s="2"/>
      <c r="I2435" s="2"/>
      <c r="J2435" s="2"/>
    </row>
    <row r="2436" spans="1:10" x14ac:dyDescent="0.2">
      <c r="A2436" s="4"/>
      <c r="B2436" s="2"/>
      <c r="C2436" s="2"/>
      <c r="I2436" s="2"/>
      <c r="J2436" s="2"/>
    </row>
    <row r="2437" spans="1:10" x14ac:dyDescent="0.2">
      <c r="A2437" s="4"/>
      <c r="B2437" s="2"/>
      <c r="C2437" s="2"/>
      <c r="I2437" s="2"/>
      <c r="J2437" s="2"/>
    </row>
    <row r="2438" spans="1:10" x14ac:dyDescent="0.2">
      <c r="A2438" s="4"/>
      <c r="B2438" s="2"/>
      <c r="C2438" s="2"/>
      <c r="I2438" s="2"/>
      <c r="J2438" s="2"/>
    </row>
    <row r="2439" spans="1:10" x14ac:dyDescent="0.2">
      <c r="A2439" s="4"/>
      <c r="B2439" s="2"/>
      <c r="C2439" s="2"/>
      <c r="I2439" s="2"/>
      <c r="J2439" s="2"/>
    </row>
    <row r="2440" spans="1:10" x14ac:dyDescent="0.2">
      <c r="A2440" s="4"/>
      <c r="B2440" s="2"/>
      <c r="C2440" s="2"/>
      <c r="I2440" s="2"/>
      <c r="J2440" s="2"/>
    </row>
    <row r="2441" spans="1:10" x14ac:dyDescent="0.2">
      <c r="A2441" s="4"/>
      <c r="B2441" s="2"/>
      <c r="C2441" s="2"/>
      <c r="I2441" s="2"/>
      <c r="J2441" s="2"/>
    </row>
    <row r="2442" spans="1:10" x14ac:dyDescent="0.2">
      <c r="A2442" s="4"/>
      <c r="B2442" s="2"/>
      <c r="C2442" s="2"/>
      <c r="I2442" s="2"/>
      <c r="J2442" s="2"/>
    </row>
    <row r="2443" spans="1:10" x14ac:dyDescent="0.2">
      <c r="A2443" s="4"/>
      <c r="B2443" s="2"/>
      <c r="C2443" s="2"/>
      <c r="I2443" s="2"/>
      <c r="J2443" s="2"/>
    </row>
    <row r="2444" spans="1:10" x14ac:dyDescent="0.2">
      <c r="A2444" s="4"/>
      <c r="B2444" s="2"/>
      <c r="C2444" s="2"/>
      <c r="I2444" s="2"/>
      <c r="J2444" s="2"/>
    </row>
    <row r="2445" spans="1:10" x14ac:dyDescent="0.2">
      <c r="A2445" s="4"/>
      <c r="B2445" s="2"/>
      <c r="C2445" s="2"/>
      <c r="I2445" s="2"/>
      <c r="J2445" s="2"/>
    </row>
    <row r="2446" spans="1:10" x14ac:dyDescent="0.2">
      <c r="A2446" s="4"/>
      <c r="B2446" s="2"/>
      <c r="C2446" s="2"/>
      <c r="I2446" s="2"/>
      <c r="J2446" s="2"/>
    </row>
    <row r="2447" spans="1:10" x14ac:dyDescent="0.2">
      <c r="A2447" s="4"/>
      <c r="B2447" s="2"/>
      <c r="C2447" s="2"/>
      <c r="I2447" s="2"/>
      <c r="J2447" s="2"/>
    </row>
    <row r="2448" spans="1:10" x14ac:dyDescent="0.2">
      <c r="A2448" s="4"/>
      <c r="B2448" s="2"/>
      <c r="C2448" s="2"/>
      <c r="I2448" s="2"/>
      <c r="J2448" s="2"/>
    </row>
    <row r="2449" spans="1:10" x14ac:dyDescent="0.2">
      <c r="A2449" s="4"/>
      <c r="B2449" s="2"/>
      <c r="C2449" s="2"/>
      <c r="I2449" s="2"/>
      <c r="J2449" s="2"/>
    </row>
    <row r="2450" spans="1:10" x14ac:dyDescent="0.2">
      <c r="A2450" s="4"/>
      <c r="B2450" s="2"/>
      <c r="C2450" s="2"/>
      <c r="I2450" s="2"/>
      <c r="J2450" s="2"/>
    </row>
    <row r="2451" spans="1:10" x14ac:dyDescent="0.2">
      <c r="A2451" s="4"/>
      <c r="B2451" s="2"/>
      <c r="C2451" s="2"/>
      <c r="I2451" s="2"/>
      <c r="J2451" s="2"/>
    </row>
    <row r="2452" spans="1:10" x14ac:dyDescent="0.2">
      <c r="A2452" s="4"/>
      <c r="B2452" s="2"/>
      <c r="C2452" s="2"/>
      <c r="I2452" s="2"/>
      <c r="J2452" s="2"/>
    </row>
    <row r="2453" spans="1:10" x14ac:dyDescent="0.2">
      <c r="A2453" s="4"/>
      <c r="B2453" s="2"/>
      <c r="C2453" s="2"/>
      <c r="I2453" s="2"/>
      <c r="J2453" s="2"/>
    </row>
    <row r="2454" spans="1:10" x14ac:dyDescent="0.2">
      <c r="A2454" s="4"/>
      <c r="B2454" s="2"/>
      <c r="C2454" s="2"/>
      <c r="I2454" s="2"/>
      <c r="J2454" s="2"/>
    </row>
    <row r="2455" spans="1:10" x14ac:dyDescent="0.2">
      <c r="A2455" s="4"/>
      <c r="B2455" s="2"/>
      <c r="C2455" s="2"/>
      <c r="I2455" s="2"/>
      <c r="J2455" s="2"/>
    </row>
    <row r="2456" spans="1:10" x14ac:dyDescent="0.2">
      <c r="A2456" s="4"/>
      <c r="B2456" s="2"/>
      <c r="C2456" s="2"/>
      <c r="I2456" s="2"/>
      <c r="J2456" s="2"/>
    </row>
    <row r="2457" spans="1:10" x14ac:dyDescent="0.2">
      <c r="A2457" s="4"/>
      <c r="B2457" s="2"/>
      <c r="C2457" s="2"/>
      <c r="I2457" s="2"/>
      <c r="J2457" s="2"/>
    </row>
    <row r="2458" spans="1:10" x14ac:dyDescent="0.2">
      <c r="A2458" s="4"/>
      <c r="B2458" s="2"/>
      <c r="C2458" s="2"/>
      <c r="I2458" s="2"/>
      <c r="J2458" s="2"/>
    </row>
    <row r="2459" spans="1:10" x14ac:dyDescent="0.2">
      <c r="A2459" s="4"/>
      <c r="B2459" s="2"/>
      <c r="C2459" s="2"/>
      <c r="I2459" s="2"/>
      <c r="J2459" s="2"/>
    </row>
    <row r="2460" spans="1:10" x14ac:dyDescent="0.2">
      <c r="A2460" s="4"/>
      <c r="B2460" s="2"/>
      <c r="C2460" s="2"/>
      <c r="I2460" s="2"/>
      <c r="J2460" s="2"/>
    </row>
    <row r="2461" spans="1:10" x14ac:dyDescent="0.2">
      <c r="A2461" s="4"/>
      <c r="B2461" s="2"/>
      <c r="C2461" s="2"/>
      <c r="I2461" s="2"/>
      <c r="J2461" s="2"/>
    </row>
    <row r="2462" spans="1:10" x14ac:dyDescent="0.2">
      <c r="A2462" s="4"/>
      <c r="B2462" s="2"/>
      <c r="C2462" s="2"/>
      <c r="I2462" s="2"/>
      <c r="J2462" s="2"/>
    </row>
    <row r="2463" spans="1:10" x14ac:dyDescent="0.2">
      <c r="A2463" s="4"/>
      <c r="B2463" s="2"/>
      <c r="C2463" s="2"/>
      <c r="I2463" s="2"/>
      <c r="J2463" s="2"/>
    </row>
    <row r="2464" spans="1:10" x14ac:dyDescent="0.2">
      <c r="A2464" s="4"/>
      <c r="B2464" s="2"/>
      <c r="C2464" s="2"/>
      <c r="I2464" s="2"/>
      <c r="J2464" s="2"/>
    </row>
    <row r="2465" spans="1:10" x14ac:dyDescent="0.2">
      <c r="A2465" s="4"/>
      <c r="B2465" s="2"/>
      <c r="C2465" s="2"/>
      <c r="I2465" s="2"/>
      <c r="J2465" s="2"/>
    </row>
    <row r="2466" spans="1:10" x14ac:dyDescent="0.2">
      <c r="A2466" s="4"/>
      <c r="B2466" s="2"/>
      <c r="C2466" s="2"/>
      <c r="I2466" s="2"/>
      <c r="J2466" s="2"/>
    </row>
    <row r="2467" spans="1:10" x14ac:dyDescent="0.2">
      <c r="A2467" s="4"/>
      <c r="B2467" s="2"/>
      <c r="C2467" s="2"/>
      <c r="I2467" s="2"/>
      <c r="J2467" s="2"/>
    </row>
    <row r="2468" spans="1:10" x14ac:dyDescent="0.2">
      <c r="A2468" s="4"/>
      <c r="B2468" s="2"/>
      <c r="C2468" s="2"/>
      <c r="I2468" s="2"/>
      <c r="J2468" s="2"/>
    </row>
    <row r="2469" spans="1:10" x14ac:dyDescent="0.2">
      <c r="A2469" s="4"/>
      <c r="B2469" s="2"/>
      <c r="C2469" s="2"/>
      <c r="I2469" s="2"/>
      <c r="J2469" s="2"/>
    </row>
    <row r="2470" spans="1:10" x14ac:dyDescent="0.2">
      <c r="A2470" s="4"/>
      <c r="B2470" s="2"/>
      <c r="C2470" s="2"/>
      <c r="I2470" s="2"/>
      <c r="J2470" s="2"/>
    </row>
    <row r="2471" spans="1:10" x14ac:dyDescent="0.2">
      <c r="A2471" s="4"/>
      <c r="B2471" s="2"/>
      <c r="C2471" s="2"/>
      <c r="I2471" s="2"/>
      <c r="J2471" s="2"/>
    </row>
    <row r="2472" spans="1:10" x14ac:dyDescent="0.2">
      <c r="A2472" s="4"/>
      <c r="B2472" s="2"/>
      <c r="C2472" s="2"/>
      <c r="I2472" s="2"/>
      <c r="J2472" s="2"/>
    </row>
    <row r="2473" spans="1:10" x14ac:dyDescent="0.2">
      <c r="A2473" s="4"/>
      <c r="B2473" s="2"/>
      <c r="C2473" s="2"/>
      <c r="I2473" s="2"/>
      <c r="J2473" s="2"/>
    </row>
    <row r="2474" spans="1:10" x14ac:dyDescent="0.2">
      <c r="A2474" s="4"/>
      <c r="B2474" s="2"/>
      <c r="C2474" s="2"/>
      <c r="I2474" s="2"/>
      <c r="J2474" s="2"/>
    </row>
    <row r="2475" spans="1:10" x14ac:dyDescent="0.2">
      <c r="A2475" s="4"/>
      <c r="B2475" s="2"/>
      <c r="C2475" s="2"/>
      <c r="I2475" s="2"/>
      <c r="J2475" s="2"/>
    </row>
    <row r="2476" spans="1:10" x14ac:dyDescent="0.2">
      <c r="A2476" s="4"/>
      <c r="B2476" s="2"/>
      <c r="C2476" s="2"/>
      <c r="I2476" s="2"/>
      <c r="J2476" s="2"/>
    </row>
    <row r="2477" spans="1:10" x14ac:dyDescent="0.2">
      <c r="A2477" s="4"/>
      <c r="B2477" s="2"/>
      <c r="C2477" s="2"/>
      <c r="I2477" s="2"/>
      <c r="J2477" s="2"/>
    </row>
    <row r="2478" spans="1:10" x14ac:dyDescent="0.2">
      <c r="A2478" s="4"/>
      <c r="B2478" s="2"/>
      <c r="C2478" s="2"/>
      <c r="I2478" s="2"/>
      <c r="J2478" s="2"/>
    </row>
    <row r="2479" spans="1:10" x14ac:dyDescent="0.2">
      <c r="A2479" s="4"/>
      <c r="B2479" s="2"/>
      <c r="C2479" s="2"/>
      <c r="I2479" s="2"/>
      <c r="J2479" s="2"/>
    </row>
    <row r="2480" spans="1:10" x14ac:dyDescent="0.2">
      <c r="A2480" s="4"/>
      <c r="B2480" s="2"/>
      <c r="C2480" s="2"/>
      <c r="I2480" s="2"/>
      <c r="J2480" s="2"/>
    </row>
    <row r="2481" spans="1:10" x14ac:dyDescent="0.2">
      <c r="A2481" s="4"/>
      <c r="B2481" s="2"/>
      <c r="C2481" s="2"/>
      <c r="I2481" s="2"/>
      <c r="J2481" s="2"/>
    </row>
    <row r="2482" spans="1:10" x14ac:dyDescent="0.2">
      <c r="A2482" s="4"/>
      <c r="B2482" s="2"/>
      <c r="C2482" s="2"/>
      <c r="I2482" s="2"/>
      <c r="J2482" s="2"/>
    </row>
    <row r="2483" spans="1:10" x14ac:dyDescent="0.2">
      <c r="A2483" s="4"/>
      <c r="B2483" s="2"/>
      <c r="C2483" s="2"/>
      <c r="I2483" s="2"/>
      <c r="J2483" s="2"/>
    </row>
    <row r="2484" spans="1:10" x14ac:dyDescent="0.2">
      <c r="A2484" s="4"/>
      <c r="B2484" s="2"/>
      <c r="C2484" s="2"/>
      <c r="I2484" s="2"/>
      <c r="J2484" s="2"/>
    </row>
    <row r="2485" spans="1:10" x14ac:dyDescent="0.2">
      <c r="A2485" s="4"/>
      <c r="B2485" s="2"/>
      <c r="C2485" s="2"/>
      <c r="I2485" s="2"/>
      <c r="J2485" s="2"/>
    </row>
    <row r="2486" spans="1:10" x14ac:dyDescent="0.2">
      <c r="A2486" s="4"/>
      <c r="B2486" s="2"/>
      <c r="C2486" s="2"/>
      <c r="I2486" s="2"/>
      <c r="J2486" s="2"/>
    </row>
    <row r="2487" spans="1:10" x14ac:dyDescent="0.2">
      <c r="A2487" s="4"/>
      <c r="B2487" s="2"/>
      <c r="C2487" s="2"/>
      <c r="I2487" s="2"/>
      <c r="J2487" s="2"/>
    </row>
    <row r="2488" spans="1:10" x14ac:dyDescent="0.2">
      <c r="A2488" s="4"/>
      <c r="B2488" s="2"/>
      <c r="C2488" s="2"/>
      <c r="I2488" s="2"/>
      <c r="J2488" s="2"/>
    </row>
    <row r="2489" spans="1:10" x14ac:dyDescent="0.2">
      <c r="A2489" s="4"/>
      <c r="B2489" s="2"/>
      <c r="C2489" s="2"/>
      <c r="I2489" s="2"/>
      <c r="J2489" s="2"/>
    </row>
    <row r="2490" spans="1:10" x14ac:dyDescent="0.2">
      <c r="A2490" s="4"/>
      <c r="B2490" s="2"/>
      <c r="C2490" s="2"/>
      <c r="I2490" s="2"/>
      <c r="J2490" s="2"/>
    </row>
    <row r="2491" spans="1:10" x14ac:dyDescent="0.2">
      <c r="A2491" s="4"/>
      <c r="B2491" s="2"/>
      <c r="C2491" s="2"/>
      <c r="I2491" s="2"/>
      <c r="J2491" s="2"/>
    </row>
    <row r="2492" spans="1:10" x14ac:dyDescent="0.2">
      <c r="A2492" s="4"/>
      <c r="B2492" s="2"/>
      <c r="C2492" s="2"/>
      <c r="I2492" s="2"/>
      <c r="J2492" s="2"/>
    </row>
    <row r="2493" spans="1:10" x14ac:dyDescent="0.2">
      <c r="A2493" s="4"/>
      <c r="B2493" s="2"/>
      <c r="C2493" s="2"/>
      <c r="I2493" s="2"/>
      <c r="J2493" s="2"/>
    </row>
    <row r="2494" spans="1:10" x14ac:dyDescent="0.2">
      <c r="A2494" s="4"/>
      <c r="B2494" s="2"/>
      <c r="C2494" s="2"/>
      <c r="I2494" s="2"/>
      <c r="J2494" s="2"/>
    </row>
    <row r="2495" spans="1:10" x14ac:dyDescent="0.2">
      <c r="A2495" s="4"/>
      <c r="B2495" s="2"/>
      <c r="C2495" s="2"/>
      <c r="I2495" s="2"/>
      <c r="J2495" s="2"/>
    </row>
    <row r="2496" spans="1:10" x14ac:dyDescent="0.2">
      <c r="A2496" s="4"/>
      <c r="B2496" s="2"/>
      <c r="C2496" s="2"/>
      <c r="I2496" s="2"/>
      <c r="J2496" s="2"/>
    </row>
    <row r="2497" spans="1:10" x14ac:dyDescent="0.2">
      <c r="A2497" s="4"/>
      <c r="B2497" s="2"/>
      <c r="C2497" s="2"/>
      <c r="I2497" s="2"/>
      <c r="J2497" s="2"/>
    </row>
    <row r="2498" spans="1:10" x14ac:dyDescent="0.2">
      <c r="A2498" s="4"/>
      <c r="B2498" s="2"/>
      <c r="C2498" s="2"/>
      <c r="I2498" s="2"/>
      <c r="J2498" s="2"/>
    </row>
    <row r="2499" spans="1:10" x14ac:dyDescent="0.2">
      <c r="A2499" s="4"/>
      <c r="B2499" s="2"/>
      <c r="C2499" s="2"/>
      <c r="I2499" s="2"/>
      <c r="J2499" s="2"/>
    </row>
    <row r="2500" spans="1:10" x14ac:dyDescent="0.2">
      <c r="A2500" s="4"/>
      <c r="B2500" s="2"/>
      <c r="C2500" s="2"/>
      <c r="I2500" s="2"/>
      <c r="J2500" s="2"/>
    </row>
    <row r="2501" spans="1:10" x14ac:dyDescent="0.2">
      <c r="A2501" s="4"/>
      <c r="B2501" s="2"/>
      <c r="C2501" s="2"/>
      <c r="I2501" s="2"/>
      <c r="J2501" s="2"/>
    </row>
    <row r="2502" spans="1:10" x14ac:dyDescent="0.2">
      <c r="A2502" s="4"/>
      <c r="B2502" s="2"/>
      <c r="C2502" s="2"/>
      <c r="I2502" s="2"/>
      <c r="J2502" s="2"/>
    </row>
    <row r="2503" spans="1:10" x14ac:dyDescent="0.2">
      <c r="A2503" s="4"/>
      <c r="B2503" s="2"/>
      <c r="C2503" s="2"/>
      <c r="I2503" s="2"/>
      <c r="J2503" s="2"/>
    </row>
    <row r="2504" spans="1:10" x14ac:dyDescent="0.2">
      <c r="A2504" s="4"/>
      <c r="B2504" s="2"/>
      <c r="C2504" s="2"/>
      <c r="I2504" s="2"/>
      <c r="J2504" s="2"/>
    </row>
    <row r="2505" spans="1:10" x14ac:dyDescent="0.2">
      <c r="A2505" s="4"/>
      <c r="B2505" s="2"/>
      <c r="C2505" s="2"/>
      <c r="I2505" s="2"/>
      <c r="J2505" s="2"/>
    </row>
    <row r="2506" spans="1:10" x14ac:dyDescent="0.2">
      <c r="A2506" s="4"/>
      <c r="B2506" s="2"/>
      <c r="C2506" s="2"/>
      <c r="I2506" s="2"/>
      <c r="J2506" s="2"/>
    </row>
    <row r="2507" spans="1:10" x14ac:dyDescent="0.2">
      <c r="A2507" s="4"/>
      <c r="B2507" s="2"/>
      <c r="C2507" s="2"/>
      <c r="I2507" s="2"/>
      <c r="J2507" s="2"/>
    </row>
    <row r="2508" spans="1:10" x14ac:dyDescent="0.2">
      <c r="A2508" s="4"/>
      <c r="B2508" s="2"/>
      <c r="C2508" s="2"/>
      <c r="I2508" s="2"/>
      <c r="J2508" s="2"/>
    </row>
    <row r="2509" spans="1:10" x14ac:dyDescent="0.2">
      <c r="A2509" s="4"/>
      <c r="B2509" s="2"/>
      <c r="C2509" s="2"/>
      <c r="I2509" s="2"/>
      <c r="J2509" s="2"/>
    </row>
    <row r="2510" spans="1:10" x14ac:dyDescent="0.2">
      <c r="A2510" s="4"/>
      <c r="B2510" s="2"/>
      <c r="C2510" s="2"/>
      <c r="I2510" s="2"/>
      <c r="J2510" s="2"/>
    </row>
    <row r="2511" spans="1:10" x14ac:dyDescent="0.2">
      <c r="A2511" s="4"/>
      <c r="B2511" s="2"/>
      <c r="C2511" s="2"/>
      <c r="I2511" s="2"/>
      <c r="J2511" s="2"/>
    </row>
    <row r="2512" spans="1:10" x14ac:dyDescent="0.2">
      <c r="A2512" s="4"/>
      <c r="B2512" s="2"/>
      <c r="C2512" s="2"/>
      <c r="I2512" s="2"/>
      <c r="J2512" s="2"/>
    </row>
    <row r="2513" spans="1:10" x14ac:dyDescent="0.2">
      <c r="A2513" s="4"/>
      <c r="B2513" s="2"/>
      <c r="C2513" s="2"/>
      <c r="I2513" s="2"/>
      <c r="J2513" s="2"/>
    </row>
    <row r="2514" spans="1:10" x14ac:dyDescent="0.2">
      <c r="A2514" s="4"/>
      <c r="B2514" s="2"/>
      <c r="C2514" s="2"/>
      <c r="I2514" s="2"/>
      <c r="J2514" s="2"/>
    </row>
    <row r="2515" spans="1:10" x14ac:dyDescent="0.2">
      <c r="A2515" s="4"/>
      <c r="B2515" s="2"/>
      <c r="C2515" s="2"/>
      <c r="I2515" s="2"/>
      <c r="J2515" s="2"/>
    </row>
    <row r="2516" spans="1:10" x14ac:dyDescent="0.2">
      <c r="A2516" s="4"/>
      <c r="B2516" s="2"/>
      <c r="C2516" s="2"/>
      <c r="I2516" s="2"/>
      <c r="J2516" s="2"/>
    </row>
    <row r="2517" spans="1:10" x14ac:dyDescent="0.2">
      <c r="A2517" s="4"/>
      <c r="B2517" s="2"/>
      <c r="C2517" s="2"/>
      <c r="I2517" s="2"/>
      <c r="J2517" s="2"/>
    </row>
    <row r="2518" spans="1:10" x14ac:dyDescent="0.2">
      <c r="A2518" s="4"/>
      <c r="B2518" s="2"/>
      <c r="C2518" s="2"/>
      <c r="I2518" s="2"/>
      <c r="J2518" s="2"/>
    </row>
    <row r="2519" spans="1:10" x14ac:dyDescent="0.2">
      <c r="A2519" s="4"/>
      <c r="B2519" s="2"/>
      <c r="C2519" s="2"/>
      <c r="I2519" s="2"/>
      <c r="J2519" s="2"/>
    </row>
    <row r="2520" spans="1:10" x14ac:dyDescent="0.2">
      <c r="A2520" s="4"/>
      <c r="B2520" s="2"/>
      <c r="C2520" s="2"/>
      <c r="I2520" s="2"/>
      <c r="J2520" s="2"/>
    </row>
    <row r="2521" spans="1:10" x14ac:dyDescent="0.2">
      <c r="A2521" s="4"/>
      <c r="B2521" s="2"/>
      <c r="C2521" s="2"/>
      <c r="I2521" s="2"/>
      <c r="J2521" s="2"/>
    </row>
    <row r="2522" spans="1:10" x14ac:dyDescent="0.2">
      <c r="A2522" s="4"/>
      <c r="B2522" s="2"/>
      <c r="C2522" s="2"/>
      <c r="I2522" s="2"/>
      <c r="J2522" s="2"/>
    </row>
    <row r="2523" spans="1:10" x14ac:dyDescent="0.2">
      <c r="A2523" s="4"/>
      <c r="B2523" s="2"/>
      <c r="C2523" s="2"/>
      <c r="I2523" s="2"/>
      <c r="J2523" s="2"/>
    </row>
    <row r="2524" spans="1:10" x14ac:dyDescent="0.2">
      <c r="A2524" s="4"/>
      <c r="B2524" s="2"/>
      <c r="C2524" s="2"/>
      <c r="I2524" s="2"/>
      <c r="J2524" s="2"/>
    </row>
    <row r="2525" spans="1:10" x14ac:dyDescent="0.2">
      <c r="A2525" s="4"/>
      <c r="B2525" s="2"/>
      <c r="C2525" s="2"/>
      <c r="I2525" s="2"/>
      <c r="J2525" s="2"/>
    </row>
    <row r="2526" spans="1:10" x14ac:dyDescent="0.2">
      <c r="A2526" s="4"/>
      <c r="B2526" s="2"/>
      <c r="C2526" s="2"/>
      <c r="I2526" s="2"/>
      <c r="J2526" s="2"/>
    </row>
    <row r="2527" spans="1:10" x14ac:dyDescent="0.2">
      <c r="A2527" s="4"/>
      <c r="B2527" s="2"/>
      <c r="C2527" s="2"/>
      <c r="I2527" s="2"/>
      <c r="J2527" s="2"/>
    </row>
    <row r="2528" spans="1:10" x14ac:dyDescent="0.2">
      <c r="A2528" s="4"/>
      <c r="B2528" s="2"/>
      <c r="C2528" s="2"/>
      <c r="I2528" s="2"/>
      <c r="J2528" s="2"/>
    </row>
    <row r="2529" spans="1:10" x14ac:dyDescent="0.2">
      <c r="A2529" s="4"/>
      <c r="B2529" s="2"/>
      <c r="C2529" s="2"/>
      <c r="I2529" s="2"/>
      <c r="J2529" s="2"/>
    </row>
    <row r="2530" spans="1:10" x14ac:dyDescent="0.2">
      <c r="A2530" s="4"/>
      <c r="B2530" s="2"/>
      <c r="C2530" s="2"/>
      <c r="I2530" s="2"/>
      <c r="J2530" s="2"/>
    </row>
    <row r="2531" spans="1:10" x14ac:dyDescent="0.2">
      <c r="A2531" s="4"/>
      <c r="B2531" s="2"/>
      <c r="C2531" s="2"/>
      <c r="I2531" s="2"/>
      <c r="J2531" s="2"/>
    </row>
    <row r="2532" spans="1:10" x14ac:dyDescent="0.2">
      <c r="A2532" s="4"/>
      <c r="B2532" s="2"/>
      <c r="C2532" s="2"/>
      <c r="I2532" s="2"/>
      <c r="J2532" s="2"/>
    </row>
    <row r="2533" spans="1:10" x14ac:dyDescent="0.2">
      <c r="A2533" s="4"/>
      <c r="B2533" s="2"/>
      <c r="C2533" s="2"/>
      <c r="I2533" s="2"/>
      <c r="J2533" s="2"/>
    </row>
    <row r="2534" spans="1:10" x14ac:dyDescent="0.2">
      <c r="A2534" s="4"/>
      <c r="B2534" s="2"/>
      <c r="C2534" s="2"/>
      <c r="I2534" s="2"/>
      <c r="J2534" s="2"/>
    </row>
    <row r="2535" spans="1:10" x14ac:dyDescent="0.2">
      <c r="A2535" s="4"/>
      <c r="B2535" s="2"/>
      <c r="C2535" s="2"/>
      <c r="I2535" s="2"/>
      <c r="J2535" s="2"/>
    </row>
    <row r="2536" spans="1:10" x14ac:dyDescent="0.2">
      <c r="A2536" s="4"/>
      <c r="B2536" s="2"/>
      <c r="C2536" s="2"/>
      <c r="I2536" s="2"/>
      <c r="J2536" s="2"/>
    </row>
    <row r="2537" spans="1:10" x14ac:dyDescent="0.2">
      <c r="A2537" s="4"/>
      <c r="B2537" s="2"/>
      <c r="C2537" s="2"/>
      <c r="I2537" s="2"/>
      <c r="J2537" s="2"/>
    </row>
    <row r="2538" spans="1:10" x14ac:dyDescent="0.2">
      <c r="A2538" s="4"/>
      <c r="B2538" s="2"/>
      <c r="C2538" s="2"/>
      <c r="I2538" s="2"/>
      <c r="J2538" s="2"/>
    </row>
    <row r="2539" spans="1:10" x14ac:dyDescent="0.2">
      <c r="A2539" s="4"/>
      <c r="B2539" s="2"/>
      <c r="C2539" s="2"/>
      <c r="I2539" s="2"/>
      <c r="J2539" s="2"/>
    </row>
    <row r="2540" spans="1:10" x14ac:dyDescent="0.2">
      <c r="A2540" s="4"/>
      <c r="B2540" s="2"/>
      <c r="C2540" s="2"/>
      <c r="I2540" s="2"/>
      <c r="J2540" s="2"/>
    </row>
    <row r="2541" spans="1:10" x14ac:dyDescent="0.2">
      <c r="A2541" s="4"/>
      <c r="B2541" s="2"/>
      <c r="C2541" s="2"/>
      <c r="I2541" s="2"/>
      <c r="J2541" s="2"/>
    </row>
    <row r="2542" spans="1:10" x14ac:dyDescent="0.2">
      <c r="A2542" s="4"/>
      <c r="B2542" s="2"/>
      <c r="C2542" s="2"/>
      <c r="I2542" s="2"/>
      <c r="J2542" s="2"/>
    </row>
    <row r="2543" spans="1:10" x14ac:dyDescent="0.2">
      <c r="A2543" s="4"/>
      <c r="B2543" s="2"/>
      <c r="C2543" s="2"/>
      <c r="I2543" s="2"/>
      <c r="J2543" s="2"/>
    </row>
    <row r="2544" spans="1:10" x14ac:dyDescent="0.2">
      <c r="A2544" s="4"/>
      <c r="B2544" s="2"/>
      <c r="C2544" s="2"/>
      <c r="I2544" s="2"/>
      <c r="J2544" s="2"/>
    </row>
    <row r="2545" spans="1:10" x14ac:dyDescent="0.2">
      <c r="A2545" s="4"/>
      <c r="B2545" s="2"/>
      <c r="C2545" s="2"/>
      <c r="I2545" s="2"/>
      <c r="J2545" s="2"/>
    </row>
    <row r="2546" spans="1:10" x14ac:dyDescent="0.2">
      <c r="A2546" s="4"/>
      <c r="B2546" s="2"/>
      <c r="C2546" s="2"/>
      <c r="I2546" s="2"/>
      <c r="J2546" s="2"/>
    </row>
    <row r="2547" spans="1:10" x14ac:dyDescent="0.2">
      <c r="A2547" s="4"/>
      <c r="B2547" s="2"/>
      <c r="C2547" s="2"/>
      <c r="I2547" s="2"/>
      <c r="J2547" s="2"/>
    </row>
    <row r="2548" spans="1:10" x14ac:dyDescent="0.2">
      <c r="A2548" s="4"/>
      <c r="B2548" s="2"/>
      <c r="C2548" s="2"/>
      <c r="I2548" s="2"/>
      <c r="J2548" s="2"/>
    </row>
    <row r="2549" spans="1:10" x14ac:dyDescent="0.2">
      <c r="A2549" s="4"/>
      <c r="B2549" s="2"/>
      <c r="C2549" s="2"/>
      <c r="I2549" s="2"/>
      <c r="J2549" s="2"/>
    </row>
    <row r="2550" spans="1:10" x14ac:dyDescent="0.2">
      <c r="A2550" s="4"/>
      <c r="B2550" s="2"/>
      <c r="C2550" s="2"/>
      <c r="I2550" s="2"/>
      <c r="J2550" s="2"/>
    </row>
    <row r="2551" spans="1:10" x14ac:dyDescent="0.2">
      <c r="A2551" s="4"/>
      <c r="B2551" s="2"/>
      <c r="C2551" s="2"/>
      <c r="I2551" s="2"/>
      <c r="J2551" s="2"/>
    </row>
    <row r="2552" spans="1:10" x14ac:dyDescent="0.2">
      <c r="A2552" s="4"/>
      <c r="B2552" s="2"/>
      <c r="C2552" s="2"/>
      <c r="I2552" s="2"/>
      <c r="J2552" s="2"/>
    </row>
    <row r="2553" spans="1:10" x14ac:dyDescent="0.2">
      <c r="A2553" s="4"/>
      <c r="B2553" s="2"/>
      <c r="C2553" s="2"/>
      <c r="I2553" s="2"/>
      <c r="J2553" s="2"/>
    </row>
    <row r="2554" spans="1:10" x14ac:dyDescent="0.2">
      <c r="A2554" s="4"/>
      <c r="B2554" s="2"/>
      <c r="C2554" s="2"/>
      <c r="I2554" s="2"/>
      <c r="J2554" s="2"/>
    </row>
    <row r="2555" spans="1:10" x14ac:dyDescent="0.2">
      <c r="A2555" s="4"/>
      <c r="B2555" s="2"/>
      <c r="C2555" s="2"/>
      <c r="I2555" s="2"/>
      <c r="J2555" s="2"/>
    </row>
    <row r="2556" spans="1:10" x14ac:dyDescent="0.2">
      <c r="A2556" s="4"/>
      <c r="B2556" s="2"/>
      <c r="C2556" s="2"/>
      <c r="I2556" s="2"/>
      <c r="J2556" s="2"/>
    </row>
    <row r="2557" spans="1:10" x14ac:dyDescent="0.2">
      <c r="A2557" s="4"/>
      <c r="B2557" s="2"/>
      <c r="C2557" s="2"/>
      <c r="I2557" s="2"/>
      <c r="J2557" s="2"/>
    </row>
    <row r="2558" spans="1:10" x14ac:dyDescent="0.2">
      <c r="A2558" s="4"/>
      <c r="B2558" s="2"/>
      <c r="C2558" s="2"/>
      <c r="I2558" s="2"/>
      <c r="J2558" s="2"/>
    </row>
    <row r="2559" spans="1:10" x14ac:dyDescent="0.2">
      <c r="A2559" s="4"/>
      <c r="B2559" s="2"/>
      <c r="C2559" s="2"/>
      <c r="I2559" s="2"/>
      <c r="J2559" s="2"/>
    </row>
    <row r="2560" spans="1:10" x14ac:dyDescent="0.2">
      <c r="A2560" s="4"/>
      <c r="B2560" s="2"/>
      <c r="C2560" s="2"/>
      <c r="I2560" s="2"/>
      <c r="J2560" s="2"/>
    </row>
    <row r="2561" spans="1:10" x14ac:dyDescent="0.2">
      <c r="A2561" s="4"/>
      <c r="B2561" s="2"/>
      <c r="C2561" s="2"/>
      <c r="I2561" s="2"/>
      <c r="J2561" s="2"/>
    </row>
    <row r="2562" spans="1:10" x14ac:dyDescent="0.2">
      <c r="A2562" s="4"/>
      <c r="B2562" s="2"/>
      <c r="C2562" s="2"/>
      <c r="I2562" s="2"/>
      <c r="J2562" s="2"/>
    </row>
    <row r="2563" spans="1:10" x14ac:dyDescent="0.2">
      <c r="A2563" s="4"/>
      <c r="B2563" s="2"/>
      <c r="C2563" s="2"/>
      <c r="I2563" s="2"/>
      <c r="J2563" s="2"/>
    </row>
    <row r="2564" spans="1:10" x14ac:dyDescent="0.2">
      <c r="A2564" s="4"/>
      <c r="B2564" s="2"/>
      <c r="C2564" s="2"/>
      <c r="I2564" s="2"/>
      <c r="J2564" s="2"/>
    </row>
    <row r="2565" spans="1:10" x14ac:dyDescent="0.2">
      <c r="A2565" s="4"/>
      <c r="B2565" s="2"/>
      <c r="C2565" s="2"/>
      <c r="I2565" s="2"/>
      <c r="J2565" s="2"/>
    </row>
    <row r="2566" spans="1:10" x14ac:dyDescent="0.2">
      <c r="A2566" s="4"/>
      <c r="B2566" s="2"/>
      <c r="C2566" s="2"/>
      <c r="I2566" s="2"/>
      <c r="J2566" s="2"/>
    </row>
    <row r="2567" spans="1:10" x14ac:dyDescent="0.2">
      <c r="A2567" s="4"/>
      <c r="B2567" s="2"/>
      <c r="C2567" s="2"/>
      <c r="I2567" s="2"/>
      <c r="J2567" s="2"/>
    </row>
    <row r="2568" spans="1:10" x14ac:dyDescent="0.2">
      <c r="A2568" s="4"/>
      <c r="B2568" s="2"/>
      <c r="C2568" s="2"/>
      <c r="I2568" s="2"/>
      <c r="J2568" s="2"/>
    </row>
    <row r="2569" spans="1:10" x14ac:dyDescent="0.2">
      <c r="A2569" s="4"/>
      <c r="B2569" s="2"/>
      <c r="C2569" s="2"/>
      <c r="I2569" s="2"/>
      <c r="J2569" s="2"/>
    </row>
    <row r="2570" spans="1:10" x14ac:dyDescent="0.2">
      <c r="A2570" s="4"/>
      <c r="B2570" s="2"/>
      <c r="C2570" s="2"/>
      <c r="I2570" s="2"/>
      <c r="J2570" s="2"/>
    </row>
    <row r="2571" spans="1:10" x14ac:dyDescent="0.2">
      <c r="A2571" s="4"/>
      <c r="B2571" s="2"/>
      <c r="C2571" s="2"/>
      <c r="I2571" s="2"/>
      <c r="J2571" s="2"/>
    </row>
    <row r="2572" spans="1:10" x14ac:dyDescent="0.2">
      <c r="A2572" s="4"/>
      <c r="B2572" s="2"/>
      <c r="C2572" s="2"/>
      <c r="I2572" s="2"/>
      <c r="J2572" s="2"/>
    </row>
    <row r="2573" spans="1:10" x14ac:dyDescent="0.2">
      <c r="A2573" s="4"/>
      <c r="B2573" s="2"/>
      <c r="C2573" s="2"/>
      <c r="I2573" s="2"/>
      <c r="J2573" s="2"/>
    </row>
    <row r="2574" spans="1:10" x14ac:dyDescent="0.2">
      <c r="A2574" s="4"/>
      <c r="B2574" s="2"/>
      <c r="C2574" s="2"/>
      <c r="I2574" s="2"/>
      <c r="J2574" s="2"/>
    </row>
    <row r="2575" spans="1:10" x14ac:dyDescent="0.2">
      <c r="A2575" s="4"/>
      <c r="B2575" s="2"/>
      <c r="C2575" s="2"/>
      <c r="I2575" s="2"/>
      <c r="J2575" s="2"/>
    </row>
    <row r="2576" spans="1:10" x14ac:dyDescent="0.2">
      <c r="A2576" s="4"/>
      <c r="B2576" s="2"/>
      <c r="C2576" s="2"/>
      <c r="I2576" s="2"/>
      <c r="J2576" s="2"/>
    </row>
    <row r="2577" spans="1:10" x14ac:dyDescent="0.2">
      <c r="A2577" s="4"/>
      <c r="B2577" s="2"/>
      <c r="C2577" s="2"/>
      <c r="I2577" s="2"/>
      <c r="J2577" s="2"/>
    </row>
    <row r="2578" spans="1:10" x14ac:dyDescent="0.2">
      <c r="A2578" s="4"/>
      <c r="B2578" s="2"/>
      <c r="C2578" s="2"/>
      <c r="I2578" s="2"/>
      <c r="J2578" s="2"/>
    </row>
    <row r="2579" spans="1:10" x14ac:dyDescent="0.2">
      <c r="A2579" s="4"/>
      <c r="B2579" s="2"/>
      <c r="C2579" s="2"/>
      <c r="I2579" s="2"/>
      <c r="J2579" s="2"/>
    </row>
    <row r="2580" spans="1:10" x14ac:dyDescent="0.2">
      <c r="A2580" s="4"/>
      <c r="B2580" s="2"/>
      <c r="C2580" s="2"/>
      <c r="I2580" s="2"/>
      <c r="J2580" s="2"/>
    </row>
    <row r="2581" spans="1:10" x14ac:dyDescent="0.2">
      <c r="A2581" s="4"/>
      <c r="B2581" s="2"/>
      <c r="C2581" s="2"/>
      <c r="I2581" s="2"/>
      <c r="J2581" s="2"/>
    </row>
    <row r="2582" spans="1:10" x14ac:dyDescent="0.2">
      <c r="A2582" s="4"/>
      <c r="B2582" s="2"/>
      <c r="C2582" s="2"/>
      <c r="I2582" s="2"/>
      <c r="J2582" s="2"/>
    </row>
    <row r="2583" spans="1:10" x14ac:dyDescent="0.2">
      <c r="A2583" s="4"/>
      <c r="B2583" s="2"/>
      <c r="C2583" s="2"/>
      <c r="I2583" s="2"/>
      <c r="J2583" s="2"/>
    </row>
    <row r="2584" spans="1:10" x14ac:dyDescent="0.2">
      <c r="A2584" s="4"/>
      <c r="B2584" s="2"/>
      <c r="C2584" s="2"/>
      <c r="I2584" s="2"/>
      <c r="J2584" s="2"/>
    </row>
    <row r="2585" spans="1:10" x14ac:dyDescent="0.2">
      <c r="A2585" s="4"/>
      <c r="B2585" s="2"/>
      <c r="C2585" s="2"/>
      <c r="I2585" s="2"/>
      <c r="J2585" s="2"/>
    </row>
    <row r="2586" spans="1:10" x14ac:dyDescent="0.2">
      <c r="A2586" s="4"/>
      <c r="B2586" s="2"/>
      <c r="C2586" s="2"/>
      <c r="I2586" s="2"/>
      <c r="J2586" s="2"/>
    </row>
    <row r="2587" spans="1:10" x14ac:dyDescent="0.2">
      <c r="A2587" s="4"/>
      <c r="B2587" s="2"/>
      <c r="C2587" s="2"/>
      <c r="I2587" s="2"/>
      <c r="J2587" s="2"/>
    </row>
    <row r="2588" spans="1:10" x14ac:dyDescent="0.2">
      <c r="A2588" s="4"/>
      <c r="B2588" s="2"/>
      <c r="C2588" s="2"/>
      <c r="I2588" s="2"/>
      <c r="J2588" s="2"/>
    </row>
    <row r="2589" spans="1:10" x14ac:dyDescent="0.2">
      <c r="A2589" s="4"/>
      <c r="B2589" s="2"/>
      <c r="C2589" s="2"/>
      <c r="I2589" s="2"/>
      <c r="J2589" s="2"/>
    </row>
    <row r="2590" spans="1:10" x14ac:dyDescent="0.2">
      <c r="A2590" s="4"/>
      <c r="B2590" s="2"/>
      <c r="C2590" s="2"/>
      <c r="I2590" s="2"/>
      <c r="J2590" s="2"/>
    </row>
    <row r="2591" spans="1:10" x14ac:dyDescent="0.2">
      <c r="A2591" s="4"/>
      <c r="B2591" s="2"/>
      <c r="C2591" s="2"/>
      <c r="I2591" s="2"/>
      <c r="J2591" s="2"/>
    </row>
    <row r="2592" spans="1:10" x14ac:dyDescent="0.2">
      <c r="A2592" s="4"/>
      <c r="B2592" s="2"/>
      <c r="C2592" s="2"/>
      <c r="I2592" s="2"/>
      <c r="J2592" s="2"/>
    </row>
    <row r="2593" spans="1:10" x14ac:dyDescent="0.2">
      <c r="A2593" s="4"/>
      <c r="B2593" s="2"/>
      <c r="C2593" s="2"/>
      <c r="I2593" s="2"/>
      <c r="J2593" s="2"/>
    </row>
    <row r="2594" spans="1:10" x14ac:dyDescent="0.2">
      <c r="A2594" s="4"/>
      <c r="B2594" s="2"/>
      <c r="C2594" s="2"/>
      <c r="I2594" s="2"/>
      <c r="J2594" s="2"/>
    </row>
    <row r="2595" spans="1:10" x14ac:dyDescent="0.2">
      <c r="A2595" s="4"/>
      <c r="B2595" s="2"/>
      <c r="C2595" s="2"/>
      <c r="I2595" s="2"/>
      <c r="J2595" s="2"/>
    </row>
    <row r="2596" spans="1:10" x14ac:dyDescent="0.2">
      <c r="A2596" s="4"/>
      <c r="B2596" s="2"/>
      <c r="C2596" s="2"/>
      <c r="I2596" s="2"/>
      <c r="J2596" s="2"/>
    </row>
    <row r="2597" spans="1:10" x14ac:dyDescent="0.2">
      <c r="A2597" s="4"/>
      <c r="B2597" s="2"/>
      <c r="C2597" s="2"/>
      <c r="I2597" s="2"/>
      <c r="J2597" s="2"/>
    </row>
    <row r="2598" spans="1:10" x14ac:dyDescent="0.2">
      <c r="A2598" s="4"/>
      <c r="B2598" s="2"/>
      <c r="C2598" s="2"/>
      <c r="I2598" s="2"/>
      <c r="J2598" s="2"/>
    </row>
    <row r="2599" spans="1:10" x14ac:dyDescent="0.2">
      <c r="A2599" s="4"/>
      <c r="B2599" s="2"/>
      <c r="C2599" s="2"/>
      <c r="I2599" s="2"/>
      <c r="J2599" s="2"/>
    </row>
    <row r="2600" spans="1:10" x14ac:dyDescent="0.2">
      <c r="A2600" s="4"/>
      <c r="B2600" s="2"/>
      <c r="C2600" s="2"/>
      <c r="I2600" s="2"/>
      <c r="J2600" s="2"/>
    </row>
    <row r="2601" spans="1:10" x14ac:dyDescent="0.2">
      <c r="A2601" s="4"/>
      <c r="B2601" s="2"/>
      <c r="C2601" s="2"/>
      <c r="I2601" s="2"/>
      <c r="J2601" s="2"/>
    </row>
    <row r="2602" spans="1:10" x14ac:dyDescent="0.2">
      <c r="A2602" s="4"/>
      <c r="B2602" s="2"/>
      <c r="C2602" s="2"/>
      <c r="I2602" s="2"/>
      <c r="J2602" s="2"/>
    </row>
    <row r="2603" spans="1:10" x14ac:dyDescent="0.2">
      <c r="A2603" s="4"/>
      <c r="B2603" s="2"/>
      <c r="C2603" s="2"/>
      <c r="I2603" s="2"/>
      <c r="J2603" s="2"/>
    </row>
    <row r="2604" spans="1:10" x14ac:dyDescent="0.2">
      <c r="A2604" s="4"/>
      <c r="B2604" s="2"/>
      <c r="C2604" s="2"/>
      <c r="I2604" s="2"/>
      <c r="J2604" s="2"/>
    </row>
    <row r="2605" spans="1:10" x14ac:dyDescent="0.2">
      <c r="A2605" s="4"/>
      <c r="B2605" s="2"/>
      <c r="C2605" s="2"/>
      <c r="I2605" s="2"/>
      <c r="J2605" s="2"/>
    </row>
    <row r="2606" spans="1:10" x14ac:dyDescent="0.2">
      <c r="A2606" s="4"/>
      <c r="B2606" s="2"/>
      <c r="C2606" s="2"/>
      <c r="I2606" s="2"/>
      <c r="J2606" s="2"/>
    </row>
    <row r="2607" spans="1:10" x14ac:dyDescent="0.2">
      <c r="A2607" s="4"/>
      <c r="B2607" s="2"/>
      <c r="C2607" s="2"/>
      <c r="I2607" s="2"/>
      <c r="J2607" s="2"/>
    </row>
    <row r="2608" spans="1:10" x14ac:dyDescent="0.2">
      <c r="A2608" s="4"/>
      <c r="B2608" s="2"/>
      <c r="C2608" s="2"/>
      <c r="I2608" s="2"/>
      <c r="J2608" s="2"/>
    </row>
    <row r="2609" spans="1:10" x14ac:dyDescent="0.2">
      <c r="A2609" s="4"/>
      <c r="B2609" s="2"/>
      <c r="C2609" s="2"/>
      <c r="I2609" s="2"/>
      <c r="J2609" s="2"/>
    </row>
    <row r="2610" spans="1:10" x14ac:dyDescent="0.2">
      <c r="A2610" s="4"/>
      <c r="B2610" s="2"/>
      <c r="C2610" s="2"/>
      <c r="I2610" s="2"/>
      <c r="J2610" s="2"/>
    </row>
    <row r="2611" spans="1:10" x14ac:dyDescent="0.2">
      <c r="A2611" s="4"/>
      <c r="B2611" s="2"/>
      <c r="C2611" s="2"/>
      <c r="I2611" s="2"/>
      <c r="J2611" s="2"/>
    </row>
    <row r="2612" spans="1:10" x14ac:dyDescent="0.2">
      <c r="A2612" s="4"/>
      <c r="B2612" s="2"/>
      <c r="C2612" s="2"/>
      <c r="I2612" s="2"/>
      <c r="J2612" s="2"/>
    </row>
    <row r="2613" spans="1:10" x14ac:dyDescent="0.2">
      <c r="A2613" s="4"/>
      <c r="B2613" s="2"/>
      <c r="C2613" s="2"/>
      <c r="I2613" s="2"/>
      <c r="J2613" s="2"/>
    </row>
    <row r="2614" spans="1:10" x14ac:dyDescent="0.2">
      <c r="A2614" s="4"/>
      <c r="B2614" s="2"/>
      <c r="C2614" s="2"/>
      <c r="I2614" s="2"/>
      <c r="J2614" s="2"/>
    </row>
    <row r="2615" spans="1:10" x14ac:dyDescent="0.2">
      <c r="A2615" s="4"/>
      <c r="B2615" s="2"/>
      <c r="C2615" s="2"/>
      <c r="I2615" s="2"/>
      <c r="J2615" s="2"/>
    </row>
    <row r="2616" spans="1:10" x14ac:dyDescent="0.2">
      <c r="A2616" s="4"/>
      <c r="B2616" s="2"/>
      <c r="C2616" s="2"/>
      <c r="I2616" s="2"/>
      <c r="J2616" s="2"/>
    </row>
    <row r="2617" spans="1:10" x14ac:dyDescent="0.2">
      <c r="A2617" s="4"/>
      <c r="B2617" s="2"/>
      <c r="C2617" s="2"/>
      <c r="I2617" s="2"/>
      <c r="J2617" s="2"/>
    </row>
    <row r="2618" spans="1:10" x14ac:dyDescent="0.2">
      <c r="A2618" s="4"/>
      <c r="B2618" s="2"/>
      <c r="C2618" s="2"/>
      <c r="I2618" s="2"/>
      <c r="J2618" s="2"/>
    </row>
    <row r="2619" spans="1:10" x14ac:dyDescent="0.2">
      <c r="A2619" s="4"/>
      <c r="B2619" s="2"/>
      <c r="C2619" s="2"/>
      <c r="I2619" s="2"/>
      <c r="J2619" s="2"/>
    </row>
    <row r="2620" spans="1:10" x14ac:dyDescent="0.2">
      <c r="A2620" s="4"/>
      <c r="B2620" s="2"/>
      <c r="C2620" s="2"/>
      <c r="I2620" s="2"/>
      <c r="J2620" s="2"/>
    </row>
    <row r="2621" spans="1:10" x14ac:dyDescent="0.2">
      <c r="A2621" s="4"/>
      <c r="B2621" s="2"/>
      <c r="C2621" s="2"/>
      <c r="I2621" s="2"/>
      <c r="J2621" s="2"/>
    </row>
    <row r="2622" spans="1:10" x14ac:dyDescent="0.2">
      <c r="A2622" s="4"/>
      <c r="B2622" s="2"/>
      <c r="C2622" s="2"/>
      <c r="I2622" s="2"/>
      <c r="J2622" s="2"/>
    </row>
    <row r="2623" spans="1:10" x14ac:dyDescent="0.2">
      <c r="A2623" s="4"/>
      <c r="B2623" s="2"/>
      <c r="C2623" s="2"/>
      <c r="I2623" s="2"/>
      <c r="J2623" s="2"/>
    </row>
    <row r="2624" spans="1:10" x14ac:dyDescent="0.2">
      <c r="A2624" s="4"/>
      <c r="B2624" s="2"/>
      <c r="C2624" s="2"/>
      <c r="I2624" s="2"/>
      <c r="J2624" s="2"/>
    </row>
    <row r="2625" spans="1:10" x14ac:dyDescent="0.2">
      <c r="A2625" s="4"/>
      <c r="B2625" s="2"/>
      <c r="C2625" s="2"/>
      <c r="I2625" s="2"/>
      <c r="J2625" s="2"/>
    </row>
    <row r="2626" spans="1:10" x14ac:dyDescent="0.2">
      <c r="A2626" s="4"/>
      <c r="B2626" s="2"/>
      <c r="C2626" s="2"/>
      <c r="I2626" s="2"/>
      <c r="J2626" s="2"/>
    </row>
    <row r="2627" spans="1:10" x14ac:dyDescent="0.2">
      <c r="A2627" s="4"/>
      <c r="B2627" s="2"/>
      <c r="C2627" s="2"/>
      <c r="I2627" s="2"/>
      <c r="J2627" s="2"/>
    </row>
    <row r="2628" spans="1:10" x14ac:dyDescent="0.2">
      <c r="A2628" s="4"/>
      <c r="B2628" s="2"/>
      <c r="C2628" s="2"/>
      <c r="I2628" s="2"/>
      <c r="J2628" s="2"/>
    </row>
    <row r="2629" spans="1:10" x14ac:dyDescent="0.2">
      <c r="A2629" s="4"/>
      <c r="B2629" s="2"/>
      <c r="C2629" s="2"/>
      <c r="I2629" s="2"/>
      <c r="J2629" s="2"/>
    </row>
    <row r="2630" spans="1:10" x14ac:dyDescent="0.2">
      <c r="A2630" s="4"/>
      <c r="B2630" s="2"/>
      <c r="C2630" s="2"/>
      <c r="I2630" s="2"/>
      <c r="J2630" s="2"/>
    </row>
    <row r="2631" spans="1:10" x14ac:dyDescent="0.2">
      <c r="A2631" s="4"/>
      <c r="B2631" s="2"/>
      <c r="C2631" s="2"/>
      <c r="I2631" s="2"/>
      <c r="J2631" s="2"/>
    </row>
    <row r="2632" spans="1:10" x14ac:dyDescent="0.2">
      <c r="A2632" s="4"/>
      <c r="B2632" s="2"/>
      <c r="C2632" s="2"/>
      <c r="I2632" s="2"/>
      <c r="J2632" s="2"/>
    </row>
    <row r="2633" spans="1:10" x14ac:dyDescent="0.2">
      <c r="A2633" s="4"/>
      <c r="B2633" s="2"/>
      <c r="C2633" s="2"/>
      <c r="I2633" s="2"/>
      <c r="J2633" s="2"/>
    </row>
    <row r="2634" spans="1:10" x14ac:dyDescent="0.2">
      <c r="A2634" s="4"/>
      <c r="B2634" s="2"/>
      <c r="C2634" s="2"/>
      <c r="I2634" s="2"/>
      <c r="J2634" s="2"/>
    </row>
    <row r="2635" spans="1:10" x14ac:dyDescent="0.2">
      <c r="A2635" s="4"/>
      <c r="B2635" s="2"/>
      <c r="C2635" s="2"/>
      <c r="I2635" s="2"/>
      <c r="J2635" s="2"/>
    </row>
    <row r="2636" spans="1:10" x14ac:dyDescent="0.2">
      <c r="A2636" s="4"/>
      <c r="B2636" s="2"/>
      <c r="C2636" s="2"/>
      <c r="I2636" s="2"/>
      <c r="J2636" s="2"/>
    </row>
    <row r="2637" spans="1:10" x14ac:dyDescent="0.2">
      <c r="A2637" s="4"/>
      <c r="B2637" s="2"/>
      <c r="C2637" s="2"/>
      <c r="I2637" s="2"/>
      <c r="J2637" s="2"/>
    </row>
    <row r="2638" spans="1:10" x14ac:dyDescent="0.2">
      <c r="A2638" s="4"/>
      <c r="B2638" s="2"/>
      <c r="C2638" s="2"/>
      <c r="I2638" s="2"/>
      <c r="J2638" s="2"/>
    </row>
    <row r="2639" spans="1:10" x14ac:dyDescent="0.2">
      <c r="A2639" s="4"/>
      <c r="B2639" s="2"/>
      <c r="C2639" s="2"/>
      <c r="I2639" s="2"/>
      <c r="J2639" s="2"/>
    </row>
    <row r="2640" spans="1:10" x14ac:dyDescent="0.2">
      <c r="A2640" s="4"/>
      <c r="B2640" s="2"/>
      <c r="C2640" s="2"/>
      <c r="I2640" s="2"/>
      <c r="J2640" s="2"/>
    </row>
    <row r="2641" spans="1:10" x14ac:dyDescent="0.2">
      <c r="A2641" s="4"/>
      <c r="B2641" s="2"/>
      <c r="C2641" s="2"/>
      <c r="I2641" s="2"/>
      <c r="J2641" s="2"/>
    </row>
    <row r="2642" spans="1:10" x14ac:dyDescent="0.2">
      <c r="A2642" s="4"/>
      <c r="B2642" s="2"/>
      <c r="C2642" s="2"/>
      <c r="I2642" s="2"/>
      <c r="J2642" s="2"/>
    </row>
    <row r="2643" spans="1:10" x14ac:dyDescent="0.2">
      <c r="A2643" s="4"/>
      <c r="B2643" s="2"/>
      <c r="C2643" s="2"/>
      <c r="I2643" s="2"/>
      <c r="J2643" s="2"/>
    </row>
    <row r="2644" spans="1:10" x14ac:dyDescent="0.2">
      <c r="A2644" s="4"/>
      <c r="B2644" s="2"/>
      <c r="C2644" s="2"/>
      <c r="I2644" s="2"/>
      <c r="J2644" s="2"/>
    </row>
    <row r="2645" spans="1:10" x14ac:dyDescent="0.2">
      <c r="A2645" s="4"/>
      <c r="B2645" s="2"/>
      <c r="C2645" s="2"/>
      <c r="I2645" s="2"/>
      <c r="J2645" s="2"/>
    </row>
    <row r="2646" spans="1:10" x14ac:dyDescent="0.2">
      <c r="A2646" s="4"/>
      <c r="B2646" s="2"/>
      <c r="C2646" s="2"/>
      <c r="I2646" s="2"/>
      <c r="J2646" s="2"/>
    </row>
    <row r="2647" spans="1:10" x14ac:dyDescent="0.2">
      <c r="A2647" s="4"/>
      <c r="B2647" s="2"/>
      <c r="C2647" s="2"/>
      <c r="I2647" s="2"/>
      <c r="J2647" s="2"/>
    </row>
    <row r="2648" spans="1:10" x14ac:dyDescent="0.2">
      <c r="A2648" s="4"/>
      <c r="B2648" s="2"/>
      <c r="C2648" s="2"/>
      <c r="I2648" s="2"/>
      <c r="J2648" s="2"/>
    </row>
    <row r="2649" spans="1:10" x14ac:dyDescent="0.2">
      <c r="A2649" s="4"/>
      <c r="B2649" s="2"/>
      <c r="C2649" s="2"/>
      <c r="I2649" s="2"/>
      <c r="J2649" s="2"/>
    </row>
    <row r="2650" spans="1:10" x14ac:dyDescent="0.2">
      <c r="A2650" s="4"/>
      <c r="B2650" s="2"/>
      <c r="C2650" s="2"/>
      <c r="I2650" s="2"/>
      <c r="J2650" s="2"/>
    </row>
    <row r="2651" spans="1:10" x14ac:dyDescent="0.2">
      <c r="A2651" s="4"/>
      <c r="B2651" s="2"/>
      <c r="C2651" s="2"/>
      <c r="I2651" s="2"/>
      <c r="J2651" s="2"/>
    </row>
    <row r="2652" spans="1:10" x14ac:dyDescent="0.2">
      <c r="A2652" s="4"/>
      <c r="B2652" s="2"/>
      <c r="C2652" s="2"/>
      <c r="I2652" s="2"/>
      <c r="J2652" s="2"/>
    </row>
    <row r="2653" spans="1:10" x14ac:dyDescent="0.2">
      <c r="A2653" s="4"/>
      <c r="B2653" s="2"/>
      <c r="C2653" s="2"/>
      <c r="I2653" s="2"/>
      <c r="J2653" s="2"/>
    </row>
    <row r="2654" spans="1:10" x14ac:dyDescent="0.2">
      <c r="A2654" s="4"/>
      <c r="B2654" s="2"/>
      <c r="C2654" s="2"/>
      <c r="I2654" s="2"/>
      <c r="J2654" s="2"/>
    </row>
    <row r="2655" spans="1:10" x14ac:dyDescent="0.2">
      <c r="A2655" s="4"/>
      <c r="B2655" s="2"/>
      <c r="C2655" s="2"/>
      <c r="I2655" s="2"/>
      <c r="J2655" s="2"/>
    </row>
    <row r="2656" spans="1:10" x14ac:dyDescent="0.2">
      <c r="A2656" s="4"/>
      <c r="B2656" s="2"/>
      <c r="C2656" s="2"/>
      <c r="I2656" s="2"/>
      <c r="J2656" s="2"/>
    </row>
    <row r="2657" spans="1:10" x14ac:dyDescent="0.2">
      <c r="A2657" s="4"/>
      <c r="B2657" s="2"/>
      <c r="C2657" s="2"/>
      <c r="I2657" s="2"/>
      <c r="J2657" s="2"/>
    </row>
    <row r="2658" spans="1:10" x14ac:dyDescent="0.2">
      <c r="A2658" s="4"/>
      <c r="B2658" s="2"/>
      <c r="C2658" s="2"/>
      <c r="I2658" s="2"/>
      <c r="J2658" s="2"/>
    </row>
    <row r="2659" spans="1:10" x14ac:dyDescent="0.2">
      <c r="A2659" s="4"/>
      <c r="B2659" s="2"/>
      <c r="C2659" s="2"/>
      <c r="I2659" s="2"/>
      <c r="J2659" s="2"/>
    </row>
    <row r="2660" spans="1:10" x14ac:dyDescent="0.2">
      <c r="A2660" s="4"/>
      <c r="B2660" s="2"/>
      <c r="C2660" s="2"/>
      <c r="I2660" s="2"/>
      <c r="J2660" s="2"/>
    </row>
    <row r="2661" spans="1:10" x14ac:dyDescent="0.2">
      <c r="A2661" s="4"/>
      <c r="B2661" s="2"/>
      <c r="C2661" s="2"/>
      <c r="I2661" s="2"/>
      <c r="J2661" s="2"/>
    </row>
    <row r="2662" spans="1:10" x14ac:dyDescent="0.2">
      <c r="A2662" s="4"/>
      <c r="B2662" s="2"/>
      <c r="C2662" s="2"/>
      <c r="I2662" s="2"/>
      <c r="J2662" s="2"/>
    </row>
    <row r="2663" spans="1:10" x14ac:dyDescent="0.2">
      <c r="A2663" s="4"/>
      <c r="B2663" s="2"/>
      <c r="C2663" s="2"/>
      <c r="I2663" s="2"/>
      <c r="J2663" s="2"/>
    </row>
    <row r="2664" spans="1:10" x14ac:dyDescent="0.2">
      <c r="A2664" s="4"/>
      <c r="B2664" s="2"/>
      <c r="C2664" s="2"/>
      <c r="I2664" s="2"/>
      <c r="J2664" s="2"/>
    </row>
    <row r="2665" spans="1:10" x14ac:dyDescent="0.2">
      <c r="A2665" s="4"/>
      <c r="B2665" s="2"/>
      <c r="C2665" s="2"/>
      <c r="I2665" s="2"/>
      <c r="J2665" s="2"/>
    </row>
    <row r="2666" spans="1:10" x14ac:dyDescent="0.2">
      <c r="A2666" s="4"/>
      <c r="B2666" s="2"/>
      <c r="C2666" s="2"/>
      <c r="I2666" s="2"/>
      <c r="J2666" s="2"/>
    </row>
    <row r="2667" spans="1:10" x14ac:dyDescent="0.2">
      <c r="A2667" s="4"/>
      <c r="B2667" s="2"/>
      <c r="C2667" s="2"/>
      <c r="I2667" s="2"/>
      <c r="J2667" s="2"/>
    </row>
    <row r="2668" spans="1:10" x14ac:dyDescent="0.2">
      <c r="A2668" s="4"/>
      <c r="B2668" s="2"/>
      <c r="C2668" s="2"/>
      <c r="I2668" s="2"/>
      <c r="J2668" s="2"/>
    </row>
    <row r="2669" spans="1:10" x14ac:dyDescent="0.2">
      <c r="A2669" s="4"/>
      <c r="B2669" s="2"/>
      <c r="C2669" s="2"/>
      <c r="I2669" s="2"/>
      <c r="J2669" s="2"/>
    </row>
    <row r="2670" spans="1:10" x14ac:dyDescent="0.2">
      <c r="A2670" s="4"/>
      <c r="B2670" s="2"/>
      <c r="C2670" s="2"/>
      <c r="I2670" s="2"/>
      <c r="J2670" s="2"/>
    </row>
    <row r="2671" spans="1:10" x14ac:dyDescent="0.2">
      <c r="A2671" s="4"/>
      <c r="B2671" s="2"/>
      <c r="C2671" s="2"/>
      <c r="I2671" s="2"/>
      <c r="J2671" s="2"/>
    </row>
    <row r="2672" spans="1:10" x14ac:dyDescent="0.2">
      <c r="A2672" s="4"/>
      <c r="B2672" s="2"/>
      <c r="C2672" s="2"/>
      <c r="I2672" s="2"/>
      <c r="J2672" s="2"/>
    </row>
    <row r="2673" spans="1:10" x14ac:dyDescent="0.2">
      <c r="A2673" s="4"/>
      <c r="B2673" s="2"/>
      <c r="C2673" s="2"/>
      <c r="I2673" s="2"/>
      <c r="J2673" s="2"/>
    </row>
    <row r="2674" spans="1:10" x14ac:dyDescent="0.2">
      <c r="A2674" s="4"/>
      <c r="B2674" s="2"/>
      <c r="C2674" s="2"/>
      <c r="I2674" s="2"/>
      <c r="J2674" s="2"/>
    </row>
    <row r="2675" spans="1:10" x14ac:dyDescent="0.2">
      <c r="A2675" s="4"/>
      <c r="B2675" s="2"/>
      <c r="C2675" s="2"/>
      <c r="I2675" s="2"/>
      <c r="J2675" s="2"/>
    </row>
    <row r="2676" spans="1:10" x14ac:dyDescent="0.2">
      <c r="A2676" s="4"/>
      <c r="B2676" s="2"/>
      <c r="C2676" s="2"/>
      <c r="I2676" s="2"/>
      <c r="J2676" s="2"/>
    </row>
    <row r="2677" spans="1:10" x14ac:dyDescent="0.2">
      <c r="A2677" s="4"/>
      <c r="B2677" s="2"/>
      <c r="C2677" s="2"/>
      <c r="I2677" s="2"/>
      <c r="J2677" s="2"/>
    </row>
    <row r="2678" spans="1:10" x14ac:dyDescent="0.2">
      <c r="A2678" s="4"/>
      <c r="B2678" s="2"/>
      <c r="C2678" s="2"/>
      <c r="I2678" s="2"/>
      <c r="J2678" s="2"/>
    </row>
    <row r="2679" spans="1:10" x14ac:dyDescent="0.2">
      <c r="A2679" s="4"/>
      <c r="B2679" s="2"/>
      <c r="C2679" s="2"/>
      <c r="I2679" s="2"/>
      <c r="J2679" s="2"/>
    </row>
    <row r="2680" spans="1:10" x14ac:dyDescent="0.2">
      <c r="A2680" s="4"/>
      <c r="B2680" s="2"/>
      <c r="C2680" s="2"/>
      <c r="I2680" s="2"/>
      <c r="J2680" s="2"/>
    </row>
    <row r="2681" spans="1:10" x14ac:dyDescent="0.2">
      <c r="A2681" s="4"/>
      <c r="B2681" s="2"/>
      <c r="C2681" s="2"/>
      <c r="I2681" s="2"/>
      <c r="J2681" s="2"/>
    </row>
    <row r="2682" spans="1:10" x14ac:dyDescent="0.2">
      <c r="A2682" s="4"/>
      <c r="B2682" s="2"/>
      <c r="C2682" s="2"/>
      <c r="I2682" s="2"/>
      <c r="J2682" s="2"/>
    </row>
    <row r="2683" spans="1:10" x14ac:dyDescent="0.2">
      <c r="A2683" s="4"/>
      <c r="B2683" s="2"/>
      <c r="C2683" s="2"/>
      <c r="I2683" s="2"/>
      <c r="J2683" s="2"/>
    </row>
    <row r="2684" spans="1:10" x14ac:dyDescent="0.2">
      <c r="A2684" s="4"/>
      <c r="B2684" s="2"/>
      <c r="C2684" s="2"/>
      <c r="I2684" s="2"/>
      <c r="J2684" s="2"/>
    </row>
    <row r="2685" spans="1:10" x14ac:dyDescent="0.2">
      <c r="A2685" s="4"/>
      <c r="B2685" s="2"/>
      <c r="C2685" s="2"/>
      <c r="I2685" s="2"/>
      <c r="J2685" s="2"/>
    </row>
    <row r="2686" spans="1:10" x14ac:dyDescent="0.2">
      <c r="A2686" s="4"/>
      <c r="B2686" s="2"/>
      <c r="C2686" s="2"/>
      <c r="I2686" s="2"/>
      <c r="J2686" s="2"/>
    </row>
    <row r="2687" spans="1:10" x14ac:dyDescent="0.2">
      <c r="A2687" s="4"/>
      <c r="B2687" s="2"/>
      <c r="C2687" s="2"/>
      <c r="I2687" s="2"/>
      <c r="J2687" s="2"/>
    </row>
    <row r="2688" spans="1:10" x14ac:dyDescent="0.2">
      <c r="A2688" s="4"/>
      <c r="B2688" s="2"/>
      <c r="C2688" s="2"/>
      <c r="I2688" s="2"/>
      <c r="J2688" s="2"/>
    </row>
    <row r="2689" spans="1:10" x14ac:dyDescent="0.2">
      <c r="A2689" s="4"/>
      <c r="B2689" s="2"/>
      <c r="C2689" s="2"/>
      <c r="I2689" s="2"/>
      <c r="J2689" s="2"/>
    </row>
    <row r="2690" spans="1:10" x14ac:dyDescent="0.2">
      <c r="A2690" s="4"/>
      <c r="B2690" s="2"/>
      <c r="C2690" s="2"/>
      <c r="I2690" s="2"/>
      <c r="J2690" s="2"/>
    </row>
    <row r="2691" spans="1:10" x14ac:dyDescent="0.2">
      <c r="A2691" s="4"/>
      <c r="B2691" s="2"/>
      <c r="C2691" s="2"/>
      <c r="I2691" s="2"/>
      <c r="J2691" s="2"/>
    </row>
  </sheetData>
  <pageMargins left="0.75" right="0.75" top="1" bottom="1" header="0.5" footer="0.5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E4FC1-789B-7440-97ED-B31CEE18FF62}">
  <dimension ref="A1:Q2357"/>
  <sheetViews>
    <sheetView workbookViewId="0">
      <selection activeCell="M15" sqref="M15"/>
    </sheetView>
  </sheetViews>
  <sheetFormatPr baseColWidth="10" defaultColWidth="8.83203125" defaultRowHeight="15" x14ac:dyDescent="0.2"/>
  <cols>
    <col min="1" max="1" width="8.83203125" customWidth="1"/>
    <col min="8" max="8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10</v>
      </c>
      <c r="B4" s="2" t="s">
        <v>43</v>
      </c>
      <c r="C4" s="2">
        <v>3.32E-2</v>
      </c>
      <c r="D4" s="2">
        <v>4.9766000000000004</v>
      </c>
      <c r="E4" s="2">
        <v>100</v>
      </c>
      <c r="F4" s="2">
        <v>5.22</v>
      </c>
      <c r="G4" s="2">
        <v>40</v>
      </c>
      <c r="I4" s="2"/>
      <c r="J4" s="2"/>
      <c r="K4">
        <f>F4/1000*G4/1000</f>
        <v>2.0879999999999998E-4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>
        <f>I9-$I$9</f>
        <v>0</v>
      </c>
      <c r="C9" s="2">
        <f>J9-$J$9</f>
        <v>0</v>
      </c>
      <c r="D9">
        <f>$E$4</f>
        <v>100</v>
      </c>
      <c r="E9">
        <f>$F$4</f>
        <v>5.22</v>
      </c>
      <c r="F9">
        <f>$G$4</f>
        <v>40</v>
      </c>
      <c r="G9">
        <f>3*C9*D9*1000/(2*F9*E9^2)</f>
        <v>0</v>
      </c>
      <c r="H9">
        <f>6*B9*E9/(D9^2)</f>
        <v>0</v>
      </c>
      <c r="I9" s="2">
        <v>4.4699999999999997E-2</v>
      </c>
      <c r="J9" s="2">
        <v>1.1000000000000001E-3</v>
      </c>
      <c r="K9">
        <f>(C10+C9)/2*(B10-B9)</f>
        <v>8.5000000000000012E-7</v>
      </c>
      <c r="L9">
        <f>K413/K4</f>
        <v>24.879142720306486</v>
      </c>
      <c r="M9">
        <f>L9/1000</f>
        <v>2.4879142720306488E-2</v>
      </c>
      <c r="N9">
        <f>SLOPE(C95:C409,B95:B409)</f>
        <v>9.9183293451202789E-2</v>
      </c>
      <c r="O9">
        <f>N9*1000</f>
        <v>99.183293451202786</v>
      </c>
      <c r="P9">
        <f>(E4^3*O9)/(4*G4*F4^3)</f>
        <v>4358.1987679435297</v>
      </c>
      <c r="Q9">
        <f>P9/1000</f>
        <v>4.3581987679435299</v>
      </c>
    </row>
    <row r="10" spans="1:17" x14ac:dyDescent="0.2">
      <c r="A10" s="4">
        <v>0.1</v>
      </c>
      <c r="B10" s="2">
        <f t="shared" ref="B10:B73" si="0">I10-$I$9</f>
        <v>3.4000000000000002E-3</v>
      </c>
      <c r="C10" s="2">
        <f t="shared" ref="C10:C73" si="1">J10-$J$9</f>
        <v>5.0000000000000001E-4</v>
      </c>
      <c r="D10">
        <f t="shared" ref="D10:D73" si="2">$E$4</f>
        <v>100</v>
      </c>
      <c r="E10">
        <f t="shared" ref="E10:E73" si="3">$F$4</f>
        <v>5.22</v>
      </c>
      <c r="F10">
        <f t="shared" ref="F10:F73" si="4">$G$4</f>
        <v>40</v>
      </c>
      <c r="G10">
        <f t="shared" ref="G10:G73" si="5">3*C10*D10*1000/(2*F10*E10^2)</f>
        <v>6.8811379750737658E-2</v>
      </c>
      <c r="H10">
        <f t="shared" ref="H10:H73" si="6">6*B10*E10/(D10^2)</f>
        <v>1.06488E-5</v>
      </c>
      <c r="I10" s="2">
        <v>4.8099999999999997E-2</v>
      </c>
      <c r="J10" s="2">
        <v>1.6000000000000001E-3</v>
      </c>
      <c r="K10">
        <f t="shared" ref="K10:K73" si="7">(C11+C10)/2*(B11-B10)</f>
        <v>-1.5999999999999902E-7</v>
      </c>
    </row>
    <row r="11" spans="1:17" x14ac:dyDescent="0.2">
      <c r="A11" s="4">
        <v>0.2</v>
      </c>
      <c r="B11" s="2">
        <f t="shared" si="0"/>
        <v>3.0000000000000027E-3</v>
      </c>
      <c r="C11" s="2">
        <f t="shared" si="1"/>
        <v>2.9999999999999992E-4</v>
      </c>
      <c r="D11">
        <f t="shared" si="2"/>
        <v>100</v>
      </c>
      <c r="E11">
        <f t="shared" si="3"/>
        <v>5.22</v>
      </c>
      <c r="F11">
        <f t="shared" si="4"/>
        <v>40</v>
      </c>
      <c r="G11">
        <f t="shared" si="5"/>
        <v>4.1286827850442583E-2</v>
      </c>
      <c r="H11">
        <f t="shared" si="6"/>
        <v>9.396000000000008E-6</v>
      </c>
      <c r="I11" s="2">
        <v>4.7699999999999999E-2</v>
      </c>
      <c r="J11" s="2">
        <v>1.4E-3</v>
      </c>
      <c r="K11">
        <f t="shared" si="7"/>
        <v>-1.2000000000000065E-7</v>
      </c>
    </row>
    <row r="12" spans="1:17" x14ac:dyDescent="0.2">
      <c r="A12" s="4">
        <v>0.3</v>
      </c>
      <c r="B12" s="2">
        <f t="shared" si="0"/>
        <v>2.700000000000001E-3</v>
      </c>
      <c r="C12" s="2">
        <f t="shared" si="1"/>
        <v>5.0000000000000001E-4</v>
      </c>
      <c r="D12">
        <f t="shared" si="2"/>
        <v>100</v>
      </c>
      <c r="E12">
        <f t="shared" si="3"/>
        <v>5.22</v>
      </c>
      <c r="F12">
        <f t="shared" si="4"/>
        <v>40</v>
      </c>
      <c r="G12">
        <f t="shared" si="5"/>
        <v>6.8811379750737658E-2</v>
      </c>
      <c r="H12">
        <f t="shared" si="6"/>
        <v>8.4564000000000026E-6</v>
      </c>
      <c r="I12" s="2">
        <v>4.7399999999999998E-2</v>
      </c>
      <c r="J12" s="2">
        <v>1.6000000000000001E-3</v>
      </c>
      <c r="K12">
        <f t="shared" si="7"/>
        <v>0</v>
      </c>
    </row>
    <row r="13" spans="1:17" x14ac:dyDescent="0.2">
      <c r="A13" s="4">
        <v>0.4</v>
      </c>
      <c r="B13" s="2">
        <f t="shared" si="0"/>
        <v>2.700000000000001E-3</v>
      </c>
      <c r="C13" s="2">
        <f t="shared" si="1"/>
        <v>3.9999999999999996E-4</v>
      </c>
      <c r="D13">
        <f t="shared" si="2"/>
        <v>100</v>
      </c>
      <c r="E13">
        <f t="shared" si="3"/>
        <v>5.22</v>
      </c>
      <c r="F13">
        <f t="shared" si="4"/>
        <v>40</v>
      </c>
      <c r="G13">
        <f t="shared" si="5"/>
        <v>5.5049103800590131E-2</v>
      </c>
      <c r="H13">
        <f t="shared" si="6"/>
        <v>8.4564000000000026E-6</v>
      </c>
      <c r="I13" s="2">
        <v>4.7399999999999998E-2</v>
      </c>
      <c r="J13" s="2">
        <v>1.5E-3</v>
      </c>
      <c r="K13">
        <f t="shared" si="7"/>
        <v>0</v>
      </c>
    </row>
    <row r="14" spans="1:17" x14ac:dyDescent="0.2">
      <c r="A14" s="4">
        <v>0.5</v>
      </c>
      <c r="B14" s="2">
        <f t="shared" si="0"/>
        <v>2.700000000000001E-3</v>
      </c>
      <c r="C14" s="2">
        <f t="shared" si="1"/>
        <v>2.9999999999999992E-4</v>
      </c>
      <c r="D14">
        <f t="shared" si="2"/>
        <v>100</v>
      </c>
      <c r="E14">
        <f t="shared" si="3"/>
        <v>5.22</v>
      </c>
      <c r="F14">
        <f t="shared" si="4"/>
        <v>40</v>
      </c>
      <c r="G14">
        <f t="shared" si="5"/>
        <v>4.1286827850442583E-2</v>
      </c>
      <c r="H14">
        <f t="shared" si="6"/>
        <v>8.4564000000000026E-6</v>
      </c>
      <c r="I14" s="2">
        <v>4.7399999999999998E-2</v>
      </c>
      <c r="J14" s="2">
        <v>1.4E-3</v>
      </c>
      <c r="K14">
        <f t="shared" si="7"/>
        <v>2.0999999999999971E-7</v>
      </c>
    </row>
    <row r="15" spans="1:17" x14ac:dyDescent="0.2">
      <c r="A15" s="4">
        <v>0.6</v>
      </c>
      <c r="B15" s="2">
        <f t="shared" si="0"/>
        <v>3.4000000000000002E-3</v>
      </c>
      <c r="C15" s="2">
        <f t="shared" si="1"/>
        <v>2.9999999999999992E-4</v>
      </c>
      <c r="D15">
        <f t="shared" si="2"/>
        <v>100</v>
      </c>
      <c r="E15">
        <f t="shared" si="3"/>
        <v>5.22</v>
      </c>
      <c r="F15">
        <f t="shared" si="4"/>
        <v>40</v>
      </c>
      <c r="G15">
        <f t="shared" si="5"/>
        <v>4.1286827850442583E-2</v>
      </c>
      <c r="H15">
        <f t="shared" si="6"/>
        <v>1.06488E-5</v>
      </c>
      <c r="I15" s="2">
        <v>4.8099999999999997E-2</v>
      </c>
      <c r="J15" s="2">
        <v>1.4E-3</v>
      </c>
      <c r="K15">
        <f t="shared" si="7"/>
        <v>5.2500000000000037E-7</v>
      </c>
    </row>
    <row r="16" spans="1:17" s="7" customFormat="1" x14ac:dyDescent="0.2">
      <c r="A16" s="4">
        <v>0.7</v>
      </c>
      <c r="B16" s="2">
        <f t="shared" si="0"/>
        <v>4.9000000000000016E-3</v>
      </c>
      <c r="C16" s="2">
        <f t="shared" si="1"/>
        <v>3.9999999999999996E-4</v>
      </c>
      <c r="D16" s="7">
        <f t="shared" si="2"/>
        <v>100</v>
      </c>
      <c r="E16" s="7">
        <f t="shared" si="3"/>
        <v>5.22</v>
      </c>
      <c r="F16" s="7">
        <f t="shared" si="4"/>
        <v>40</v>
      </c>
      <c r="G16" s="7">
        <f t="shared" si="5"/>
        <v>5.5049103800590131E-2</v>
      </c>
      <c r="H16" s="7">
        <f t="shared" si="6"/>
        <v>1.5346800000000004E-5</v>
      </c>
      <c r="I16" s="2">
        <v>4.9599999999999998E-2</v>
      </c>
      <c r="J16" s="2">
        <v>1.5E-3</v>
      </c>
      <c r="K16" s="7">
        <f t="shared" si="7"/>
        <v>6.5999999999999972E-7</v>
      </c>
    </row>
    <row r="17" spans="1:11" x14ac:dyDescent="0.2">
      <c r="A17" s="4">
        <v>0.8</v>
      </c>
      <c r="B17" s="2">
        <f t="shared" si="0"/>
        <v>6.1000000000000013E-3</v>
      </c>
      <c r="C17" s="2">
        <f t="shared" si="1"/>
        <v>6.9999999999999988E-4</v>
      </c>
      <c r="D17">
        <f t="shared" si="2"/>
        <v>100</v>
      </c>
      <c r="E17">
        <f t="shared" si="3"/>
        <v>5.22</v>
      </c>
      <c r="F17">
        <f t="shared" si="4"/>
        <v>40</v>
      </c>
      <c r="G17">
        <f t="shared" si="5"/>
        <v>9.63359316510327E-2</v>
      </c>
      <c r="H17">
        <f t="shared" si="6"/>
        <v>1.9105200000000001E-5</v>
      </c>
      <c r="I17" s="2">
        <v>5.0799999999999998E-2</v>
      </c>
      <c r="J17" s="2">
        <v>1.8E-3</v>
      </c>
      <c r="K17">
        <f t="shared" si="7"/>
        <v>8.3999999999999969E-7</v>
      </c>
    </row>
    <row r="18" spans="1:11" s="7" customFormat="1" x14ac:dyDescent="0.2">
      <c r="A18" s="4">
        <v>0.9</v>
      </c>
      <c r="B18" s="2">
        <f t="shared" si="0"/>
        <v>7.3000000000000009E-3</v>
      </c>
      <c r="C18" s="2">
        <f t="shared" si="1"/>
        <v>6.9999999999999988E-4</v>
      </c>
      <c r="D18" s="7">
        <f t="shared" si="2"/>
        <v>100</v>
      </c>
      <c r="E18" s="7">
        <f t="shared" si="3"/>
        <v>5.22</v>
      </c>
      <c r="F18" s="7">
        <f t="shared" si="4"/>
        <v>40</v>
      </c>
      <c r="G18" s="7">
        <f t="shared" si="5"/>
        <v>9.63359316510327E-2</v>
      </c>
      <c r="H18" s="7">
        <f t="shared" si="6"/>
        <v>2.2863599999999999E-5</v>
      </c>
      <c r="I18" s="2">
        <v>5.1999999999999998E-2</v>
      </c>
      <c r="J18" s="2">
        <v>1.8E-3</v>
      </c>
      <c r="K18" s="7">
        <f t="shared" si="7"/>
        <v>4.2000000000000223E-7</v>
      </c>
    </row>
    <row r="19" spans="1:11" x14ac:dyDescent="0.2">
      <c r="A19" s="4">
        <v>1</v>
      </c>
      <c r="B19" s="2">
        <f t="shared" si="0"/>
        <v>7.9000000000000042E-3</v>
      </c>
      <c r="C19" s="2">
        <f t="shared" si="1"/>
        <v>6.9999999999999988E-4</v>
      </c>
      <c r="D19">
        <f t="shared" si="2"/>
        <v>100</v>
      </c>
      <c r="E19">
        <f t="shared" si="3"/>
        <v>5.22</v>
      </c>
      <c r="F19">
        <f t="shared" si="4"/>
        <v>40</v>
      </c>
      <c r="G19">
        <f t="shared" si="5"/>
        <v>9.63359316510327E-2</v>
      </c>
      <c r="H19">
        <f t="shared" si="6"/>
        <v>2.4742800000000013E-5</v>
      </c>
      <c r="I19" s="2">
        <v>5.2600000000000001E-2</v>
      </c>
      <c r="J19" s="2">
        <v>1.8E-3</v>
      </c>
      <c r="K19">
        <f t="shared" si="7"/>
        <v>5.599999999999993E-7</v>
      </c>
    </row>
    <row r="20" spans="1:11" x14ac:dyDescent="0.2">
      <c r="A20" s="4">
        <v>1.1000000000000001</v>
      </c>
      <c r="B20" s="2">
        <f t="shared" si="0"/>
        <v>8.6000000000000035E-3</v>
      </c>
      <c r="C20" s="2">
        <f t="shared" si="1"/>
        <v>8.9999999999999998E-4</v>
      </c>
      <c r="D20">
        <f t="shared" si="2"/>
        <v>100</v>
      </c>
      <c r="E20">
        <f t="shared" si="3"/>
        <v>5.22</v>
      </c>
      <c r="F20">
        <f t="shared" si="4"/>
        <v>40</v>
      </c>
      <c r="G20">
        <f t="shared" si="5"/>
        <v>0.1238604835513278</v>
      </c>
      <c r="H20">
        <f t="shared" si="6"/>
        <v>2.6935200000000009E-5</v>
      </c>
      <c r="I20" s="2">
        <v>5.33E-2</v>
      </c>
      <c r="J20" s="2">
        <v>2E-3</v>
      </c>
      <c r="K20">
        <f t="shared" si="7"/>
        <v>8.5000000000000076E-7</v>
      </c>
    </row>
    <row r="21" spans="1:11" x14ac:dyDescent="0.2">
      <c r="A21" s="4">
        <v>1.2</v>
      </c>
      <c r="B21" s="2">
        <f t="shared" si="0"/>
        <v>9.6000000000000044E-3</v>
      </c>
      <c r="C21" s="2">
        <f t="shared" si="1"/>
        <v>7.9999999999999993E-4</v>
      </c>
      <c r="D21">
        <f t="shared" si="2"/>
        <v>100</v>
      </c>
      <c r="E21">
        <f t="shared" si="3"/>
        <v>5.22</v>
      </c>
      <c r="F21">
        <f t="shared" si="4"/>
        <v>40</v>
      </c>
      <c r="G21">
        <f t="shared" si="5"/>
        <v>0.11009820760118026</v>
      </c>
      <c r="H21">
        <f t="shared" si="6"/>
        <v>3.0067200000000009E-5</v>
      </c>
      <c r="I21" s="2">
        <v>5.4300000000000001E-2</v>
      </c>
      <c r="J21" s="2">
        <v>1.9E-3</v>
      </c>
      <c r="K21">
        <f t="shared" si="7"/>
        <v>8.5000000000000076E-7</v>
      </c>
    </row>
    <row r="22" spans="1:11" x14ac:dyDescent="0.2">
      <c r="A22" s="4">
        <v>1.3</v>
      </c>
      <c r="B22" s="2">
        <f t="shared" si="0"/>
        <v>1.0600000000000005E-2</v>
      </c>
      <c r="C22" s="2">
        <f t="shared" si="1"/>
        <v>8.9999999999999998E-4</v>
      </c>
      <c r="D22">
        <f t="shared" si="2"/>
        <v>100</v>
      </c>
      <c r="E22">
        <f t="shared" si="3"/>
        <v>5.22</v>
      </c>
      <c r="F22">
        <f t="shared" si="4"/>
        <v>40</v>
      </c>
      <c r="G22">
        <f t="shared" si="5"/>
        <v>0.1238604835513278</v>
      </c>
      <c r="H22">
        <f t="shared" si="6"/>
        <v>3.3199200000000019E-5</v>
      </c>
      <c r="I22" s="2">
        <v>5.5300000000000002E-2</v>
      </c>
      <c r="J22" s="2">
        <v>2E-3</v>
      </c>
      <c r="K22">
        <f t="shared" si="7"/>
        <v>5.0999999999999692E-7</v>
      </c>
    </row>
    <row r="23" spans="1:11" x14ac:dyDescent="0.2">
      <c r="A23" s="4">
        <v>1.4</v>
      </c>
      <c r="B23" s="2">
        <f t="shared" si="0"/>
        <v>1.1200000000000002E-2</v>
      </c>
      <c r="C23" s="2">
        <f t="shared" si="1"/>
        <v>7.9999999999999993E-4</v>
      </c>
      <c r="D23">
        <f t="shared" si="2"/>
        <v>100</v>
      </c>
      <c r="E23">
        <f t="shared" si="3"/>
        <v>5.22</v>
      </c>
      <c r="F23">
        <f t="shared" si="4"/>
        <v>40</v>
      </c>
      <c r="G23">
        <f t="shared" si="5"/>
        <v>0.11009820760118026</v>
      </c>
      <c r="H23">
        <f t="shared" si="6"/>
        <v>3.5078400000000006E-5</v>
      </c>
      <c r="I23" s="2">
        <v>5.5899999999999998E-2</v>
      </c>
      <c r="J23" s="2">
        <v>1.9E-3</v>
      </c>
      <c r="K23">
        <f t="shared" si="7"/>
        <v>7.6000000000000204E-7</v>
      </c>
    </row>
    <row r="24" spans="1:11" x14ac:dyDescent="0.2">
      <c r="A24" s="4">
        <v>1.5</v>
      </c>
      <c r="B24" s="2">
        <f t="shared" si="0"/>
        <v>1.2000000000000004E-2</v>
      </c>
      <c r="C24" s="2">
        <f t="shared" si="1"/>
        <v>1.1000000000000001E-3</v>
      </c>
      <c r="D24">
        <f t="shared" si="2"/>
        <v>100</v>
      </c>
      <c r="E24">
        <f t="shared" si="3"/>
        <v>5.22</v>
      </c>
      <c r="F24">
        <f t="shared" si="4"/>
        <v>40</v>
      </c>
      <c r="G24">
        <f t="shared" si="5"/>
        <v>0.15138503545162285</v>
      </c>
      <c r="H24">
        <f t="shared" si="6"/>
        <v>3.7584000000000011E-5</v>
      </c>
      <c r="I24" s="2">
        <v>5.67E-2</v>
      </c>
      <c r="J24" s="2">
        <v>2.2000000000000001E-3</v>
      </c>
      <c r="K24">
        <f t="shared" si="7"/>
        <v>1.2649999999999964E-6</v>
      </c>
    </row>
    <row r="25" spans="1:11" x14ac:dyDescent="0.2">
      <c r="A25" s="4">
        <v>1.6</v>
      </c>
      <c r="B25" s="2">
        <f t="shared" si="0"/>
        <v>1.3100000000000001E-2</v>
      </c>
      <c r="C25" s="2">
        <f t="shared" si="1"/>
        <v>1.1999999999999999E-3</v>
      </c>
      <c r="D25">
        <f t="shared" si="2"/>
        <v>100</v>
      </c>
      <c r="E25">
        <f t="shared" si="3"/>
        <v>5.22</v>
      </c>
      <c r="F25">
        <f t="shared" si="4"/>
        <v>40</v>
      </c>
      <c r="G25">
        <f t="shared" si="5"/>
        <v>0.16514731140177039</v>
      </c>
      <c r="H25">
        <f t="shared" si="6"/>
        <v>4.1029199999999997E-5</v>
      </c>
      <c r="I25" s="2">
        <v>5.7799999999999997E-2</v>
      </c>
      <c r="J25" s="2">
        <v>2.3E-3</v>
      </c>
      <c r="K25">
        <f t="shared" si="7"/>
        <v>8.4000000000000731E-7</v>
      </c>
    </row>
    <row r="26" spans="1:11" x14ac:dyDescent="0.2">
      <c r="A26" s="4">
        <v>1.7</v>
      </c>
      <c r="B26" s="2">
        <f t="shared" si="0"/>
        <v>1.3800000000000007E-2</v>
      </c>
      <c r="C26" s="2">
        <f t="shared" si="1"/>
        <v>1.1999999999999999E-3</v>
      </c>
      <c r="D26">
        <f t="shared" si="2"/>
        <v>100</v>
      </c>
      <c r="E26">
        <f t="shared" si="3"/>
        <v>5.22</v>
      </c>
      <c r="F26">
        <f t="shared" si="4"/>
        <v>40</v>
      </c>
      <c r="G26">
        <f t="shared" si="5"/>
        <v>0.16514731140177039</v>
      </c>
      <c r="H26">
        <f t="shared" si="6"/>
        <v>4.322160000000002E-5</v>
      </c>
      <c r="I26" s="2">
        <v>5.8500000000000003E-2</v>
      </c>
      <c r="J26" s="2">
        <v>2.3E-3</v>
      </c>
      <c r="K26">
        <f t="shared" si="7"/>
        <v>9.599999999999942E-7</v>
      </c>
    </row>
    <row r="27" spans="1:11" x14ac:dyDescent="0.2">
      <c r="A27" s="4">
        <v>1.8</v>
      </c>
      <c r="B27" s="2">
        <f t="shared" si="0"/>
        <v>1.4600000000000002E-2</v>
      </c>
      <c r="C27" s="2">
        <f t="shared" si="1"/>
        <v>1.1999999999999999E-3</v>
      </c>
      <c r="D27">
        <f t="shared" si="2"/>
        <v>100</v>
      </c>
      <c r="E27">
        <f t="shared" si="3"/>
        <v>5.22</v>
      </c>
      <c r="F27">
        <f t="shared" si="4"/>
        <v>40</v>
      </c>
      <c r="G27">
        <f t="shared" si="5"/>
        <v>0.16514731140177039</v>
      </c>
      <c r="H27">
        <f t="shared" si="6"/>
        <v>4.5727199999999998E-5</v>
      </c>
      <c r="I27" s="2">
        <v>5.9299999999999999E-2</v>
      </c>
      <c r="J27" s="2">
        <v>2.3E-3</v>
      </c>
      <c r="K27">
        <f t="shared" si="7"/>
        <v>9.6000000000000246E-7</v>
      </c>
    </row>
    <row r="28" spans="1:11" x14ac:dyDescent="0.2">
      <c r="A28" s="4">
        <v>1.9</v>
      </c>
      <c r="B28" s="2">
        <f t="shared" si="0"/>
        <v>1.5400000000000004E-2</v>
      </c>
      <c r="C28" s="2">
        <f t="shared" si="1"/>
        <v>1.1999999999999999E-3</v>
      </c>
      <c r="D28">
        <f t="shared" si="2"/>
        <v>100</v>
      </c>
      <c r="E28">
        <f t="shared" si="3"/>
        <v>5.22</v>
      </c>
      <c r="F28">
        <f t="shared" si="4"/>
        <v>40</v>
      </c>
      <c r="G28">
        <f t="shared" si="5"/>
        <v>0.16514731140177039</v>
      </c>
      <c r="H28">
        <f t="shared" si="6"/>
        <v>4.823280000000001E-5</v>
      </c>
      <c r="I28" s="2">
        <v>6.0100000000000001E-2</v>
      </c>
      <c r="J28" s="2">
        <v>2.3E-3</v>
      </c>
      <c r="K28">
        <f t="shared" si="7"/>
        <v>1.200000000000001E-6</v>
      </c>
    </row>
    <row r="29" spans="1:11" x14ac:dyDescent="0.2">
      <c r="A29" s="4">
        <v>2</v>
      </c>
      <c r="B29" s="2">
        <f t="shared" si="0"/>
        <v>1.6400000000000005E-2</v>
      </c>
      <c r="C29" s="2">
        <f t="shared" si="1"/>
        <v>1.1999999999999999E-3</v>
      </c>
      <c r="D29">
        <f t="shared" si="2"/>
        <v>100</v>
      </c>
      <c r="E29">
        <f t="shared" si="3"/>
        <v>5.22</v>
      </c>
      <c r="F29">
        <f t="shared" si="4"/>
        <v>40</v>
      </c>
      <c r="G29">
        <f t="shared" si="5"/>
        <v>0.16514731140177039</v>
      </c>
      <c r="H29">
        <f t="shared" si="6"/>
        <v>5.1364800000000013E-5</v>
      </c>
      <c r="I29" s="2">
        <v>6.1100000000000002E-2</v>
      </c>
      <c r="J29" s="2">
        <v>2.3E-3</v>
      </c>
      <c r="K29">
        <f t="shared" si="7"/>
        <v>7.7999999999999528E-7</v>
      </c>
    </row>
    <row r="30" spans="1:11" x14ac:dyDescent="0.2">
      <c r="A30" s="4">
        <v>2.1</v>
      </c>
      <c r="B30" s="2">
        <f t="shared" si="0"/>
        <v>1.7000000000000001E-2</v>
      </c>
      <c r="C30" s="2">
        <f t="shared" si="1"/>
        <v>1.4E-3</v>
      </c>
      <c r="D30">
        <f t="shared" si="2"/>
        <v>100</v>
      </c>
      <c r="E30">
        <f t="shared" si="3"/>
        <v>5.22</v>
      </c>
      <c r="F30">
        <f t="shared" si="4"/>
        <v>40</v>
      </c>
      <c r="G30">
        <f t="shared" si="5"/>
        <v>0.19267186330206545</v>
      </c>
      <c r="H30">
        <f t="shared" si="6"/>
        <v>5.3244E-5</v>
      </c>
      <c r="I30" s="2">
        <v>6.1699999999999998E-2</v>
      </c>
      <c r="J30" s="2">
        <v>2.5000000000000001E-3</v>
      </c>
      <c r="K30">
        <f t="shared" si="7"/>
        <v>1.260000000000007E-6</v>
      </c>
    </row>
    <row r="31" spans="1:11" x14ac:dyDescent="0.2">
      <c r="A31" s="4">
        <v>2.2000000000000002</v>
      </c>
      <c r="B31" s="2">
        <f t="shared" si="0"/>
        <v>1.7900000000000006E-2</v>
      </c>
      <c r="C31" s="2">
        <f t="shared" si="1"/>
        <v>1.4E-3</v>
      </c>
      <c r="D31">
        <f t="shared" si="2"/>
        <v>100</v>
      </c>
      <c r="E31">
        <f t="shared" si="3"/>
        <v>5.22</v>
      </c>
      <c r="F31">
        <f t="shared" si="4"/>
        <v>40</v>
      </c>
      <c r="G31">
        <f t="shared" si="5"/>
        <v>0.19267186330206545</v>
      </c>
      <c r="H31">
        <f t="shared" si="6"/>
        <v>5.6062800000000015E-5</v>
      </c>
      <c r="I31" s="2">
        <v>6.2600000000000003E-2</v>
      </c>
      <c r="J31" s="2">
        <v>2.5000000000000001E-3</v>
      </c>
      <c r="K31">
        <f t="shared" si="7"/>
        <v>1.4850000000000048E-6</v>
      </c>
    </row>
    <row r="32" spans="1:11" x14ac:dyDescent="0.2">
      <c r="A32" s="4">
        <v>2.2999999999999998</v>
      </c>
      <c r="B32" s="2">
        <f t="shared" si="0"/>
        <v>1.900000000000001E-2</v>
      </c>
      <c r="C32" s="2">
        <f t="shared" si="1"/>
        <v>1.2999999999999997E-3</v>
      </c>
      <c r="D32">
        <f t="shared" si="2"/>
        <v>100</v>
      </c>
      <c r="E32">
        <f t="shared" si="3"/>
        <v>5.22</v>
      </c>
      <c r="F32">
        <f t="shared" si="4"/>
        <v>40</v>
      </c>
      <c r="G32">
        <f t="shared" si="5"/>
        <v>0.17890958735191786</v>
      </c>
      <c r="H32">
        <f t="shared" si="6"/>
        <v>5.9508000000000027E-5</v>
      </c>
      <c r="I32" s="2">
        <v>6.3700000000000007E-2</v>
      </c>
      <c r="J32" s="2">
        <v>2.3999999999999998E-3</v>
      </c>
      <c r="K32">
        <f t="shared" si="7"/>
        <v>1.0149999999999888E-6</v>
      </c>
    </row>
    <row r="33" spans="1:11" x14ac:dyDescent="0.2">
      <c r="A33" s="4">
        <v>2.4</v>
      </c>
      <c r="B33" s="2">
        <f t="shared" si="0"/>
        <v>1.9700000000000002E-2</v>
      </c>
      <c r="C33" s="2">
        <f t="shared" si="1"/>
        <v>1.6000000000000001E-3</v>
      </c>
      <c r="D33">
        <f t="shared" si="2"/>
        <v>100</v>
      </c>
      <c r="E33">
        <f t="shared" si="3"/>
        <v>5.22</v>
      </c>
      <c r="F33">
        <f t="shared" si="4"/>
        <v>40</v>
      </c>
      <c r="G33">
        <f t="shared" si="5"/>
        <v>0.22019641520236055</v>
      </c>
      <c r="H33">
        <f t="shared" si="6"/>
        <v>6.1700399999999996E-5</v>
      </c>
      <c r="I33" s="2">
        <v>6.4399999999999999E-2</v>
      </c>
      <c r="J33" s="2">
        <v>2.7000000000000001E-3</v>
      </c>
      <c r="K33">
        <f t="shared" si="7"/>
        <v>9.6000000000000542E-7</v>
      </c>
    </row>
    <row r="34" spans="1:11" x14ac:dyDescent="0.2">
      <c r="A34" s="4">
        <v>2.5</v>
      </c>
      <c r="B34" s="2">
        <f t="shared" si="0"/>
        <v>2.0300000000000006E-2</v>
      </c>
      <c r="C34" s="2">
        <f t="shared" si="1"/>
        <v>1.6000000000000001E-3</v>
      </c>
      <c r="D34">
        <f t="shared" si="2"/>
        <v>100</v>
      </c>
      <c r="E34">
        <f t="shared" si="3"/>
        <v>5.22</v>
      </c>
      <c r="F34">
        <f t="shared" si="4"/>
        <v>40</v>
      </c>
      <c r="G34">
        <f t="shared" si="5"/>
        <v>0.22019641520236055</v>
      </c>
      <c r="H34">
        <f t="shared" si="6"/>
        <v>6.357960000000001E-5</v>
      </c>
      <c r="I34" s="2">
        <v>6.5000000000000002E-2</v>
      </c>
      <c r="J34" s="2">
        <v>2.7000000000000001E-3</v>
      </c>
      <c r="K34">
        <f t="shared" si="7"/>
        <v>1.349999999999997E-6</v>
      </c>
    </row>
    <row r="35" spans="1:11" x14ac:dyDescent="0.2">
      <c r="A35" s="4">
        <v>2.6</v>
      </c>
      <c r="B35" s="2">
        <f t="shared" si="0"/>
        <v>2.1200000000000004E-2</v>
      </c>
      <c r="C35" s="2">
        <f t="shared" si="1"/>
        <v>1.4E-3</v>
      </c>
      <c r="D35">
        <f t="shared" si="2"/>
        <v>100</v>
      </c>
      <c r="E35">
        <f t="shared" si="3"/>
        <v>5.22</v>
      </c>
      <c r="F35">
        <f t="shared" si="4"/>
        <v>40</v>
      </c>
      <c r="G35">
        <f t="shared" si="5"/>
        <v>0.19267186330206545</v>
      </c>
      <c r="H35">
        <f t="shared" si="6"/>
        <v>6.6398400000000011E-5</v>
      </c>
      <c r="I35" s="2">
        <v>6.59E-2</v>
      </c>
      <c r="J35" s="2">
        <v>2.5000000000000001E-3</v>
      </c>
      <c r="K35">
        <f t="shared" si="7"/>
        <v>1.8000000000000099E-6</v>
      </c>
    </row>
    <row r="36" spans="1:11" x14ac:dyDescent="0.2">
      <c r="A36" s="4">
        <v>2.7</v>
      </c>
      <c r="B36" s="2">
        <f t="shared" si="0"/>
        <v>2.240000000000001E-2</v>
      </c>
      <c r="C36" s="2">
        <f t="shared" si="1"/>
        <v>1.6000000000000001E-3</v>
      </c>
      <c r="D36">
        <f t="shared" si="2"/>
        <v>100</v>
      </c>
      <c r="E36">
        <f t="shared" si="3"/>
        <v>5.22</v>
      </c>
      <c r="F36">
        <f t="shared" si="4"/>
        <v>40</v>
      </c>
      <c r="G36">
        <f t="shared" si="5"/>
        <v>0.22019641520236055</v>
      </c>
      <c r="H36">
        <f t="shared" si="6"/>
        <v>7.0156800000000026E-5</v>
      </c>
      <c r="I36" s="2">
        <v>6.7100000000000007E-2</v>
      </c>
      <c r="J36" s="2">
        <v>2.7000000000000001E-3</v>
      </c>
      <c r="K36">
        <f t="shared" si="7"/>
        <v>1.1099999999999805E-6</v>
      </c>
    </row>
    <row r="37" spans="1:11" x14ac:dyDescent="0.2">
      <c r="A37" s="4">
        <v>2.8</v>
      </c>
      <c r="B37" s="2">
        <f t="shared" si="0"/>
        <v>2.3E-2</v>
      </c>
      <c r="C37" s="2">
        <f t="shared" si="1"/>
        <v>2.1000000000000003E-3</v>
      </c>
      <c r="D37">
        <f t="shared" si="2"/>
        <v>100</v>
      </c>
      <c r="E37">
        <f t="shared" si="3"/>
        <v>5.22</v>
      </c>
      <c r="F37">
        <f t="shared" si="4"/>
        <v>40</v>
      </c>
      <c r="G37">
        <f t="shared" si="5"/>
        <v>0.28900779495309825</v>
      </c>
      <c r="H37">
        <f t="shared" si="6"/>
        <v>7.2035999999999999E-5</v>
      </c>
      <c r="I37" s="2">
        <v>6.7699999999999996E-2</v>
      </c>
      <c r="J37" s="2">
        <v>3.2000000000000002E-3</v>
      </c>
      <c r="K37">
        <f t="shared" si="7"/>
        <v>1.3650000000000119E-6</v>
      </c>
    </row>
    <row r="38" spans="1:11" x14ac:dyDescent="0.2">
      <c r="A38" s="4">
        <v>2.9</v>
      </c>
      <c r="B38" s="2">
        <f t="shared" si="0"/>
        <v>2.3700000000000006E-2</v>
      </c>
      <c r="C38" s="2">
        <f t="shared" si="1"/>
        <v>1.7999999999999997E-3</v>
      </c>
      <c r="D38">
        <f t="shared" si="2"/>
        <v>100</v>
      </c>
      <c r="E38">
        <f t="shared" si="3"/>
        <v>5.22</v>
      </c>
      <c r="F38">
        <f t="shared" si="4"/>
        <v>40</v>
      </c>
      <c r="G38">
        <f t="shared" si="5"/>
        <v>0.24772096710265554</v>
      </c>
      <c r="H38">
        <f t="shared" si="6"/>
        <v>7.4228400000000023E-5</v>
      </c>
      <c r="I38" s="2">
        <v>6.8400000000000002E-2</v>
      </c>
      <c r="J38" s="2">
        <v>2.8999999999999998E-3</v>
      </c>
      <c r="K38">
        <f t="shared" si="7"/>
        <v>1.8500000000000016E-6</v>
      </c>
    </row>
    <row r="39" spans="1:11" x14ac:dyDescent="0.2">
      <c r="A39" s="4">
        <v>3</v>
      </c>
      <c r="B39" s="2">
        <f t="shared" si="0"/>
        <v>2.4700000000000007E-2</v>
      </c>
      <c r="C39" s="2">
        <f t="shared" si="1"/>
        <v>1.9E-3</v>
      </c>
      <c r="D39">
        <f t="shared" si="2"/>
        <v>100</v>
      </c>
      <c r="E39">
        <f t="shared" si="3"/>
        <v>5.22</v>
      </c>
      <c r="F39">
        <f t="shared" si="4"/>
        <v>40</v>
      </c>
      <c r="G39">
        <f t="shared" si="5"/>
        <v>0.26148324305280318</v>
      </c>
      <c r="H39">
        <f t="shared" si="6"/>
        <v>7.7360400000000033E-5</v>
      </c>
      <c r="I39" s="2">
        <v>6.9400000000000003E-2</v>
      </c>
      <c r="J39" s="2">
        <v>3.0000000000000001E-3</v>
      </c>
      <c r="K39">
        <f t="shared" si="7"/>
        <v>1.5599999999999906E-6</v>
      </c>
    </row>
    <row r="40" spans="1:11" x14ac:dyDescent="0.2">
      <c r="A40" s="4">
        <v>3.1</v>
      </c>
      <c r="B40" s="2">
        <f t="shared" si="0"/>
        <v>2.5500000000000002E-2</v>
      </c>
      <c r="C40" s="2">
        <f t="shared" si="1"/>
        <v>2E-3</v>
      </c>
      <c r="D40">
        <f t="shared" si="2"/>
        <v>100</v>
      </c>
      <c r="E40">
        <f t="shared" si="3"/>
        <v>5.22</v>
      </c>
      <c r="F40">
        <f t="shared" si="4"/>
        <v>40</v>
      </c>
      <c r="G40">
        <f t="shared" si="5"/>
        <v>0.27524551900295063</v>
      </c>
      <c r="H40">
        <f t="shared" si="6"/>
        <v>7.9865999999999997E-5</v>
      </c>
      <c r="I40" s="2">
        <v>7.0199999999999999E-2</v>
      </c>
      <c r="J40" s="2">
        <v>3.0999999999999999E-3</v>
      </c>
      <c r="K40">
        <f t="shared" si="7"/>
        <v>1.4000000000000124E-6</v>
      </c>
    </row>
    <row r="41" spans="1:11" x14ac:dyDescent="0.2">
      <c r="A41" s="4">
        <v>3.2</v>
      </c>
      <c r="B41" s="2">
        <f t="shared" si="0"/>
        <v>2.6200000000000008E-2</v>
      </c>
      <c r="C41" s="2">
        <f t="shared" si="1"/>
        <v>2E-3</v>
      </c>
      <c r="D41">
        <f t="shared" si="2"/>
        <v>100</v>
      </c>
      <c r="E41">
        <f t="shared" si="3"/>
        <v>5.22</v>
      </c>
      <c r="F41">
        <f t="shared" si="4"/>
        <v>40</v>
      </c>
      <c r="G41">
        <f t="shared" si="5"/>
        <v>0.27524551900295063</v>
      </c>
      <c r="H41">
        <f t="shared" si="6"/>
        <v>8.2058400000000034E-5</v>
      </c>
      <c r="I41" s="2">
        <v>7.0900000000000005E-2</v>
      </c>
      <c r="J41" s="2">
        <v>3.0999999999999999E-3</v>
      </c>
      <c r="K41">
        <f t="shared" si="7"/>
        <v>1.8449999999999961E-6</v>
      </c>
    </row>
    <row r="42" spans="1:11" x14ac:dyDescent="0.2">
      <c r="A42" s="4">
        <v>3.3</v>
      </c>
      <c r="B42" s="2">
        <f t="shared" si="0"/>
        <v>2.7100000000000006E-2</v>
      </c>
      <c r="C42" s="2">
        <f t="shared" si="1"/>
        <v>2.1000000000000003E-3</v>
      </c>
      <c r="D42">
        <f t="shared" si="2"/>
        <v>100</v>
      </c>
      <c r="E42">
        <f t="shared" si="3"/>
        <v>5.22</v>
      </c>
      <c r="F42">
        <f t="shared" si="4"/>
        <v>40</v>
      </c>
      <c r="G42">
        <f t="shared" si="5"/>
        <v>0.28900779495309825</v>
      </c>
      <c r="H42">
        <f t="shared" si="6"/>
        <v>8.4877200000000008E-5</v>
      </c>
      <c r="I42" s="2">
        <v>7.1800000000000003E-2</v>
      </c>
      <c r="J42" s="2">
        <v>3.2000000000000002E-3</v>
      </c>
      <c r="K42">
        <f t="shared" si="7"/>
        <v>2.0249999999999959E-6</v>
      </c>
    </row>
    <row r="43" spans="1:11" x14ac:dyDescent="0.2">
      <c r="A43" s="4">
        <v>3.4</v>
      </c>
      <c r="B43" s="2">
        <f t="shared" si="0"/>
        <v>2.8000000000000004E-2</v>
      </c>
      <c r="C43" s="2">
        <f t="shared" si="1"/>
        <v>2.4000000000000002E-3</v>
      </c>
      <c r="D43">
        <f t="shared" si="2"/>
        <v>100</v>
      </c>
      <c r="E43">
        <f t="shared" si="3"/>
        <v>5.22</v>
      </c>
      <c r="F43">
        <f t="shared" si="4"/>
        <v>40</v>
      </c>
      <c r="G43">
        <f t="shared" si="5"/>
        <v>0.33029462280354083</v>
      </c>
      <c r="H43">
        <f t="shared" si="6"/>
        <v>8.7696000000000022E-5</v>
      </c>
      <c r="I43" s="2">
        <v>7.2700000000000001E-2</v>
      </c>
      <c r="J43" s="2">
        <v>3.5000000000000001E-3</v>
      </c>
      <c r="K43">
        <f t="shared" si="7"/>
        <v>1.6450000000000145E-6</v>
      </c>
    </row>
    <row r="44" spans="1:11" x14ac:dyDescent="0.2">
      <c r="A44" s="4">
        <v>3.5</v>
      </c>
      <c r="B44" s="2">
        <f t="shared" si="0"/>
        <v>2.870000000000001E-2</v>
      </c>
      <c r="C44" s="2">
        <f t="shared" si="1"/>
        <v>2.3E-3</v>
      </c>
      <c r="D44">
        <f t="shared" si="2"/>
        <v>100</v>
      </c>
      <c r="E44">
        <f t="shared" si="3"/>
        <v>5.22</v>
      </c>
      <c r="F44">
        <f t="shared" si="4"/>
        <v>40</v>
      </c>
      <c r="G44">
        <f t="shared" si="5"/>
        <v>0.31653234685339326</v>
      </c>
      <c r="H44">
        <f t="shared" si="6"/>
        <v>8.9888400000000032E-5</v>
      </c>
      <c r="I44" s="2">
        <v>7.3400000000000007E-2</v>
      </c>
      <c r="J44" s="2">
        <v>3.3999999999999998E-3</v>
      </c>
      <c r="K44">
        <f t="shared" si="7"/>
        <v>1.7999999999999889E-6</v>
      </c>
    </row>
    <row r="45" spans="1:11" x14ac:dyDescent="0.2">
      <c r="A45" s="4">
        <v>3.6</v>
      </c>
      <c r="B45" s="2">
        <f t="shared" si="0"/>
        <v>2.9500000000000005E-2</v>
      </c>
      <c r="C45" s="2">
        <f t="shared" si="1"/>
        <v>2.1999999999999997E-3</v>
      </c>
      <c r="D45">
        <f t="shared" si="2"/>
        <v>100</v>
      </c>
      <c r="E45">
        <f t="shared" si="3"/>
        <v>5.22</v>
      </c>
      <c r="F45">
        <f t="shared" si="4"/>
        <v>40</v>
      </c>
      <c r="G45">
        <f t="shared" si="5"/>
        <v>0.30277007090324565</v>
      </c>
      <c r="H45">
        <f t="shared" si="6"/>
        <v>9.2394000000000024E-5</v>
      </c>
      <c r="I45" s="2">
        <v>7.4200000000000002E-2</v>
      </c>
      <c r="J45" s="2">
        <v>3.3E-3</v>
      </c>
      <c r="K45">
        <f t="shared" si="7"/>
        <v>2.7599999999999833E-6</v>
      </c>
    </row>
    <row r="46" spans="1:11" x14ac:dyDescent="0.2">
      <c r="A46" s="4">
        <v>3.7</v>
      </c>
      <c r="B46" s="2">
        <f t="shared" si="0"/>
        <v>3.0699999999999998E-2</v>
      </c>
      <c r="C46" s="2">
        <f t="shared" si="1"/>
        <v>2.4000000000000002E-3</v>
      </c>
      <c r="D46">
        <f t="shared" si="2"/>
        <v>100</v>
      </c>
      <c r="E46">
        <f t="shared" si="3"/>
        <v>5.22</v>
      </c>
      <c r="F46">
        <f t="shared" si="4"/>
        <v>40</v>
      </c>
      <c r="G46">
        <f t="shared" si="5"/>
        <v>0.33029462280354083</v>
      </c>
      <c r="H46">
        <f t="shared" si="6"/>
        <v>9.6152399999999984E-5</v>
      </c>
      <c r="I46" s="2">
        <v>7.5399999999999995E-2</v>
      </c>
      <c r="J46" s="2">
        <v>3.5000000000000001E-3</v>
      </c>
      <c r="K46">
        <f t="shared" si="7"/>
        <v>1.7150000000000151E-6</v>
      </c>
    </row>
    <row r="47" spans="1:11" x14ac:dyDescent="0.2">
      <c r="A47" s="4">
        <v>3.8</v>
      </c>
      <c r="B47" s="2">
        <f t="shared" si="0"/>
        <v>3.1400000000000004E-2</v>
      </c>
      <c r="C47" s="2">
        <f t="shared" si="1"/>
        <v>2.4999999999999996E-3</v>
      </c>
      <c r="D47">
        <f t="shared" si="2"/>
        <v>100</v>
      </c>
      <c r="E47">
        <f t="shared" si="3"/>
        <v>5.22</v>
      </c>
      <c r="F47">
        <f t="shared" si="4"/>
        <v>40</v>
      </c>
      <c r="G47">
        <f t="shared" si="5"/>
        <v>0.34405689875368828</v>
      </c>
      <c r="H47">
        <f t="shared" si="6"/>
        <v>9.8344799999999994E-5</v>
      </c>
      <c r="I47" s="2">
        <v>7.6100000000000001E-2</v>
      </c>
      <c r="J47" s="2">
        <v>3.5999999999999999E-3</v>
      </c>
      <c r="K47">
        <f t="shared" si="7"/>
        <v>1.7499999999999805E-6</v>
      </c>
    </row>
    <row r="48" spans="1:11" x14ac:dyDescent="0.2">
      <c r="A48" s="4">
        <v>3.9</v>
      </c>
      <c r="B48" s="2">
        <f t="shared" si="0"/>
        <v>3.2099999999999997E-2</v>
      </c>
      <c r="C48" s="2">
        <f t="shared" si="1"/>
        <v>2.4999999999999996E-3</v>
      </c>
      <c r="D48">
        <f t="shared" si="2"/>
        <v>100</v>
      </c>
      <c r="E48">
        <f t="shared" si="3"/>
        <v>5.22</v>
      </c>
      <c r="F48">
        <f t="shared" si="4"/>
        <v>40</v>
      </c>
      <c r="G48">
        <f t="shared" si="5"/>
        <v>0.34405689875368828</v>
      </c>
      <c r="H48">
        <f t="shared" si="6"/>
        <v>1.0053719999999999E-4</v>
      </c>
      <c r="I48" s="2">
        <v>7.6799999999999993E-2</v>
      </c>
      <c r="J48" s="2">
        <v>3.5999999999999999E-3</v>
      </c>
      <c r="K48">
        <f t="shared" si="7"/>
        <v>1.7850000000000155E-6</v>
      </c>
    </row>
    <row r="49" spans="1:11" x14ac:dyDescent="0.2">
      <c r="A49" s="4">
        <v>4</v>
      </c>
      <c r="B49" s="2">
        <f t="shared" si="0"/>
        <v>3.2800000000000003E-2</v>
      </c>
      <c r="C49" s="2">
        <f t="shared" si="1"/>
        <v>2.5999999999999999E-3</v>
      </c>
      <c r="D49">
        <f t="shared" si="2"/>
        <v>100</v>
      </c>
      <c r="E49">
        <f t="shared" si="3"/>
        <v>5.22</v>
      </c>
      <c r="F49">
        <f t="shared" si="4"/>
        <v>40</v>
      </c>
      <c r="G49">
        <f t="shared" si="5"/>
        <v>0.35781917470383579</v>
      </c>
      <c r="H49">
        <f t="shared" si="6"/>
        <v>1.0272960000000003E-4</v>
      </c>
      <c r="I49" s="2">
        <v>7.7499999999999999E-2</v>
      </c>
      <c r="J49" s="2">
        <v>3.7000000000000002E-3</v>
      </c>
      <c r="K49">
        <f t="shared" si="7"/>
        <v>3.1200000000000171E-6</v>
      </c>
    </row>
    <row r="50" spans="1:11" x14ac:dyDescent="0.2">
      <c r="A50" s="4">
        <v>4.0999999999999996</v>
      </c>
      <c r="B50" s="2">
        <f t="shared" si="0"/>
        <v>3.4000000000000009E-2</v>
      </c>
      <c r="C50" s="2">
        <f t="shared" si="1"/>
        <v>2.5999999999999999E-3</v>
      </c>
      <c r="D50">
        <f t="shared" si="2"/>
        <v>100</v>
      </c>
      <c r="E50">
        <f t="shared" si="3"/>
        <v>5.22</v>
      </c>
      <c r="F50">
        <f t="shared" si="4"/>
        <v>40</v>
      </c>
      <c r="G50">
        <f t="shared" si="5"/>
        <v>0.35781917470383579</v>
      </c>
      <c r="H50">
        <f t="shared" si="6"/>
        <v>1.0648800000000003E-4</v>
      </c>
      <c r="I50" s="2">
        <v>7.8700000000000006E-2</v>
      </c>
      <c r="J50" s="2">
        <v>3.7000000000000002E-3</v>
      </c>
      <c r="K50">
        <f t="shared" si="7"/>
        <v>1.8199999999999798E-6</v>
      </c>
    </row>
    <row r="51" spans="1:11" x14ac:dyDescent="0.2">
      <c r="A51" s="4">
        <v>4.2</v>
      </c>
      <c r="B51" s="2">
        <f t="shared" si="0"/>
        <v>3.4700000000000002E-2</v>
      </c>
      <c r="C51" s="2">
        <f t="shared" si="1"/>
        <v>2.5999999999999999E-3</v>
      </c>
      <c r="D51">
        <f t="shared" si="2"/>
        <v>100</v>
      </c>
      <c r="E51">
        <f t="shared" si="3"/>
        <v>5.22</v>
      </c>
      <c r="F51">
        <f t="shared" si="4"/>
        <v>40</v>
      </c>
      <c r="G51">
        <f t="shared" si="5"/>
        <v>0.35781917470383579</v>
      </c>
      <c r="H51">
        <f t="shared" si="6"/>
        <v>1.0868039999999998E-4</v>
      </c>
      <c r="I51" s="2">
        <v>7.9399999999999998E-2</v>
      </c>
      <c r="J51" s="2">
        <v>3.7000000000000002E-3</v>
      </c>
      <c r="K51">
        <f t="shared" si="7"/>
        <v>1.8900000000000164E-6</v>
      </c>
    </row>
    <row r="52" spans="1:11" x14ac:dyDescent="0.2">
      <c r="A52" s="4">
        <v>4.3</v>
      </c>
      <c r="B52" s="2">
        <f t="shared" si="0"/>
        <v>3.5400000000000008E-2</v>
      </c>
      <c r="C52" s="2">
        <f t="shared" si="1"/>
        <v>2.7999999999999995E-3</v>
      </c>
      <c r="D52">
        <f t="shared" si="2"/>
        <v>100</v>
      </c>
      <c r="E52">
        <f t="shared" si="3"/>
        <v>5.22</v>
      </c>
      <c r="F52">
        <f t="shared" si="4"/>
        <v>40</v>
      </c>
      <c r="G52">
        <f t="shared" si="5"/>
        <v>0.3853437266041308</v>
      </c>
      <c r="H52">
        <f t="shared" si="6"/>
        <v>1.1087280000000002E-4</v>
      </c>
      <c r="I52" s="2">
        <v>8.0100000000000005E-2</v>
      </c>
      <c r="J52" s="2">
        <v>3.8999999999999998E-3</v>
      </c>
      <c r="K52">
        <f t="shared" si="7"/>
        <v>2.9000000000000023E-6</v>
      </c>
    </row>
    <row r="53" spans="1:11" x14ac:dyDescent="0.2">
      <c r="A53" s="4">
        <v>4.4000000000000004</v>
      </c>
      <c r="B53" s="2">
        <f t="shared" si="0"/>
        <v>3.6400000000000009E-2</v>
      </c>
      <c r="C53" s="2">
        <f t="shared" si="1"/>
        <v>3.0000000000000001E-3</v>
      </c>
      <c r="D53">
        <f t="shared" si="2"/>
        <v>100</v>
      </c>
      <c r="E53">
        <f t="shared" si="3"/>
        <v>5.22</v>
      </c>
      <c r="F53">
        <f t="shared" si="4"/>
        <v>40</v>
      </c>
      <c r="G53">
        <f t="shared" si="5"/>
        <v>0.41286827850442603</v>
      </c>
      <c r="H53">
        <f t="shared" si="6"/>
        <v>1.1400480000000002E-4</v>
      </c>
      <c r="I53" s="2">
        <v>8.1100000000000005E-2</v>
      </c>
      <c r="J53" s="2">
        <v>4.1000000000000003E-3</v>
      </c>
      <c r="K53">
        <f t="shared" si="7"/>
        <v>2.4399999999999851E-6</v>
      </c>
    </row>
    <row r="54" spans="1:11" x14ac:dyDescent="0.2">
      <c r="A54" s="4">
        <v>4.5</v>
      </c>
      <c r="B54" s="2">
        <f t="shared" si="0"/>
        <v>3.7200000000000004E-2</v>
      </c>
      <c r="C54" s="2">
        <f t="shared" si="1"/>
        <v>3.0999999999999995E-3</v>
      </c>
      <c r="D54">
        <f t="shared" si="2"/>
        <v>100</v>
      </c>
      <c r="E54">
        <f t="shared" si="3"/>
        <v>5.22</v>
      </c>
      <c r="F54">
        <f t="shared" si="4"/>
        <v>40</v>
      </c>
      <c r="G54">
        <f t="shared" si="5"/>
        <v>0.42663055445457349</v>
      </c>
      <c r="H54">
        <f t="shared" si="6"/>
        <v>1.1651039999999999E-4</v>
      </c>
      <c r="I54" s="2">
        <v>8.1900000000000001E-2</v>
      </c>
      <c r="J54" s="2">
        <v>4.1999999999999997E-3</v>
      </c>
      <c r="K54">
        <f t="shared" si="7"/>
        <v>2.1000000000000184E-6</v>
      </c>
    </row>
    <row r="55" spans="1:11" x14ac:dyDescent="0.2">
      <c r="A55" s="4">
        <v>4.5999999999999996</v>
      </c>
      <c r="B55" s="2">
        <f t="shared" si="0"/>
        <v>3.790000000000001E-2</v>
      </c>
      <c r="C55" s="2">
        <f t="shared" si="1"/>
        <v>2.8999999999999998E-3</v>
      </c>
      <c r="D55">
        <f t="shared" si="2"/>
        <v>100</v>
      </c>
      <c r="E55">
        <f t="shared" si="3"/>
        <v>5.22</v>
      </c>
      <c r="F55">
        <f t="shared" si="4"/>
        <v>40</v>
      </c>
      <c r="G55">
        <f t="shared" si="5"/>
        <v>0.39910600255427842</v>
      </c>
      <c r="H55">
        <f t="shared" si="6"/>
        <v>1.1870280000000002E-4</v>
      </c>
      <c r="I55" s="2">
        <v>8.2600000000000007E-2</v>
      </c>
      <c r="J55" s="2">
        <v>4.0000000000000001E-3</v>
      </c>
      <c r="K55">
        <f t="shared" si="7"/>
        <v>2.3199999999999858E-6</v>
      </c>
    </row>
    <row r="56" spans="1:11" x14ac:dyDescent="0.2">
      <c r="A56" s="4">
        <v>4.7</v>
      </c>
      <c r="B56" s="2">
        <f t="shared" si="0"/>
        <v>3.8700000000000005E-2</v>
      </c>
      <c r="C56" s="2">
        <f t="shared" si="1"/>
        <v>2.8999999999999998E-3</v>
      </c>
      <c r="D56">
        <f t="shared" si="2"/>
        <v>100</v>
      </c>
      <c r="E56">
        <f t="shared" si="3"/>
        <v>5.22</v>
      </c>
      <c r="F56">
        <f t="shared" si="4"/>
        <v>40</v>
      </c>
      <c r="G56">
        <f t="shared" si="5"/>
        <v>0.39910600255427842</v>
      </c>
      <c r="H56">
        <f t="shared" si="6"/>
        <v>1.212084E-4</v>
      </c>
      <c r="I56" s="2">
        <v>8.3400000000000002E-2</v>
      </c>
      <c r="J56" s="2">
        <v>4.0000000000000001E-3</v>
      </c>
      <c r="K56">
        <f t="shared" si="7"/>
        <v>2.9500000000000027E-6</v>
      </c>
    </row>
    <row r="57" spans="1:11" x14ac:dyDescent="0.2">
      <c r="A57" s="4">
        <v>4.8</v>
      </c>
      <c r="B57" s="2">
        <f t="shared" si="0"/>
        <v>3.9700000000000006E-2</v>
      </c>
      <c r="C57" s="2">
        <f t="shared" si="1"/>
        <v>3.0000000000000001E-3</v>
      </c>
      <c r="D57">
        <f t="shared" si="2"/>
        <v>100</v>
      </c>
      <c r="E57">
        <f t="shared" si="3"/>
        <v>5.22</v>
      </c>
      <c r="F57">
        <f t="shared" si="4"/>
        <v>40</v>
      </c>
      <c r="G57">
        <f t="shared" si="5"/>
        <v>0.41286827850442603</v>
      </c>
      <c r="H57">
        <f t="shared" si="6"/>
        <v>1.2434039999999999E-4</v>
      </c>
      <c r="I57" s="2">
        <v>8.4400000000000003E-2</v>
      </c>
      <c r="J57" s="2">
        <v>4.1000000000000003E-3</v>
      </c>
      <c r="K57">
        <f t="shared" si="7"/>
        <v>2.4399999999999851E-6</v>
      </c>
    </row>
    <row r="58" spans="1:11" x14ac:dyDescent="0.2">
      <c r="A58" s="4">
        <v>4.9000000000000004</v>
      </c>
      <c r="B58" s="2">
        <f t="shared" si="0"/>
        <v>4.0500000000000001E-2</v>
      </c>
      <c r="C58" s="2">
        <f t="shared" si="1"/>
        <v>3.0999999999999995E-3</v>
      </c>
      <c r="D58">
        <f t="shared" si="2"/>
        <v>100</v>
      </c>
      <c r="E58">
        <f t="shared" si="3"/>
        <v>5.22</v>
      </c>
      <c r="F58">
        <f t="shared" si="4"/>
        <v>40</v>
      </c>
      <c r="G58">
        <f t="shared" si="5"/>
        <v>0.42663055445457349</v>
      </c>
      <c r="H58">
        <f t="shared" si="6"/>
        <v>1.2684599999999998E-4</v>
      </c>
      <c r="I58" s="2">
        <v>8.5199999999999998E-2</v>
      </c>
      <c r="J58" s="2">
        <v>4.1999999999999997E-3</v>
      </c>
      <c r="K58">
        <f t="shared" si="7"/>
        <v>2.2050000000000191E-6</v>
      </c>
    </row>
    <row r="59" spans="1:11" x14ac:dyDescent="0.2">
      <c r="A59" s="4">
        <v>5</v>
      </c>
      <c r="B59" s="2">
        <f t="shared" si="0"/>
        <v>4.1200000000000007E-2</v>
      </c>
      <c r="C59" s="2">
        <f t="shared" si="1"/>
        <v>3.1999999999999997E-3</v>
      </c>
      <c r="D59">
        <f t="shared" si="2"/>
        <v>100</v>
      </c>
      <c r="E59">
        <f t="shared" si="3"/>
        <v>5.22</v>
      </c>
      <c r="F59">
        <f t="shared" si="4"/>
        <v>40</v>
      </c>
      <c r="G59">
        <f t="shared" si="5"/>
        <v>0.44039283040472105</v>
      </c>
      <c r="H59">
        <f t="shared" si="6"/>
        <v>1.2903840000000002E-4</v>
      </c>
      <c r="I59" s="2">
        <v>8.5900000000000004E-2</v>
      </c>
      <c r="J59" s="2">
        <v>4.3E-3</v>
      </c>
      <c r="K59">
        <f t="shared" si="7"/>
        <v>3.2000000000000024E-6</v>
      </c>
    </row>
    <row r="60" spans="1:11" x14ac:dyDescent="0.2">
      <c r="A60" s="4">
        <v>5.0999999999999996</v>
      </c>
      <c r="B60" s="2">
        <f t="shared" si="0"/>
        <v>4.2200000000000008E-2</v>
      </c>
      <c r="C60" s="2">
        <f t="shared" si="1"/>
        <v>3.1999999999999997E-3</v>
      </c>
      <c r="D60">
        <f t="shared" si="2"/>
        <v>100</v>
      </c>
      <c r="E60">
        <f t="shared" si="3"/>
        <v>5.22</v>
      </c>
      <c r="F60">
        <f t="shared" si="4"/>
        <v>40</v>
      </c>
      <c r="G60">
        <f t="shared" si="5"/>
        <v>0.44039283040472105</v>
      </c>
      <c r="H60">
        <f t="shared" si="6"/>
        <v>1.3217040000000003E-4</v>
      </c>
      <c r="I60" s="2">
        <v>8.6900000000000005E-2</v>
      </c>
      <c r="J60" s="2">
        <v>4.3E-3</v>
      </c>
      <c r="K60">
        <f t="shared" si="7"/>
        <v>2.9249999999999936E-6</v>
      </c>
    </row>
    <row r="61" spans="1:11" x14ac:dyDescent="0.2">
      <c r="A61" s="4">
        <v>5.2</v>
      </c>
      <c r="B61" s="2">
        <f t="shared" si="0"/>
        <v>4.3100000000000006E-2</v>
      </c>
      <c r="C61" s="2">
        <f t="shared" si="1"/>
        <v>3.3E-3</v>
      </c>
      <c r="D61">
        <f t="shared" si="2"/>
        <v>100</v>
      </c>
      <c r="E61">
        <f t="shared" si="3"/>
        <v>5.22</v>
      </c>
      <c r="F61">
        <f t="shared" si="4"/>
        <v>40</v>
      </c>
      <c r="G61">
        <f t="shared" si="5"/>
        <v>0.4541551063548685</v>
      </c>
      <c r="H61">
        <f t="shared" si="6"/>
        <v>1.3498920000000003E-4</v>
      </c>
      <c r="I61" s="2">
        <v>8.7800000000000003E-2</v>
      </c>
      <c r="J61" s="2">
        <v>4.4000000000000003E-3</v>
      </c>
      <c r="K61">
        <f t="shared" si="7"/>
        <v>2.040000000000011E-6</v>
      </c>
    </row>
    <row r="62" spans="1:11" x14ac:dyDescent="0.2">
      <c r="A62" s="4">
        <v>5.3</v>
      </c>
      <c r="B62" s="2">
        <f t="shared" si="0"/>
        <v>4.370000000000001E-2</v>
      </c>
      <c r="C62" s="2">
        <f t="shared" si="1"/>
        <v>3.4999999999999996E-3</v>
      </c>
      <c r="D62">
        <f t="shared" si="2"/>
        <v>100</v>
      </c>
      <c r="E62">
        <f t="shared" si="3"/>
        <v>5.22</v>
      </c>
      <c r="F62">
        <f t="shared" si="4"/>
        <v>40</v>
      </c>
      <c r="G62">
        <f t="shared" si="5"/>
        <v>0.48167965825516351</v>
      </c>
      <c r="H62">
        <f t="shared" si="6"/>
        <v>1.3686840000000003E-4</v>
      </c>
      <c r="I62" s="2">
        <v>8.8400000000000006E-2</v>
      </c>
      <c r="J62" s="2">
        <v>4.5999999999999999E-3</v>
      </c>
      <c r="K62">
        <f t="shared" si="7"/>
        <v>2.4499999999999727E-6</v>
      </c>
    </row>
    <row r="63" spans="1:11" x14ac:dyDescent="0.2">
      <c r="A63" s="4">
        <v>5.4</v>
      </c>
      <c r="B63" s="2">
        <f t="shared" si="0"/>
        <v>4.4400000000000002E-2</v>
      </c>
      <c r="C63" s="2">
        <f t="shared" si="1"/>
        <v>3.4999999999999996E-3</v>
      </c>
      <c r="D63">
        <f t="shared" si="2"/>
        <v>100</v>
      </c>
      <c r="E63">
        <f t="shared" si="3"/>
        <v>5.22</v>
      </c>
      <c r="F63">
        <f t="shared" si="4"/>
        <v>40</v>
      </c>
      <c r="G63">
        <f t="shared" si="5"/>
        <v>0.48167965825516351</v>
      </c>
      <c r="H63">
        <f t="shared" si="6"/>
        <v>1.3906080000000002E-4</v>
      </c>
      <c r="I63" s="2">
        <v>8.9099999999999999E-2</v>
      </c>
      <c r="J63" s="2">
        <v>4.5999999999999999E-3</v>
      </c>
      <c r="K63">
        <f t="shared" si="7"/>
        <v>4.320000000000023E-6</v>
      </c>
    </row>
    <row r="64" spans="1:11" x14ac:dyDescent="0.2">
      <c r="A64" s="4">
        <v>5.5</v>
      </c>
      <c r="B64" s="2">
        <f t="shared" si="0"/>
        <v>4.5600000000000009E-2</v>
      </c>
      <c r="C64" s="2">
        <f t="shared" si="1"/>
        <v>3.6999999999999993E-3</v>
      </c>
      <c r="D64">
        <f t="shared" si="2"/>
        <v>100</v>
      </c>
      <c r="E64">
        <f t="shared" si="3"/>
        <v>5.22</v>
      </c>
      <c r="F64">
        <f t="shared" si="4"/>
        <v>40</v>
      </c>
      <c r="G64">
        <f t="shared" si="5"/>
        <v>0.50920421015545858</v>
      </c>
      <c r="H64">
        <f t="shared" si="6"/>
        <v>1.4281920000000004E-4</v>
      </c>
      <c r="I64" s="2">
        <v>9.0300000000000005E-2</v>
      </c>
      <c r="J64" s="2">
        <v>4.7999999999999996E-3</v>
      </c>
      <c r="K64">
        <f t="shared" si="7"/>
        <v>2.9199999999999822E-6</v>
      </c>
    </row>
    <row r="65" spans="1:11" x14ac:dyDescent="0.2">
      <c r="A65" s="4">
        <v>5.6</v>
      </c>
      <c r="B65" s="2">
        <f t="shared" si="0"/>
        <v>4.6400000000000004E-2</v>
      </c>
      <c r="C65" s="2">
        <f t="shared" si="1"/>
        <v>3.5999999999999999E-3</v>
      </c>
      <c r="D65">
        <f t="shared" si="2"/>
        <v>100</v>
      </c>
      <c r="E65">
        <f t="shared" si="3"/>
        <v>5.22</v>
      </c>
      <c r="F65">
        <f t="shared" si="4"/>
        <v>40</v>
      </c>
      <c r="G65">
        <f t="shared" si="5"/>
        <v>0.49544193420531119</v>
      </c>
      <c r="H65">
        <f t="shared" si="6"/>
        <v>1.4532480000000001E-4</v>
      </c>
      <c r="I65" s="2">
        <v>9.11E-2</v>
      </c>
      <c r="J65" s="2">
        <v>4.7000000000000002E-3</v>
      </c>
      <c r="K65">
        <f t="shared" si="7"/>
        <v>2.5550000000000221E-6</v>
      </c>
    </row>
    <row r="66" spans="1:11" x14ac:dyDescent="0.2">
      <c r="A66" s="4">
        <v>5.7</v>
      </c>
      <c r="B66" s="2">
        <f t="shared" si="0"/>
        <v>4.710000000000001E-2</v>
      </c>
      <c r="C66" s="2">
        <f t="shared" si="1"/>
        <v>3.6999999999999993E-3</v>
      </c>
      <c r="D66">
        <f t="shared" si="2"/>
        <v>100</v>
      </c>
      <c r="E66">
        <f t="shared" si="3"/>
        <v>5.22</v>
      </c>
      <c r="F66">
        <f t="shared" si="4"/>
        <v>40</v>
      </c>
      <c r="G66">
        <f t="shared" si="5"/>
        <v>0.50920421015545858</v>
      </c>
      <c r="H66">
        <f t="shared" si="6"/>
        <v>1.4751720000000005E-4</v>
      </c>
      <c r="I66" s="2">
        <v>9.1800000000000007E-2</v>
      </c>
      <c r="J66" s="2">
        <v>4.7999999999999996E-3</v>
      </c>
      <c r="K66">
        <f t="shared" si="7"/>
        <v>3.2849999999999923E-6</v>
      </c>
    </row>
    <row r="67" spans="1:11" x14ac:dyDescent="0.2">
      <c r="A67" s="4">
        <v>5.8</v>
      </c>
      <c r="B67" s="2">
        <f t="shared" si="0"/>
        <v>4.8000000000000008E-2</v>
      </c>
      <c r="C67" s="2">
        <f t="shared" si="1"/>
        <v>3.5999999999999999E-3</v>
      </c>
      <c r="D67">
        <f t="shared" si="2"/>
        <v>100</v>
      </c>
      <c r="E67">
        <f t="shared" si="3"/>
        <v>5.22</v>
      </c>
      <c r="F67">
        <f t="shared" si="4"/>
        <v>40</v>
      </c>
      <c r="G67">
        <f t="shared" si="5"/>
        <v>0.49544193420531119</v>
      </c>
      <c r="H67">
        <f t="shared" si="6"/>
        <v>1.5033599999999999E-4</v>
      </c>
      <c r="I67" s="2">
        <v>9.2700000000000005E-2</v>
      </c>
      <c r="J67" s="2">
        <v>4.7000000000000002E-3</v>
      </c>
      <c r="K67">
        <f t="shared" si="7"/>
        <v>3.7000000000000031E-6</v>
      </c>
    </row>
    <row r="68" spans="1:11" x14ac:dyDescent="0.2">
      <c r="A68" s="4">
        <v>5.9</v>
      </c>
      <c r="B68" s="2">
        <f t="shared" si="0"/>
        <v>4.9000000000000009E-2</v>
      </c>
      <c r="C68" s="2">
        <f t="shared" si="1"/>
        <v>3.7999999999999996E-3</v>
      </c>
      <c r="D68">
        <f t="shared" si="2"/>
        <v>100</v>
      </c>
      <c r="E68">
        <f t="shared" si="3"/>
        <v>5.22</v>
      </c>
      <c r="F68">
        <f t="shared" si="4"/>
        <v>40</v>
      </c>
      <c r="G68">
        <f t="shared" si="5"/>
        <v>0.52296648610560625</v>
      </c>
      <c r="H68">
        <f t="shared" si="6"/>
        <v>1.53468E-4</v>
      </c>
      <c r="I68" s="2">
        <v>9.3700000000000006E-2</v>
      </c>
      <c r="J68" s="2">
        <v>4.8999999999999998E-3</v>
      </c>
      <c r="K68">
        <f t="shared" si="7"/>
        <v>2.2799999999999595E-6</v>
      </c>
    </row>
    <row r="69" spans="1:11" x14ac:dyDescent="0.2">
      <c r="A69" s="4">
        <v>6</v>
      </c>
      <c r="B69" s="2">
        <f t="shared" si="0"/>
        <v>4.9599999999999998E-2</v>
      </c>
      <c r="C69" s="2">
        <f t="shared" si="1"/>
        <v>3.7999999999999996E-3</v>
      </c>
      <c r="D69">
        <f t="shared" si="2"/>
        <v>100</v>
      </c>
      <c r="E69">
        <f t="shared" si="3"/>
        <v>5.22</v>
      </c>
      <c r="F69">
        <f t="shared" si="4"/>
        <v>40</v>
      </c>
      <c r="G69">
        <f t="shared" si="5"/>
        <v>0.52296648610560625</v>
      </c>
      <c r="H69">
        <f t="shared" si="6"/>
        <v>1.5534719999999998E-4</v>
      </c>
      <c r="I69" s="2">
        <v>9.4299999999999995E-2</v>
      </c>
      <c r="J69" s="2">
        <v>4.8999999999999998E-3</v>
      </c>
      <c r="K69">
        <f t="shared" si="7"/>
        <v>3.1600000000000354E-6</v>
      </c>
    </row>
    <row r="70" spans="1:11" x14ac:dyDescent="0.2">
      <c r="A70" s="4">
        <v>6.1</v>
      </c>
      <c r="B70" s="2">
        <f t="shared" si="0"/>
        <v>5.0400000000000007E-2</v>
      </c>
      <c r="C70" s="2">
        <f t="shared" si="1"/>
        <v>4.0999999999999995E-3</v>
      </c>
      <c r="D70">
        <f t="shared" si="2"/>
        <v>100</v>
      </c>
      <c r="E70">
        <f t="shared" si="3"/>
        <v>5.22</v>
      </c>
      <c r="F70">
        <f t="shared" si="4"/>
        <v>40</v>
      </c>
      <c r="G70">
        <f t="shared" si="5"/>
        <v>0.56425331395604872</v>
      </c>
      <c r="H70">
        <f t="shared" si="6"/>
        <v>1.5785280000000002E-4</v>
      </c>
      <c r="I70" s="2">
        <v>9.5100000000000004E-2</v>
      </c>
      <c r="J70" s="2">
        <v>5.1999999999999998E-3</v>
      </c>
      <c r="K70">
        <f t="shared" si="7"/>
        <v>3.6449999999999918E-6</v>
      </c>
    </row>
    <row r="71" spans="1:11" x14ac:dyDescent="0.2">
      <c r="A71" s="4">
        <v>6.2</v>
      </c>
      <c r="B71" s="2">
        <f t="shared" si="0"/>
        <v>5.1300000000000005E-2</v>
      </c>
      <c r="C71" s="2">
        <f t="shared" si="1"/>
        <v>4.0000000000000001E-3</v>
      </c>
      <c r="D71">
        <f t="shared" si="2"/>
        <v>100</v>
      </c>
      <c r="E71">
        <f t="shared" si="3"/>
        <v>5.22</v>
      </c>
      <c r="F71">
        <f t="shared" si="4"/>
        <v>40</v>
      </c>
      <c r="G71">
        <f t="shared" si="5"/>
        <v>0.55049103800590127</v>
      </c>
      <c r="H71">
        <f t="shared" si="6"/>
        <v>1.6067159999999999E-4</v>
      </c>
      <c r="I71" s="2">
        <v>9.6000000000000002E-2</v>
      </c>
      <c r="J71" s="2">
        <v>5.1000000000000004E-3</v>
      </c>
      <c r="K71">
        <f t="shared" si="7"/>
        <v>3.2399999999999804E-6</v>
      </c>
    </row>
    <row r="72" spans="1:11" x14ac:dyDescent="0.2">
      <c r="A72" s="4">
        <v>6.3</v>
      </c>
      <c r="B72" s="2">
        <f t="shared" si="0"/>
        <v>5.21E-2</v>
      </c>
      <c r="C72" s="2">
        <f t="shared" si="1"/>
        <v>4.0999999999999995E-3</v>
      </c>
      <c r="D72">
        <f t="shared" si="2"/>
        <v>100</v>
      </c>
      <c r="E72">
        <f t="shared" si="3"/>
        <v>5.22</v>
      </c>
      <c r="F72">
        <f t="shared" si="4"/>
        <v>40</v>
      </c>
      <c r="G72">
        <f t="shared" si="5"/>
        <v>0.56425331395604872</v>
      </c>
      <c r="H72">
        <f t="shared" si="6"/>
        <v>1.6317719999999999E-4</v>
      </c>
      <c r="I72" s="2">
        <v>9.6799999999999997E-2</v>
      </c>
      <c r="J72" s="2">
        <v>5.1999999999999998E-3</v>
      </c>
      <c r="K72">
        <f t="shared" si="7"/>
        <v>2.870000000000025E-6</v>
      </c>
    </row>
    <row r="73" spans="1:11" x14ac:dyDescent="0.2">
      <c r="A73" s="4">
        <v>6.4</v>
      </c>
      <c r="B73" s="2">
        <f t="shared" si="0"/>
        <v>5.2800000000000007E-2</v>
      </c>
      <c r="C73" s="2">
        <f t="shared" si="1"/>
        <v>4.0999999999999995E-3</v>
      </c>
      <c r="D73">
        <f t="shared" si="2"/>
        <v>100</v>
      </c>
      <c r="E73">
        <f t="shared" si="3"/>
        <v>5.22</v>
      </c>
      <c r="F73">
        <f t="shared" si="4"/>
        <v>40</v>
      </c>
      <c r="G73">
        <f t="shared" si="5"/>
        <v>0.56425331395604872</v>
      </c>
      <c r="H73">
        <f t="shared" si="6"/>
        <v>1.653696E-4</v>
      </c>
      <c r="I73" s="2">
        <v>9.7500000000000003E-2</v>
      </c>
      <c r="J73" s="2">
        <v>5.1999999999999998E-3</v>
      </c>
      <c r="K73">
        <f t="shared" si="7"/>
        <v>3.7799999999999913E-6</v>
      </c>
    </row>
    <row r="74" spans="1:11" x14ac:dyDescent="0.2">
      <c r="A74" s="4">
        <v>6.5</v>
      </c>
      <c r="B74" s="2">
        <f t="shared" ref="B74:B137" si="8">I74-$I$9</f>
        <v>5.3700000000000005E-2</v>
      </c>
      <c r="C74" s="2">
        <f t="shared" ref="C74:C137" si="9">J74-$J$9</f>
        <v>4.3E-3</v>
      </c>
      <c r="D74">
        <f t="shared" ref="D74:D137" si="10">$E$4</f>
        <v>100</v>
      </c>
      <c r="E74">
        <f t="shared" ref="E74:E137" si="11">$F$4</f>
        <v>5.22</v>
      </c>
      <c r="F74">
        <f t="shared" ref="F74:F137" si="12">$G$4</f>
        <v>40</v>
      </c>
      <c r="G74">
        <f t="shared" ref="G74:G137" si="13">3*C74*D74*1000/(2*F74*E74^2)</f>
        <v>0.59177786585634395</v>
      </c>
      <c r="H74">
        <f t="shared" ref="H74:H137" si="14">6*B74*E74/(D74^2)</f>
        <v>1.6818840000000002E-4</v>
      </c>
      <c r="I74" s="2">
        <v>9.8400000000000001E-2</v>
      </c>
      <c r="J74" s="2">
        <v>5.4000000000000003E-3</v>
      </c>
      <c r="K74">
        <f t="shared" ref="K74:K137" si="15">(C75+C74)/2*(B75-B74)</f>
        <v>5.1599999999999684E-6</v>
      </c>
    </row>
    <row r="75" spans="1:11" x14ac:dyDescent="0.2">
      <c r="A75" s="4">
        <v>6.6</v>
      </c>
      <c r="B75" s="2">
        <f t="shared" si="8"/>
        <v>5.4899999999999997E-2</v>
      </c>
      <c r="C75" s="2">
        <f t="shared" si="9"/>
        <v>4.3E-3</v>
      </c>
      <c r="D75">
        <f t="shared" si="10"/>
        <v>100</v>
      </c>
      <c r="E75">
        <f t="shared" si="11"/>
        <v>5.22</v>
      </c>
      <c r="F75">
        <f t="shared" si="12"/>
        <v>40</v>
      </c>
      <c r="G75">
        <f t="shared" si="13"/>
        <v>0.59177786585634395</v>
      </c>
      <c r="H75">
        <f t="shared" si="14"/>
        <v>1.7194679999999997E-4</v>
      </c>
      <c r="I75" s="2">
        <v>9.9599999999999994E-2</v>
      </c>
      <c r="J75" s="2">
        <v>5.4000000000000003E-3</v>
      </c>
      <c r="K75">
        <f t="shared" si="15"/>
        <v>2.1750000000000016E-6</v>
      </c>
    </row>
    <row r="76" spans="1:11" x14ac:dyDescent="0.2">
      <c r="A76" s="4">
        <v>6.7</v>
      </c>
      <c r="B76" s="2">
        <f t="shared" si="8"/>
        <v>5.5399999999999998E-2</v>
      </c>
      <c r="C76" s="2">
        <f t="shared" si="9"/>
        <v>4.3999999999999994E-3</v>
      </c>
      <c r="D76">
        <f t="shared" si="10"/>
        <v>100</v>
      </c>
      <c r="E76">
        <f t="shared" si="11"/>
        <v>5.22</v>
      </c>
      <c r="F76">
        <f t="shared" si="12"/>
        <v>40</v>
      </c>
      <c r="G76">
        <f t="shared" si="13"/>
        <v>0.60554014180649129</v>
      </c>
      <c r="H76">
        <f t="shared" si="14"/>
        <v>1.7351279999999999E-4</v>
      </c>
      <c r="I76" s="2">
        <v>0.10009999999999999</v>
      </c>
      <c r="J76" s="2">
        <v>5.4999999999999997E-3</v>
      </c>
      <c r="K76">
        <f t="shared" si="15"/>
        <v>3.1150000000000269E-6</v>
      </c>
    </row>
    <row r="77" spans="1:11" x14ac:dyDescent="0.2">
      <c r="A77" s="4">
        <v>6.8</v>
      </c>
      <c r="B77" s="2">
        <f t="shared" si="8"/>
        <v>5.6100000000000004E-2</v>
      </c>
      <c r="C77" s="2">
        <f t="shared" si="9"/>
        <v>4.4999999999999997E-3</v>
      </c>
      <c r="D77">
        <f t="shared" si="10"/>
        <v>100</v>
      </c>
      <c r="E77">
        <f t="shared" si="11"/>
        <v>5.22</v>
      </c>
      <c r="F77">
        <f t="shared" si="12"/>
        <v>40</v>
      </c>
      <c r="G77">
        <f t="shared" si="13"/>
        <v>0.61930241775663886</v>
      </c>
      <c r="H77">
        <f t="shared" si="14"/>
        <v>1.757052E-4</v>
      </c>
      <c r="I77" s="2">
        <v>0.1008</v>
      </c>
      <c r="J77" s="2">
        <v>5.5999999999999999E-3</v>
      </c>
      <c r="K77">
        <f t="shared" si="15"/>
        <v>4.6500000000000038E-6</v>
      </c>
    </row>
    <row r="78" spans="1:11" x14ac:dyDescent="0.2">
      <c r="A78" s="4">
        <v>6.9</v>
      </c>
      <c r="B78" s="2">
        <f t="shared" si="8"/>
        <v>5.7100000000000005E-2</v>
      </c>
      <c r="C78" s="2">
        <f t="shared" si="9"/>
        <v>4.7999999999999996E-3</v>
      </c>
      <c r="D78">
        <f t="shared" si="10"/>
        <v>100</v>
      </c>
      <c r="E78">
        <f t="shared" si="11"/>
        <v>5.22</v>
      </c>
      <c r="F78">
        <f t="shared" si="12"/>
        <v>40</v>
      </c>
      <c r="G78">
        <f t="shared" si="13"/>
        <v>0.66058924560708154</v>
      </c>
      <c r="H78">
        <f t="shared" si="14"/>
        <v>1.7883720000000001E-4</v>
      </c>
      <c r="I78" s="2">
        <v>0.1018</v>
      </c>
      <c r="J78" s="2">
        <v>5.8999999999999999E-3</v>
      </c>
      <c r="K78">
        <f t="shared" si="15"/>
        <v>4.800000000000004E-6</v>
      </c>
    </row>
    <row r="79" spans="1:11" x14ac:dyDescent="0.2">
      <c r="A79" s="4">
        <v>7</v>
      </c>
      <c r="B79" s="2">
        <f t="shared" si="8"/>
        <v>5.8100000000000006E-2</v>
      </c>
      <c r="C79" s="2">
        <f t="shared" si="9"/>
        <v>4.7999999999999996E-3</v>
      </c>
      <c r="D79">
        <f t="shared" si="10"/>
        <v>100</v>
      </c>
      <c r="E79">
        <f t="shared" si="11"/>
        <v>5.22</v>
      </c>
      <c r="F79">
        <f t="shared" si="12"/>
        <v>40</v>
      </c>
      <c r="G79">
        <f t="shared" si="13"/>
        <v>0.66058924560708154</v>
      </c>
      <c r="H79">
        <f t="shared" si="14"/>
        <v>1.8196920000000002E-4</v>
      </c>
      <c r="I79" s="2">
        <v>0.1028</v>
      </c>
      <c r="J79" s="2">
        <v>5.8999999999999999E-3</v>
      </c>
      <c r="K79">
        <f t="shared" si="15"/>
        <v>3.3249999999999627E-6</v>
      </c>
    </row>
    <row r="80" spans="1:11" x14ac:dyDescent="0.2">
      <c r="A80" s="4">
        <v>7.1</v>
      </c>
      <c r="B80" s="2">
        <f t="shared" si="8"/>
        <v>5.8799999999999998E-2</v>
      </c>
      <c r="C80" s="2">
        <f t="shared" si="9"/>
        <v>4.6999999999999993E-3</v>
      </c>
      <c r="D80">
        <f t="shared" si="10"/>
        <v>100</v>
      </c>
      <c r="E80">
        <f t="shared" si="11"/>
        <v>5.22</v>
      </c>
      <c r="F80">
        <f t="shared" si="12"/>
        <v>40</v>
      </c>
      <c r="G80">
        <f t="shared" si="13"/>
        <v>0.64682696965693398</v>
      </c>
      <c r="H80">
        <f t="shared" si="14"/>
        <v>1.841616E-4</v>
      </c>
      <c r="I80" s="2">
        <v>0.10349999999999999</v>
      </c>
      <c r="J80" s="2">
        <v>5.7999999999999996E-3</v>
      </c>
      <c r="K80">
        <f t="shared" si="15"/>
        <v>3.8400000000000429E-6</v>
      </c>
    </row>
    <row r="81" spans="1:11" x14ac:dyDescent="0.2">
      <c r="A81" s="4">
        <v>7.2</v>
      </c>
      <c r="B81" s="2">
        <f t="shared" si="8"/>
        <v>5.9600000000000007E-2</v>
      </c>
      <c r="C81" s="2">
        <f t="shared" si="9"/>
        <v>4.8999999999999998E-3</v>
      </c>
      <c r="D81">
        <f t="shared" si="10"/>
        <v>100</v>
      </c>
      <c r="E81">
        <f t="shared" si="11"/>
        <v>5.22</v>
      </c>
      <c r="F81">
        <f t="shared" si="12"/>
        <v>40</v>
      </c>
      <c r="G81">
        <f t="shared" si="13"/>
        <v>0.67435152155722911</v>
      </c>
      <c r="H81">
        <f t="shared" si="14"/>
        <v>1.8666720000000002E-4</v>
      </c>
      <c r="I81" s="2">
        <v>0.1043</v>
      </c>
      <c r="J81" s="2">
        <v>6.0000000000000001E-3</v>
      </c>
      <c r="K81">
        <f t="shared" si="15"/>
        <v>5.0000000000000038E-6</v>
      </c>
    </row>
    <row r="82" spans="1:11" x14ac:dyDescent="0.2">
      <c r="A82" s="4">
        <v>7.3</v>
      </c>
      <c r="B82" s="2">
        <f t="shared" si="8"/>
        <v>6.0600000000000008E-2</v>
      </c>
      <c r="C82" s="2">
        <f t="shared" si="9"/>
        <v>5.0999999999999995E-3</v>
      </c>
      <c r="D82">
        <f t="shared" si="10"/>
        <v>100</v>
      </c>
      <c r="E82">
        <f t="shared" si="11"/>
        <v>5.22</v>
      </c>
      <c r="F82">
        <f t="shared" si="12"/>
        <v>40</v>
      </c>
      <c r="G82">
        <f t="shared" si="13"/>
        <v>0.70187607345752401</v>
      </c>
      <c r="H82">
        <f t="shared" si="14"/>
        <v>1.897992E-4</v>
      </c>
      <c r="I82" s="2">
        <v>0.1053</v>
      </c>
      <c r="J82" s="2">
        <v>6.1999999999999998E-3</v>
      </c>
      <c r="K82">
        <f t="shared" si="15"/>
        <v>4.0399999999999757E-6</v>
      </c>
    </row>
    <row r="83" spans="1:11" x14ac:dyDescent="0.2">
      <c r="A83" s="4">
        <v>7.4</v>
      </c>
      <c r="B83" s="2">
        <f t="shared" si="8"/>
        <v>6.1400000000000003E-2</v>
      </c>
      <c r="C83" s="2">
        <f t="shared" si="9"/>
        <v>5.0000000000000001E-3</v>
      </c>
      <c r="D83">
        <f t="shared" si="10"/>
        <v>100</v>
      </c>
      <c r="E83">
        <f t="shared" si="11"/>
        <v>5.22</v>
      </c>
      <c r="F83">
        <f t="shared" si="12"/>
        <v>40</v>
      </c>
      <c r="G83">
        <f t="shared" si="13"/>
        <v>0.68811379750737667</v>
      </c>
      <c r="H83">
        <f t="shared" si="14"/>
        <v>1.923048E-4</v>
      </c>
      <c r="I83" s="2">
        <v>0.1061</v>
      </c>
      <c r="J83" s="2">
        <v>6.1000000000000004E-3</v>
      </c>
      <c r="K83">
        <f t="shared" si="15"/>
        <v>3.535000000000031E-6</v>
      </c>
    </row>
    <row r="84" spans="1:11" x14ac:dyDescent="0.2">
      <c r="A84" s="4">
        <v>7.5</v>
      </c>
      <c r="B84" s="2">
        <f t="shared" si="8"/>
        <v>6.2100000000000009E-2</v>
      </c>
      <c r="C84" s="2">
        <f t="shared" si="9"/>
        <v>5.0999999999999995E-3</v>
      </c>
      <c r="D84">
        <f t="shared" si="10"/>
        <v>100</v>
      </c>
      <c r="E84">
        <f t="shared" si="11"/>
        <v>5.22</v>
      </c>
      <c r="F84">
        <f t="shared" si="12"/>
        <v>40</v>
      </c>
      <c r="G84">
        <f t="shared" si="13"/>
        <v>0.70187607345752401</v>
      </c>
      <c r="H84">
        <f t="shared" si="14"/>
        <v>1.9449720000000001E-4</v>
      </c>
      <c r="I84" s="2">
        <v>0.10680000000000001</v>
      </c>
      <c r="J84" s="2">
        <v>6.1999999999999998E-3</v>
      </c>
      <c r="K84">
        <f t="shared" si="15"/>
        <v>4.0400000000000104E-6</v>
      </c>
    </row>
    <row r="85" spans="1:11" x14ac:dyDescent="0.2">
      <c r="A85" s="4">
        <v>7.6</v>
      </c>
      <c r="B85" s="2">
        <f t="shared" si="8"/>
        <v>6.2900000000000011E-2</v>
      </c>
      <c r="C85" s="2">
        <f t="shared" si="9"/>
        <v>5.0000000000000001E-3</v>
      </c>
      <c r="D85">
        <f t="shared" si="10"/>
        <v>100</v>
      </c>
      <c r="E85">
        <f t="shared" si="11"/>
        <v>5.22</v>
      </c>
      <c r="F85">
        <f t="shared" si="12"/>
        <v>40</v>
      </c>
      <c r="G85">
        <f t="shared" si="13"/>
        <v>0.68811379750737667</v>
      </c>
      <c r="H85">
        <f t="shared" si="14"/>
        <v>1.9700280000000002E-4</v>
      </c>
      <c r="I85" s="2">
        <v>0.1076</v>
      </c>
      <c r="J85" s="2">
        <v>6.1000000000000004E-3</v>
      </c>
      <c r="K85">
        <f t="shared" si="15"/>
        <v>5.1000000000000045E-6</v>
      </c>
    </row>
    <row r="86" spans="1:11" x14ac:dyDescent="0.2">
      <c r="A86" s="4">
        <v>7.7</v>
      </c>
      <c r="B86" s="2">
        <f t="shared" si="8"/>
        <v>6.3900000000000012E-2</v>
      </c>
      <c r="C86" s="2">
        <f t="shared" si="9"/>
        <v>5.1999999999999998E-3</v>
      </c>
      <c r="D86">
        <f t="shared" si="10"/>
        <v>100</v>
      </c>
      <c r="E86">
        <f t="shared" si="11"/>
        <v>5.22</v>
      </c>
      <c r="F86">
        <f t="shared" si="12"/>
        <v>40</v>
      </c>
      <c r="G86">
        <f t="shared" si="13"/>
        <v>0.71563834940767157</v>
      </c>
      <c r="H86">
        <f t="shared" si="14"/>
        <v>2.0013480000000001E-4</v>
      </c>
      <c r="I86" s="2">
        <v>0.1086</v>
      </c>
      <c r="J86" s="2">
        <v>6.3E-3</v>
      </c>
      <c r="K86">
        <f t="shared" si="15"/>
        <v>3.6749999999998865E-6</v>
      </c>
    </row>
    <row r="87" spans="1:11" x14ac:dyDescent="0.2">
      <c r="A87" s="4">
        <v>7.8</v>
      </c>
      <c r="B87" s="2">
        <f t="shared" si="8"/>
        <v>6.4599999999999991E-2</v>
      </c>
      <c r="C87" s="2">
        <f t="shared" si="9"/>
        <v>5.3E-3</v>
      </c>
      <c r="D87">
        <f t="shared" si="10"/>
        <v>100</v>
      </c>
      <c r="E87">
        <f t="shared" si="11"/>
        <v>5.22</v>
      </c>
      <c r="F87">
        <f t="shared" si="12"/>
        <v>40</v>
      </c>
      <c r="G87">
        <f t="shared" si="13"/>
        <v>0.72940062535781924</v>
      </c>
      <c r="H87">
        <f t="shared" si="14"/>
        <v>2.0232719999999996E-4</v>
      </c>
      <c r="I87" s="2">
        <v>0.10929999999999999</v>
      </c>
      <c r="J87" s="2">
        <v>6.4000000000000003E-3</v>
      </c>
      <c r="K87">
        <f t="shared" si="15"/>
        <v>4.2800000000001225E-6</v>
      </c>
    </row>
    <row r="88" spans="1:11" x14ac:dyDescent="0.2">
      <c r="A88" s="4">
        <v>7.9</v>
      </c>
      <c r="B88" s="2">
        <f t="shared" si="8"/>
        <v>6.5400000000000014E-2</v>
      </c>
      <c r="C88" s="2">
        <f t="shared" si="9"/>
        <v>5.3999999999999994E-3</v>
      </c>
      <c r="D88">
        <f t="shared" si="10"/>
        <v>100</v>
      </c>
      <c r="E88">
        <f t="shared" si="11"/>
        <v>5.22</v>
      </c>
      <c r="F88">
        <f t="shared" si="12"/>
        <v>40</v>
      </c>
      <c r="G88">
        <f t="shared" si="13"/>
        <v>0.74316290130796669</v>
      </c>
      <c r="H88">
        <f t="shared" si="14"/>
        <v>2.0483280000000001E-4</v>
      </c>
      <c r="I88" s="2">
        <v>0.1101</v>
      </c>
      <c r="J88" s="2">
        <v>6.4999999999999997E-3</v>
      </c>
      <c r="K88">
        <f t="shared" si="15"/>
        <v>5.8849999999999453E-6</v>
      </c>
    </row>
    <row r="89" spans="1:11" x14ac:dyDescent="0.2">
      <c r="A89" s="4">
        <v>8</v>
      </c>
      <c r="B89" s="2">
        <f t="shared" si="8"/>
        <v>6.6500000000000004E-2</v>
      </c>
      <c r="C89" s="2">
        <f t="shared" si="9"/>
        <v>5.3E-3</v>
      </c>
      <c r="D89">
        <f t="shared" si="10"/>
        <v>100</v>
      </c>
      <c r="E89">
        <f t="shared" si="11"/>
        <v>5.22</v>
      </c>
      <c r="F89">
        <f t="shared" si="12"/>
        <v>40</v>
      </c>
      <c r="G89">
        <f t="shared" si="13"/>
        <v>0.72940062535781924</v>
      </c>
      <c r="H89">
        <f t="shared" si="14"/>
        <v>2.08278E-4</v>
      </c>
      <c r="I89" s="2">
        <v>0.11119999999999999</v>
      </c>
      <c r="J89" s="2">
        <v>6.4000000000000003E-3</v>
      </c>
      <c r="K89">
        <f t="shared" si="15"/>
        <v>3.8500000000000334E-6</v>
      </c>
    </row>
    <row r="90" spans="1:11" x14ac:dyDescent="0.2">
      <c r="A90" s="4">
        <v>8.1</v>
      </c>
      <c r="B90" s="2">
        <f t="shared" si="8"/>
        <v>6.720000000000001E-2</v>
      </c>
      <c r="C90" s="2">
        <f t="shared" si="9"/>
        <v>5.6999999999999993E-3</v>
      </c>
      <c r="D90">
        <f t="shared" si="10"/>
        <v>100</v>
      </c>
      <c r="E90">
        <f t="shared" si="11"/>
        <v>5.22</v>
      </c>
      <c r="F90">
        <f t="shared" si="12"/>
        <v>40</v>
      </c>
      <c r="G90">
        <f t="shared" si="13"/>
        <v>0.78444972915840927</v>
      </c>
      <c r="H90">
        <f t="shared" si="14"/>
        <v>2.1047040000000004E-4</v>
      </c>
      <c r="I90" s="2">
        <v>0.1119</v>
      </c>
      <c r="J90" s="2">
        <v>6.7999999999999996E-3</v>
      </c>
      <c r="K90">
        <f t="shared" si="15"/>
        <v>4.0250000000000352E-6</v>
      </c>
    </row>
    <row r="91" spans="1:11" x14ac:dyDescent="0.2">
      <c r="A91" s="4">
        <v>8.1999999999999993</v>
      </c>
      <c r="B91" s="2">
        <f t="shared" si="8"/>
        <v>6.7900000000000016E-2</v>
      </c>
      <c r="C91" s="2">
        <f t="shared" si="9"/>
        <v>5.7999999999999996E-3</v>
      </c>
      <c r="D91">
        <f t="shared" si="10"/>
        <v>100</v>
      </c>
      <c r="E91">
        <f t="shared" si="11"/>
        <v>5.22</v>
      </c>
      <c r="F91">
        <f t="shared" si="12"/>
        <v>40</v>
      </c>
      <c r="G91">
        <f t="shared" si="13"/>
        <v>0.79821200510855683</v>
      </c>
      <c r="H91">
        <f t="shared" si="14"/>
        <v>2.1266280000000002E-4</v>
      </c>
      <c r="I91" s="2">
        <v>0.11260000000000001</v>
      </c>
      <c r="J91" s="2">
        <v>6.8999999999999999E-3</v>
      </c>
      <c r="K91">
        <f t="shared" si="15"/>
        <v>4.6399999999999717E-6</v>
      </c>
    </row>
    <row r="92" spans="1:11" x14ac:dyDescent="0.2">
      <c r="A92" s="4">
        <v>8.3000000000000007</v>
      </c>
      <c r="B92" s="2">
        <f t="shared" si="8"/>
        <v>6.8700000000000011E-2</v>
      </c>
      <c r="C92" s="2">
        <f t="shared" si="9"/>
        <v>5.7999999999999996E-3</v>
      </c>
      <c r="D92">
        <f t="shared" si="10"/>
        <v>100</v>
      </c>
      <c r="E92">
        <f t="shared" si="11"/>
        <v>5.22</v>
      </c>
      <c r="F92">
        <f t="shared" si="12"/>
        <v>40</v>
      </c>
      <c r="G92">
        <f t="shared" si="13"/>
        <v>0.79821200510855683</v>
      </c>
      <c r="H92">
        <f t="shared" si="14"/>
        <v>2.1516840000000004E-4</v>
      </c>
      <c r="I92" s="2">
        <v>0.1134</v>
      </c>
      <c r="J92" s="2">
        <v>6.8999999999999999E-3</v>
      </c>
      <c r="K92">
        <f t="shared" si="15"/>
        <v>6.4349999999999401E-6</v>
      </c>
    </row>
    <row r="93" spans="1:11" x14ac:dyDescent="0.2">
      <c r="A93" s="4">
        <v>8.4</v>
      </c>
      <c r="B93" s="2">
        <f t="shared" si="8"/>
        <v>6.9800000000000001E-2</v>
      </c>
      <c r="C93" s="2">
        <f t="shared" si="9"/>
        <v>5.8999999999999999E-3</v>
      </c>
      <c r="D93">
        <f t="shared" si="10"/>
        <v>100</v>
      </c>
      <c r="E93">
        <f t="shared" si="11"/>
        <v>5.22</v>
      </c>
      <c r="F93">
        <f t="shared" si="12"/>
        <v>40</v>
      </c>
      <c r="G93">
        <f t="shared" si="13"/>
        <v>0.81197428105870439</v>
      </c>
      <c r="H93">
        <f t="shared" si="14"/>
        <v>2.1861359999999998E-4</v>
      </c>
      <c r="I93" s="2">
        <v>0.1145</v>
      </c>
      <c r="J93" s="2">
        <v>7.0000000000000001E-3</v>
      </c>
      <c r="K93">
        <f t="shared" si="15"/>
        <v>4.1650000000000372E-6</v>
      </c>
    </row>
    <row r="94" spans="1:11" x14ac:dyDescent="0.2">
      <c r="A94" s="4">
        <v>8.5</v>
      </c>
      <c r="B94" s="2">
        <f t="shared" si="8"/>
        <v>7.0500000000000007E-2</v>
      </c>
      <c r="C94" s="2">
        <f t="shared" si="9"/>
        <v>6.0000000000000001E-3</v>
      </c>
      <c r="D94">
        <f t="shared" si="10"/>
        <v>100</v>
      </c>
      <c r="E94">
        <f t="shared" si="11"/>
        <v>5.22</v>
      </c>
      <c r="F94">
        <f t="shared" si="12"/>
        <v>40</v>
      </c>
      <c r="G94">
        <f t="shared" si="13"/>
        <v>0.82573655700885207</v>
      </c>
      <c r="H94">
        <f t="shared" si="14"/>
        <v>2.2080600000000001E-4</v>
      </c>
      <c r="I94" s="2">
        <v>0.1152</v>
      </c>
      <c r="J94" s="2">
        <v>7.1000000000000004E-3</v>
      </c>
      <c r="K94">
        <f t="shared" si="15"/>
        <v>4.2000000000000369E-6</v>
      </c>
    </row>
    <row r="95" spans="1:11" s="1" customFormat="1" x14ac:dyDescent="0.2">
      <c r="A95" s="8">
        <v>8.6</v>
      </c>
      <c r="B95" s="2">
        <f t="shared" si="8"/>
        <v>7.1200000000000013E-2</v>
      </c>
      <c r="C95" s="2">
        <f t="shared" si="9"/>
        <v>6.0000000000000001E-3</v>
      </c>
      <c r="D95" s="1">
        <f t="shared" si="10"/>
        <v>100</v>
      </c>
      <c r="E95" s="1">
        <f t="shared" si="11"/>
        <v>5.22</v>
      </c>
      <c r="F95" s="1">
        <f t="shared" si="12"/>
        <v>40</v>
      </c>
      <c r="G95" s="1">
        <f t="shared" si="13"/>
        <v>0.82573655700885207</v>
      </c>
      <c r="H95" s="1">
        <f t="shared" si="14"/>
        <v>2.2299840000000005E-4</v>
      </c>
      <c r="I95" s="9">
        <v>0.1159</v>
      </c>
      <c r="J95" s="9">
        <v>7.1000000000000004E-3</v>
      </c>
      <c r="K95" s="1">
        <f t="shared" si="15"/>
        <v>6.1500000000000055E-6</v>
      </c>
    </row>
    <row r="96" spans="1:11" x14ac:dyDescent="0.2">
      <c r="A96" s="4">
        <v>8.6999999999999993</v>
      </c>
      <c r="B96" s="2">
        <f t="shared" si="8"/>
        <v>7.2200000000000014E-2</v>
      </c>
      <c r="C96" s="2">
        <f t="shared" si="9"/>
        <v>6.3E-3</v>
      </c>
      <c r="D96">
        <f t="shared" si="10"/>
        <v>100</v>
      </c>
      <c r="E96">
        <f t="shared" si="11"/>
        <v>5.22</v>
      </c>
      <c r="F96">
        <f t="shared" si="12"/>
        <v>40</v>
      </c>
      <c r="G96">
        <f t="shared" si="13"/>
        <v>0.86702338485929464</v>
      </c>
      <c r="H96">
        <f t="shared" si="14"/>
        <v>2.2613040000000003E-4</v>
      </c>
      <c r="I96" s="2">
        <v>0.1169</v>
      </c>
      <c r="J96" s="2">
        <v>7.4000000000000003E-3</v>
      </c>
      <c r="K96">
        <f t="shared" si="15"/>
        <v>5.0799999999999691E-6</v>
      </c>
    </row>
    <row r="97" spans="1:11" x14ac:dyDescent="0.2">
      <c r="A97" s="4">
        <v>8.8000000000000007</v>
      </c>
      <c r="B97" s="2">
        <f t="shared" si="8"/>
        <v>7.3000000000000009E-2</v>
      </c>
      <c r="C97" s="2">
        <f t="shared" si="9"/>
        <v>6.3999999999999994E-3</v>
      </c>
      <c r="D97">
        <f t="shared" si="10"/>
        <v>100</v>
      </c>
      <c r="E97">
        <f t="shared" si="11"/>
        <v>5.22</v>
      </c>
      <c r="F97">
        <f t="shared" si="12"/>
        <v>40</v>
      </c>
      <c r="G97">
        <f t="shared" si="13"/>
        <v>0.88078566080944209</v>
      </c>
      <c r="H97">
        <f t="shared" si="14"/>
        <v>2.2863600000000002E-4</v>
      </c>
      <c r="I97" s="2">
        <v>0.1177</v>
      </c>
      <c r="J97" s="2">
        <v>7.4999999999999997E-3</v>
      </c>
      <c r="K97">
        <f t="shared" si="15"/>
        <v>4.5150000000000389E-6</v>
      </c>
    </row>
    <row r="98" spans="1:11" x14ac:dyDescent="0.2">
      <c r="A98" s="4">
        <v>8.9</v>
      </c>
      <c r="B98" s="2">
        <f t="shared" si="8"/>
        <v>7.3700000000000015E-2</v>
      </c>
      <c r="C98" s="2">
        <f t="shared" si="9"/>
        <v>6.4999999999999997E-3</v>
      </c>
      <c r="D98">
        <f t="shared" si="10"/>
        <v>100</v>
      </c>
      <c r="E98">
        <f t="shared" si="11"/>
        <v>5.22</v>
      </c>
      <c r="F98">
        <f t="shared" si="12"/>
        <v>40</v>
      </c>
      <c r="G98">
        <f t="shared" si="13"/>
        <v>0.89454793675958966</v>
      </c>
      <c r="H98">
        <f t="shared" si="14"/>
        <v>2.3082840000000003E-4</v>
      </c>
      <c r="I98" s="2">
        <v>0.11840000000000001</v>
      </c>
      <c r="J98" s="2">
        <v>7.6E-3</v>
      </c>
      <c r="K98">
        <f t="shared" si="15"/>
        <v>5.804999999999897E-6</v>
      </c>
    </row>
    <row r="99" spans="1:11" x14ac:dyDescent="0.2">
      <c r="A99" s="4">
        <v>9</v>
      </c>
      <c r="B99" s="2">
        <f t="shared" si="8"/>
        <v>7.46E-2</v>
      </c>
      <c r="C99" s="2">
        <f t="shared" si="9"/>
        <v>6.3999999999999994E-3</v>
      </c>
      <c r="D99">
        <f t="shared" si="10"/>
        <v>100</v>
      </c>
      <c r="E99">
        <f t="shared" si="11"/>
        <v>5.22</v>
      </c>
      <c r="F99">
        <f t="shared" si="12"/>
        <v>40</v>
      </c>
      <c r="G99">
        <f t="shared" si="13"/>
        <v>0.88078566080944209</v>
      </c>
      <c r="H99">
        <f t="shared" si="14"/>
        <v>2.3364719999999995E-4</v>
      </c>
      <c r="I99" s="2">
        <v>0.1193</v>
      </c>
      <c r="J99" s="2">
        <v>7.4999999999999997E-3</v>
      </c>
      <c r="K99">
        <f t="shared" si="15"/>
        <v>5.7150000000000757E-6</v>
      </c>
    </row>
    <row r="100" spans="1:11" x14ac:dyDescent="0.2">
      <c r="A100" s="4">
        <v>9.1</v>
      </c>
      <c r="B100" s="2">
        <f t="shared" si="8"/>
        <v>7.5500000000000012E-2</v>
      </c>
      <c r="C100" s="2">
        <f t="shared" si="9"/>
        <v>6.3E-3</v>
      </c>
      <c r="D100">
        <f t="shared" si="10"/>
        <v>100</v>
      </c>
      <c r="E100">
        <f t="shared" si="11"/>
        <v>5.22</v>
      </c>
      <c r="F100">
        <f t="shared" si="12"/>
        <v>40</v>
      </c>
      <c r="G100">
        <f t="shared" si="13"/>
        <v>0.86702338485929464</v>
      </c>
      <c r="H100">
        <f t="shared" si="14"/>
        <v>2.3646600000000001E-4</v>
      </c>
      <c r="I100" s="2">
        <v>0.1202</v>
      </c>
      <c r="J100" s="2">
        <v>7.4000000000000003E-3</v>
      </c>
      <c r="K100">
        <f t="shared" si="15"/>
        <v>4.4449999999998626E-6</v>
      </c>
    </row>
    <row r="101" spans="1:11" x14ac:dyDescent="0.2">
      <c r="A101" s="4">
        <v>9.1999999999999993</v>
      </c>
      <c r="B101" s="2">
        <f t="shared" si="8"/>
        <v>7.619999999999999E-2</v>
      </c>
      <c r="C101" s="2">
        <f t="shared" si="9"/>
        <v>6.3999999999999994E-3</v>
      </c>
      <c r="D101">
        <f t="shared" si="10"/>
        <v>100</v>
      </c>
      <c r="E101">
        <f t="shared" si="11"/>
        <v>5.22</v>
      </c>
      <c r="F101">
        <f t="shared" si="12"/>
        <v>40</v>
      </c>
      <c r="G101">
        <f t="shared" si="13"/>
        <v>0.88078566080944209</v>
      </c>
      <c r="H101">
        <f t="shared" si="14"/>
        <v>2.3865839999999996E-4</v>
      </c>
      <c r="I101" s="2">
        <v>0.12089999999999999</v>
      </c>
      <c r="J101" s="2">
        <v>7.4999999999999997E-3</v>
      </c>
      <c r="K101">
        <f t="shared" si="15"/>
        <v>5.2000000000001484E-6</v>
      </c>
    </row>
    <row r="102" spans="1:11" x14ac:dyDescent="0.2">
      <c r="A102" s="4">
        <v>9.3000000000000007</v>
      </c>
      <c r="B102" s="2">
        <f t="shared" si="8"/>
        <v>7.7000000000000013E-2</v>
      </c>
      <c r="C102" s="2">
        <f t="shared" si="9"/>
        <v>6.6E-3</v>
      </c>
      <c r="D102">
        <f t="shared" si="10"/>
        <v>100</v>
      </c>
      <c r="E102">
        <f t="shared" si="11"/>
        <v>5.22</v>
      </c>
      <c r="F102">
        <f t="shared" si="12"/>
        <v>40</v>
      </c>
      <c r="G102">
        <f t="shared" si="13"/>
        <v>0.908310212709737</v>
      </c>
      <c r="H102">
        <f t="shared" si="14"/>
        <v>2.4116400000000001E-4</v>
      </c>
      <c r="I102" s="2">
        <v>0.1217</v>
      </c>
      <c r="J102" s="2">
        <v>7.7000000000000002E-3</v>
      </c>
      <c r="K102">
        <f t="shared" si="15"/>
        <v>7.2049999999999336E-6</v>
      </c>
    </row>
    <row r="103" spans="1:11" x14ac:dyDescent="0.2">
      <c r="A103" s="4">
        <v>9.4</v>
      </c>
      <c r="B103" s="2">
        <f t="shared" si="8"/>
        <v>7.8100000000000003E-2</v>
      </c>
      <c r="C103" s="2">
        <f t="shared" si="9"/>
        <v>6.4999999999999997E-3</v>
      </c>
      <c r="D103">
        <f t="shared" si="10"/>
        <v>100</v>
      </c>
      <c r="E103">
        <f t="shared" si="11"/>
        <v>5.22</v>
      </c>
      <c r="F103">
        <f t="shared" si="12"/>
        <v>40</v>
      </c>
      <c r="G103">
        <f t="shared" si="13"/>
        <v>0.89454793675958966</v>
      </c>
      <c r="H103">
        <f t="shared" si="14"/>
        <v>2.4460920000000003E-4</v>
      </c>
      <c r="I103" s="2">
        <v>0.12280000000000001</v>
      </c>
      <c r="J103" s="2">
        <v>7.6E-3</v>
      </c>
      <c r="K103">
        <f t="shared" si="15"/>
        <v>5.2799999999999681E-6</v>
      </c>
    </row>
    <row r="104" spans="1:11" x14ac:dyDescent="0.2">
      <c r="A104" s="4">
        <v>9.5</v>
      </c>
      <c r="B104" s="2">
        <f t="shared" si="8"/>
        <v>7.8899999999999998E-2</v>
      </c>
      <c r="C104" s="2">
        <f t="shared" si="9"/>
        <v>6.6999999999999994E-3</v>
      </c>
      <c r="D104">
        <f t="shared" si="10"/>
        <v>100</v>
      </c>
      <c r="E104">
        <f t="shared" si="11"/>
        <v>5.22</v>
      </c>
      <c r="F104">
        <f t="shared" si="12"/>
        <v>40</v>
      </c>
      <c r="G104">
        <f t="shared" si="13"/>
        <v>0.92207248865988456</v>
      </c>
      <c r="H104">
        <f t="shared" si="14"/>
        <v>2.4711479999999999E-4</v>
      </c>
      <c r="I104" s="2">
        <v>0.1236</v>
      </c>
      <c r="J104" s="2">
        <v>7.7999999999999996E-3</v>
      </c>
      <c r="K104">
        <f t="shared" si="15"/>
        <v>4.7600000000000417E-6</v>
      </c>
    </row>
    <row r="105" spans="1:11" x14ac:dyDescent="0.2">
      <c r="A105" s="4">
        <v>9.6</v>
      </c>
      <c r="B105" s="2">
        <f t="shared" si="8"/>
        <v>7.9600000000000004E-2</v>
      </c>
      <c r="C105" s="2">
        <f t="shared" si="9"/>
        <v>6.8999999999999999E-3</v>
      </c>
      <c r="D105">
        <f t="shared" si="10"/>
        <v>100</v>
      </c>
      <c r="E105">
        <f t="shared" si="11"/>
        <v>5.22</v>
      </c>
      <c r="F105">
        <f t="shared" si="12"/>
        <v>40</v>
      </c>
      <c r="G105">
        <f t="shared" si="13"/>
        <v>0.94959704056017979</v>
      </c>
      <c r="H105">
        <f t="shared" si="14"/>
        <v>2.493072E-4</v>
      </c>
      <c r="I105" s="2">
        <v>0.12429999999999999</v>
      </c>
      <c r="J105" s="2">
        <v>8.0000000000000002E-3</v>
      </c>
      <c r="K105">
        <f t="shared" si="15"/>
        <v>4.1399999999999273E-6</v>
      </c>
    </row>
    <row r="106" spans="1:11" x14ac:dyDescent="0.2">
      <c r="A106" s="4">
        <v>9.6999999999999993</v>
      </c>
      <c r="B106" s="2">
        <f t="shared" si="8"/>
        <v>8.0199999999999994E-2</v>
      </c>
      <c r="C106" s="2">
        <f t="shared" si="9"/>
        <v>6.8999999999999999E-3</v>
      </c>
      <c r="D106">
        <f t="shared" si="10"/>
        <v>100</v>
      </c>
      <c r="E106">
        <f t="shared" si="11"/>
        <v>5.22</v>
      </c>
      <c r="F106">
        <f t="shared" si="12"/>
        <v>40</v>
      </c>
      <c r="G106">
        <f t="shared" si="13"/>
        <v>0.94959704056017979</v>
      </c>
      <c r="H106">
        <f t="shared" si="14"/>
        <v>2.5118639999999995E-4</v>
      </c>
      <c r="I106" s="2">
        <v>0.1249</v>
      </c>
      <c r="J106" s="2">
        <v>8.0000000000000002E-3</v>
      </c>
      <c r="K106">
        <f t="shared" si="15"/>
        <v>8.4000000000000466E-6</v>
      </c>
    </row>
    <row r="107" spans="1:11" x14ac:dyDescent="0.2">
      <c r="A107" s="4">
        <v>9.8000000000000007</v>
      </c>
      <c r="B107" s="2">
        <f t="shared" si="8"/>
        <v>8.14E-2</v>
      </c>
      <c r="C107" s="2">
        <f t="shared" si="9"/>
        <v>7.1000000000000004E-3</v>
      </c>
      <c r="D107">
        <f t="shared" si="10"/>
        <v>100</v>
      </c>
      <c r="E107">
        <f t="shared" si="11"/>
        <v>5.22</v>
      </c>
      <c r="F107">
        <f t="shared" si="12"/>
        <v>40</v>
      </c>
      <c r="G107">
        <f t="shared" si="13"/>
        <v>0.97712159246047481</v>
      </c>
      <c r="H107">
        <f t="shared" si="14"/>
        <v>2.5494480000000001E-4</v>
      </c>
      <c r="I107" s="2">
        <v>0.12609999999999999</v>
      </c>
      <c r="J107" s="2">
        <v>8.2000000000000007E-3</v>
      </c>
      <c r="K107">
        <f t="shared" si="15"/>
        <v>5.6400000000001611E-6</v>
      </c>
    </row>
    <row r="108" spans="1:11" x14ac:dyDescent="0.2">
      <c r="A108" s="4">
        <v>9.9</v>
      </c>
      <c r="B108" s="2">
        <f t="shared" si="8"/>
        <v>8.2200000000000023E-2</v>
      </c>
      <c r="C108" s="2">
        <f t="shared" si="9"/>
        <v>6.9999999999999993E-3</v>
      </c>
      <c r="D108">
        <f t="shared" si="10"/>
        <v>100</v>
      </c>
      <c r="E108">
        <f t="shared" si="11"/>
        <v>5.22</v>
      </c>
      <c r="F108">
        <f t="shared" si="12"/>
        <v>40</v>
      </c>
      <c r="G108">
        <f t="shared" si="13"/>
        <v>0.96335931651032702</v>
      </c>
      <c r="H108">
        <f t="shared" si="14"/>
        <v>2.5745040000000008E-4</v>
      </c>
      <c r="I108" s="2">
        <v>0.12690000000000001</v>
      </c>
      <c r="J108" s="2">
        <v>8.0999999999999996E-3</v>
      </c>
      <c r="K108">
        <f t="shared" si="15"/>
        <v>4.8999999999998481E-6</v>
      </c>
    </row>
    <row r="109" spans="1:11" x14ac:dyDescent="0.2">
      <c r="A109" s="4">
        <v>10</v>
      </c>
      <c r="B109" s="2">
        <f t="shared" si="8"/>
        <v>8.2900000000000001E-2</v>
      </c>
      <c r="C109" s="2">
        <f t="shared" si="9"/>
        <v>6.9999999999999993E-3</v>
      </c>
      <c r="D109">
        <f t="shared" si="10"/>
        <v>100</v>
      </c>
      <c r="E109">
        <f t="shared" si="11"/>
        <v>5.22</v>
      </c>
      <c r="F109">
        <f t="shared" si="12"/>
        <v>40</v>
      </c>
      <c r="G109">
        <f t="shared" si="13"/>
        <v>0.96335931651032702</v>
      </c>
      <c r="H109">
        <f t="shared" si="14"/>
        <v>2.5964279999999998E-4</v>
      </c>
      <c r="I109" s="2">
        <v>0.12759999999999999</v>
      </c>
      <c r="J109" s="2">
        <v>8.0999999999999996E-3</v>
      </c>
      <c r="K109">
        <f t="shared" si="15"/>
        <v>7.0500000000000062E-6</v>
      </c>
    </row>
    <row r="110" spans="1:11" x14ac:dyDescent="0.2">
      <c r="A110" s="4">
        <v>10.1</v>
      </c>
      <c r="B110" s="2">
        <f t="shared" si="8"/>
        <v>8.3900000000000002E-2</v>
      </c>
      <c r="C110" s="2">
        <f t="shared" si="9"/>
        <v>7.1000000000000004E-3</v>
      </c>
      <c r="D110">
        <f t="shared" si="10"/>
        <v>100</v>
      </c>
      <c r="E110">
        <f t="shared" si="11"/>
        <v>5.22</v>
      </c>
      <c r="F110">
        <f t="shared" si="12"/>
        <v>40</v>
      </c>
      <c r="G110">
        <f t="shared" si="13"/>
        <v>0.97712159246047481</v>
      </c>
      <c r="H110">
        <f t="shared" si="14"/>
        <v>2.6277480000000002E-4</v>
      </c>
      <c r="I110" s="2">
        <v>0.12859999999999999</v>
      </c>
      <c r="J110" s="2">
        <v>8.2000000000000007E-3</v>
      </c>
      <c r="K110">
        <f t="shared" si="15"/>
        <v>6.4350000000000849E-6</v>
      </c>
    </row>
    <row r="111" spans="1:11" x14ac:dyDescent="0.2">
      <c r="A111" s="4">
        <v>10.199999999999999</v>
      </c>
      <c r="B111" s="2">
        <f t="shared" si="8"/>
        <v>8.4800000000000014E-2</v>
      </c>
      <c r="C111" s="2">
        <f t="shared" si="9"/>
        <v>7.1999999999999998E-3</v>
      </c>
      <c r="D111">
        <f t="shared" si="10"/>
        <v>100</v>
      </c>
      <c r="E111">
        <f t="shared" si="11"/>
        <v>5.22</v>
      </c>
      <c r="F111">
        <f t="shared" si="12"/>
        <v>40</v>
      </c>
      <c r="G111">
        <f t="shared" si="13"/>
        <v>0.99088386841062237</v>
      </c>
      <c r="H111">
        <f t="shared" si="14"/>
        <v>2.6559360000000005E-4</v>
      </c>
      <c r="I111" s="2">
        <v>0.1295</v>
      </c>
      <c r="J111" s="2">
        <v>8.3000000000000001E-3</v>
      </c>
      <c r="K111">
        <f t="shared" si="15"/>
        <v>5.0400000000000441E-6</v>
      </c>
    </row>
    <row r="112" spans="1:11" x14ac:dyDescent="0.2">
      <c r="A112" s="4">
        <v>10.3</v>
      </c>
      <c r="B112" s="2">
        <f t="shared" si="8"/>
        <v>8.550000000000002E-2</v>
      </c>
      <c r="C112" s="2">
        <f t="shared" si="9"/>
        <v>7.1999999999999998E-3</v>
      </c>
      <c r="D112">
        <f t="shared" si="10"/>
        <v>100</v>
      </c>
      <c r="E112">
        <f t="shared" si="11"/>
        <v>5.22</v>
      </c>
      <c r="F112">
        <f t="shared" si="12"/>
        <v>40</v>
      </c>
      <c r="G112">
        <f t="shared" si="13"/>
        <v>0.99088386841062237</v>
      </c>
      <c r="H112">
        <f t="shared" si="14"/>
        <v>2.6778600000000005E-4</v>
      </c>
      <c r="I112" s="2">
        <v>0.13020000000000001</v>
      </c>
      <c r="J112" s="2">
        <v>8.3000000000000001E-3</v>
      </c>
      <c r="K112">
        <f t="shared" si="15"/>
        <v>5.1799999999998403E-6</v>
      </c>
    </row>
    <row r="113" spans="1:11" x14ac:dyDescent="0.2">
      <c r="A113" s="4">
        <v>10.4</v>
      </c>
      <c r="B113" s="2">
        <f t="shared" si="8"/>
        <v>8.6199999999999999E-2</v>
      </c>
      <c r="C113" s="2">
        <f t="shared" si="9"/>
        <v>7.5999999999999991E-3</v>
      </c>
      <c r="D113">
        <f t="shared" si="10"/>
        <v>100</v>
      </c>
      <c r="E113">
        <f t="shared" si="11"/>
        <v>5.22</v>
      </c>
      <c r="F113">
        <f t="shared" si="12"/>
        <v>40</v>
      </c>
      <c r="G113">
        <f t="shared" si="13"/>
        <v>1.0459329722112125</v>
      </c>
      <c r="H113">
        <f t="shared" si="14"/>
        <v>2.6997839999999996E-4</v>
      </c>
      <c r="I113" s="2">
        <v>0.13089999999999999</v>
      </c>
      <c r="J113" s="2">
        <v>8.6999999999999994E-3</v>
      </c>
      <c r="K113">
        <f t="shared" si="15"/>
        <v>7.5500000000000065E-6</v>
      </c>
    </row>
    <row r="114" spans="1:11" x14ac:dyDescent="0.2">
      <c r="A114" s="4">
        <v>10.5</v>
      </c>
      <c r="B114" s="2">
        <f t="shared" si="8"/>
        <v>8.72E-2</v>
      </c>
      <c r="C114" s="2">
        <f t="shared" si="9"/>
        <v>7.4999999999999997E-3</v>
      </c>
      <c r="D114">
        <f t="shared" si="10"/>
        <v>100</v>
      </c>
      <c r="E114">
        <f t="shared" si="11"/>
        <v>5.22</v>
      </c>
      <c r="F114">
        <f t="shared" si="12"/>
        <v>40</v>
      </c>
      <c r="G114">
        <f t="shared" si="13"/>
        <v>1.0321706962610648</v>
      </c>
      <c r="H114">
        <f t="shared" si="14"/>
        <v>2.7311039999999999E-4</v>
      </c>
      <c r="I114" s="2">
        <v>0.13189999999999999</v>
      </c>
      <c r="J114" s="2">
        <v>8.6E-3</v>
      </c>
      <c r="K114">
        <f t="shared" si="15"/>
        <v>6.0000000000001713E-6</v>
      </c>
    </row>
    <row r="115" spans="1:11" x14ac:dyDescent="0.2">
      <c r="A115" s="4">
        <v>10.6</v>
      </c>
      <c r="B115" s="2">
        <f t="shared" si="8"/>
        <v>8.8000000000000023E-2</v>
      </c>
      <c r="C115" s="2">
        <f t="shared" si="9"/>
        <v>7.4999999999999997E-3</v>
      </c>
      <c r="D115">
        <f t="shared" si="10"/>
        <v>100</v>
      </c>
      <c r="E115">
        <f t="shared" si="11"/>
        <v>5.22</v>
      </c>
      <c r="F115">
        <f t="shared" si="12"/>
        <v>40</v>
      </c>
      <c r="G115">
        <f t="shared" si="13"/>
        <v>1.0321706962610648</v>
      </c>
      <c r="H115">
        <f t="shared" si="14"/>
        <v>2.7561600000000001E-4</v>
      </c>
      <c r="I115" s="2">
        <v>0.13270000000000001</v>
      </c>
      <c r="J115" s="2">
        <v>8.6E-3</v>
      </c>
      <c r="K115">
        <f t="shared" si="15"/>
        <v>5.3199999999998356E-6</v>
      </c>
    </row>
    <row r="116" spans="1:11" x14ac:dyDescent="0.2">
      <c r="A116" s="4">
        <v>10.7</v>
      </c>
      <c r="B116" s="2">
        <f t="shared" si="8"/>
        <v>8.8700000000000001E-2</v>
      </c>
      <c r="C116" s="2">
        <f t="shared" si="9"/>
        <v>7.7000000000000002E-3</v>
      </c>
      <c r="D116">
        <f t="shared" si="10"/>
        <v>100</v>
      </c>
      <c r="E116">
        <f t="shared" si="11"/>
        <v>5.22</v>
      </c>
      <c r="F116">
        <f t="shared" si="12"/>
        <v>40</v>
      </c>
      <c r="G116">
        <f t="shared" si="13"/>
        <v>1.05969524816136</v>
      </c>
      <c r="H116">
        <f t="shared" si="14"/>
        <v>2.7780839999999997E-4</v>
      </c>
      <c r="I116" s="2">
        <v>0.13339999999999999</v>
      </c>
      <c r="J116" s="2">
        <v>8.8000000000000005E-3</v>
      </c>
      <c r="K116">
        <f t="shared" si="15"/>
        <v>6.930000000000092E-6</v>
      </c>
    </row>
    <row r="117" spans="1:11" x14ac:dyDescent="0.2">
      <c r="A117" s="4">
        <v>10.8</v>
      </c>
      <c r="B117" s="2">
        <f t="shared" si="8"/>
        <v>8.9600000000000013E-2</v>
      </c>
      <c r="C117" s="2">
        <f t="shared" si="9"/>
        <v>7.7000000000000002E-3</v>
      </c>
      <c r="D117">
        <f t="shared" si="10"/>
        <v>100</v>
      </c>
      <c r="E117">
        <f t="shared" si="11"/>
        <v>5.22</v>
      </c>
      <c r="F117">
        <f t="shared" si="12"/>
        <v>40</v>
      </c>
      <c r="G117">
        <f t="shared" si="13"/>
        <v>1.05969524816136</v>
      </c>
      <c r="H117">
        <f t="shared" si="14"/>
        <v>2.8062720000000005E-4</v>
      </c>
      <c r="I117" s="2">
        <v>0.1343</v>
      </c>
      <c r="J117" s="2">
        <v>8.8000000000000005E-3</v>
      </c>
      <c r="K117">
        <f t="shared" si="15"/>
        <v>7.8500000000000062E-6</v>
      </c>
    </row>
    <row r="118" spans="1:11" x14ac:dyDescent="0.2">
      <c r="A118" s="4">
        <v>10.9</v>
      </c>
      <c r="B118" s="2">
        <f t="shared" si="8"/>
        <v>9.0600000000000014E-2</v>
      </c>
      <c r="C118" s="2">
        <f t="shared" si="9"/>
        <v>8.0000000000000002E-3</v>
      </c>
      <c r="D118">
        <f t="shared" si="10"/>
        <v>100</v>
      </c>
      <c r="E118">
        <f t="shared" si="11"/>
        <v>5.22</v>
      </c>
      <c r="F118">
        <f t="shared" si="12"/>
        <v>40</v>
      </c>
      <c r="G118">
        <f t="shared" si="13"/>
        <v>1.1009820760118025</v>
      </c>
      <c r="H118">
        <f t="shared" si="14"/>
        <v>2.8375920000000003E-4</v>
      </c>
      <c r="I118" s="2">
        <v>0.1353</v>
      </c>
      <c r="J118" s="2">
        <v>9.1000000000000004E-3</v>
      </c>
      <c r="K118">
        <f t="shared" si="15"/>
        <v>5.6350000000000494E-6</v>
      </c>
    </row>
    <row r="119" spans="1:11" x14ac:dyDescent="0.2">
      <c r="A119" s="4">
        <v>11</v>
      </c>
      <c r="B119" s="2">
        <f t="shared" si="8"/>
        <v>9.130000000000002E-2</v>
      </c>
      <c r="C119" s="2">
        <f t="shared" si="9"/>
        <v>8.0999999999999996E-3</v>
      </c>
      <c r="D119">
        <f t="shared" si="10"/>
        <v>100</v>
      </c>
      <c r="E119">
        <f t="shared" si="11"/>
        <v>5.22</v>
      </c>
      <c r="F119">
        <f t="shared" si="12"/>
        <v>40</v>
      </c>
      <c r="G119">
        <f t="shared" si="13"/>
        <v>1.11474435196195</v>
      </c>
      <c r="H119">
        <f t="shared" si="14"/>
        <v>2.8595160000000004E-4</v>
      </c>
      <c r="I119" s="2">
        <v>0.13600000000000001</v>
      </c>
      <c r="J119" s="2">
        <v>9.1999999999999998E-3</v>
      </c>
      <c r="K119">
        <f t="shared" si="15"/>
        <v>4.8599999999999145E-6</v>
      </c>
    </row>
    <row r="120" spans="1:11" x14ac:dyDescent="0.2">
      <c r="A120" s="4">
        <v>11.1</v>
      </c>
      <c r="B120" s="2">
        <f t="shared" si="8"/>
        <v>9.1900000000000009E-2</v>
      </c>
      <c r="C120" s="2">
        <f t="shared" si="9"/>
        <v>8.0999999999999996E-3</v>
      </c>
      <c r="D120">
        <f t="shared" si="10"/>
        <v>100</v>
      </c>
      <c r="E120">
        <f t="shared" si="11"/>
        <v>5.22</v>
      </c>
      <c r="F120">
        <f t="shared" si="12"/>
        <v>40</v>
      </c>
      <c r="G120">
        <f t="shared" si="13"/>
        <v>1.11474435196195</v>
      </c>
      <c r="H120">
        <f t="shared" si="14"/>
        <v>2.8783080000000004E-4</v>
      </c>
      <c r="I120" s="2">
        <v>0.1366</v>
      </c>
      <c r="J120" s="2">
        <v>9.1999999999999998E-3</v>
      </c>
      <c r="K120">
        <f t="shared" si="15"/>
        <v>9.7200000000000526E-6</v>
      </c>
    </row>
    <row r="121" spans="1:11" x14ac:dyDescent="0.2">
      <c r="A121" s="4">
        <v>11.2</v>
      </c>
      <c r="B121" s="2">
        <f t="shared" si="8"/>
        <v>9.3100000000000016E-2</v>
      </c>
      <c r="C121" s="2">
        <f t="shared" si="9"/>
        <v>8.0999999999999996E-3</v>
      </c>
      <c r="D121">
        <f t="shared" si="10"/>
        <v>100</v>
      </c>
      <c r="E121">
        <f t="shared" si="11"/>
        <v>5.22</v>
      </c>
      <c r="F121">
        <f t="shared" si="12"/>
        <v>40</v>
      </c>
      <c r="G121">
        <f t="shared" si="13"/>
        <v>1.11474435196195</v>
      </c>
      <c r="H121">
        <f t="shared" si="14"/>
        <v>2.9158920000000004E-4</v>
      </c>
      <c r="I121" s="2">
        <v>0.13780000000000001</v>
      </c>
      <c r="J121" s="2">
        <v>9.1999999999999998E-3</v>
      </c>
      <c r="K121">
        <f t="shared" si="15"/>
        <v>7.4249999999998696E-6</v>
      </c>
    </row>
    <row r="122" spans="1:11" x14ac:dyDescent="0.2">
      <c r="A122" s="4">
        <v>11.3</v>
      </c>
      <c r="B122" s="2">
        <f t="shared" si="8"/>
        <v>9.4E-2</v>
      </c>
      <c r="C122" s="2">
        <f t="shared" si="9"/>
        <v>8.3999999999999995E-3</v>
      </c>
      <c r="D122">
        <f t="shared" si="10"/>
        <v>100</v>
      </c>
      <c r="E122">
        <f t="shared" si="11"/>
        <v>5.22</v>
      </c>
      <c r="F122">
        <f t="shared" si="12"/>
        <v>40</v>
      </c>
      <c r="G122">
        <f t="shared" si="13"/>
        <v>1.1560311798123928</v>
      </c>
      <c r="H122">
        <f t="shared" si="14"/>
        <v>2.9440800000000002E-4</v>
      </c>
      <c r="I122" s="2">
        <v>0.13869999999999999</v>
      </c>
      <c r="J122" s="2">
        <v>9.4999999999999998E-3</v>
      </c>
      <c r="K122">
        <f t="shared" si="15"/>
        <v>4.9800000000001421E-6</v>
      </c>
    </row>
    <row r="123" spans="1:11" x14ac:dyDescent="0.2">
      <c r="A123" s="4">
        <v>11.4</v>
      </c>
      <c r="B123" s="2">
        <f t="shared" si="8"/>
        <v>9.4600000000000017E-2</v>
      </c>
      <c r="C123" s="2">
        <f t="shared" si="9"/>
        <v>8.199999999999999E-3</v>
      </c>
      <c r="D123">
        <f t="shared" si="10"/>
        <v>100</v>
      </c>
      <c r="E123">
        <f t="shared" si="11"/>
        <v>5.22</v>
      </c>
      <c r="F123">
        <f t="shared" si="12"/>
        <v>40</v>
      </c>
      <c r="G123">
        <f t="shared" si="13"/>
        <v>1.1285066279120974</v>
      </c>
      <c r="H123">
        <f t="shared" si="14"/>
        <v>2.9628720000000002E-4</v>
      </c>
      <c r="I123" s="2">
        <v>0.13930000000000001</v>
      </c>
      <c r="J123" s="2">
        <v>9.2999999999999992E-3</v>
      </c>
      <c r="K123">
        <f t="shared" si="15"/>
        <v>7.4699999999998666E-6</v>
      </c>
    </row>
    <row r="124" spans="1:11" x14ac:dyDescent="0.2">
      <c r="A124" s="4">
        <v>11.5</v>
      </c>
      <c r="B124" s="2">
        <f t="shared" si="8"/>
        <v>9.5500000000000002E-2</v>
      </c>
      <c r="C124" s="2">
        <f t="shared" si="9"/>
        <v>8.3999999999999995E-3</v>
      </c>
      <c r="D124">
        <f t="shared" si="10"/>
        <v>100</v>
      </c>
      <c r="E124">
        <f t="shared" si="11"/>
        <v>5.22</v>
      </c>
      <c r="F124">
        <f t="shared" si="12"/>
        <v>40</v>
      </c>
      <c r="G124">
        <f t="shared" si="13"/>
        <v>1.1560311798123928</v>
      </c>
      <c r="H124">
        <f t="shared" si="14"/>
        <v>2.9910599999999994E-4</v>
      </c>
      <c r="I124" s="2">
        <v>0.14019999999999999</v>
      </c>
      <c r="J124" s="2">
        <v>9.4999999999999998E-3</v>
      </c>
      <c r="K124">
        <f t="shared" si="15"/>
        <v>8.4500000000000072E-6</v>
      </c>
    </row>
    <row r="125" spans="1:11" x14ac:dyDescent="0.2">
      <c r="A125" s="4">
        <v>11.6</v>
      </c>
      <c r="B125" s="2">
        <f t="shared" si="8"/>
        <v>9.6500000000000002E-2</v>
      </c>
      <c r="C125" s="2">
        <f t="shared" si="9"/>
        <v>8.4999999999999989E-3</v>
      </c>
      <c r="D125">
        <f t="shared" si="10"/>
        <v>100</v>
      </c>
      <c r="E125">
        <f t="shared" si="11"/>
        <v>5.22</v>
      </c>
      <c r="F125">
        <f t="shared" si="12"/>
        <v>40</v>
      </c>
      <c r="G125">
        <f t="shared" si="13"/>
        <v>1.16979345576254</v>
      </c>
      <c r="H125">
        <f t="shared" si="14"/>
        <v>3.0223799999999997E-4</v>
      </c>
      <c r="I125" s="2">
        <v>0.14119999999999999</v>
      </c>
      <c r="J125" s="2">
        <v>9.5999999999999992E-3</v>
      </c>
      <c r="K125">
        <f t="shared" si="15"/>
        <v>5.9500000000000515E-6</v>
      </c>
    </row>
    <row r="126" spans="1:11" x14ac:dyDescent="0.2">
      <c r="A126" s="4">
        <v>11.7</v>
      </c>
      <c r="B126" s="2">
        <f t="shared" si="8"/>
        <v>9.7200000000000009E-2</v>
      </c>
      <c r="C126" s="2">
        <f t="shared" si="9"/>
        <v>8.4999999999999989E-3</v>
      </c>
      <c r="D126">
        <f t="shared" si="10"/>
        <v>100</v>
      </c>
      <c r="E126">
        <f t="shared" si="11"/>
        <v>5.22</v>
      </c>
      <c r="F126">
        <f t="shared" si="12"/>
        <v>40</v>
      </c>
      <c r="G126">
        <f t="shared" si="13"/>
        <v>1.16979345576254</v>
      </c>
      <c r="H126">
        <f t="shared" si="14"/>
        <v>3.0443040000000004E-4</v>
      </c>
      <c r="I126" s="2">
        <v>0.1419</v>
      </c>
      <c r="J126" s="2">
        <v>9.5999999999999992E-3</v>
      </c>
      <c r="K126">
        <f t="shared" si="15"/>
        <v>5.985000000000052E-6</v>
      </c>
    </row>
    <row r="127" spans="1:11" x14ac:dyDescent="0.2">
      <c r="A127" s="4">
        <v>11.8</v>
      </c>
      <c r="B127" s="2">
        <f t="shared" si="8"/>
        <v>9.7900000000000015E-2</v>
      </c>
      <c r="C127" s="2">
        <f t="shared" si="9"/>
        <v>8.6E-3</v>
      </c>
      <c r="D127">
        <f t="shared" si="10"/>
        <v>100</v>
      </c>
      <c r="E127">
        <f t="shared" si="11"/>
        <v>5.22</v>
      </c>
      <c r="F127">
        <f t="shared" si="12"/>
        <v>40</v>
      </c>
      <c r="G127">
        <f t="shared" si="13"/>
        <v>1.1835557317126879</v>
      </c>
      <c r="H127">
        <f t="shared" si="14"/>
        <v>3.0662280000000005E-4</v>
      </c>
      <c r="I127" s="2">
        <v>0.1426</v>
      </c>
      <c r="J127" s="2">
        <v>9.7000000000000003E-3</v>
      </c>
      <c r="K127">
        <f t="shared" si="15"/>
        <v>6.9199999999999583E-6</v>
      </c>
    </row>
    <row r="128" spans="1:11" x14ac:dyDescent="0.2">
      <c r="A128" s="4">
        <v>11.9</v>
      </c>
      <c r="B128" s="2">
        <f t="shared" si="8"/>
        <v>9.870000000000001E-2</v>
      </c>
      <c r="C128" s="2">
        <f t="shared" si="9"/>
        <v>8.6999999999999994E-3</v>
      </c>
      <c r="D128">
        <f t="shared" si="10"/>
        <v>100</v>
      </c>
      <c r="E128">
        <f t="shared" si="11"/>
        <v>5.22</v>
      </c>
      <c r="F128">
        <f t="shared" si="12"/>
        <v>40</v>
      </c>
      <c r="G128">
        <f t="shared" si="13"/>
        <v>1.1973180076628354</v>
      </c>
      <c r="H128">
        <f t="shared" si="14"/>
        <v>3.0912840000000001E-4</v>
      </c>
      <c r="I128" s="2">
        <v>0.1434</v>
      </c>
      <c r="J128" s="2">
        <v>9.7999999999999997E-3</v>
      </c>
      <c r="K128">
        <f t="shared" si="15"/>
        <v>7.875000000000105E-6</v>
      </c>
    </row>
    <row r="129" spans="1:11" x14ac:dyDescent="0.2">
      <c r="A129" s="4">
        <v>12</v>
      </c>
      <c r="B129" s="2">
        <f t="shared" si="8"/>
        <v>9.9600000000000022E-2</v>
      </c>
      <c r="C129" s="2">
        <f t="shared" si="9"/>
        <v>8.8000000000000005E-3</v>
      </c>
      <c r="D129">
        <f t="shared" si="10"/>
        <v>100</v>
      </c>
      <c r="E129">
        <f t="shared" si="11"/>
        <v>5.22</v>
      </c>
      <c r="F129">
        <f t="shared" si="12"/>
        <v>40</v>
      </c>
      <c r="G129">
        <f t="shared" si="13"/>
        <v>1.2110802836129828</v>
      </c>
      <c r="H129">
        <f t="shared" si="14"/>
        <v>3.1194720000000004E-4</v>
      </c>
      <c r="I129" s="2">
        <v>0.14430000000000001</v>
      </c>
      <c r="J129" s="2">
        <v>9.9000000000000008E-3</v>
      </c>
      <c r="K129">
        <f t="shared" si="15"/>
        <v>7.039999999999958E-6</v>
      </c>
    </row>
    <row r="130" spans="1:11" x14ac:dyDescent="0.2">
      <c r="A130" s="4">
        <v>12.1</v>
      </c>
      <c r="B130" s="2">
        <f t="shared" si="8"/>
        <v>0.10040000000000002</v>
      </c>
      <c r="C130" s="2">
        <f t="shared" si="9"/>
        <v>8.8000000000000005E-3</v>
      </c>
      <c r="D130">
        <f t="shared" si="10"/>
        <v>100</v>
      </c>
      <c r="E130">
        <f t="shared" si="11"/>
        <v>5.22</v>
      </c>
      <c r="F130">
        <f t="shared" si="12"/>
        <v>40</v>
      </c>
      <c r="G130">
        <f t="shared" si="13"/>
        <v>1.2110802836129828</v>
      </c>
      <c r="H130">
        <f t="shared" si="14"/>
        <v>3.1445280000000001E-4</v>
      </c>
      <c r="I130" s="2">
        <v>0.14510000000000001</v>
      </c>
      <c r="J130" s="2">
        <v>9.9000000000000008E-3</v>
      </c>
      <c r="K130">
        <f t="shared" si="15"/>
        <v>7.1199999999999572E-6</v>
      </c>
    </row>
    <row r="131" spans="1:11" x14ac:dyDescent="0.2">
      <c r="A131" s="4">
        <v>12.2</v>
      </c>
      <c r="B131" s="2">
        <f t="shared" si="8"/>
        <v>0.10120000000000001</v>
      </c>
      <c r="C131" s="2">
        <f t="shared" si="9"/>
        <v>8.9999999999999993E-3</v>
      </c>
      <c r="D131">
        <f t="shared" si="10"/>
        <v>100</v>
      </c>
      <c r="E131">
        <f t="shared" si="11"/>
        <v>5.22</v>
      </c>
      <c r="F131">
        <f t="shared" si="12"/>
        <v>40</v>
      </c>
      <c r="G131">
        <f t="shared" si="13"/>
        <v>1.2386048355132777</v>
      </c>
      <c r="H131">
        <f t="shared" si="14"/>
        <v>3.1695840000000002E-4</v>
      </c>
      <c r="I131" s="2">
        <v>0.1459</v>
      </c>
      <c r="J131" s="2">
        <v>1.01E-2</v>
      </c>
      <c r="K131">
        <f t="shared" si="15"/>
        <v>9.7899999999999097E-6</v>
      </c>
    </row>
    <row r="132" spans="1:11" x14ac:dyDescent="0.2">
      <c r="A132" s="4">
        <v>12.3</v>
      </c>
      <c r="B132" s="2">
        <f t="shared" si="8"/>
        <v>0.1023</v>
      </c>
      <c r="C132" s="2">
        <f t="shared" si="9"/>
        <v>8.8000000000000005E-3</v>
      </c>
      <c r="D132">
        <f t="shared" si="10"/>
        <v>100</v>
      </c>
      <c r="E132">
        <f t="shared" si="11"/>
        <v>5.22</v>
      </c>
      <c r="F132">
        <f t="shared" si="12"/>
        <v>40</v>
      </c>
      <c r="G132">
        <f t="shared" si="13"/>
        <v>1.2110802836129828</v>
      </c>
      <c r="H132">
        <f t="shared" si="14"/>
        <v>3.2040359999999996E-4</v>
      </c>
      <c r="I132" s="2">
        <v>0.14699999999999999</v>
      </c>
      <c r="J132" s="2">
        <v>9.9000000000000008E-3</v>
      </c>
      <c r="K132">
        <f t="shared" si="15"/>
        <v>6.3000000000000566E-6</v>
      </c>
    </row>
    <row r="133" spans="1:11" x14ac:dyDescent="0.2">
      <c r="A133" s="4">
        <v>12.4</v>
      </c>
      <c r="B133" s="2">
        <f t="shared" si="8"/>
        <v>0.10300000000000001</v>
      </c>
      <c r="C133" s="2">
        <f t="shared" si="9"/>
        <v>9.1999999999999998E-3</v>
      </c>
      <c r="D133">
        <f t="shared" si="10"/>
        <v>100</v>
      </c>
      <c r="E133">
        <f t="shared" si="11"/>
        <v>5.22</v>
      </c>
      <c r="F133">
        <f t="shared" si="12"/>
        <v>40</v>
      </c>
      <c r="G133">
        <f t="shared" si="13"/>
        <v>1.2661293874135731</v>
      </c>
      <c r="H133">
        <f t="shared" si="14"/>
        <v>3.2259600000000008E-4</v>
      </c>
      <c r="I133" s="2">
        <v>0.1477</v>
      </c>
      <c r="J133" s="2">
        <v>1.03E-2</v>
      </c>
      <c r="K133">
        <f t="shared" si="15"/>
        <v>6.4750000000000566E-6</v>
      </c>
    </row>
    <row r="134" spans="1:11" x14ac:dyDescent="0.2">
      <c r="A134" s="4">
        <v>12.5</v>
      </c>
      <c r="B134" s="2">
        <f t="shared" si="8"/>
        <v>0.10370000000000001</v>
      </c>
      <c r="C134" s="2">
        <f t="shared" si="9"/>
        <v>9.2999999999999992E-3</v>
      </c>
      <c r="D134">
        <f t="shared" si="10"/>
        <v>100</v>
      </c>
      <c r="E134">
        <f t="shared" si="11"/>
        <v>5.22</v>
      </c>
      <c r="F134">
        <f t="shared" si="12"/>
        <v>40</v>
      </c>
      <c r="G134">
        <f t="shared" si="13"/>
        <v>1.2798916633637203</v>
      </c>
      <c r="H134">
        <f t="shared" si="14"/>
        <v>3.2478840000000004E-4</v>
      </c>
      <c r="I134" s="2">
        <v>0.1484</v>
      </c>
      <c r="J134" s="2">
        <v>1.04E-2</v>
      </c>
      <c r="K134">
        <f t="shared" si="15"/>
        <v>8.3699999999998521E-6</v>
      </c>
    </row>
    <row r="135" spans="1:11" x14ac:dyDescent="0.2">
      <c r="A135" s="4">
        <v>12.6</v>
      </c>
      <c r="B135" s="2">
        <f t="shared" si="8"/>
        <v>0.1046</v>
      </c>
      <c r="C135" s="2">
        <f t="shared" si="9"/>
        <v>9.2999999999999992E-3</v>
      </c>
      <c r="D135">
        <f t="shared" si="10"/>
        <v>100</v>
      </c>
      <c r="E135">
        <f t="shared" si="11"/>
        <v>5.22</v>
      </c>
      <c r="F135">
        <f t="shared" si="12"/>
        <v>40</v>
      </c>
      <c r="G135">
        <f t="shared" si="13"/>
        <v>1.2798916633637203</v>
      </c>
      <c r="H135">
        <f t="shared" si="14"/>
        <v>3.2760719999999996E-4</v>
      </c>
      <c r="I135" s="2">
        <v>0.14929999999999999</v>
      </c>
      <c r="J135" s="2">
        <v>1.04E-2</v>
      </c>
      <c r="K135">
        <f t="shared" si="15"/>
        <v>9.500000000000009E-6</v>
      </c>
    </row>
    <row r="136" spans="1:11" x14ac:dyDescent="0.2">
      <c r="A136" s="4">
        <v>12.7</v>
      </c>
      <c r="B136" s="2">
        <f t="shared" si="8"/>
        <v>0.1056</v>
      </c>
      <c r="C136" s="2">
        <f t="shared" si="9"/>
        <v>9.7000000000000003E-3</v>
      </c>
      <c r="D136">
        <f t="shared" si="10"/>
        <v>100</v>
      </c>
      <c r="E136">
        <f t="shared" si="11"/>
        <v>5.22</v>
      </c>
      <c r="F136">
        <f t="shared" si="12"/>
        <v>40</v>
      </c>
      <c r="G136">
        <f t="shared" si="13"/>
        <v>1.3349407671643108</v>
      </c>
      <c r="H136">
        <f t="shared" si="14"/>
        <v>3.3073919999999999E-4</v>
      </c>
      <c r="I136" s="2">
        <v>0.15029999999999999</v>
      </c>
      <c r="J136" s="2">
        <v>1.0800000000000001E-2</v>
      </c>
      <c r="K136">
        <f t="shared" si="15"/>
        <v>6.7200000000000602E-6</v>
      </c>
    </row>
    <row r="137" spans="1:11" x14ac:dyDescent="0.2">
      <c r="A137" s="4">
        <v>12.8</v>
      </c>
      <c r="B137" s="2">
        <f t="shared" si="8"/>
        <v>0.10630000000000001</v>
      </c>
      <c r="C137" s="2">
        <f t="shared" si="9"/>
        <v>9.4999999999999998E-3</v>
      </c>
      <c r="D137">
        <f t="shared" si="10"/>
        <v>100</v>
      </c>
      <c r="E137">
        <f t="shared" si="11"/>
        <v>5.22</v>
      </c>
      <c r="F137">
        <f t="shared" si="12"/>
        <v>40</v>
      </c>
      <c r="G137">
        <f t="shared" si="13"/>
        <v>1.3074162152640154</v>
      </c>
      <c r="H137">
        <f t="shared" si="14"/>
        <v>3.329316E-4</v>
      </c>
      <c r="I137" s="2">
        <v>0.151</v>
      </c>
      <c r="J137" s="2">
        <v>1.06E-2</v>
      </c>
      <c r="K137">
        <f t="shared" si="15"/>
        <v>7.5999999999999535E-6</v>
      </c>
    </row>
    <row r="138" spans="1:11" x14ac:dyDescent="0.2">
      <c r="A138" s="4">
        <v>12.9</v>
      </c>
      <c r="B138" s="2">
        <f t="shared" ref="B138:B201" si="16">I138-$I$9</f>
        <v>0.1071</v>
      </c>
      <c r="C138" s="2">
        <f t="shared" ref="C138:C201" si="17">J138-$J$9</f>
        <v>9.4999999999999998E-3</v>
      </c>
      <c r="D138">
        <f t="shared" ref="D138:D201" si="18">$E$4</f>
        <v>100</v>
      </c>
      <c r="E138">
        <f t="shared" ref="E138:E201" si="19">$F$4</f>
        <v>5.22</v>
      </c>
      <c r="F138">
        <f t="shared" ref="F138:F201" si="20">$G$4</f>
        <v>40</v>
      </c>
      <c r="G138">
        <f t="shared" ref="G138:G201" si="21">3*C138*D138*1000/(2*F138*E138^2)</f>
        <v>1.3074162152640154</v>
      </c>
      <c r="H138">
        <f t="shared" ref="H138:H201" si="22">6*B138*E138/(D138^2)</f>
        <v>3.3543720000000002E-4</v>
      </c>
      <c r="I138" s="2">
        <v>0.15179999999999999</v>
      </c>
      <c r="J138" s="2">
        <v>1.06E-2</v>
      </c>
      <c r="K138">
        <f t="shared" ref="K138:K201" si="23">(C139+C138)/2*(B139-B138)</f>
        <v>9.6000000000000097E-6</v>
      </c>
    </row>
    <row r="139" spans="1:11" x14ac:dyDescent="0.2">
      <c r="A139" s="4">
        <v>13</v>
      </c>
      <c r="B139" s="2">
        <f t="shared" si="16"/>
        <v>0.1081</v>
      </c>
      <c r="C139" s="2">
        <f t="shared" si="17"/>
        <v>9.7000000000000003E-3</v>
      </c>
      <c r="D139">
        <f t="shared" si="18"/>
        <v>100</v>
      </c>
      <c r="E139">
        <f t="shared" si="19"/>
        <v>5.22</v>
      </c>
      <c r="F139">
        <f t="shared" si="20"/>
        <v>40</v>
      </c>
      <c r="G139">
        <f t="shared" si="21"/>
        <v>1.3349407671643108</v>
      </c>
      <c r="H139">
        <f t="shared" si="22"/>
        <v>3.385692E-4</v>
      </c>
      <c r="I139" s="2">
        <v>0.15279999999999999</v>
      </c>
      <c r="J139" s="2">
        <v>1.0800000000000001E-2</v>
      </c>
      <c r="K139">
        <f t="shared" si="23"/>
        <v>7.7599999999999528E-6</v>
      </c>
    </row>
    <row r="140" spans="1:11" x14ac:dyDescent="0.2">
      <c r="A140" s="4">
        <v>13.1</v>
      </c>
      <c r="B140" s="2">
        <f t="shared" si="16"/>
        <v>0.1089</v>
      </c>
      <c r="C140" s="2">
        <f t="shared" si="17"/>
        <v>9.7000000000000003E-3</v>
      </c>
      <c r="D140">
        <f t="shared" si="18"/>
        <v>100</v>
      </c>
      <c r="E140">
        <f t="shared" si="19"/>
        <v>5.22</v>
      </c>
      <c r="F140">
        <f t="shared" si="20"/>
        <v>40</v>
      </c>
      <c r="G140">
        <f t="shared" si="21"/>
        <v>1.3349407671643108</v>
      </c>
      <c r="H140">
        <f t="shared" si="22"/>
        <v>3.4107479999999997E-4</v>
      </c>
      <c r="I140" s="2">
        <v>0.15359999999999999</v>
      </c>
      <c r="J140" s="2">
        <v>1.0800000000000001E-2</v>
      </c>
      <c r="K140">
        <f t="shared" si="23"/>
        <v>6.7900000000000604E-6</v>
      </c>
    </row>
    <row r="141" spans="1:11" x14ac:dyDescent="0.2">
      <c r="A141" s="4">
        <v>13.2</v>
      </c>
      <c r="B141" s="2">
        <f t="shared" si="16"/>
        <v>0.1096</v>
      </c>
      <c r="C141" s="2">
        <f t="shared" si="17"/>
        <v>9.7000000000000003E-3</v>
      </c>
      <c r="D141">
        <f t="shared" si="18"/>
        <v>100</v>
      </c>
      <c r="E141">
        <f t="shared" si="19"/>
        <v>5.22</v>
      </c>
      <c r="F141">
        <f t="shared" si="20"/>
        <v>40</v>
      </c>
      <c r="G141">
        <f t="shared" si="21"/>
        <v>1.3349407671643108</v>
      </c>
      <c r="H141">
        <f t="shared" si="22"/>
        <v>3.4326719999999998E-4</v>
      </c>
      <c r="I141" s="2">
        <v>0.15429999999999999</v>
      </c>
      <c r="J141" s="2">
        <v>1.0800000000000001E-2</v>
      </c>
      <c r="K141">
        <f t="shared" si="23"/>
        <v>7.7999999999999524E-6</v>
      </c>
    </row>
    <row r="142" spans="1:11" x14ac:dyDescent="0.2">
      <c r="A142" s="4">
        <v>13.3</v>
      </c>
      <c r="B142" s="2">
        <f t="shared" si="16"/>
        <v>0.1104</v>
      </c>
      <c r="C142" s="2">
        <f t="shared" si="17"/>
        <v>9.7999999999999997E-3</v>
      </c>
      <c r="D142">
        <f t="shared" si="18"/>
        <v>100</v>
      </c>
      <c r="E142">
        <f t="shared" si="19"/>
        <v>5.22</v>
      </c>
      <c r="F142">
        <f t="shared" si="20"/>
        <v>40</v>
      </c>
      <c r="G142">
        <f t="shared" si="21"/>
        <v>1.3487030431144582</v>
      </c>
      <c r="H142">
        <f t="shared" si="22"/>
        <v>3.457728E-4</v>
      </c>
      <c r="I142" s="2">
        <v>0.15509999999999999</v>
      </c>
      <c r="J142" s="2">
        <v>1.09E-2</v>
      </c>
      <c r="K142">
        <f t="shared" si="23"/>
        <v>9.8000000000000078E-6</v>
      </c>
    </row>
    <row r="143" spans="1:11" x14ac:dyDescent="0.2">
      <c r="A143" s="4">
        <v>13.4</v>
      </c>
      <c r="B143" s="2">
        <f t="shared" si="16"/>
        <v>0.1114</v>
      </c>
      <c r="C143" s="2">
        <f t="shared" si="17"/>
        <v>9.7999999999999997E-3</v>
      </c>
      <c r="D143">
        <f t="shared" si="18"/>
        <v>100</v>
      </c>
      <c r="E143">
        <f t="shared" si="19"/>
        <v>5.22</v>
      </c>
      <c r="F143">
        <f t="shared" si="20"/>
        <v>40</v>
      </c>
      <c r="G143">
        <f t="shared" si="21"/>
        <v>1.3487030431144582</v>
      </c>
      <c r="H143">
        <f t="shared" si="22"/>
        <v>3.4890479999999998E-4</v>
      </c>
      <c r="I143" s="2">
        <v>0.15609999999999999</v>
      </c>
      <c r="J143" s="2">
        <v>1.09E-2</v>
      </c>
      <c r="K143">
        <f t="shared" si="23"/>
        <v>6.9300000000000607E-6</v>
      </c>
    </row>
    <row r="144" spans="1:11" x14ac:dyDescent="0.2">
      <c r="A144" s="4">
        <v>13.5</v>
      </c>
      <c r="B144" s="2">
        <f t="shared" si="16"/>
        <v>0.11210000000000001</v>
      </c>
      <c r="C144" s="2">
        <f t="shared" si="17"/>
        <v>0.01</v>
      </c>
      <c r="D144">
        <f t="shared" si="18"/>
        <v>100</v>
      </c>
      <c r="E144">
        <f t="shared" si="19"/>
        <v>5.22</v>
      </c>
      <c r="F144">
        <f t="shared" si="20"/>
        <v>40</v>
      </c>
      <c r="G144">
        <f t="shared" si="21"/>
        <v>1.3762275950147533</v>
      </c>
      <c r="H144">
        <f t="shared" si="22"/>
        <v>3.5109720000000004E-4</v>
      </c>
      <c r="I144" s="2">
        <v>0.15679999999999999</v>
      </c>
      <c r="J144" s="2">
        <v>1.11E-2</v>
      </c>
      <c r="K144">
        <f t="shared" si="23"/>
        <v>8.0399999999999518E-6</v>
      </c>
    </row>
    <row r="145" spans="1:11" x14ac:dyDescent="0.2">
      <c r="A145" s="4">
        <v>13.6</v>
      </c>
      <c r="B145" s="2">
        <f t="shared" si="16"/>
        <v>0.1129</v>
      </c>
      <c r="C145" s="2">
        <f t="shared" si="17"/>
        <v>1.01E-2</v>
      </c>
      <c r="D145">
        <f t="shared" si="18"/>
        <v>100</v>
      </c>
      <c r="E145">
        <f t="shared" si="19"/>
        <v>5.22</v>
      </c>
      <c r="F145">
        <f t="shared" si="20"/>
        <v>40</v>
      </c>
      <c r="G145">
        <f t="shared" si="21"/>
        <v>1.389989870964901</v>
      </c>
      <c r="H145">
        <f t="shared" si="22"/>
        <v>3.5360280000000001E-4</v>
      </c>
      <c r="I145" s="2">
        <v>0.15759999999999999</v>
      </c>
      <c r="J145" s="2">
        <v>1.12E-2</v>
      </c>
      <c r="K145">
        <f t="shared" si="23"/>
        <v>1.0050000000000009E-5</v>
      </c>
    </row>
    <row r="146" spans="1:11" x14ac:dyDescent="0.2">
      <c r="A146" s="4">
        <v>13.7</v>
      </c>
      <c r="B146" s="2">
        <f t="shared" si="16"/>
        <v>0.1139</v>
      </c>
      <c r="C146" s="2">
        <f t="shared" si="17"/>
        <v>0.01</v>
      </c>
      <c r="D146">
        <f t="shared" si="18"/>
        <v>100</v>
      </c>
      <c r="E146">
        <f t="shared" si="19"/>
        <v>5.22</v>
      </c>
      <c r="F146">
        <f t="shared" si="20"/>
        <v>40</v>
      </c>
      <c r="G146">
        <f t="shared" si="21"/>
        <v>1.3762275950147533</v>
      </c>
      <c r="H146">
        <f t="shared" si="22"/>
        <v>3.5673479999999999E-4</v>
      </c>
      <c r="I146" s="2">
        <v>0.15859999999999999</v>
      </c>
      <c r="J146" s="2">
        <v>1.11E-2</v>
      </c>
      <c r="K146">
        <f t="shared" si="23"/>
        <v>8.1199999999999511E-6</v>
      </c>
    </row>
    <row r="147" spans="1:11" x14ac:dyDescent="0.2">
      <c r="A147" s="4">
        <v>13.8</v>
      </c>
      <c r="B147" s="2">
        <f t="shared" si="16"/>
        <v>0.1147</v>
      </c>
      <c r="C147" s="2">
        <f t="shared" si="17"/>
        <v>1.03E-2</v>
      </c>
      <c r="D147">
        <f t="shared" si="18"/>
        <v>100</v>
      </c>
      <c r="E147">
        <f t="shared" si="19"/>
        <v>5.22</v>
      </c>
      <c r="F147">
        <f t="shared" si="20"/>
        <v>40</v>
      </c>
      <c r="G147">
        <f t="shared" si="21"/>
        <v>1.4175144228651959</v>
      </c>
      <c r="H147">
        <f t="shared" si="22"/>
        <v>3.592403999999999E-4</v>
      </c>
      <c r="I147" s="2">
        <v>0.15939999999999999</v>
      </c>
      <c r="J147" s="2">
        <v>1.14E-2</v>
      </c>
      <c r="K147">
        <f t="shared" si="23"/>
        <v>7.2800000000000641E-6</v>
      </c>
    </row>
    <row r="148" spans="1:11" x14ac:dyDescent="0.2">
      <c r="A148" s="4">
        <v>13.9</v>
      </c>
      <c r="B148" s="2">
        <f t="shared" si="16"/>
        <v>0.1154</v>
      </c>
      <c r="C148" s="2">
        <f t="shared" si="17"/>
        <v>1.0499999999999999E-2</v>
      </c>
      <c r="D148">
        <f t="shared" si="18"/>
        <v>100</v>
      </c>
      <c r="E148">
        <f t="shared" si="19"/>
        <v>5.22</v>
      </c>
      <c r="F148">
        <f t="shared" si="20"/>
        <v>40</v>
      </c>
      <c r="G148">
        <f t="shared" si="21"/>
        <v>1.4450389747654908</v>
      </c>
      <c r="H148">
        <f t="shared" si="22"/>
        <v>3.6143280000000002E-4</v>
      </c>
      <c r="I148" s="2">
        <v>0.16009999999999999</v>
      </c>
      <c r="J148" s="2">
        <v>1.1599999999999999E-2</v>
      </c>
      <c r="K148">
        <f t="shared" si="23"/>
        <v>8.2799999999999478E-6</v>
      </c>
    </row>
    <row r="149" spans="1:11" x14ac:dyDescent="0.2">
      <c r="A149" s="4">
        <v>14</v>
      </c>
      <c r="B149" s="2">
        <f t="shared" si="16"/>
        <v>0.1162</v>
      </c>
      <c r="C149" s="2">
        <f t="shared" si="17"/>
        <v>1.0199999999999999E-2</v>
      </c>
      <c r="D149">
        <f t="shared" si="18"/>
        <v>100</v>
      </c>
      <c r="E149">
        <f t="shared" si="19"/>
        <v>5.22</v>
      </c>
      <c r="F149">
        <f t="shared" si="20"/>
        <v>40</v>
      </c>
      <c r="G149">
        <f t="shared" si="21"/>
        <v>1.403752146915048</v>
      </c>
      <c r="H149">
        <f t="shared" si="22"/>
        <v>3.6393840000000004E-4</v>
      </c>
      <c r="I149" s="2">
        <v>0.16089999999999999</v>
      </c>
      <c r="J149" s="2">
        <v>1.1299999999999999E-2</v>
      </c>
      <c r="K149">
        <f t="shared" si="23"/>
        <v>1.138500000000018E-5</v>
      </c>
    </row>
    <row r="150" spans="1:11" x14ac:dyDescent="0.2">
      <c r="A150" s="4">
        <v>14.1</v>
      </c>
      <c r="B150" s="2">
        <f t="shared" si="16"/>
        <v>0.11730000000000002</v>
      </c>
      <c r="C150" s="2">
        <f t="shared" si="17"/>
        <v>1.0499999999999999E-2</v>
      </c>
      <c r="D150">
        <f t="shared" si="18"/>
        <v>100</v>
      </c>
      <c r="E150">
        <f t="shared" si="19"/>
        <v>5.22</v>
      </c>
      <c r="F150">
        <f t="shared" si="20"/>
        <v>40</v>
      </c>
      <c r="G150">
        <f t="shared" si="21"/>
        <v>1.4450389747654908</v>
      </c>
      <c r="H150">
        <f t="shared" si="22"/>
        <v>3.6738360000000003E-4</v>
      </c>
      <c r="I150" s="2">
        <v>0.16200000000000001</v>
      </c>
      <c r="J150" s="2">
        <v>1.1599999999999999E-2</v>
      </c>
      <c r="K150">
        <f t="shared" si="23"/>
        <v>7.4550000000000658E-6</v>
      </c>
    </row>
    <row r="151" spans="1:11" x14ac:dyDescent="0.2">
      <c r="A151" s="4">
        <v>14.2</v>
      </c>
      <c r="B151" s="2">
        <f t="shared" si="16"/>
        <v>0.11800000000000002</v>
      </c>
      <c r="C151" s="2">
        <f t="shared" si="17"/>
        <v>1.0800000000000001E-2</v>
      </c>
      <c r="D151">
        <f t="shared" si="18"/>
        <v>100</v>
      </c>
      <c r="E151">
        <f t="shared" si="19"/>
        <v>5.22</v>
      </c>
      <c r="F151">
        <f t="shared" si="20"/>
        <v>40</v>
      </c>
      <c r="G151">
        <f t="shared" si="21"/>
        <v>1.4863258026159334</v>
      </c>
      <c r="H151">
        <f t="shared" si="22"/>
        <v>3.6957600000000009E-4</v>
      </c>
      <c r="I151" s="2">
        <v>0.16270000000000001</v>
      </c>
      <c r="J151" s="2">
        <v>1.1900000000000001E-2</v>
      </c>
      <c r="K151">
        <f t="shared" si="23"/>
        <v>7.4549999999997702E-6</v>
      </c>
    </row>
    <row r="152" spans="1:11" x14ac:dyDescent="0.2">
      <c r="A152" s="4">
        <v>14.3</v>
      </c>
      <c r="B152" s="2">
        <f t="shared" si="16"/>
        <v>0.1187</v>
      </c>
      <c r="C152" s="2">
        <f t="shared" si="17"/>
        <v>1.0499999999999999E-2</v>
      </c>
      <c r="D152">
        <f t="shared" si="18"/>
        <v>100</v>
      </c>
      <c r="E152">
        <f t="shared" si="19"/>
        <v>5.22</v>
      </c>
      <c r="F152">
        <f t="shared" si="20"/>
        <v>40</v>
      </c>
      <c r="G152">
        <f t="shared" si="21"/>
        <v>1.4450389747654908</v>
      </c>
      <c r="H152">
        <f t="shared" si="22"/>
        <v>3.7176839999999994E-4</v>
      </c>
      <c r="I152" s="2">
        <v>0.16339999999999999</v>
      </c>
      <c r="J152" s="2">
        <v>1.1599999999999999E-2</v>
      </c>
      <c r="K152">
        <f t="shared" si="23"/>
        <v>1.065000000000001E-5</v>
      </c>
    </row>
    <row r="153" spans="1:11" x14ac:dyDescent="0.2">
      <c r="A153" s="4">
        <v>14.4</v>
      </c>
      <c r="B153" s="2">
        <f t="shared" si="16"/>
        <v>0.1197</v>
      </c>
      <c r="C153" s="2">
        <f t="shared" si="17"/>
        <v>1.0800000000000001E-2</v>
      </c>
      <c r="D153">
        <f t="shared" si="18"/>
        <v>100</v>
      </c>
      <c r="E153">
        <f t="shared" si="19"/>
        <v>5.22</v>
      </c>
      <c r="F153">
        <f t="shared" si="20"/>
        <v>40</v>
      </c>
      <c r="G153">
        <f t="shared" si="21"/>
        <v>1.4863258026159334</v>
      </c>
      <c r="H153">
        <f t="shared" si="22"/>
        <v>3.7490039999999992E-4</v>
      </c>
      <c r="I153" s="2">
        <v>0.16439999999999999</v>
      </c>
      <c r="J153" s="2">
        <v>1.1900000000000001E-2</v>
      </c>
      <c r="K153">
        <f t="shared" si="23"/>
        <v>9.8100000000001297E-6</v>
      </c>
    </row>
    <row r="154" spans="1:11" x14ac:dyDescent="0.2">
      <c r="A154" s="4">
        <v>14.5</v>
      </c>
      <c r="B154" s="2">
        <f t="shared" si="16"/>
        <v>0.12060000000000001</v>
      </c>
      <c r="C154" s="2">
        <f t="shared" si="17"/>
        <v>1.0999999999999999E-2</v>
      </c>
      <c r="D154">
        <f t="shared" si="18"/>
        <v>100</v>
      </c>
      <c r="E154">
        <f t="shared" si="19"/>
        <v>5.22</v>
      </c>
      <c r="F154">
        <f t="shared" si="20"/>
        <v>40</v>
      </c>
      <c r="G154">
        <f t="shared" si="21"/>
        <v>1.5138503545162287</v>
      </c>
      <c r="H154">
        <f t="shared" si="22"/>
        <v>3.7771920000000001E-4</v>
      </c>
      <c r="I154" s="2">
        <v>0.1653</v>
      </c>
      <c r="J154" s="2">
        <v>1.21E-2</v>
      </c>
      <c r="K154">
        <f t="shared" si="23"/>
        <v>7.6650000000000681E-6</v>
      </c>
    </row>
    <row r="155" spans="1:11" x14ac:dyDescent="0.2">
      <c r="A155" s="4">
        <v>14.6</v>
      </c>
      <c r="B155" s="2">
        <f t="shared" si="16"/>
        <v>0.12130000000000002</v>
      </c>
      <c r="C155" s="2">
        <f t="shared" si="17"/>
        <v>1.09E-2</v>
      </c>
      <c r="D155">
        <f t="shared" si="18"/>
        <v>100</v>
      </c>
      <c r="E155">
        <f t="shared" si="19"/>
        <v>5.22</v>
      </c>
      <c r="F155">
        <f t="shared" si="20"/>
        <v>40</v>
      </c>
      <c r="G155">
        <f t="shared" si="21"/>
        <v>1.5000880785660811</v>
      </c>
      <c r="H155">
        <f t="shared" si="22"/>
        <v>3.7991160000000007E-4</v>
      </c>
      <c r="I155" s="2">
        <v>0.16600000000000001</v>
      </c>
      <c r="J155" s="2">
        <v>1.2E-2</v>
      </c>
      <c r="K155">
        <f t="shared" si="23"/>
        <v>8.719999999999947E-6</v>
      </c>
    </row>
    <row r="156" spans="1:11" x14ac:dyDescent="0.2">
      <c r="A156" s="4">
        <v>14.7</v>
      </c>
      <c r="B156" s="2">
        <f t="shared" si="16"/>
        <v>0.12210000000000001</v>
      </c>
      <c r="C156" s="2">
        <f t="shared" si="17"/>
        <v>1.09E-2</v>
      </c>
      <c r="D156">
        <f t="shared" si="18"/>
        <v>100</v>
      </c>
      <c r="E156">
        <f t="shared" si="19"/>
        <v>5.22</v>
      </c>
      <c r="F156">
        <f t="shared" si="20"/>
        <v>40</v>
      </c>
      <c r="G156">
        <f t="shared" si="21"/>
        <v>1.5000880785660811</v>
      </c>
      <c r="H156">
        <f t="shared" si="22"/>
        <v>3.8241720000000004E-4</v>
      </c>
      <c r="I156" s="2">
        <v>0.1668</v>
      </c>
      <c r="J156" s="2">
        <v>1.2E-2</v>
      </c>
      <c r="K156">
        <f t="shared" si="23"/>
        <v>9.944999999999826E-6</v>
      </c>
    </row>
    <row r="157" spans="1:11" x14ac:dyDescent="0.2">
      <c r="A157" s="4">
        <v>14.8</v>
      </c>
      <c r="B157" s="2">
        <f t="shared" si="16"/>
        <v>0.123</v>
      </c>
      <c r="C157" s="2">
        <f t="shared" si="17"/>
        <v>1.12E-2</v>
      </c>
      <c r="D157">
        <f t="shared" si="18"/>
        <v>100</v>
      </c>
      <c r="E157">
        <f t="shared" si="19"/>
        <v>5.22</v>
      </c>
      <c r="F157">
        <f t="shared" si="20"/>
        <v>40</v>
      </c>
      <c r="G157">
        <f t="shared" si="21"/>
        <v>1.5413749064165236</v>
      </c>
      <c r="H157">
        <f t="shared" si="22"/>
        <v>3.8523599999999996E-4</v>
      </c>
      <c r="I157" s="2">
        <v>0.16769999999999999</v>
      </c>
      <c r="J157" s="2">
        <v>1.23E-2</v>
      </c>
      <c r="K157">
        <f t="shared" si="23"/>
        <v>7.8400000000000689E-6</v>
      </c>
    </row>
    <row r="158" spans="1:11" x14ac:dyDescent="0.2">
      <c r="A158" s="4">
        <v>14.9</v>
      </c>
      <c r="B158" s="2">
        <f t="shared" si="16"/>
        <v>0.1237</v>
      </c>
      <c r="C158" s="2">
        <f t="shared" si="17"/>
        <v>1.12E-2</v>
      </c>
      <c r="D158">
        <f t="shared" si="18"/>
        <v>100</v>
      </c>
      <c r="E158">
        <f t="shared" si="19"/>
        <v>5.22</v>
      </c>
      <c r="F158">
        <f t="shared" si="20"/>
        <v>40</v>
      </c>
      <c r="G158">
        <f t="shared" si="21"/>
        <v>1.5413749064165236</v>
      </c>
      <c r="H158">
        <f t="shared" si="22"/>
        <v>3.8742839999999996E-4</v>
      </c>
      <c r="I158" s="2">
        <v>0.16839999999999999</v>
      </c>
      <c r="J158" s="2">
        <v>1.23E-2</v>
      </c>
      <c r="K158">
        <f t="shared" si="23"/>
        <v>7.8050000000000684E-6</v>
      </c>
    </row>
    <row r="159" spans="1:11" x14ac:dyDescent="0.2">
      <c r="A159" s="4">
        <v>15</v>
      </c>
      <c r="B159" s="2">
        <f t="shared" si="16"/>
        <v>0.12440000000000001</v>
      </c>
      <c r="C159" s="2">
        <f t="shared" si="17"/>
        <v>1.11E-2</v>
      </c>
      <c r="D159">
        <f t="shared" si="18"/>
        <v>100</v>
      </c>
      <c r="E159">
        <f t="shared" si="19"/>
        <v>5.22</v>
      </c>
      <c r="F159">
        <f t="shared" si="20"/>
        <v>40</v>
      </c>
      <c r="G159">
        <f t="shared" si="21"/>
        <v>1.5276126304663764</v>
      </c>
      <c r="H159">
        <f t="shared" si="22"/>
        <v>3.8962080000000003E-4</v>
      </c>
      <c r="I159" s="2">
        <v>0.1691</v>
      </c>
      <c r="J159" s="2">
        <v>1.2200000000000001E-2</v>
      </c>
      <c r="K159">
        <f t="shared" si="23"/>
        <v>1.2319999999999887E-5</v>
      </c>
    </row>
    <row r="160" spans="1:11" x14ac:dyDescent="0.2">
      <c r="A160" s="4">
        <v>15.1</v>
      </c>
      <c r="B160" s="2">
        <f t="shared" si="16"/>
        <v>0.1255</v>
      </c>
      <c r="C160" s="2">
        <f t="shared" si="17"/>
        <v>1.1299999999999999E-2</v>
      </c>
      <c r="D160">
        <f t="shared" si="18"/>
        <v>100</v>
      </c>
      <c r="E160">
        <f t="shared" si="19"/>
        <v>5.22</v>
      </c>
      <c r="F160">
        <f t="shared" si="20"/>
        <v>40</v>
      </c>
      <c r="G160">
        <f t="shared" si="21"/>
        <v>1.5551371823666711</v>
      </c>
      <c r="H160">
        <f t="shared" si="22"/>
        <v>3.9306600000000002E-4</v>
      </c>
      <c r="I160" s="2">
        <v>0.17019999999999999</v>
      </c>
      <c r="J160" s="2">
        <v>1.24E-2</v>
      </c>
      <c r="K160">
        <f t="shared" si="23"/>
        <v>1.0215000000000133E-5</v>
      </c>
    </row>
    <row r="161" spans="1:11" x14ac:dyDescent="0.2">
      <c r="A161" s="4">
        <v>15.2</v>
      </c>
      <c r="B161" s="2">
        <f t="shared" si="16"/>
        <v>0.12640000000000001</v>
      </c>
      <c r="C161" s="2">
        <f t="shared" si="17"/>
        <v>1.14E-2</v>
      </c>
      <c r="D161">
        <f t="shared" si="18"/>
        <v>100</v>
      </c>
      <c r="E161">
        <f t="shared" si="19"/>
        <v>5.22</v>
      </c>
      <c r="F161">
        <f t="shared" si="20"/>
        <v>40</v>
      </c>
      <c r="G161">
        <f t="shared" si="21"/>
        <v>1.5688994583168188</v>
      </c>
      <c r="H161">
        <f t="shared" si="22"/>
        <v>3.9588479999999999E-4</v>
      </c>
      <c r="I161" s="2">
        <v>0.1711</v>
      </c>
      <c r="J161" s="2">
        <v>1.2500000000000001E-2</v>
      </c>
      <c r="K161">
        <f t="shared" si="23"/>
        <v>7.980000000000071E-6</v>
      </c>
    </row>
    <row r="162" spans="1:11" x14ac:dyDescent="0.2">
      <c r="A162" s="4">
        <v>15.3</v>
      </c>
      <c r="B162" s="2">
        <f t="shared" si="16"/>
        <v>0.12710000000000002</v>
      </c>
      <c r="C162" s="2">
        <f t="shared" si="17"/>
        <v>1.14E-2</v>
      </c>
      <c r="D162">
        <f t="shared" si="18"/>
        <v>100</v>
      </c>
      <c r="E162">
        <f t="shared" si="19"/>
        <v>5.22</v>
      </c>
      <c r="F162">
        <f t="shared" si="20"/>
        <v>40</v>
      </c>
      <c r="G162">
        <f t="shared" si="21"/>
        <v>1.5688994583168188</v>
      </c>
      <c r="H162">
        <f t="shared" si="22"/>
        <v>3.9807720000000011E-4</v>
      </c>
      <c r="I162" s="2">
        <v>0.17180000000000001</v>
      </c>
      <c r="J162" s="2">
        <v>1.2500000000000001E-2</v>
      </c>
      <c r="K162">
        <f t="shared" si="23"/>
        <v>8.014999999999753E-6</v>
      </c>
    </row>
    <row r="163" spans="1:11" x14ac:dyDescent="0.2">
      <c r="A163" s="4">
        <v>15.4</v>
      </c>
      <c r="B163" s="2">
        <f t="shared" si="16"/>
        <v>0.1278</v>
      </c>
      <c r="C163" s="2">
        <f t="shared" si="17"/>
        <v>1.15E-2</v>
      </c>
      <c r="D163">
        <f t="shared" si="18"/>
        <v>100</v>
      </c>
      <c r="E163">
        <f t="shared" si="19"/>
        <v>5.22</v>
      </c>
      <c r="F163">
        <f t="shared" si="20"/>
        <v>40</v>
      </c>
      <c r="G163">
        <f t="shared" si="21"/>
        <v>1.5826617342669662</v>
      </c>
      <c r="H163">
        <f t="shared" si="22"/>
        <v>4.0026959999999996E-4</v>
      </c>
      <c r="I163" s="2">
        <v>0.17249999999999999</v>
      </c>
      <c r="J163" s="2">
        <v>1.26E-2</v>
      </c>
      <c r="K163">
        <f t="shared" si="23"/>
        <v>1.2760000000000203E-5</v>
      </c>
    </row>
    <row r="164" spans="1:11" x14ac:dyDescent="0.2">
      <c r="A164" s="4">
        <v>15.5</v>
      </c>
      <c r="B164" s="2">
        <f t="shared" si="16"/>
        <v>0.12890000000000001</v>
      </c>
      <c r="C164" s="2">
        <f t="shared" si="17"/>
        <v>1.17E-2</v>
      </c>
      <c r="D164">
        <f t="shared" si="18"/>
        <v>100</v>
      </c>
      <c r="E164">
        <f t="shared" si="19"/>
        <v>5.22</v>
      </c>
      <c r="F164">
        <f t="shared" si="20"/>
        <v>40</v>
      </c>
      <c r="G164">
        <f t="shared" si="21"/>
        <v>1.6101862861672613</v>
      </c>
      <c r="H164">
        <f t="shared" si="22"/>
        <v>4.0371480000000001E-4</v>
      </c>
      <c r="I164" s="2">
        <v>0.1736</v>
      </c>
      <c r="J164" s="2">
        <v>1.2800000000000001E-2</v>
      </c>
      <c r="K164">
        <f t="shared" si="23"/>
        <v>9.3999999999999439E-6</v>
      </c>
    </row>
    <row r="165" spans="1:11" x14ac:dyDescent="0.2">
      <c r="A165" s="4">
        <v>15.6</v>
      </c>
      <c r="B165" s="2">
        <f t="shared" si="16"/>
        <v>0.12970000000000001</v>
      </c>
      <c r="C165" s="2">
        <f t="shared" si="17"/>
        <v>1.18E-2</v>
      </c>
      <c r="D165">
        <f t="shared" si="18"/>
        <v>100</v>
      </c>
      <c r="E165">
        <f t="shared" si="19"/>
        <v>5.22</v>
      </c>
      <c r="F165">
        <f t="shared" si="20"/>
        <v>40</v>
      </c>
      <c r="G165">
        <f t="shared" si="21"/>
        <v>1.6239485621174088</v>
      </c>
      <c r="H165">
        <f t="shared" si="22"/>
        <v>4.0622039999999997E-4</v>
      </c>
      <c r="I165" s="2">
        <v>0.1744</v>
      </c>
      <c r="J165" s="2">
        <v>1.29E-2</v>
      </c>
      <c r="K165">
        <f t="shared" si="23"/>
        <v>8.2600000000000734E-6</v>
      </c>
    </row>
    <row r="166" spans="1:11" x14ac:dyDescent="0.2">
      <c r="A166" s="4">
        <v>15.7</v>
      </c>
      <c r="B166" s="2">
        <f t="shared" si="16"/>
        <v>0.13040000000000002</v>
      </c>
      <c r="C166" s="2">
        <f t="shared" si="17"/>
        <v>1.18E-2</v>
      </c>
      <c r="D166">
        <f t="shared" si="18"/>
        <v>100</v>
      </c>
      <c r="E166">
        <f t="shared" si="19"/>
        <v>5.22</v>
      </c>
      <c r="F166">
        <f t="shared" si="20"/>
        <v>40</v>
      </c>
      <c r="G166">
        <f t="shared" si="21"/>
        <v>1.6239485621174088</v>
      </c>
      <c r="H166">
        <f t="shared" si="22"/>
        <v>4.0841280000000009E-4</v>
      </c>
      <c r="I166" s="2">
        <v>0.17510000000000001</v>
      </c>
      <c r="J166" s="2">
        <v>1.29E-2</v>
      </c>
      <c r="K166">
        <f t="shared" si="23"/>
        <v>1.1900000000000011E-5</v>
      </c>
    </row>
    <row r="167" spans="1:11" x14ac:dyDescent="0.2">
      <c r="A167" s="4">
        <v>15.8</v>
      </c>
      <c r="B167" s="2">
        <f t="shared" si="16"/>
        <v>0.13140000000000002</v>
      </c>
      <c r="C167" s="2">
        <f t="shared" si="17"/>
        <v>1.2E-2</v>
      </c>
      <c r="D167">
        <f t="shared" si="18"/>
        <v>100</v>
      </c>
      <c r="E167">
        <f t="shared" si="19"/>
        <v>5.22</v>
      </c>
      <c r="F167">
        <f t="shared" si="20"/>
        <v>40</v>
      </c>
      <c r="G167">
        <f t="shared" si="21"/>
        <v>1.6514731140177041</v>
      </c>
      <c r="H167">
        <f t="shared" si="22"/>
        <v>4.1154480000000007E-4</v>
      </c>
      <c r="I167" s="2">
        <v>0.17610000000000001</v>
      </c>
      <c r="J167" s="2">
        <v>1.3100000000000001E-2</v>
      </c>
      <c r="K167">
        <f t="shared" si="23"/>
        <v>1.0889999999999808E-5</v>
      </c>
    </row>
    <row r="168" spans="1:11" x14ac:dyDescent="0.2">
      <c r="A168" s="4">
        <v>15.9</v>
      </c>
      <c r="B168" s="2">
        <f t="shared" si="16"/>
        <v>0.1323</v>
      </c>
      <c r="C168" s="2">
        <f t="shared" si="17"/>
        <v>1.2199999999999999E-2</v>
      </c>
      <c r="D168">
        <f t="shared" si="18"/>
        <v>100</v>
      </c>
      <c r="E168">
        <f t="shared" si="19"/>
        <v>5.22</v>
      </c>
      <c r="F168">
        <f t="shared" si="20"/>
        <v>40</v>
      </c>
      <c r="G168">
        <f t="shared" si="21"/>
        <v>1.6789976659179986</v>
      </c>
      <c r="H168">
        <f t="shared" si="22"/>
        <v>4.1436359999999999E-4</v>
      </c>
      <c r="I168" s="2">
        <v>0.17699999999999999</v>
      </c>
      <c r="J168" s="2">
        <v>1.3299999999999999E-2</v>
      </c>
      <c r="K168">
        <f t="shared" si="23"/>
        <v>8.5400000000000741E-6</v>
      </c>
    </row>
    <row r="169" spans="1:11" x14ac:dyDescent="0.2">
      <c r="A169" s="4">
        <v>16</v>
      </c>
      <c r="B169" s="2">
        <f t="shared" si="16"/>
        <v>0.13300000000000001</v>
      </c>
      <c r="C169" s="2">
        <f t="shared" si="17"/>
        <v>1.2199999999999999E-2</v>
      </c>
      <c r="D169">
        <f t="shared" si="18"/>
        <v>100</v>
      </c>
      <c r="E169">
        <f t="shared" si="19"/>
        <v>5.22</v>
      </c>
      <c r="F169">
        <f t="shared" si="20"/>
        <v>40</v>
      </c>
      <c r="G169">
        <f t="shared" si="21"/>
        <v>1.6789976659179986</v>
      </c>
      <c r="H169">
        <f t="shared" si="22"/>
        <v>4.16556E-4</v>
      </c>
      <c r="I169" s="2">
        <v>0.1777</v>
      </c>
      <c r="J169" s="2">
        <v>1.3299999999999999E-2</v>
      </c>
      <c r="K169">
        <f t="shared" si="23"/>
        <v>8.5400000000000741E-6</v>
      </c>
    </row>
    <row r="170" spans="1:11" x14ac:dyDescent="0.2">
      <c r="A170" s="4">
        <v>16.100000000000001</v>
      </c>
      <c r="B170" s="2">
        <f t="shared" si="16"/>
        <v>0.13370000000000001</v>
      </c>
      <c r="C170" s="2">
        <f t="shared" si="17"/>
        <v>1.2199999999999999E-2</v>
      </c>
      <c r="D170">
        <f t="shared" si="18"/>
        <v>100</v>
      </c>
      <c r="E170">
        <f t="shared" si="19"/>
        <v>5.22</v>
      </c>
      <c r="F170">
        <f t="shared" si="20"/>
        <v>40</v>
      </c>
      <c r="G170">
        <f t="shared" si="21"/>
        <v>1.6789976659179986</v>
      </c>
      <c r="H170">
        <f t="shared" si="22"/>
        <v>4.1874839999999996E-4</v>
      </c>
      <c r="I170" s="2">
        <v>0.1784</v>
      </c>
      <c r="J170" s="2">
        <v>1.3299999999999999E-2</v>
      </c>
      <c r="K170">
        <f t="shared" si="23"/>
        <v>1.0934999999999806E-5</v>
      </c>
    </row>
    <row r="171" spans="1:11" x14ac:dyDescent="0.2">
      <c r="A171" s="4">
        <v>16.2</v>
      </c>
      <c r="B171" s="2">
        <f t="shared" si="16"/>
        <v>0.1346</v>
      </c>
      <c r="C171" s="2">
        <f t="shared" si="17"/>
        <v>1.21E-2</v>
      </c>
      <c r="D171">
        <f t="shared" si="18"/>
        <v>100</v>
      </c>
      <c r="E171">
        <f t="shared" si="19"/>
        <v>5.22</v>
      </c>
      <c r="F171">
        <f t="shared" si="20"/>
        <v>40</v>
      </c>
      <c r="G171">
        <f t="shared" si="21"/>
        <v>1.6652353899678514</v>
      </c>
      <c r="H171">
        <f t="shared" si="22"/>
        <v>4.2156719999999998E-4</v>
      </c>
      <c r="I171" s="2">
        <v>0.17929999999999999</v>
      </c>
      <c r="J171" s="2">
        <v>1.32E-2</v>
      </c>
      <c r="K171">
        <f t="shared" si="23"/>
        <v>1.1025000000000146E-5</v>
      </c>
    </row>
    <row r="172" spans="1:11" x14ac:dyDescent="0.2">
      <c r="A172" s="4">
        <v>16.3</v>
      </c>
      <c r="B172" s="2">
        <f t="shared" si="16"/>
        <v>0.13550000000000001</v>
      </c>
      <c r="C172" s="2">
        <f t="shared" si="17"/>
        <v>1.24E-2</v>
      </c>
      <c r="D172">
        <f t="shared" si="18"/>
        <v>100</v>
      </c>
      <c r="E172">
        <f t="shared" si="19"/>
        <v>5.22</v>
      </c>
      <c r="F172">
        <f t="shared" si="20"/>
        <v>40</v>
      </c>
      <c r="G172">
        <f t="shared" si="21"/>
        <v>1.7065222178182939</v>
      </c>
      <c r="H172">
        <f t="shared" si="22"/>
        <v>4.2438599999999996E-4</v>
      </c>
      <c r="I172" s="2">
        <v>0.1802</v>
      </c>
      <c r="J172" s="2">
        <v>1.35E-2</v>
      </c>
      <c r="K172">
        <f t="shared" si="23"/>
        <v>8.6800000000000761E-6</v>
      </c>
    </row>
    <row r="173" spans="1:11" x14ac:dyDescent="0.2">
      <c r="A173" s="4">
        <v>16.399999999999999</v>
      </c>
      <c r="B173" s="2">
        <f t="shared" si="16"/>
        <v>0.13620000000000002</v>
      </c>
      <c r="C173" s="2">
        <f t="shared" si="17"/>
        <v>1.24E-2</v>
      </c>
      <c r="D173">
        <f t="shared" si="18"/>
        <v>100</v>
      </c>
      <c r="E173">
        <f t="shared" si="19"/>
        <v>5.22</v>
      </c>
      <c r="F173">
        <f t="shared" si="20"/>
        <v>40</v>
      </c>
      <c r="G173">
        <f t="shared" si="21"/>
        <v>1.7065222178182939</v>
      </c>
      <c r="H173">
        <f t="shared" si="22"/>
        <v>4.2657840000000008E-4</v>
      </c>
      <c r="I173" s="2">
        <v>0.18090000000000001</v>
      </c>
      <c r="J173" s="2">
        <v>1.35E-2</v>
      </c>
      <c r="K173">
        <f t="shared" si="23"/>
        <v>9.8799999999999393E-6</v>
      </c>
    </row>
    <row r="174" spans="1:11" x14ac:dyDescent="0.2">
      <c r="A174" s="4">
        <v>16.5</v>
      </c>
      <c r="B174" s="2">
        <f t="shared" si="16"/>
        <v>0.13700000000000001</v>
      </c>
      <c r="C174" s="2">
        <f t="shared" si="17"/>
        <v>1.23E-2</v>
      </c>
      <c r="D174">
        <f t="shared" si="18"/>
        <v>100</v>
      </c>
      <c r="E174">
        <f t="shared" si="19"/>
        <v>5.22</v>
      </c>
      <c r="F174">
        <f t="shared" si="20"/>
        <v>40</v>
      </c>
      <c r="G174">
        <f t="shared" si="21"/>
        <v>1.6927599418681467</v>
      </c>
      <c r="H174">
        <f t="shared" si="22"/>
        <v>4.2908400000000004E-4</v>
      </c>
      <c r="I174" s="2">
        <v>0.1817</v>
      </c>
      <c r="J174" s="2">
        <v>1.34E-2</v>
      </c>
      <c r="K174">
        <f t="shared" si="23"/>
        <v>1.3749999999999873E-5</v>
      </c>
    </row>
    <row r="175" spans="1:11" x14ac:dyDescent="0.2">
      <c r="A175" s="4">
        <v>16.600000000000001</v>
      </c>
      <c r="B175" s="2">
        <f t="shared" si="16"/>
        <v>0.1381</v>
      </c>
      <c r="C175" s="2">
        <f t="shared" si="17"/>
        <v>1.2699999999999999E-2</v>
      </c>
      <c r="D175">
        <f t="shared" si="18"/>
        <v>100</v>
      </c>
      <c r="E175">
        <f t="shared" si="19"/>
        <v>5.22</v>
      </c>
      <c r="F175">
        <f t="shared" si="20"/>
        <v>40</v>
      </c>
      <c r="G175">
        <f t="shared" si="21"/>
        <v>1.7478090456687365</v>
      </c>
      <c r="H175">
        <f t="shared" si="22"/>
        <v>4.3252920000000003E-4</v>
      </c>
      <c r="I175" s="2">
        <v>0.18279999999999999</v>
      </c>
      <c r="J175" s="2">
        <v>1.38E-2</v>
      </c>
      <c r="K175">
        <f t="shared" si="23"/>
        <v>1.0120000000000289E-5</v>
      </c>
    </row>
    <row r="176" spans="1:11" x14ac:dyDescent="0.2">
      <c r="A176" s="4">
        <v>16.7</v>
      </c>
      <c r="B176" s="2">
        <f t="shared" si="16"/>
        <v>0.13890000000000002</v>
      </c>
      <c r="C176" s="2">
        <f t="shared" si="17"/>
        <v>1.26E-2</v>
      </c>
      <c r="D176">
        <f t="shared" si="18"/>
        <v>100</v>
      </c>
      <c r="E176">
        <f t="shared" si="19"/>
        <v>5.22</v>
      </c>
      <c r="F176">
        <f t="shared" si="20"/>
        <v>40</v>
      </c>
      <c r="G176">
        <f t="shared" si="21"/>
        <v>1.7340467697185893</v>
      </c>
      <c r="H176">
        <f t="shared" si="22"/>
        <v>4.3503480000000005E-4</v>
      </c>
      <c r="I176" s="2">
        <v>0.18360000000000001</v>
      </c>
      <c r="J176" s="2">
        <v>1.37E-2</v>
      </c>
      <c r="K176">
        <f t="shared" si="23"/>
        <v>7.4699999999998683E-6</v>
      </c>
    </row>
    <row r="177" spans="1:11" x14ac:dyDescent="0.2">
      <c r="A177" s="4">
        <v>16.8</v>
      </c>
      <c r="B177" s="2">
        <f t="shared" si="16"/>
        <v>0.13950000000000001</v>
      </c>
      <c r="C177" s="2">
        <f t="shared" si="17"/>
        <v>1.23E-2</v>
      </c>
      <c r="D177">
        <f t="shared" si="18"/>
        <v>100</v>
      </c>
      <c r="E177">
        <f t="shared" si="19"/>
        <v>5.22</v>
      </c>
      <c r="F177">
        <f t="shared" si="20"/>
        <v>40</v>
      </c>
      <c r="G177">
        <f t="shared" si="21"/>
        <v>1.6927599418681467</v>
      </c>
      <c r="H177">
        <f t="shared" si="22"/>
        <v>4.36914E-4</v>
      </c>
      <c r="I177" s="2">
        <v>0.1842</v>
      </c>
      <c r="J177" s="2">
        <v>1.34E-2</v>
      </c>
      <c r="K177">
        <f t="shared" si="23"/>
        <v>1.255000000000001E-5</v>
      </c>
    </row>
    <row r="178" spans="1:11" x14ac:dyDescent="0.2">
      <c r="A178" s="4">
        <v>16.899999999999999</v>
      </c>
      <c r="B178" s="2">
        <f t="shared" si="16"/>
        <v>0.14050000000000001</v>
      </c>
      <c r="C178" s="2">
        <f t="shared" si="17"/>
        <v>1.2799999999999999E-2</v>
      </c>
      <c r="D178">
        <f t="shared" si="18"/>
        <v>100</v>
      </c>
      <c r="E178">
        <f t="shared" si="19"/>
        <v>5.22</v>
      </c>
      <c r="F178">
        <f t="shared" si="20"/>
        <v>40</v>
      </c>
      <c r="G178">
        <f t="shared" si="21"/>
        <v>1.7615713216188842</v>
      </c>
      <c r="H178">
        <f t="shared" si="22"/>
        <v>4.4004599999999998E-4</v>
      </c>
      <c r="I178" s="2">
        <v>0.1852</v>
      </c>
      <c r="J178" s="2">
        <v>1.3899999999999999E-2</v>
      </c>
      <c r="K178">
        <f t="shared" si="23"/>
        <v>1.2850000000000012E-5</v>
      </c>
    </row>
    <row r="179" spans="1:11" x14ac:dyDescent="0.2">
      <c r="A179" s="4">
        <v>17</v>
      </c>
      <c r="B179" s="2">
        <f t="shared" si="16"/>
        <v>0.14150000000000001</v>
      </c>
      <c r="C179" s="2">
        <f t="shared" si="17"/>
        <v>1.29E-2</v>
      </c>
      <c r="D179">
        <f t="shared" si="18"/>
        <v>100</v>
      </c>
      <c r="E179">
        <f t="shared" si="19"/>
        <v>5.22</v>
      </c>
      <c r="F179">
        <f t="shared" si="20"/>
        <v>40</v>
      </c>
      <c r="G179">
        <f t="shared" si="21"/>
        <v>1.7753335975690314</v>
      </c>
      <c r="H179">
        <f t="shared" si="22"/>
        <v>4.4317799999999996E-4</v>
      </c>
      <c r="I179" s="2">
        <v>0.1862</v>
      </c>
      <c r="J179" s="2">
        <v>1.4E-2</v>
      </c>
      <c r="K179">
        <f t="shared" si="23"/>
        <v>7.7399999999998632E-6</v>
      </c>
    </row>
    <row r="180" spans="1:11" x14ac:dyDescent="0.2">
      <c r="A180" s="4">
        <v>17.100000000000001</v>
      </c>
      <c r="B180" s="2">
        <f t="shared" si="16"/>
        <v>0.1421</v>
      </c>
      <c r="C180" s="2">
        <f t="shared" si="17"/>
        <v>1.29E-2</v>
      </c>
      <c r="D180">
        <f t="shared" si="18"/>
        <v>100</v>
      </c>
      <c r="E180">
        <f t="shared" si="19"/>
        <v>5.22</v>
      </c>
      <c r="F180">
        <f t="shared" si="20"/>
        <v>40</v>
      </c>
      <c r="G180">
        <f t="shared" si="21"/>
        <v>1.7753335975690314</v>
      </c>
      <c r="H180">
        <f t="shared" si="22"/>
        <v>4.4505720000000002E-4</v>
      </c>
      <c r="I180" s="2">
        <v>0.18679999999999999</v>
      </c>
      <c r="J180" s="2">
        <v>1.4E-2</v>
      </c>
      <c r="K180">
        <f t="shared" si="23"/>
        <v>1.0359999999999936E-5</v>
      </c>
    </row>
    <row r="181" spans="1:11" x14ac:dyDescent="0.2">
      <c r="A181" s="4">
        <v>17.2</v>
      </c>
      <c r="B181" s="2">
        <f t="shared" si="16"/>
        <v>0.1429</v>
      </c>
      <c r="C181" s="2">
        <f t="shared" si="17"/>
        <v>1.2999999999999999E-2</v>
      </c>
      <c r="D181">
        <f t="shared" si="18"/>
        <v>100</v>
      </c>
      <c r="E181">
        <f t="shared" si="19"/>
        <v>5.22</v>
      </c>
      <c r="F181">
        <f t="shared" si="20"/>
        <v>40</v>
      </c>
      <c r="G181">
        <f t="shared" si="21"/>
        <v>1.7890958735191793</v>
      </c>
      <c r="H181">
        <f t="shared" si="22"/>
        <v>4.4756279999999993E-4</v>
      </c>
      <c r="I181" s="2">
        <v>0.18759999999999999</v>
      </c>
      <c r="J181" s="2">
        <v>1.41E-2</v>
      </c>
      <c r="K181">
        <f t="shared" si="23"/>
        <v>1.3100000000000012E-5</v>
      </c>
    </row>
    <row r="182" spans="1:11" x14ac:dyDescent="0.2">
      <c r="A182" s="4">
        <v>17.3</v>
      </c>
      <c r="B182" s="2">
        <f t="shared" si="16"/>
        <v>0.1439</v>
      </c>
      <c r="C182" s="2">
        <f t="shared" si="17"/>
        <v>1.32E-2</v>
      </c>
      <c r="D182">
        <f t="shared" si="18"/>
        <v>100</v>
      </c>
      <c r="E182">
        <f t="shared" si="19"/>
        <v>5.22</v>
      </c>
      <c r="F182">
        <f t="shared" si="20"/>
        <v>40</v>
      </c>
      <c r="G182">
        <f t="shared" si="21"/>
        <v>1.816620425419474</v>
      </c>
      <c r="H182">
        <f t="shared" si="22"/>
        <v>4.5069479999999997E-4</v>
      </c>
      <c r="I182" s="2">
        <v>0.18859999999999999</v>
      </c>
      <c r="J182" s="2">
        <v>1.43E-2</v>
      </c>
      <c r="K182">
        <f t="shared" si="23"/>
        <v>1.0520000000000301E-5</v>
      </c>
    </row>
    <row r="183" spans="1:11" x14ac:dyDescent="0.2">
      <c r="A183" s="4">
        <v>17.399999999999999</v>
      </c>
      <c r="B183" s="2">
        <f t="shared" si="16"/>
        <v>0.14470000000000002</v>
      </c>
      <c r="C183" s="2">
        <f t="shared" si="17"/>
        <v>1.3100000000000001E-2</v>
      </c>
      <c r="D183">
        <f t="shared" si="18"/>
        <v>100</v>
      </c>
      <c r="E183">
        <f t="shared" si="19"/>
        <v>5.22</v>
      </c>
      <c r="F183">
        <f t="shared" si="20"/>
        <v>40</v>
      </c>
      <c r="G183">
        <f t="shared" si="21"/>
        <v>1.8028581494693268</v>
      </c>
      <c r="H183">
        <f t="shared" si="22"/>
        <v>4.5320040000000004E-4</v>
      </c>
      <c r="I183" s="2">
        <v>0.18940000000000001</v>
      </c>
      <c r="J183" s="2">
        <v>1.4200000000000001E-2</v>
      </c>
      <c r="K183">
        <f t="shared" si="23"/>
        <v>9.1699999999997174E-6</v>
      </c>
    </row>
    <row r="184" spans="1:11" x14ac:dyDescent="0.2">
      <c r="A184" s="4">
        <v>17.5</v>
      </c>
      <c r="B184" s="2">
        <f t="shared" si="16"/>
        <v>0.1454</v>
      </c>
      <c r="C184" s="2">
        <f t="shared" si="17"/>
        <v>1.3100000000000001E-2</v>
      </c>
      <c r="D184">
        <f t="shared" si="18"/>
        <v>100</v>
      </c>
      <c r="E184">
        <f t="shared" si="19"/>
        <v>5.22</v>
      </c>
      <c r="F184">
        <f t="shared" si="20"/>
        <v>40</v>
      </c>
      <c r="G184">
        <f t="shared" si="21"/>
        <v>1.8028581494693268</v>
      </c>
      <c r="H184">
        <f t="shared" si="22"/>
        <v>4.5539279999999999E-4</v>
      </c>
      <c r="I184" s="2">
        <v>0.19009999999999999</v>
      </c>
      <c r="J184" s="2">
        <v>1.4200000000000001E-2</v>
      </c>
      <c r="K184">
        <f t="shared" si="23"/>
        <v>1.0559999999999936E-5</v>
      </c>
    </row>
    <row r="185" spans="1:11" x14ac:dyDescent="0.2">
      <c r="A185" s="4">
        <v>17.600000000000001</v>
      </c>
      <c r="B185" s="2">
        <f t="shared" si="16"/>
        <v>0.1462</v>
      </c>
      <c r="C185" s="2">
        <f t="shared" si="17"/>
        <v>1.3299999999999999E-2</v>
      </c>
      <c r="D185">
        <f t="shared" si="18"/>
        <v>100</v>
      </c>
      <c r="E185">
        <f t="shared" si="19"/>
        <v>5.22</v>
      </c>
      <c r="F185">
        <f t="shared" si="20"/>
        <v>40</v>
      </c>
      <c r="G185">
        <f t="shared" si="21"/>
        <v>1.8303827013696217</v>
      </c>
      <c r="H185">
        <f t="shared" si="22"/>
        <v>4.5789839999999991E-4</v>
      </c>
      <c r="I185" s="2">
        <v>0.19089999999999999</v>
      </c>
      <c r="J185" s="2">
        <v>1.44E-2</v>
      </c>
      <c r="K185">
        <f t="shared" si="23"/>
        <v>1.3350000000000013E-5</v>
      </c>
    </row>
    <row r="186" spans="1:11" x14ac:dyDescent="0.2">
      <c r="A186" s="4">
        <v>17.7</v>
      </c>
      <c r="B186" s="2">
        <f t="shared" si="16"/>
        <v>0.1472</v>
      </c>
      <c r="C186" s="2">
        <f t="shared" si="17"/>
        <v>1.34E-2</v>
      </c>
      <c r="D186">
        <f t="shared" si="18"/>
        <v>100</v>
      </c>
      <c r="E186">
        <f t="shared" si="19"/>
        <v>5.22</v>
      </c>
      <c r="F186">
        <f t="shared" si="20"/>
        <v>40</v>
      </c>
      <c r="G186">
        <f t="shared" si="21"/>
        <v>1.8441449773197691</v>
      </c>
      <c r="H186">
        <f t="shared" si="22"/>
        <v>4.6103039999999994E-4</v>
      </c>
      <c r="I186" s="2">
        <v>0.19189999999999999</v>
      </c>
      <c r="J186" s="2">
        <v>1.4500000000000001E-2</v>
      </c>
      <c r="K186">
        <f t="shared" si="23"/>
        <v>9.3450000000000825E-6</v>
      </c>
    </row>
    <row r="187" spans="1:11" x14ac:dyDescent="0.2">
      <c r="A187" s="4">
        <v>17.8</v>
      </c>
      <c r="B187" s="2">
        <f t="shared" si="16"/>
        <v>0.1479</v>
      </c>
      <c r="C187" s="2">
        <f t="shared" si="17"/>
        <v>1.3299999999999999E-2</v>
      </c>
      <c r="D187">
        <f t="shared" si="18"/>
        <v>100</v>
      </c>
      <c r="E187">
        <f t="shared" si="19"/>
        <v>5.22</v>
      </c>
      <c r="F187">
        <f t="shared" si="20"/>
        <v>40</v>
      </c>
      <c r="G187">
        <f t="shared" si="21"/>
        <v>1.8303827013696217</v>
      </c>
      <c r="H187">
        <f t="shared" si="22"/>
        <v>4.6322279999999995E-4</v>
      </c>
      <c r="I187" s="2">
        <v>0.19259999999999999</v>
      </c>
      <c r="J187" s="2">
        <v>1.44E-2</v>
      </c>
      <c r="K187">
        <f t="shared" si="23"/>
        <v>1.0719999999999935E-5</v>
      </c>
    </row>
    <row r="188" spans="1:11" x14ac:dyDescent="0.2">
      <c r="A188" s="4">
        <v>17.899999999999999</v>
      </c>
      <c r="B188" s="2">
        <f t="shared" si="16"/>
        <v>0.1487</v>
      </c>
      <c r="C188" s="2">
        <f t="shared" si="17"/>
        <v>1.35E-2</v>
      </c>
      <c r="D188">
        <f t="shared" si="18"/>
        <v>100</v>
      </c>
      <c r="E188">
        <f t="shared" si="19"/>
        <v>5.22</v>
      </c>
      <c r="F188">
        <f t="shared" si="20"/>
        <v>40</v>
      </c>
      <c r="G188">
        <f t="shared" si="21"/>
        <v>1.8579072532699168</v>
      </c>
      <c r="H188">
        <f t="shared" si="22"/>
        <v>4.6572839999999997E-4</v>
      </c>
      <c r="I188" s="2">
        <v>0.19339999999999999</v>
      </c>
      <c r="J188" s="2">
        <v>1.46E-2</v>
      </c>
      <c r="K188">
        <f t="shared" si="23"/>
        <v>1.4905000000000238E-5</v>
      </c>
    </row>
    <row r="189" spans="1:11" x14ac:dyDescent="0.2">
      <c r="A189" s="4">
        <v>18</v>
      </c>
      <c r="B189" s="2">
        <f t="shared" si="16"/>
        <v>0.14980000000000002</v>
      </c>
      <c r="C189" s="2">
        <f t="shared" si="17"/>
        <v>1.3599999999999999E-2</v>
      </c>
      <c r="D189">
        <f t="shared" si="18"/>
        <v>100</v>
      </c>
      <c r="E189">
        <f t="shared" si="19"/>
        <v>5.22</v>
      </c>
      <c r="F189">
        <f t="shared" si="20"/>
        <v>40</v>
      </c>
      <c r="G189">
        <f t="shared" si="21"/>
        <v>1.871669529220064</v>
      </c>
      <c r="H189">
        <f t="shared" si="22"/>
        <v>4.6917359999999996E-4</v>
      </c>
      <c r="I189" s="2">
        <v>0.19450000000000001</v>
      </c>
      <c r="J189" s="2">
        <v>1.47E-2</v>
      </c>
      <c r="K189">
        <f t="shared" si="23"/>
        <v>9.5550000000000839E-6</v>
      </c>
    </row>
    <row r="190" spans="1:11" x14ac:dyDescent="0.2">
      <c r="A190" s="4">
        <v>18.100000000000001</v>
      </c>
      <c r="B190" s="2">
        <f t="shared" si="16"/>
        <v>0.15050000000000002</v>
      </c>
      <c r="C190" s="2">
        <f t="shared" si="17"/>
        <v>1.37E-2</v>
      </c>
      <c r="D190">
        <f t="shared" si="18"/>
        <v>100</v>
      </c>
      <c r="E190">
        <f t="shared" si="19"/>
        <v>5.22</v>
      </c>
      <c r="F190">
        <f t="shared" si="20"/>
        <v>40</v>
      </c>
      <c r="G190">
        <f t="shared" si="21"/>
        <v>1.8854318051702115</v>
      </c>
      <c r="H190">
        <f t="shared" si="22"/>
        <v>4.7136600000000008E-4</v>
      </c>
      <c r="I190" s="2">
        <v>0.19520000000000001</v>
      </c>
      <c r="J190" s="2">
        <v>1.4800000000000001E-2</v>
      </c>
      <c r="K190">
        <f t="shared" si="23"/>
        <v>9.5549999999997044E-6</v>
      </c>
    </row>
    <row r="191" spans="1:11" x14ac:dyDescent="0.2">
      <c r="A191" s="4">
        <v>18.2</v>
      </c>
      <c r="B191" s="2">
        <f t="shared" si="16"/>
        <v>0.1512</v>
      </c>
      <c r="C191" s="2">
        <f t="shared" si="17"/>
        <v>1.3599999999999999E-2</v>
      </c>
      <c r="D191">
        <f t="shared" si="18"/>
        <v>100</v>
      </c>
      <c r="E191">
        <f t="shared" si="19"/>
        <v>5.22</v>
      </c>
      <c r="F191">
        <f t="shared" si="20"/>
        <v>40</v>
      </c>
      <c r="G191">
        <f t="shared" si="21"/>
        <v>1.871669529220064</v>
      </c>
      <c r="H191">
        <f t="shared" si="22"/>
        <v>4.7355840000000004E-4</v>
      </c>
      <c r="I191" s="2">
        <v>0.19589999999999999</v>
      </c>
      <c r="J191" s="2">
        <v>1.47E-2</v>
      </c>
      <c r="K191">
        <f t="shared" si="23"/>
        <v>1.2330000000000163E-5</v>
      </c>
    </row>
    <row r="192" spans="1:11" x14ac:dyDescent="0.2">
      <c r="A192" s="4">
        <v>18.3</v>
      </c>
      <c r="B192" s="2">
        <f t="shared" si="16"/>
        <v>0.15210000000000001</v>
      </c>
      <c r="C192" s="2">
        <f t="shared" si="17"/>
        <v>1.38E-2</v>
      </c>
      <c r="D192">
        <f t="shared" si="18"/>
        <v>100</v>
      </c>
      <c r="E192">
        <f t="shared" si="19"/>
        <v>5.22</v>
      </c>
      <c r="F192">
        <f t="shared" si="20"/>
        <v>40</v>
      </c>
      <c r="G192">
        <f t="shared" si="21"/>
        <v>1.8991940811203596</v>
      </c>
      <c r="H192">
        <f t="shared" si="22"/>
        <v>4.7637720000000001E-4</v>
      </c>
      <c r="I192" s="2">
        <v>0.1968</v>
      </c>
      <c r="J192" s="2">
        <v>1.49E-2</v>
      </c>
      <c r="K192">
        <f t="shared" si="23"/>
        <v>1.246499999999978E-5</v>
      </c>
    </row>
    <row r="193" spans="1:11" x14ac:dyDescent="0.2">
      <c r="A193" s="4">
        <v>18.399999999999999</v>
      </c>
      <c r="B193" s="2">
        <f t="shared" si="16"/>
        <v>0.153</v>
      </c>
      <c r="C193" s="2">
        <f t="shared" si="17"/>
        <v>1.3899999999999999E-2</v>
      </c>
      <c r="D193">
        <f t="shared" si="18"/>
        <v>100</v>
      </c>
      <c r="E193">
        <f t="shared" si="19"/>
        <v>5.22</v>
      </c>
      <c r="F193">
        <f t="shared" si="20"/>
        <v>40</v>
      </c>
      <c r="G193">
        <f t="shared" si="21"/>
        <v>1.912956357070507</v>
      </c>
      <c r="H193">
        <f t="shared" si="22"/>
        <v>4.7919599999999993E-4</v>
      </c>
      <c r="I193" s="2">
        <v>0.19769999999999999</v>
      </c>
      <c r="J193" s="2">
        <v>1.4999999999999999E-2</v>
      </c>
      <c r="K193">
        <f t="shared" si="23"/>
        <v>1.1120000000000317E-5</v>
      </c>
    </row>
    <row r="194" spans="1:11" x14ac:dyDescent="0.2">
      <c r="A194" s="4">
        <v>18.5</v>
      </c>
      <c r="B194" s="2">
        <f t="shared" si="16"/>
        <v>0.15380000000000002</v>
      </c>
      <c r="C194" s="2">
        <f t="shared" si="17"/>
        <v>1.3899999999999999E-2</v>
      </c>
      <c r="D194">
        <f t="shared" si="18"/>
        <v>100</v>
      </c>
      <c r="E194">
        <f t="shared" si="19"/>
        <v>5.22</v>
      </c>
      <c r="F194">
        <f t="shared" si="20"/>
        <v>40</v>
      </c>
      <c r="G194">
        <f t="shared" si="21"/>
        <v>1.912956357070507</v>
      </c>
      <c r="H194">
        <f t="shared" si="22"/>
        <v>4.8170159999999995E-4</v>
      </c>
      <c r="I194" s="2">
        <v>0.19850000000000001</v>
      </c>
      <c r="J194" s="2">
        <v>1.4999999999999999E-2</v>
      </c>
      <c r="K194">
        <f t="shared" si="23"/>
        <v>1.1199999999999932E-5</v>
      </c>
    </row>
    <row r="195" spans="1:11" x14ac:dyDescent="0.2">
      <c r="A195" s="4">
        <v>18.600000000000001</v>
      </c>
      <c r="B195" s="2">
        <f t="shared" si="16"/>
        <v>0.15460000000000002</v>
      </c>
      <c r="C195" s="2">
        <f t="shared" si="17"/>
        <v>1.41E-2</v>
      </c>
      <c r="D195">
        <f t="shared" si="18"/>
        <v>100</v>
      </c>
      <c r="E195">
        <f t="shared" si="19"/>
        <v>5.22</v>
      </c>
      <c r="F195">
        <f t="shared" si="20"/>
        <v>40</v>
      </c>
      <c r="G195">
        <f t="shared" si="21"/>
        <v>1.9404809089708017</v>
      </c>
      <c r="H195">
        <f t="shared" si="22"/>
        <v>4.8420719999999997E-4</v>
      </c>
      <c r="I195" s="2">
        <v>0.1993</v>
      </c>
      <c r="J195" s="2">
        <v>1.52E-2</v>
      </c>
      <c r="K195">
        <f t="shared" si="23"/>
        <v>1.5619999999999857E-5</v>
      </c>
    </row>
    <row r="196" spans="1:11" x14ac:dyDescent="0.2">
      <c r="A196" s="4">
        <v>18.7</v>
      </c>
      <c r="B196" s="2">
        <f t="shared" si="16"/>
        <v>0.15570000000000001</v>
      </c>
      <c r="C196" s="2">
        <f t="shared" si="17"/>
        <v>1.43E-2</v>
      </c>
      <c r="D196">
        <f t="shared" si="18"/>
        <v>100</v>
      </c>
      <c r="E196">
        <f t="shared" si="19"/>
        <v>5.22</v>
      </c>
      <c r="F196">
        <f t="shared" si="20"/>
        <v>40</v>
      </c>
      <c r="G196">
        <f t="shared" si="21"/>
        <v>1.9680054608710971</v>
      </c>
      <c r="H196">
        <f t="shared" si="22"/>
        <v>4.8765239999999996E-4</v>
      </c>
      <c r="I196" s="2">
        <v>0.20039999999999999</v>
      </c>
      <c r="J196" s="2">
        <v>1.54E-2</v>
      </c>
      <c r="K196">
        <f t="shared" si="23"/>
        <v>1.1439999999999931E-5</v>
      </c>
    </row>
    <row r="197" spans="1:11" x14ac:dyDescent="0.2">
      <c r="A197" s="4">
        <v>18.8</v>
      </c>
      <c r="B197" s="2">
        <f t="shared" si="16"/>
        <v>0.1565</v>
      </c>
      <c r="C197" s="2">
        <f t="shared" si="17"/>
        <v>1.43E-2</v>
      </c>
      <c r="D197">
        <f t="shared" si="18"/>
        <v>100</v>
      </c>
      <c r="E197">
        <f t="shared" si="19"/>
        <v>5.22</v>
      </c>
      <c r="F197">
        <f t="shared" si="20"/>
        <v>40</v>
      </c>
      <c r="G197">
        <f t="shared" si="21"/>
        <v>1.9680054608710971</v>
      </c>
      <c r="H197">
        <f t="shared" si="22"/>
        <v>4.9015799999999998E-4</v>
      </c>
      <c r="I197" s="2">
        <v>0.20119999999999999</v>
      </c>
      <c r="J197" s="2">
        <v>1.54E-2</v>
      </c>
      <c r="K197">
        <f t="shared" si="23"/>
        <v>8.6100000000002462E-6</v>
      </c>
    </row>
    <row r="198" spans="1:11" x14ac:dyDescent="0.2">
      <c r="A198" s="4">
        <v>18.899999999999999</v>
      </c>
      <c r="B198" s="2">
        <f t="shared" si="16"/>
        <v>0.15710000000000002</v>
      </c>
      <c r="C198" s="2">
        <f t="shared" si="17"/>
        <v>1.44E-2</v>
      </c>
      <c r="D198">
        <f t="shared" si="18"/>
        <v>100</v>
      </c>
      <c r="E198">
        <f t="shared" si="19"/>
        <v>5.22</v>
      </c>
      <c r="F198">
        <f t="shared" si="20"/>
        <v>40</v>
      </c>
      <c r="G198">
        <f t="shared" si="21"/>
        <v>1.9817677368212447</v>
      </c>
      <c r="H198">
        <f t="shared" si="22"/>
        <v>4.9203720000000003E-4</v>
      </c>
      <c r="I198" s="2">
        <v>0.20180000000000001</v>
      </c>
      <c r="J198" s="2">
        <v>1.55E-2</v>
      </c>
      <c r="K198">
        <f t="shared" si="23"/>
        <v>1.159999999999993E-5</v>
      </c>
    </row>
    <row r="199" spans="1:11" x14ac:dyDescent="0.2">
      <c r="A199" s="4">
        <v>19</v>
      </c>
      <c r="B199" s="2">
        <f t="shared" si="16"/>
        <v>0.15790000000000001</v>
      </c>
      <c r="C199" s="2">
        <f t="shared" si="17"/>
        <v>1.4599999999999998E-2</v>
      </c>
      <c r="D199">
        <f t="shared" si="18"/>
        <v>100</v>
      </c>
      <c r="E199">
        <f t="shared" si="19"/>
        <v>5.22</v>
      </c>
      <c r="F199">
        <f t="shared" si="20"/>
        <v>40</v>
      </c>
      <c r="G199">
        <f t="shared" si="21"/>
        <v>2.0092922887215394</v>
      </c>
      <c r="H199">
        <f t="shared" si="22"/>
        <v>4.945428E-4</v>
      </c>
      <c r="I199" s="2">
        <v>0.2026</v>
      </c>
      <c r="J199" s="2">
        <v>1.5699999999999999E-2</v>
      </c>
      <c r="K199">
        <f t="shared" si="23"/>
        <v>1.4500000000000012E-5</v>
      </c>
    </row>
    <row r="200" spans="1:11" x14ac:dyDescent="0.2">
      <c r="A200" s="4">
        <v>19.100000000000001</v>
      </c>
      <c r="B200" s="2">
        <f t="shared" si="16"/>
        <v>0.15890000000000001</v>
      </c>
      <c r="C200" s="2">
        <f t="shared" si="17"/>
        <v>1.44E-2</v>
      </c>
      <c r="D200">
        <f t="shared" si="18"/>
        <v>100</v>
      </c>
      <c r="E200">
        <f t="shared" si="19"/>
        <v>5.22</v>
      </c>
      <c r="F200">
        <f t="shared" si="20"/>
        <v>40</v>
      </c>
      <c r="G200">
        <f t="shared" si="21"/>
        <v>1.9817677368212447</v>
      </c>
      <c r="H200">
        <f t="shared" si="22"/>
        <v>4.9767479999999998E-4</v>
      </c>
      <c r="I200" s="2">
        <v>0.2036</v>
      </c>
      <c r="J200" s="2">
        <v>1.55E-2</v>
      </c>
      <c r="K200">
        <f t="shared" si="23"/>
        <v>1.0115000000000089E-5</v>
      </c>
    </row>
    <row r="201" spans="1:11" x14ac:dyDescent="0.2">
      <c r="A201" s="4">
        <v>19.2</v>
      </c>
      <c r="B201" s="2">
        <f t="shared" si="16"/>
        <v>0.15960000000000002</v>
      </c>
      <c r="C201" s="2">
        <f t="shared" si="17"/>
        <v>1.4499999999999999E-2</v>
      </c>
      <c r="D201">
        <f t="shared" si="18"/>
        <v>100</v>
      </c>
      <c r="E201">
        <f t="shared" si="19"/>
        <v>5.22</v>
      </c>
      <c r="F201">
        <f t="shared" si="20"/>
        <v>40</v>
      </c>
      <c r="G201">
        <f t="shared" si="21"/>
        <v>1.9955300127713922</v>
      </c>
      <c r="H201">
        <f t="shared" si="22"/>
        <v>4.9986720000000004E-4</v>
      </c>
      <c r="I201" s="2">
        <v>0.20430000000000001</v>
      </c>
      <c r="J201" s="2">
        <v>1.5599999999999999E-2</v>
      </c>
      <c r="K201">
        <f t="shared" si="23"/>
        <v>1.0219999999999685E-5</v>
      </c>
    </row>
    <row r="202" spans="1:11" x14ac:dyDescent="0.2">
      <c r="A202" s="4">
        <v>19.3</v>
      </c>
      <c r="B202" s="2">
        <f t="shared" ref="B202:B265" si="24">I202-$I$9</f>
        <v>0.1603</v>
      </c>
      <c r="C202" s="2">
        <f t="shared" ref="C202:C265" si="25">J202-$J$9</f>
        <v>1.4700000000000001E-2</v>
      </c>
      <c r="D202">
        <f t="shared" ref="D202:D265" si="26">$E$4</f>
        <v>100</v>
      </c>
      <c r="E202">
        <f t="shared" ref="E202:E265" si="27">$F$4</f>
        <v>5.22</v>
      </c>
      <c r="F202">
        <f t="shared" ref="F202:F265" si="28">$G$4</f>
        <v>40</v>
      </c>
      <c r="G202">
        <f t="shared" ref="G202:G265" si="29">3*C202*D202*1000/(2*F202*E202^2)</f>
        <v>2.0230545646716873</v>
      </c>
      <c r="H202">
        <f t="shared" ref="H202:H265" si="30">6*B202*E202/(D202^2)</f>
        <v>5.0205959999999989E-4</v>
      </c>
      <c r="I202" s="2">
        <v>0.20499999999999999</v>
      </c>
      <c r="J202" s="2">
        <v>1.5800000000000002E-2</v>
      </c>
      <c r="K202">
        <f t="shared" ref="K202:K265" si="31">(C203+C202)/2*(B203-B202)</f>
        <v>1.4600000000000013E-5</v>
      </c>
    </row>
    <row r="203" spans="1:11" x14ac:dyDescent="0.2">
      <c r="A203" s="4">
        <v>19.399999999999999</v>
      </c>
      <c r="B203" s="2">
        <f t="shared" si="24"/>
        <v>0.1613</v>
      </c>
      <c r="C203" s="2">
        <f t="shared" si="25"/>
        <v>1.4499999999999999E-2</v>
      </c>
      <c r="D203">
        <f t="shared" si="26"/>
        <v>100</v>
      </c>
      <c r="E203">
        <f t="shared" si="27"/>
        <v>5.22</v>
      </c>
      <c r="F203">
        <f t="shared" si="28"/>
        <v>40</v>
      </c>
      <c r="G203">
        <f t="shared" si="29"/>
        <v>1.9955300127713922</v>
      </c>
      <c r="H203">
        <f t="shared" si="30"/>
        <v>5.0519159999999998E-4</v>
      </c>
      <c r="I203" s="2">
        <v>0.20599999999999999</v>
      </c>
      <c r="J203" s="2">
        <v>1.5599999999999999E-2</v>
      </c>
      <c r="K203">
        <f t="shared" si="31"/>
        <v>1.4600000000000013E-5</v>
      </c>
    </row>
    <row r="204" spans="1:11" x14ac:dyDescent="0.2">
      <c r="A204" s="4">
        <v>19.5</v>
      </c>
      <c r="B204" s="2">
        <f t="shared" si="24"/>
        <v>0.1623</v>
      </c>
      <c r="C204" s="2">
        <f t="shared" si="25"/>
        <v>1.4700000000000001E-2</v>
      </c>
      <c r="D204">
        <f t="shared" si="26"/>
        <v>100</v>
      </c>
      <c r="E204">
        <f t="shared" si="27"/>
        <v>5.22</v>
      </c>
      <c r="F204">
        <f t="shared" si="28"/>
        <v>40</v>
      </c>
      <c r="G204">
        <f t="shared" si="29"/>
        <v>2.0230545646716873</v>
      </c>
      <c r="H204">
        <f t="shared" si="30"/>
        <v>5.0832359999999997E-4</v>
      </c>
      <c r="I204" s="2">
        <v>0.20699999999999999</v>
      </c>
      <c r="J204" s="2">
        <v>1.5800000000000002E-2</v>
      </c>
      <c r="K204">
        <f t="shared" si="31"/>
        <v>8.8800000000002555E-6</v>
      </c>
    </row>
    <row r="205" spans="1:11" x14ac:dyDescent="0.2">
      <c r="A205" s="4">
        <v>19.600000000000001</v>
      </c>
      <c r="B205" s="2">
        <f t="shared" si="24"/>
        <v>0.16290000000000002</v>
      </c>
      <c r="C205" s="2">
        <f t="shared" si="25"/>
        <v>1.49E-2</v>
      </c>
      <c r="D205">
        <f t="shared" si="26"/>
        <v>100</v>
      </c>
      <c r="E205">
        <f t="shared" si="27"/>
        <v>5.22</v>
      </c>
      <c r="F205">
        <f t="shared" si="28"/>
        <v>40</v>
      </c>
      <c r="G205">
        <f t="shared" si="29"/>
        <v>2.0505791165719827</v>
      </c>
      <c r="H205">
        <f t="shared" si="30"/>
        <v>5.1020280000000002E-4</v>
      </c>
      <c r="I205" s="2">
        <v>0.20760000000000001</v>
      </c>
      <c r="J205" s="2">
        <v>1.6E-2</v>
      </c>
      <c r="K205">
        <f t="shared" si="31"/>
        <v>1.1919999999999928E-5</v>
      </c>
    </row>
    <row r="206" spans="1:11" x14ac:dyDescent="0.2">
      <c r="A206" s="4">
        <v>19.7</v>
      </c>
      <c r="B206" s="2">
        <f t="shared" si="24"/>
        <v>0.16370000000000001</v>
      </c>
      <c r="C206" s="2">
        <f t="shared" si="25"/>
        <v>1.49E-2</v>
      </c>
      <c r="D206">
        <f t="shared" si="26"/>
        <v>100</v>
      </c>
      <c r="E206">
        <f t="shared" si="27"/>
        <v>5.22</v>
      </c>
      <c r="F206">
        <f t="shared" si="28"/>
        <v>40</v>
      </c>
      <c r="G206">
        <f t="shared" si="29"/>
        <v>2.0505791165719827</v>
      </c>
      <c r="H206">
        <f t="shared" si="30"/>
        <v>5.1270839999999999E-4</v>
      </c>
      <c r="I206" s="2">
        <v>0.2084</v>
      </c>
      <c r="J206" s="2">
        <v>1.6E-2</v>
      </c>
      <c r="K206">
        <f t="shared" si="31"/>
        <v>1.4950000000000013E-5</v>
      </c>
    </row>
    <row r="207" spans="1:11" x14ac:dyDescent="0.2">
      <c r="A207" s="4">
        <v>19.8</v>
      </c>
      <c r="B207" s="2">
        <f t="shared" si="24"/>
        <v>0.16470000000000001</v>
      </c>
      <c r="C207" s="2">
        <f t="shared" si="25"/>
        <v>1.4999999999999999E-2</v>
      </c>
      <c r="D207">
        <f t="shared" si="26"/>
        <v>100</v>
      </c>
      <c r="E207">
        <f t="shared" si="27"/>
        <v>5.22</v>
      </c>
      <c r="F207">
        <f t="shared" si="28"/>
        <v>40</v>
      </c>
      <c r="G207">
        <f t="shared" si="29"/>
        <v>2.0643413925221297</v>
      </c>
      <c r="H207">
        <f t="shared" si="30"/>
        <v>5.1584039999999997E-4</v>
      </c>
      <c r="I207" s="2">
        <v>0.2094</v>
      </c>
      <c r="J207" s="2">
        <v>1.61E-2</v>
      </c>
      <c r="K207">
        <f t="shared" si="31"/>
        <v>1.358999999999976E-5</v>
      </c>
    </row>
    <row r="208" spans="1:11" x14ac:dyDescent="0.2">
      <c r="A208" s="4">
        <v>19.899999999999999</v>
      </c>
      <c r="B208" s="2">
        <f t="shared" si="24"/>
        <v>0.1656</v>
      </c>
      <c r="C208" s="2">
        <f t="shared" si="25"/>
        <v>1.5199999999999998E-2</v>
      </c>
      <c r="D208">
        <f t="shared" si="26"/>
        <v>100</v>
      </c>
      <c r="E208">
        <f t="shared" si="27"/>
        <v>5.22</v>
      </c>
      <c r="F208">
        <f t="shared" si="28"/>
        <v>40</v>
      </c>
      <c r="G208">
        <f t="shared" si="29"/>
        <v>2.091865944422425</v>
      </c>
      <c r="H208">
        <f t="shared" si="30"/>
        <v>5.1865920000000005E-4</v>
      </c>
      <c r="I208" s="2">
        <v>0.21029999999999999</v>
      </c>
      <c r="J208" s="2">
        <v>1.6299999999999999E-2</v>
      </c>
      <c r="K208">
        <f t="shared" si="31"/>
        <v>9.1800000000002628E-6</v>
      </c>
    </row>
    <row r="209" spans="1:11" x14ac:dyDescent="0.2">
      <c r="A209" s="4">
        <v>20</v>
      </c>
      <c r="B209" s="2">
        <f t="shared" si="24"/>
        <v>0.16620000000000001</v>
      </c>
      <c r="C209" s="2">
        <f t="shared" si="25"/>
        <v>1.54E-2</v>
      </c>
      <c r="D209">
        <f t="shared" si="26"/>
        <v>100</v>
      </c>
      <c r="E209">
        <f t="shared" si="27"/>
        <v>5.22</v>
      </c>
      <c r="F209">
        <f t="shared" si="28"/>
        <v>40</v>
      </c>
      <c r="G209">
        <f t="shared" si="29"/>
        <v>2.1193904963227199</v>
      </c>
      <c r="H209">
        <f t="shared" si="30"/>
        <v>5.205384E-4</v>
      </c>
      <c r="I209" s="2">
        <v>0.2109</v>
      </c>
      <c r="J209" s="2">
        <v>1.6500000000000001E-2</v>
      </c>
      <c r="K209">
        <f t="shared" si="31"/>
        <v>1.5400000000000015E-5</v>
      </c>
    </row>
    <row r="210" spans="1:11" x14ac:dyDescent="0.2">
      <c r="A210" s="4">
        <v>20.100000000000001</v>
      </c>
      <c r="B210" s="2">
        <f t="shared" si="24"/>
        <v>0.16720000000000002</v>
      </c>
      <c r="C210" s="2">
        <f t="shared" si="25"/>
        <v>1.54E-2</v>
      </c>
      <c r="D210">
        <f t="shared" si="26"/>
        <v>100</v>
      </c>
      <c r="E210">
        <f t="shared" si="27"/>
        <v>5.22</v>
      </c>
      <c r="F210">
        <f t="shared" si="28"/>
        <v>40</v>
      </c>
      <c r="G210">
        <f t="shared" si="29"/>
        <v>2.1193904963227199</v>
      </c>
      <c r="H210">
        <f t="shared" si="30"/>
        <v>5.2367040000000009E-4</v>
      </c>
      <c r="I210" s="2">
        <v>0.21190000000000001</v>
      </c>
      <c r="J210" s="2">
        <v>1.6500000000000001E-2</v>
      </c>
      <c r="K210">
        <f t="shared" si="31"/>
        <v>1.3859999999999755E-5</v>
      </c>
    </row>
    <row r="211" spans="1:11" x14ac:dyDescent="0.2">
      <c r="A211" s="4">
        <v>20.2</v>
      </c>
      <c r="B211" s="2">
        <f t="shared" si="24"/>
        <v>0.1681</v>
      </c>
      <c r="C211" s="2">
        <f t="shared" si="25"/>
        <v>1.54E-2</v>
      </c>
      <c r="D211">
        <f t="shared" si="26"/>
        <v>100</v>
      </c>
      <c r="E211">
        <f t="shared" si="27"/>
        <v>5.22</v>
      </c>
      <c r="F211">
        <f t="shared" si="28"/>
        <v>40</v>
      </c>
      <c r="G211">
        <f t="shared" si="29"/>
        <v>2.1193904963227199</v>
      </c>
      <c r="H211">
        <f t="shared" si="30"/>
        <v>5.2648919999999995E-4</v>
      </c>
      <c r="I211" s="2">
        <v>0.21279999999999999</v>
      </c>
      <c r="J211" s="2">
        <v>1.6500000000000001E-2</v>
      </c>
      <c r="K211">
        <f t="shared" si="31"/>
        <v>1.0850000000000096E-5</v>
      </c>
    </row>
    <row r="212" spans="1:11" x14ac:dyDescent="0.2">
      <c r="A212" s="4">
        <v>20.3</v>
      </c>
      <c r="B212" s="2">
        <f t="shared" si="24"/>
        <v>0.16880000000000001</v>
      </c>
      <c r="C212" s="2">
        <f t="shared" si="25"/>
        <v>1.5599999999999999E-2</v>
      </c>
      <c r="D212">
        <f t="shared" si="26"/>
        <v>100</v>
      </c>
      <c r="E212">
        <f t="shared" si="27"/>
        <v>5.22</v>
      </c>
      <c r="F212">
        <f t="shared" si="28"/>
        <v>40</v>
      </c>
      <c r="G212">
        <f t="shared" si="29"/>
        <v>2.1469150482230153</v>
      </c>
      <c r="H212">
        <f t="shared" si="30"/>
        <v>5.2868159999999991E-4</v>
      </c>
      <c r="I212" s="2">
        <v>0.2135</v>
      </c>
      <c r="J212" s="2">
        <v>1.67E-2</v>
      </c>
      <c r="K212">
        <f t="shared" si="31"/>
        <v>1.0955000000000094E-5</v>
      </c>
    </row>
    <row r="213" spans="1:11" x14ac:dyDescent="0.2">
      <c r="A213" s="4">
        <v>20.399999999999999</v>
      </c>
      <c r="B213" s="2">
        <f t="shared" si="24"/>
        <v>0.16950000000000001</v>
      </c>
      <c r="C213" s="2">
        <f t="shared" si="25"/>
        <v>1.5699999999999999E-2</v>
      </c>
      <c r="D213">
        <f t="shared" si="26"/>
        <v>100</v>
      </c>
      <c r="E213">
        <f t="shared" si="27"/>
        <v>5.22</v>
      </c>
      <c r="F213">
        <f t="shared" si="28"/>
        <v>40</v>
      </c>
      <c r="G213">
        <f t="shared" si="29"/>
        <v>2.1606773241731627</v>
      </c>
      <c r="H213">
        <f t="shared" si="30"/>
        <v>5.3087399999999997E-4</v>
      </c>
      <c r="I213" s="2">
        <v>0.2142</v>
      </c>
      <c r="J213" s="2">
        <v>1.6799999999999999E-2</v>
      </c>
      <c r="K213">
        <f t="shared" si="31"/>
        <v>1.5600000000000013E-5</v>
      </c>
    </row>
    <row r="214" spans="1:11" x14ac:dyDescent="0.2">
      <c r="A214" s="4">
        <v>20.5</v>
      </c>
      <c r="B214" s="2">
        <f t="shared" si="24"/>
        <v>0.17050000000000001</v>
      </c>
      <c r="C214" s="2">
        <f t="shared" si="25"/>
        <v>1.55E-2</v>
      </c>
      <c r="D214">
        <f t="shared" si="26"/>
        <v>100</v>
      </c>
      <c r="E214">
        <f t="shared" si="27"/>
        <v>5.22</v>
      </c>
      <c r="F214">
        <f t="shared" si="28"/>
        <v>40</v>
      </c>
      <c r="G214">
        <f t="shared" si="29"/>
        <v>2.1331527722728674</v>
      </c>
      <c r="H214">
        <f t="shared" si="30"/>
        <v>5.3400600000000006E-4</v>
      </c>
      <c r="I214" s="2">
        <v>0.2152</v>
      </c>
      <c r="J214" s="2">
        <v>1.66E-2</v>
      </c>
      <c r="K214">
        <f t="shared" si="31"/>
        <v>1.3994999999999753E-5</v>
      </c>
    </row>
    <row r="215" spans="1:11" x14ac:dyDescent="0.2">
      <c r="A215" s="4">
        <v>20.6</v>
      </c>
      <c r="B215" s="2">
        <f t="shared" si="24"/>
        <v>0.1714</v>
      </c>
      <c r="C215" s="2">
        <f t="shared" si="25"/>
        <v>1.5599999999999999E-2</v>
      </c>
      <c r="D215">
        <f t="shared" si="26"/>
        <v>100</v>
      </c>
      <c r="E215">
        <f t="shared" si="27"/>
        <v>5.22</v>
      </c>
      <c r="F215">
        <f t="shared" si="28"/>
        <v>40</v>
      </c>
      <c r="G215">
        <f t="shared" si="29"/>
        <v>2.1469150482230153</v>
      </c>
      <c r="H215">
        <f t="shared" si="30"/>
        <v>5.3682479999999993E-4</v>
      </c>
      <c r="I215" s="2">
        <v>0.21609999999999999</v>
      </c>
      <c r="J215" s="2">
        <v>1.67E-2</v>
      </c>
      <c r="K215">
        <f t="shared" si="31"/>
        <v>9.4500000000002704E-6</v>
      </c>
    </row>
    <row r="216" spans="1:11" x14ac:dyDescent="0.2">
      <c r="A216" s="4">
        <v>20.7</v>
      </c>
      <c r="B216" s="2">
        <f t="shared" si="24"/>
        <v>0.17200000000000001</v>
      </c>
      <c r="C216" s="2">
        <f t="shared" si="25"/>
        <v>1.5900000000000001E-2</v>
      </c>
      <c r="D216">
        <f t="shared" si="26"/>
        <v>100</v>
      </c>
      <c r="E216">
        <f t="shared" si="27"/>
        <v>5.22</v>
      </c>
      <c r="F216">
        <f t="shared" si="28"/>
        <v>40</v>
      </c>
      <c r="G216">
        <f t="shared" si="29"/>
        <v>2.1882018760734581</v>
      </c>
      <c r="H216">
        <f t="shared" si="30"/>
        <v>5.3870399999999998E-4</v>
      </c>
      <c r="I216" s="2">
        <v>0.2167</v>
      </c>
      <c r="J216" s="2">
        <v>1.7000000000000001E-2</v>
      </c>
      <c r="K216">
        <f t="shared" si="31"/>
        <v>1.5900000000000014E-5</v>
      </c>
    </row>
    <row r="217" spans="1:11" x14ac:dyDescent="0.2">
      <c r="A217" s="4">
        <v>20.8</v>
      </c>
      <c r="B217" s="2">
        <f t="shared" si="24"/>
        <v>0.17300000000000001</v>
      </c>
      <c r="C217" s="2">
        <f t="shared" si="25"/>
        <v>1.5900000000000001E-2</v>
      </c>
      <c r="D217">
        <f t="shared" si="26"/>
        <v>100</v>
      </c>
      <c r="E217">
        <f t="shared" si="27"/>
        <v>5.22</v>
      </c>
      <c r="F217">
        <f t="shared" si="28"/>
        <v>40</v>
      </c>
      <c r="G217">
        <f t="shared" si="29"/>
        <v>2.1882018760734581</v>
      </c>
      <c r="H217">
        <f t="shared" si="30"/>
        <v>5.4183599999999997E-4</v>
      </c>
      <c r="I217" s="2">
        <v>0.2177</v>
      </c>
      <c r="J217" s="2">
        <v>1.7000000000000001E-2</v>
      </c>
      <c r="K217">
        <f t="shared" si="31"/>
        <v>1.5900000000000014E-5</v>
      </c>
    </row>
    <row r="218" spans="1:11" x14ac:dyDescent="0.2">
      <c r="A218" s="4">
        <v>20.9</v>
      </c>
      <c r="B218" s="2">
        <f t="shared" si="24"/>
        <v>0.17400000000000002</v>
      </c>
      <c r="C218" s="2">
        <f t="shared" si="25"/>
        <v>1.5900000000000001E-2</v>
      </c>
      <c r="D218">
        <f t="shared" si="26"/>
        <v>100</v>
      </c>
      <c r="E218">
        <f t="shared" si="27"/>
        <v>5.22</v>
      </c>
      <c r="F218">
        <f t="shared" si="28"/>
        <v>40</v>
      </c>
      <c r="G218">
        <f t="shared" si="29"/>
        <v>2.1882018760734581</v>
      </c>
      <c r="H218">
        <f t="shared" si="30"/>
        <v>5.4496799999999995E-4</v>
      </c>
      <c r="I218" s="2">
        <v>0.21870000000000001</v>
      </c>
      <c r="J218" s="2">
        <v>1.7000000000000001E-2</v>
      </c>
      <c r="K218">
        <f t="shared" si="31"/>
        <v>9.5999999999998319E-6</v>
      </c>
    </row>
    <row r="219" spans="1:11" x14ac:dyDescent="0.2">
      <c r="A219" s="4">
        <v>21</v>
      </c>
      <c r="B219" s="2">
        <f t="shared" si="24"/>
        <v>0.17460000000000001</v>
      </c>
      <c r="C219" s="2">
        <f t="shared" si="25"/>
        <v>1.61E-2</v>
      </c>
      <c r="D219">
        <f t="shared" si="26"/>
        <v>100</v>
      </c>
      <c r="E219">
        <f t="shared" si="27"/>
        <v>5.22</v>
      </c>
      <c r="F219">
        <f t="shared" si="28"/>
        <v>40</v>
      </c>
      <c r="G219">
        <f t="shared" si="29"/>
        <v>2.2157264279737525</v>
      </c>
      <c r="H219">
        <f t="shared" si="30"/>
        <v>5.468472E-4</v>
      </c>
      <c r="I219" s="2">
        <v>0.21929999999999999</v>
      </c>
      <c r="J219" s="2">
        <v>1.72E-2</v>
      </c>
      <c r="K219">
        <f t="shared" si="31"/>
        <v>1.1305000000000098E-5</v>
      </c>
    </row>
    <row r="220" spans="1:11" x14ac:dyDescent="0.2">
      <c r="A220" s="4">
        <v>21.1</v>
      </c>
      <c r="B220" s="2">
        <f t="shared" si="24"/>
        <v>0.17530000000000001</v>
      </c>
      <c r="C220" s="2">
        <f t="shared" si="25"/>
        <v>1.6199999999999999E-2</v>
      </c>
      <c r="D220">
        <f t="shared" si="26"/>
        <v>100</v>
      </c>
      <c r="E220">
        <f t="shared" si="27"/>
        <v>5.22</v>
      </c>
      <c r="F220">
        <f t="shared" si="28"/>
        <v>40</v>
      </c>
      <c r="G220">
        <f t="shared" si="29"/>
        <v>2.2294887039239</v>
      </c>
      <c r="H220">
        <f t="shared" si="30"/>
        <v>5.4903960000000007E-4</v>
      </c>
      <c r="I220" s="2">
        <v>0.22</v>
      </c>
      <c r="J220" s="2">
        <v>1.7299999999999999E-2</v>
      </c>
      <c r="K220">
        <f t="shared" si="31"/>
        <v>1.6250000000000016E-5</v>
      </c>
    </row>
    <row r="221" spans="1:11" x14ac:dyDescent="0.2">
      <c r="A221" s="4">
        <v>21.2</v>
      </c>
      <c r="B221" s="2">
        <f t="shared" si="24"/>
        <v>0.17630000000000001</v>
      </c>
      <c r="C221" s="2">
        <f t="shared" si="25"/>
        <v>1.6299999999999999E-2</v>
      </c>
      <c r="D221">
        <f t="shared" si="26"/>
        <v>100</v>
      </c>
      <c r="E221">
        <f t="shared" si="27"/>
        <v>5.22</v>
      </c>
      <c r="F221">
        <f t="shared" si="28"/>
        <v>40</v>
      </c>
      <c r="G221">
        <f t="shared" si="29"/>
        <v>2.2432509798740479</v>
      </c>
      <c r="H221">
        <f t="shared" si="30"/>
        <v>5.5217160000000005E-4</v>
      </c>
      <c r="I221" s="2">
        <v>0.221</v>
      </c>
      <c r="J221" s="2">
        <v>1.7399999999999999E-2</v>
      </c>
      <c r="K221">
        <f t="shared" si="31"/>
        <v>1.4624999999999742E-5</v>
      </c>
    </row>
    <row r="222" spans="1:11" x14ac:dyDescent="0.2">
      <c r="A222" s="4">
        <v>21.3</v>
      </c>
      <c r="B222" s="2">
        <f t="shared" si="24"/>
        <v>0.1772</v>
      </c>
      <c r="C222" s="2">
        <f t="shared" si="25"/>
        <v>1.6199999999999999E-2</v>
      </c>
      <c r="D222">
        <f t="shared" si="26"/>
        <v>100</v>
      </c>
      <c r="E222">
        <f t="shared" si="27"/>
        <v>5.22</v>
      </c>
      <c r="F222">
        <f t="shared" si="28"/>
        <v>40</v>
      </c>
      <c r="G222">
        <f t="shared" si="29"/>
        <v>2.2294887039239</v>
      </c>
      <c r="H222">
        <f t="shared" si="30"/>
        <v>5.5499040000000003E-4</v>
      </c>
      <c r="I222" s="2">
        <v>0.22189999999999999</v>
      </c>
      <c r="J222" s="2">
        <v>1.7299999999999999E-2</v>
      </c>
      <c r="K222">
        <f t="shared" si="31"/>
        <v>1.1410000000000103E-5</v>
      </c>
    </row>
    <row r="223" spans="1:11" x14ac:dyDescent="0.2">
      <c r="A223" s="4">
        <v>21.4</v>
      </c>
      <c r="B223" s="2">
        <f t="shared" si="24"/>
        <v>0.1779</v>
      </c>
      <c r="C223" s="2">
        <f t="shared" si="25"/>
        <v>1.6400000000000001E-2</v>
      </c>
      <c r="D223">
        <f t="shared" si="26"/>
        <v>100</v>
      </c>
      <c r="E223">
        <f t="shared" si="27"/>
        <v>5.22</v>
      </c>
      <c r="F223">
        <f t="shared" si="28"/>
        <v>40</v>
      </c>
      <c r="G223">
        <f t="shared" si="29"/>
        <v>2.2570132558241958</v>
      </c>
      <c r="H223">
        <f t="shared" si="30"/>
        <v>5.5718279999999998E-4</v>
      </c>
      <c r="I223" s="2">
        <v>0.22259999999999999</v>
      </c>
      <c r="J223" s="2">
        <v>1.7500000000000002E-2</v>
      </c>
      <c r="K223">
        <f t="shared" si="31"/>
        <v>1.4760000000000196E-5</v>
      </c>
    </row>
    <row r="224" spans="1:11" x14ac:dyDescent="0.2">
      <c r="A224" s="4">
        <v>21.5</v>
      </c>
      <c r="B224" s="2">
        <f t="shared" si="24"/>
        <v>0.17880000000000001</v>
      </c>
      <c r="C224" s="2">
        <f t="shared" si="25"/>
        <v>1.6400000000000001E-2</v>
      </c>
      <c r="D224">
        <f t="shared" si="26"/>
        <v>100</v>
      </c>
      <c r="E224">
        <f t="shared" si="27"/>
        <v>5.22</v>
      </c>
      <c r="F224">
        <f t="shared" si="28"/>
        <v>40</v>
      </c>
      <c r="G224">
        <f t="shared" si="29"/>
        <v>2.2570132558241958</v>
      </c>
      <c r="H224">
        <f t="shared" si="30"/>
        <v>5.6000159999999995E-4</v>
      </c>
      <c r="I224" s="2">
        <v>0.2235</v>
      </c>
      <c r="J224" s="2">
        <v>1.7500000000000002E-2</v>
      </c>
      <c r="K224">
        <f t="shared" si="31"/>
        <v>1.6550000000000016E-5</v>
      </c>
    </row>
    <row r="225" spans="1:11" x14ac:dyDescent="0.2">
      <c r="A225" s="4">
        <v>21.6</v>
      </c>
      <c r="B225" s="2">
        <f t="shared" si="24"/>
        <v>0.17980000000000002</v>
      </c>
      <c r="C225" s="2">
        <f t="shared" si="25"/>
        <v>1.67E-2</v>
      </c>
      <c r="D225">
        <f t="shared" si="26"/>
        <v>100</v>
      </c>
      <c r="E225">
        <f t="shared" si="27"/>
        <v>5.22</v>
      </c>
      <c r="F225">
        <f t="shared" si="28"/>
        <v>40</v>
      </c>
      <c r="G225">
        <f t="shared" si="29"/>
        <v>2.2983000836746381</v>
      </c>
      <c r="H225">
        <f t="shared" si="30"/>
        <v>5.6313360000000015E-4</v>
      </c>
      <c r="I225" s="2">
        <v>0.22450000000000001</v>
      </c>
      <c r="J225" s="2">
        <v>1.78E-2</v>
      </c>
      <c r="K225">
        <f t="shared" si="31"/>
        <v>1.1725000000000104E-5</v>
      </c>
    </row>
    <row r="226" spans="1:11" x14ac:dyDescent="0.2">
      <c r="A226" s="4">
        <v>21.7</v>
      </c>
      <c r="B226" s="2">
        <f t="shared" si="24"/>
        <v>0.18050000000000002</v>
      </c>
      <c r="C226" s="2">
        <f t="shared" si="25"/>
        <v>1.6799999999999999E-2</v>
      </c>
      <c r="D226">
        <f t="shared" si="26"/>
        <v>100</v>
      </c>
      <c r="E226">
        <f t="shared" si="27"/>
        <v>5.22</v>
      </c>
      <c r="F226">
        <f t="shared" si="28"/>
        <v>40</v>
      </c>
      <c r="G226">
        <f t="shared" si="29"/>
        <v>2.3120623596247856</v>
      </c>
      <c r="H226">
        <f t="shared" si="30"/>
        <v>5.65326E-4</v>
      </c>
      <c r="I226" s="2">
        <v>0.22520000000000001</v>
      </c>
      <c r="J226" s="2">
        <v>1.7899999999999999E-2</v>
      </c>
      <c r="K226">
        <f t="shared" si="31"/>
        <v>1.1654999999999639E-5</v>
      </c>
    </row>
    <row r="227" spans="1:11" x14ac:dyDescent="0.2">
      <c r="A227" s="4">
        <v>21.8</v>
      </c>
      <c r="B227" s="2">
        <f t="shared" si="24"/>
        <v>0.1812</v>
      </c>
      <c r="C227" s="2">
        <f t="shared" si="25"/>
        <v>1.6500000000000001E-2</v>
      </c>
      <c r="D227">
        <f t="shared" si="26"/>
        <v>100</v>
      </c>
      <c r="E227">
        <f t="shared" si="27"/>
        <v>5.22</v>
      </c>
      <c r="F227">
        <f t="shared" si="28"/>
        <v>40</v>
      </c>
      <c r="G227">
        <f t="shared" si="29"/>
        <v>2.2707755317743428</v>
      </c>
      <c r="H227">
        <f t="shared" si="30"/>
        <v>5.6751839999999996E-4</v>
      </c>
      <c r="I227" s="2">
        <v>0.22589999999999999</v>
      </c>
      <c r="J227" s="2">
        <v>1.7600000000000001E-2</v>
      </c>
      <c r="K227">
        <f t="shared" si="31"/>
        <v>1.4940000000000197E-5</v>
      </c>
    </row>
    <row r="228" spans="1:11" x14ac:dyDescent="0.2">
      <c r="A228" s="4">
        <v>21.9</v>
      </c>
      <c r="B228" s="2">
        <f t="shared" si="24"/>
        <v>0.18210000000000001</v>
      </c>
      <c r="C228" s="2">
        <f t="shared" si="25"/>
        <v>1.67E-2</v>
      </c>
      <c r="D228">
        <f t="shared" si="26"/>
        <v>100</v>
      </c>
      <c r="E228">
        <f t="shared" si="27"/>
        <v>5.22</v>
      </c>
      <c r="F228">
        <f t="shared" si="28"/>
        <v>40</v>
      </c>
      <c r="G228">
        <f t="shared" si="29"/>
        <v>2.2983000836746381</v>
      </c>
      <c r="H228">
        <f t="shared" si="30"/>
        <v>5.7033720000000004E-4</v>
      </c>
      <c r="I228" s="2">
        <v>0.2268</v>
      </c>
      <c r="J228" s="2">
        <v>1.78E-2</v>
      </c>
      <c r="K228">
        <f t="shared" si="31"/>
        <v>1.6850000000000017E-5</v>
      </c>
    </row>
    <row r="229" spans="1:11" x14ac:dyDescent="0.2">
      <c r="A229" s="4">
        <v>22</v>
      </c>
      <c r="B229" s="2">
        <f t="shared" si="24"/>
        <v>0.18310000000000001</v>
      </c>
      <c r="C229" s="2">
        <f t="shared" si="25"/>
        <v>1.7000000000000001E-2</v>
      </c>
      <c r="D229">
        <f t="shared" si="26"/>
        <v>100</v>
      </c>
      <c r="E229">
        <f t="shared" si="27"/>
        <v>5.22</v>
      </c>
      <c r="F229">
        <f t="shared" si="28"/>
        <v>40</v>
      </c>
      <c r="G229">
        <f t="shared" si="29"/>
        <v>2.3395869115250809</v>
      </c>
      <c r="H229">
        <f t="shared" si="30"/>
        <v>5.7346920000000002E-4</v>
      </c>
      <c r="I229" s="2">
        <v>0.2278</v>
      </c>
      <c r="J229" s="2">
        <v>1.8100000000000002E-2</v>
      </c>
      <c r="K229">
        <f t="shared" si="31"/>
        <v>1.013999999999982E-5</v>
      </c>
    </row>
    <row r="230" spans="1:11" x14ac:dyDescent="0.2">
      <c r="A230" s="4">
        <v>22.1</v>
      </c>
      <c r="B230" s="2">
        <f t="shared" si="24"/>
        <v>0.1837</v>
      </c>
      <c r="C230" s="2">
        <f t="shared" si="25"/>
        <v>1.6799999999999999E-2</v>
      </c>
      <c r="D230">
        <f t="shared" si="26"/>
        <v>100</v>
      </c>
      <c r="E230">
        <f t="shared" si="27"/>
        <v>5.22</v>
      </c>
      <c r="F230">
        <f t="shared" si="28"/>
        <v>40</v>
      </c>
      <c r="G230">
        <f t="shared" si="29"/>
        <v>2.3120623596247856</v>
      </c>
      <c r="H230">
        <f t="shared" si="30"/>
        <v>5.7534840000000008E-4</v>
      </c>
      <c r="I230" s="2">
        <v>0.22839999999999999</v>
      </c>
      <c r="J230" s="2">
        <v>1.7899999999999999E-2</v>
      </c>
      <c r="K230">
        <f t="shared" si="31"/>
        <v>1.5255000000000202E-5</v>
      </c>
    </row>
    <row r="231" spans="1:11" x14ac:dyDescent="0.2">
      <c r="A231" s="4">
        <v>22.2</v>
      </c>
      <c r="B231" s="2">
        <f t="shared" si="24"/>
        <v>0.18460000000000001</v>
      </c>
      <c r="C231" s="2">
        <f t="shared" si="25"/>
        <v>1.7100000000000001E-2</v>
      </c>
      <c r="D231">
        <f t="shared" si="26"/>
        <v>100</v>
      </c>
      <c r="E231">
        <f t="shared" si="27"/>
        <v>5.22</v>
      </c>
      <c r="F231">
        <f t="shared" si="28"/>
        <v>40</v>
      </c>
      <c r="G231">
        <f t="shared" si="29"/>
        <v>2.3533491874752279</v>
      </c>
      <c r="H231">
        <f t="shared" si="30"/>
        <v>5.7816720000000005E-4</v>
      </c>
      <c r="I231" s="2">
        <v>0.2293</v>
      </c>
      <c r="J231" s="2">
        <v>1.8200000000000001E-2</v>
      </c>
      <c r="K231">
        <f t="shared" si="31"/>
        <v>1.7150000000000014E-5</v>
      </c>
    </row>
    <row r="232" spans="1:11" x14ac:dyDescent="0.2">
      <c r="A232" s="4">
        <v>22.3</v>
      </c>
      <c r="B232" s="2">
        <f t="shared" si="24"/>
        <v>0.18560000000000001</v>
      </c>
      <c r="C232" s="2">
        <f t="shared" si="25"/>
        <v>1.72E-2</v>
      </c>
      <c r="D232">
        <f t="shared" si="26"/>
        <v>100</v>
      </c>
      <c r="E232">
        <f t="shared" si="27"/>
        <v>5.22</v>
      </c>
      <c r="F232">
        <f t="shared" si="28"/>
        <v>40</v>
      </c>
      <c r="G232">
        <f t="shared" si="29"/>
        <v>2.3671114634253758</v>
      </c>
      <c r="H232">
        <f t="shared" si="30"/>
        <v>5.8129920000000003E-4</v>
      </c>
      <c r="I232" s="2">
        <v>0.2303</v>
      </c>
      <c r="J232" s="2">
        <v>1.83E-2</v>
      </c>
      <c r="K232">
        <f t="shared" si="31"/>
        <v>1.2040000000000107E-5</v>
      </c>
    </row>
    <row r="233" spans="1:11" s="7" customFormat="1" x14ac:dyDescent="0.2">
      <c r="A233" s="4">
        <v>22.4</v>
      </c>
      <c r="B233" s="2">
        <f t="shared" si="24"/>
        <v>0.18630000000000002</v>
      </c>
      <c r="C233" s="2">
        <f t="shared" si="25"/>
        <v>1.72E-2</v>
      </c>
      <c r="D233" s="7">
        <f t="shared" si="26"/>
        <v>100</v>
      </c>
      <c r="E233" s="7">
        <f t="shared" si="27"/>
        <v>5.22</v>
      </c>
      <c r="F233" s="7">
        <f t="shared" si="28"/>
        <v>40</v>
      </c>
      <c r="G233" s="7">
        <f t="shared" si="29"/>
        <v>2.3671114634253758</v>
      </c>
      <c r="H233" s="7">
        <f t="shared" si="30"/>
        <v>5.834916000000001E-4</v>
      </c>
      <c r="I233" s="2">
        <v>0.23100000000000001</v>
      </c>
      <c r="J233" s="2">
        <v>1.83E-2</v>
      </c>
      <c r="K233" s="7">
        <f t="shared" si="31"/>
        <v>1.2109999999999627E-5</v>
      </c>
    </row>
    <row r="234" spans="1:11" x14ac:dyDescent="0.2">
      <c r="A234" s="4">
        <v>22.5</v>
      </c>
      <c r="B234" s="2">
        <f t="shared" si="24"/>
        <v>0.187</v>
      </c>
      <c r="C234" s="2">
        <f t="shared" si="25"/>
        <v>1.7399999999999999E-2</v>
      </c>
      <c r="D234">
        <f t="shared" si="26"/>
        <v>100</v>
      </c>
      <c r="E234">
        <f t="shared" si="27"/>
        <v>5.22</v>
      </c>
      <c r="F234">
        <f t="shared" si="28"/>
        <v>40</v>
      </c>
      <c r="G234">
        <f t="shared" si="29"/>
        <v>2.3946360153256707</v>
      </c>
      <c r="H234">
        <f t="shared" si="30"/>
        <v>5.8568399999999994E-4</v>
      </c>
      <c r="I234" s="2">
        <v>0.23169999999999999</v>
      </c>
      <c r="J234" s="2">
        <v>1.8499999999999999E-2</v>
      </c>
      <c r="K234">
        <f t="shared" si="31"/>
        <v>1.3920000000000397E-5</v>
      </c>
    </row>
    <row r="235" spans="1:11" x14ac:dyDescent="0.2">
      <c r="A235" s="4">
        <v>22.6</v>
      </c>
      <c r="B235" s="2">
        <f t="shared" si="24"/>
        <v>0.18780000000000002</v>
      </c>
      <c r="C235" s="2">
        <f t="shared" si="25"/>
        <v>1.7399999999999999E-2</v>
      </c>
      <c r="D235">
        <f t="shared" si="26"/>
        <v>100</v>
      </c>
      <c r="E235">
        <f t="shared" si="27"/>
        <v>5.22</v>
      </c>
      <c r="F235">
        <f t="shared" si="28"/>
        <v>40</v>
      </c>
      <c r="G235">
        <f t="shared" si="29"/>
        <v>2.3946360153256707</v>
      </c>
      <c r="H235">
        <f t="shared" si="30"/>
        <v>5.8818960000000013E-4</v>
      </c>
      <c r="I235" s="2">
        <v>0.23250000000000001</v>
      </c>
      <c r="J235" s="2">
        <v>1.8499999999999999E-2</v>
      </c>
      <c r="K235">
        <f t="shared" si="31"/>
        <v>1.9304999999999823E-5</v>
      </c>
    </row>
    <row r="236" spans="1:11" x14ac:dyDescent="0.2">
      <c r="A236" s="4">
        <v>22.7</v>
      </c>
      <c r="B236" s="2">
        <f t="shared" si="24"/>
        <v>0.18890000000000001</v>
      </c>
      <c r="C236" s="2">
        <f t="shared" si="25"/>
        <v>1.77E-2</v>
      </c>
      <c r="D236">
        <f t="shared" si="26"/>
        <v>100</v>
      </c>
      <c r="E236">
        <f t="shared" si="27"/>
        <v>5.22</v>
      </c>
      <c r="F236">
        <f t="shared" si="28"/>
        <v>40</v>
      </c>
      <c r="G236">
        <f t="shared" si="29"/>
        <v>2.4359228431761135</v>
      </c>
      <c r="H236">
        <f t="shared" si="30"/>
        <v>5.916347999999999E-4</v>
      </c>
      <c r="I236" s="2">
        <v>0.2336</v>
      </c>
      <c r="J236" s="2">
        <v>1.8800000000000001E-2</v>
      </c>
      <c r="K236">
        <f t="shared" si="31"/>
        <v>1.2320000000000107E-5</v>
      </c>
    </row>
    <row r="237" spans="1:11" x14ac:dyDescent="0.2">
      <c r="A237" s="4">
        <v>22.8</v>
      </c>
      <c r="B237" s="2">
        <f t="shared" si="24"/>
        <v>0.18960000000000002</v>
      </c>
      <c r="C237" s="2">
        <f t="shared" si="25"/>
        <v>1.7499999999999998E-2</v>
      </c>
      <c r="D237">
        <f t="shared" si="26"/>
        <v>100</v>
      </c>
      <c r="E237">
        <f t="shared" si="27"/>
        <v>5.22</v>
      </c>
      <c r="F237">
        <f t="shared" si="28"/>
        <v>40</v>
      </c>
      <c r="G237">
        <f t="shared" si="29"/>
        <v>2.4083982912758177</v>
      </c>
      <c r="H237">
        <f t="shared" si="30"/>
        <v>5.9382720000000007E-4</v>
      </c>
      <c r="I237" s="2">
        <v>0.23430000000000001</v>
      </c>
      <c r="J237" s="2">
        <v>1.8599999999999998E-2</v>
      </c>
      <c r="K237">
        <f t="shared" si="31"/>
        <v>1.4079999999999913E-5</v>
      </c>
    </row>
    <row r="238" spans="1:11" x14ac:dyDescent="0.2">
      <c r="A238" s="4">
        <v>22.9</v>
      </c>
      <c r="B238" s="2">
        <f t="shared" si="24"/>
        <v>0.19040000000000001</v>
      </c>
      <c r="C238" s="2">
        <f t="shared" si="25"/>
        <v>1.77E-2</v>
      </c>
      <c r="D238">
        <f t="shared" si="26"/>
        <v>100</v>
      </c>
      <c r="E238">
        <f t="shared" si="27"/>
        <v>5.22</v>
      </c>
      <c r="F238">
        <f t="shared" si="28"/>
        <v>40</v>
      </c>
      <c r="G238">
        <f t="shared" si="29"/>
        <v>2.4359228431761135</v>
      </c>
      <c r="H238">
        <f t="shared" si="30"/>
        <v>5.9633279999999993E-4</v>
      </c>
      <c r="I238" s="2">
        <v>0.2351</v>
      </c>
      <c r="J238" s="2">
        <v>1.8800000000000001E-2</v>
      </c>
      <c r="K238">
        <f t="shared" si="31"/>
        <v>1.7750000000000018E-5</v>
      </c>
    </row>
    <row r="239" spans="1:11" x14ac:dyDescent="0.2">
      <c r="A239" s="4">
        <v>23</v>
      </c>
      <c r="B239" s="2">
        <f t="shared" si="24"/>
        <v>0.19140000000000001</v>
      </c>
      <c r="C239" s="2">
        <f t="shared" si="25"/>
        <v>1.78E-2</v>
      </c>
      <c r="D239">
        <f t="shared" si="26"/>
        <v>100</v>
      </c>
      <c r="E239">
        <f t="shared" si="27"/>
        <v>5.22</v>
      </c>
      <c r="F239">
        <f t="shared" si="28"/>
        <v>40</v>
      </c>
      <c r="G239">
        <f t="shared" si="29"/>
        <v>2.449685119126261</v>
      </c>
      <c r="H239">
        <f t="shared" si="30"/>
        <v>5.9946480000000002E-4</v>
      </c>
      <c r="I239" s="2">
        <v>0.2361</v>
      </c>
      <c r="J239" s="2">
        <v>1.89E-2</v>
      </c>
      <c r="K239">
        <f t="shared" si="31"/>
        <v>1.4359999999999913E-5</v>
      </c>
    </row>
    <row r="240" spans="1:11" x14ac:dyDescent="0.2">
      <c r="A240" s="4">
        <v>23.1</v>
      </c>
      <c r="B240" s="2">
        <f t="shared" si="24"/>
        <v>0.19220000000000001</v>
      </c>
      <c r="C240" s="2">
        <f t="shared" si="25"/>
        <v>1.8099999999999998E-2</v>
      </c>
      <c r="D240">
        <f t="shared" si="26"/>
        <v>100</v>
      </c>
      <c r="E240">
        <f t="shared" si="27"/>
        <v>5.22</v>
      </c>
      <c r="F240">
        <f t="shared" si="28"/>
        <v>40</v>
      </c>
      <c r="G240">
        <f t="shared" si="29"/>
        <v>2.4909719469767033</v>
      </c>
      <c r="H240">
        <f t="shared" si="30"/>
        <v>6.0197039999999999E-4</v>
      </c>
      <c r="I240" s="2">
        <v>0.2369</v>
      </c>
      <c r="J240" s="2">
        <v>1.9199999999999998E-2</v>
      </c>
      <c r="K240">
        <f t="shared" si="31"/>
        <v>1.260000000000011E-5</v>
      </c>
    </row>
    <row r="241" spans="1:11" x14ac:dyDescent="0.2">
      <c r="A241" s="4">
        <v>23.2</v>
      </c>
      <c r="B241" s="2">
        <f t="shared" si="24"/>
        <v>0.19290000000000002</v>
      </c>
      <c r="C241" s="2">
        <f t="shared" si="25"/>
        <v>1.7899999999999999E-2</v>
      </c>
      <c r="D241">
        <f t="shared" si="26"/>
        <v>100</v>
      </c>
      <c r="E241">
        <f t="shared" si="27"/>
        <v>5.22</v>
      </c>
      <c r="F241">
        <f t="shared" si="28"/>
        <v>40</v>
      </c>
      <c r="G241">
        <f t="shared" si="29"/>
        <v>2.4634473950764084</v>
      </c>
      <c r="H241">
        <f t="shared" si="30"/>
        <v>6.0416279999999994E-4</v>
      </c>
      <c r="I241" s="2">
        <v>0.23760000000000001</v>
      </c>
      <c r="J241" s="2">
        <v>1.9E-2</v>
      </c>
      <c r="K241">
        <f t="shared" si="31"/>
        <v>1.4319999999999912E-5</v>
      </c>
    </row>
    <row r="242" spans="1:11" x14ac:dyDescent="0.2">
      <c r="A242" s="4">
        <v>23.3</v>
      </c>
      <c r="B242" s="2">
        <f t="shared" si="24"/>
        <v>0.19370000000000001</v>
      </c>
      <c r="C242" s="2">
        <f t="shared" si="25"/>
        <v>1.7899999999999999E-2</v>
      </c>
      <c r="D242">
        <f t="shared" si="26"/>
        <v>100</v>
      </c>
      <c r="E242">
        <f t="shared" si="27"/>
        <v>5.22</v>
      </c>
      <c r="F242">
        <f t="shared" si="28"/>
        <v>40</v>
      </c>
      <c r="G242">
        <f t="shared" si="29"/>
        <v>2.4634473950764084</v>
      </c>
      <c r="H242">
        <f t="shared" si="30"/>
        <v>6.0666840000000001E-4</v>
      </c>
      <c r="I242" s="2">
        <v>0.2384</v>
      </c>
      <c r="J242" s="2">
        <v>1.9E-2</v>
      </c>
      <c r="K242">
        <f t="shared" si="31"/>
        <v>1.8050000000000015E-5</v>
      </c>
    </row>
    <row r="243" spans="1:11" x14ac:dyDescent="0.2">
      <c r="A243" s="4">
        <v>23.4</v>
      </c>
      <c r="B243" s="2">
        <f t="shared" si="24"/>
        <v>0.19470000000000001</v>
      </c>
      <c r="C243" s="2">
        <f t="shared" si="25"/>
        <v>1.8200000000000001E-2</v>
      </c>
      <c r="D243">
        <f t="shared" si="26"/>
        <v>100</v>
      </c>
      <c r="E243">
        <f t="shared" si="27"/>
        <v>5.22</v>
      </c>
      <c r="F243">
        <f t="shared" si="28"/>
        <v>40</v>
      </c>
      <c r="G243">
        <f t="shared" si="29"/>
        <v>2.5047342229268508</v>
      </c>
      <c r="H243">
        <f t="shared" si="30"/>
        <v>6.098004E-4</v>
      </c>
      <c r="I243" s="2">
        <v>0.2394</v>
      </c>
      <c r="J243" s="2">
        <v>1.9300000000000001E-2</v>
      </c>
      <c r="K243">
        <f t="shared" si="31"/>
        <v>1.2810000000000113E-5</v>
      </c>
    </row>
    <row r="244" spans="1:11" x14ac:dyDescent="0.2">
      <c r="A244" s="4">
        <v>23.5</v>
      </c>
      <c r="B244" s="2">
        <f t="shared" si="24"/>
        <v>0.19540000000000002</v>
      </c>
      <c r="C244" s="2">
        <f t="shared" si="25"/>
        <v>1.84E-2</v>
      </c>
      <c r="D244">
        <f t="shared" si="26"/>
        <v>100</v>
      </c>
      <c r="E244">
        <f t="shared" si="27"/>
        <v>5.22</v>
      </c>
      <c r="F244">
        <f t="shared" si="28"/>
        <v>40</v>
      </c>
      <c r="G244">
        <f t="shared" si="29"/>
        <v>2.5322587748271461</v>
      </c>
      <c r="H244">
        <f t="shared" si="30"/>
        <v>6.1199280000000006E-4</v>
      </c>
      <c r="I244" s="2">
        <v>0.24010000000000001</v>
      </c>
      <c r="J244" s="2">
        <v>1.95E-2</v>
      </c>
      <c r="K244">
        <f t="shared" si="31"/>
        <v>1.467999999999991E-5</v>
      </c>
    </row>
    <row r="245" spans="1:11" x14ac:dyDescent="0.2">
      <c r="A245" s="4">
        <v>23.6</v>
      </c>
      <c r="B245" s="2">
        <f t="shared" si="24"/>
        <v>0.19620000000000001</v>
      </c>
      <c r="C245" s="2">
        <f t="shared" si="25"/>
        <v>1.83E-2</v>
      </c>
      <c r="D245">
        <f t="shared" si="26"/>
        <v>100</v>
      </c>
      <c r="E245">
        <f t="shared" si="27"/>
        <v>5.22</v>
      </c>
      <c r="F245">
        <f t="shared" si="28"/>
        <v>40</v>
      </c>
      <c r="G245">
        <f t="shared" si="29"/>
        <v>2.5184964988769987</v>
      </c>
      <c r="H245">
        <f t="shared" si="30"/>
        <v>6.1449840000000003E-4</v>
      </c>
      <c r="I245" s="2">
        <v>0.2409</v>
      </c>
      <c r="J245" s="2">
        <v>1.9400000000000001E-2</v>
      </c>
      <c r="K245">
        <f t="shared" si="31"/>
        <v>1.8350000000000016E-5</v>
      </c>
    </row>
    <row r="246" spans="1:11" x14ac:dyDescent="0.2">
      <c r="A246" s="4">
        <v>23.7</v>
      </c>
      <c r="B246" s="2">
        <f t="shared" si="24"/>
        <v>0.19720000000000001</v>
      </c>
      <c r="C246" s="2">
        <f t="shared" si="25"/>
        <v>1.84E-2</v>
      </c>
      <c r="D246">
        <f t="shared" si="26"/>
        <v>100</v>
      </c>
      <c r="E246">
        <f t="shared" si="27"/>
        <v>5.22</v>
      </c>
      <c r="F246">
        <f t="shared" si="28"/>
        <v>40</v>
      </c>
      <c r="G246">
        <f t="shared" si="29"/>
        <v>2.5322587748271461</v>
      </c>
      <c r="H246">
        <f t="shared" si="30"/>
        <v>6.1763040000000001E-4</v>
      </c>
      <c r="I246" s="2">
        <v>0.2419</v>
      </c>
      <c r="J246" s="2">
        <v>1.95E-2</v>
      </c>
      <c r="K246">
        <f t="shared" si="31"/>
        <v>1.471999999999991E-5</v>
      </c>
    </row>
    <row r="247" spans="1:11" x14ac:dyDescent="0.2">
      <c r="A247" s="4">
        <v>23.8</v>
      </c>
      <c r="B247" s="2">
        <f t="shared" si="24"/>
        <v>0.19800000000000001</v>
      </c>
      <c r="C247" s="2">
        <f t="shared" si="25"/>
        <v>1.84E-2</v>
      </c>
      <c r="D247">
        <f t="shared" si="26"/>
        <v>100</v>
      </c>
      <c r="E247">
        <f t="shared" si="27"/>
        <v>5.22</v>
      </c>
      <c r="F247">
        <f t="shared" si="28"/>
        <v>40</v>
      </c>
      <c r="G247">
        <f t="shared" si="29"/>
        <v>2.5322587748271461</v>
      </c>
      <c r="H247">
        <f t="shared" si="30"/>
        <v>6.2013599999999997E-4</v>
      </c>
      <c r="I247" s="2">
        <v>0.2427</v>
      </c>
      <c r="J247" s="2">
        <v>1.95E-2</v>
      </c>
      <c r="K247">
        <f t="shared" si="31"/>
        <v>1.2985000000000115E-5</v>
      </c>
    </row>
    <row r="248" spans="1:11" x14ac:dyDescent="0.2">
      <c r="A248" s="4">
        <v>23.9</v>
      </c>
      <c r="B248" s="2">
        <f t="shared" si="24"/>
        <v>0.19870000000000002</v>
      </c>
      <c r="C248" s="2">
        <f t="shared" si="25"/>
        <v>1.8700000000000001E-2</v>
      </c>
      <c r="D248">
        <f t="shared" si="26"/>
        <v>100</v>
      </c>
      <c r="E248">
        <f t="shared" si="27"/>
        <v>5.22</v>
      </c>
      <c r="F248">
        <f t="shared" si="28"/>
        <v>40</v>
      </c>
      <c r="G248">
        <f t="shared" si="29"/>
        <v>2.5735456026775885</v>
      </c>
      <c r="H248">
        <f t="shared" si="30"/>
        <v>6.2232840000000004E-4</v>
      </c>
      <c r="I248" s="2">
        <v>0.24340000000000001</v>
      </c>
      <c r="J248" s="2">
        <v>1.9800000000000002E-2</v>
      </c>
      <c r="K248">
        <f t="shared" si="31"/>
        <v>1.4879999999999908E-5</v>
      </c>
    </row>
    <row r="249" spans="1:11" x14ac:dyDescent="0.2">
      <c r="A249" s="4">
        <v>24</v>
      </c>
      <c r="B249" s="2">
        <f t="shared" si="24"/>
        <v>0.19950000000000001</v>
      </c>
      <c r="C249" s="2">
        <f t="shared" si="25"/>
        <v>1.8499999999999999E-2</v>
      </c>
      <c r="D249">
        <f t="shared" si="26"/>
        <v>100</v>
      </c>
      <c r="E249">
        <f t="shared" si="27"/>
        <v>5.22</v>
      </c>
      <c r="F249">
        <f t="shared" si="28"/>
        <v>40</v>
      </c>
      <c r="G249">
        <f t="shared" si="29"/>
        <v>2.5460210507772931</v>
      </c>
      <c r="H249">
        <f t="shared" si="30"/>
        <v>6.24834E-4</v>
      </c>
      <c r="I249" s="2">
        <v>0.2442</v>
      </c>
      <c r="J249" s="2">
        <v>1.9599999999999999E-2</v>
      </c>
      <c r="K249">
        <f t="shared" si="31"/>
        <v>2.051499999999981E-5</v>
      </c>
    </row>
    <row r="250" spans="1:11" x14ac:dyDescent="0.2">
      <c r="A250" s="4">
        <v>24.1</v>
      </c>
      <c r="B250" s="2">
        <f t="shared" si="24"/>
        <v>0.2006</v>
      </c>
      <c r="C250" s="2">
        <f t="shared" si="25"/>
        <v>1.8800000000000001E-2</v>
      </c>
      <c r="D250">
        <f t="shared" si="26"/>
        <v>100</v>
      </c>
      <c r="E250">
        <f t="shared" si="27"/>
        <v>5.22</v>
      </c>
      <c r="F250">
        <f t="shared" si="28"/>
        <v>40</v>
      </c>
      <c r="G250">
        <f t="shared" si="29"/>
        <v>2.5873078786277364</v>
      </c>
      <c r="H250">
        <f t="shared" si="30"/>
        <v>6.2827919999999999E-4</v>
      </c>
      <c r="I250" s="2">
        <v>0.24529999999999999</v>
      </c>
      <c r="J250" s="2">
        <v>1.9900000000000001E-2</v>
      </c>
      <c r="K250">
        <f t="shared" si="31"/>
        <v>1.5080000000000432E-5</v>
      </c>
    </row>
    <row r="251" spans="1:11" x14ac:dyDescent="0.2">
      <c r="A251" s="4">
        <v>24.2</v>
      </c>
      <c r="B251" s="2">
        <f t="shared" si="24"/>
        <v>0.20140000000000002</v>
      </c>
      <c r="C251" s="2">
        <f t="shared" si="25"/>
        <v>1.89E-2</v>
      </c>
      <c r="D251">
        <f t="shared" si="26"/>
        <v>100</v>
      </c>
      <c r="E251">
        <f t="shared" si="27"/>
        <v>5.22</v>
      </c>
      <c r="F251">
        <f t="shared" si="28"/>
        <v>40</v>
      </c>
      <c r="G251">
        <f t="shared" si="29"/>
        <v>2.6010701545778838</v>
      </c>
      <c r="H251">
        <f t="shared" si="30"/>
        <v>6.3078480000000007E-4</v>
      </c>
      <c r="I251" s="2">
        <v>0.24610000000000001</v>
      </c>
      <c r="J251" s="2">
        <v>0.02</v>
      </c>
      <c r="K251">
        <f t="shared" si="31"/>
        <v>1.3229999999999592E-5</v>
      </c>
    </row>
    <row r="252" spans="1:11" x14ac:dyDescent="0.2">
      <c r="A252" s="4">
        <v>24.3</v>
      </c>
      <c r="B252" s="2">
        <f t="shared" si="24"/>
        <v>0.2021</v>
      </c>
      <c r="C252" s="2">
        <f t="shared" si="25"/>
        <v>1.89E-2</v>
      </c>
      <c r="D252">
        <f t="shared" si="26"/>
        <v>100</v>
      </c>
      <c r="E252">
        <f t="shared" si="27"/>
        <v>5.22</v>
      </c>
      <c r="F252">
        <f t="shared" si="28"/>
        <v>40</v>
      </c>
      <c r="G252">
        <f t="shared" si="29"/>
        <v>2.6010701545778838</v>
      </c>
      <c r="H252">
        <f t="shared" si="30"/>
        <v>6.3297720000000002E-4</v>
      </c>
      <c r="I252" s="2">
        <v>0.24679999999999999</v>
      </c>
      <c r="J252" s="2">
        <v>0.02</v>
      </c>
      <c r="K252">
        <f t="shared" si="31"/>
        <v>1.8850000000000014E-5</v>
      </c>
    </row>
    <row r="253" spans="1:11" x14ac:dyDescent="0.2">
      <c r="A253" s="4">
        <v>24.4</v>
      </c>
      <c r="B253" s="2">
        <f t="shared" si="24"/>
        <v>0.2031</v>
      </c>
      <c r="C253" s="2">
        <f t="shared" si="25"/>
        <v>1.8800000000000001E-2</v>
      </c>
      <c r="D253">
        <f t="shared" si="26"/>
        <v>100</v>
      </c>
      <c r="E253">
        <f t="shared" si="27"/>
        <v>5.22</v>
      </c>
      <c r="F253">
        <f t="shared" si="28"/>
        <v>40</v>
      </c>
      <c r="G253">
        <f t="shared" si="29"/>
        <v>2.5873078786277364</v>
      </c>
      <c r="H253">
        <f t="shared" si="30"/>
        <v>6.361091999999999E-4</v>
      </c>
      <c r="I253" s="2">
        <v>0.24779999999999999</v>
      </c>
      <c r="J253" s="2">
        <v>1.9900000000000001E-2</v>
      </c>
      <c r="K253">
        <f t="shared" si="31"/>
        <v>1.5199999999999907E-5</v>
      </c>
    </row>
    <row r="254" spans="1:11" x14ac:dyDescent="0.2">
      <c r="A254" s="4">
        <v>24.5</v>
      </c>
      <c r="B254" s="2">
        <f t="shared" si="24"/>
        <v>0.2039</v>
      </c>
      <c r="C254" s="2">
        <f t="shared" si="25"/>
        <v>1.9199999999999998E-2</v>
      </c>
      <c r="D254">
        <f t="shared" si="26"/>
        <v>100</v>
      </c>
      <c r="E254">
        <f t="shared" si="27"/>
        <v>5.22</v>
      </c>
      <c r="F254">
        <f t="shared" si="28"/>
        <v>40</v>
      </c>
      <c r="G254">
        <f t="shared" si="29"/>
        <v>2.6423569824283262</v>
      </c>
      <c r="H254">
        <f t="shared" si="30"/>
        <v>6.3861479999999997E-4</v>
      </c>
      <c r="I254" s="2">
        <v>0.24859999999999999</v>
      </c>
      <c r="J254" s="2">
        <v>2.0299999999999999E-2</v>
      </c>
      <c r="K254">
        <f t="shared" si="31"/>
        <v>1.3440000000000117E-5</v>
      </c>
    </row>
    <row r="255" spans="1:11" x14ac:dyDescent="0.2">
      <c r="A255" s="4">
        <v>24.6</v>
      </c>
      <c r="B255" s="2">
        <f t="shared" si="24"/>
        <v>0.2046</v>
      </c>
      <c r="C255" s="2">
        <f t="shared" si="25"/>
        <v>1.9199999999999998E-2</v>
      </c>
      <c r="D255">
        <f t="shared" si="26"/>
        <v>100</v>
      </c>
      <c r="E255">
        <f t="shared" si="27"/>
        <v>5.22</v>
      </c>
      <c r="F255">
        <f t="shared" si="28"/>
        <v>40</v>
      </c>
      <c r="G255">
        <f t="shared" si="29"/>
        <v>2.6423569824283262</v>
      </c>
      <c r="H255">
        <f t="shared" si="30"/>
        <v>6.4080719999999992E-4</v>
      </c>
      <c r="I255" s="2">
        <v>0.24929999999999999</v>
      </c>
      <c r="J255" s="2">
        <v>2.0299999999999999E-2</v>
      </c>
      <c r="K255">
        <f t="shared" si="31"/>
        <v>1.5319999999999908E-5</v>
      </c>
    </row>
    <row r="256" spans="1:11" x14ac:dyDescent="0.2">
      <c r="A256" s="4">
        <v>24.7</v>
      </c>
      <c r="B256" s="2">
        <f t="shared" si="24"/>
        <v>0.2054</v>
      </c>
      <c r="C256" s="2">
        <f t="shared" si="25"/>
        <v>1.9099999999999999E-2</v>
      </c>
      <c r="D256">
        <f t="shared" si="26"/>
        <v>100</v>
      </c>
      <c r="E256">
        <f t="shared" si="27"/>
        <v>5.22</v>
      </c>
      <c r="F256">
        <f t="shared" si="28"/>
        <v>40</v>
      </c>
      <c r="G256">
        <f t="shared" si="29"/>
        <v>2.6285947064781783</v>
      </c>
      <c r="H256">
        <f t="shared" si="30"/>
        <v>6.4331279999999989E-4</v>
      </c>
      <c r="I256" s="2">
        <v>0.25009999999999999</v>
      </c>
      <c r="J256" s="2">
        <v>2.0199999999999999E-2</v>
      </c>
      <c r="K256">
        <f t="shared" si="31"/>
        <v>1.9250000000000017E-5</v>
      </c>
    </row>
    <row r="257" spans="1:11" x14ac:dyDescent="0.2">
      <c r="A257" s="4">
        <v>24.8</v>
      </c>
      <c r="B257" s="2">
        <f t="shared" si="24"/>
        <v>0.2064</v>
      </c>
      <c r="C257" s="2">
        <f t="shared" si="25"/>
        <v>1.9400000000000001E-2</v>
      </c>
      <c r="D257">
        <f t="shared" si="26"/>
        <v>100</v>
      </c>
      <c r="E257">
        <f t="shared" si="27"/>
        <v>5.22</v>
      </c>
      <c r="F257">
        <f t="shared" si="28"/>
        <v>40</v>
      </c>
      <c r="G257">
        <f t="shared" si="29"/>
        <v>2.6698815343286215</v>
      </c>
      <c r="H257">
        <f t="shared" si="30"/>
        <v>6.4644479999999987E-4</v>
      </c>
      <c r="I257" s="2">
        <v>0.25109999999999999</v>
      </c>
      <c r="J257" s="2">
        <v>2.0500000000000001E-2</v>
      </c>
      <c r="K257">
        <f t="shared" si="31"/>
        <v>1.3615000000000662E-5</v>
      </c>
    </row>
    <row r="258" spans="1:11" x14ac:dyDescent="0.2">
      <c r="A258" s="4">
        <v>24.9</v>
      </c>
      <c r="B258" s="2">
        <f t="shared" si="24"/>
        <v>0.20710000000000003</v>
      </c>
      <c r="C258" s="2">
        <f t="shared" si="25"/>
        <v>1.95E-2</v>
      </c>
      <c r="D258">
        <f t="shared" si="26"/>
        <v>100</v>
      </c>
      <c r="E258">
        <f t="shared" si="27"/>
        <v>5.22</v>
      </c>
      <c r="F258">
        <f t="shared" si="28"/>
        <v>40</v>
      </c>
      <c r="G258">
        <f t="shared" si="29"/>
        <v>2.683643810278769</v>
      </c>
      <c r="H258">
        <f t="shared" si="30"/>
        <v>6.4863720000000004E-4</v>
      </c>
      <c r="I258" s="2">
        <v>0.25180000000000002</v>
      </c>
      <c r="J258" s="2">
        <v>2.06E-2</v>
      </c>
      <c r="K258">
        <f t="shared" si="31"/>
        <v>1.5599999999999363E-5</v>
      </c>
    </row>
    <row r="259" spans="1:11" x14ac:dyDescent="0.2">
      <c r="A259" s="4">
        <v>25</v>
      </c>
      <c r="B259" s="2">
        <f t="shared" si="24"/>
        <v>0.2079</v>
      </c>
      <c r="C259" s="2">
        <f t="shared" si="25"/>
        <v>1.95E-2</v>
      </c>
      <c r="D259">
        <f t="shared" si="26"/>
        <v>100</v>
      </c>
      <c r="E259">
        <f t="shared" si="27"/>
        <v>5.22</v>
      </c>
      <c r="F259">
        <f t="shared" si="28"/>
        <v>40</v>
      </c>
      <c r="G259">
        <f t="shared" si="29"/>
        <v>2.683643810278769</v>
      </c>
      <c r="H259">
        <f t="shared" si="30"/>
        <v>6.5114280000000001E-4</v>
      </c>
      <c r="I259" s="2">
        <v>0.25259999999999999</v>
      </c>
      <c r="J259" s="2">
        <v>2.06E-2</v>
      </c>
      <c r="K259">
        <f t="shared" si="31"/>
        <v>1.7550000000000233E-5</v>
      </c>
    </row>
    <row r="260" spans="1:11" x14ac:dyDescent="0.2">
      <c r="A260" s="4">
        <v>25.1</v>
      </c>
      <c r="B260" s="2">
        <f t="shared" si="24"/>
        <v>0.20880000000000001</v>
      </c>
      <c r="C260" s="2">
        <f t="shared" si="25"/>
        <v>1.95E-2</v>
      </c>
      <c r="D260">
        <f t="shared" si="26"/>
        <v>100</v>
      </c>
      <c r="E260">
        <f t="shared" si="27"/>
        <v>5.22</v>
      </c>
      <c r="F260">
        <f t="shared" si="28"/>
        <v>40</v>
      </c>
      <c r="G260">
        <f t="shared" si="29"/>
        <v>2.683643810278769</v>
      </c>
      <c r="H260">
        <f t="shared" si="30"/>
        <v>6.5396160000000009E-4</v>
      </c>
      <c r="I260" s="2">
        <v>0.2535</v>
      </c>
      <c r="J260" s="2">
        <v>2.06E-2</v>
      </c>
      <c r="K260">
        <f t="shared" si="31"/>
        <v>2.15599999999998E-5</v>
      </c>
    </row>
    <row r="261" spans="1:11" x14ac:dyDescent="0.2">
      <c r="A261" s="4">
        <v>25.2</v>
      </c>
      <c r="B261" s="2">
        <f t="shared" si="24"/>
        <v>0.2099</v>
      </c>
      <c r="C261" s="2">
        <f t="shared" si="25"/>
        <v>1.9699999999999999E-2</v>
      </c>
      <c r="D261">
        <f t="shared" si="26"/>
        <v>100</v>
      </c>
      <c r="E261">
        <f t="shared" si="27"/>
        <v>5.22</v>
      </c>
      <c r="F261">
        <f t="shared" si="28"/>
        <v>40</v>
      </c>
      <c r="G261">
        <f t="shared" si="29"/>
        <v>2.7111683621790639</v>
      </c>
      <c r="H261">
        <f t="shared" si="30"/>
        <v>6.5740680000000008E-4</v>
      </c>
      <c r="I261" s="2">
        <v>0.25459999999999999</v>
      </c>
      <c r="J261" s="2">
        <v>2.0799999999999999E-2</v>
      </c>
      <c r="K261">
        <f t="shared" si="31"/>
        <v>9.8750000000000079E-6</v>
      </c>
    </row>
    <row r="262" spans="1:11" x14ac:dyDescent="0.2">
      <c r="A262" s="4">
        <v>25.3</v>
      </c>
      <c r="B262" s="2">
        <f t="shared" si="24"/>
        <v>0.2104</v>
      </c>
      <c r="C262" s="2">
        <f t="shared" si="25"/>
        <v>1.9799999999999998E-2</v>
      </c>
      <c r="D262">
        <f t="shared" si="26"/>
        <v>100</v>
      </c>
      <c r="E262">
        <f t="shared" si="27"/>
        <v>5.22</v>
      </c>
      <c r="F262">
        <f t="shared" si="28"/>
        <v>40</v>
      </c>
      <c r="G262">
        <f t="shared" si="29"/>
        <v>2.7249306381292109</v>
      </c>
      <c r="H262">
        <f t="shared" si="30"/>
        <v>6.5897279999999991E-4</v>
      </c>
      <c r="I262" s="2">
        <v>0.25509999999999999</v>
      </c>
      <c r="J262" s="2">
        <v>2.0899999999999998E-2</v>
      </c>
      <c r="K262">
        <f t="shared" si="31"/>
        <v>1.386000000000067E-5</v>
      </c>
    </row>
    <row r="263" spans="1:11" x14ac:dyDescent="0.2">
      <c r="A263" s="4">
        <v>25.4</v>
      </c>
      <c r="B263" s="2">
        <f t="shared" si="24"/>
        <v>0.21110000000000004</v>
      </c>
      <c r="C263" s="2">
        <f t="shared" si="25"/>
        <v>1.9799999999999998E-2</v>
      </c>
      <c r="D263">
        <f t="shared" si="26"/>
        <v>100</v>
      </c>
      <c r="E263">
        <f t="shared" si="27"/>
        <v>5.22</v>
      </c>
      <c r="F263">
        <f t="shared" si="28"/>
        <v>40</v>
      </c>
      <c r="G263">
        <f t="shared" si="29"/>
        <v>2.7249306381292109</v>
      </c>
      <c r="H263">
        <f t="shared" si="30"/>
        <v>6.6116520000000008E-4</v>
      </c>
      <c r="I263" s="2">
        <v>0.25580000000000003</v>
      </c>
      <c r="J263" s="2">
        <v>2.0899999999999998E-2</v>
      </c>
      <c r="K263">
        <f t="shared" si="31"/>
        <v>2.1779999999999798E-5</v>
      </c>
    </row>
    <row r="264" spans="1:11" x14ac:dyDescent="0.2">
      <c r="A264" s="4">
        <v>25.5</v>
      </c>
      <c r="B264" s="2">
        <f t="shared" si="24"/>
        <v>0.21220000000000003</v>
      </c>
      <c r="C264" s="2">
        <f t="shared" si="25"/>
        <v>1.9799999999999998E-2</v>
      </c>
      <c r="D264">
        <f t="shared" si="26"/>
        <v>100</v>
      </c>
      <c r="E264">
        <f t="shared" si="27"/>
        <v>5.22</v>
      </c>
      <c r="F264">
        <f t="shared" si="28"/>
        <v>40</v>
      </c>
      <c r="G264">
        <f t="shared" si="29"/>
        <v>2.7249306381292109</v>
      </c>
      <c r="H264">
        <f t="shared" si="30"/>
        <v>6.6461040000000008E-4</v>
      </c>
      <c r="I264" s="2">
        <v>0.25690000000000002</v>
      </c>
      <c r="J264" s="2">
        <v>2.0899999999999998E-2</v>
      </c>
      <c r="K264">
        <f t="shared" si="31"/>
        <v>1.5919999999999353E-5</v>
      </c>
    </row>
    <row r="265" spans="1:11" s="7" customFormat="1" x14ac:dyDescent="0.2">
      <c r="A265" s="4">
        <v>25.6</v>
      </c>
      <c r="B265" s="2">
        <f t="shared" si="24"/>
        <v>0.21299999999999999</v>
      </c>
      <c r="C265" s="2">
        <f t="shared" si="25"/>
        <v>0.02</v>
      </c>
      <c r="D265" s="7">
        <f t="shared" si="26"/>
        <v>100</v>
      </c>
      <c r="E265" s="7">
        <f t="shared" si="27"/>
        <v>5.22</v>
      </c>
      <c r="F265" s="7">
        <f t="shared" si="28"/>
        <v>40</v>
      </c>
      <c r="G265" s="7">
        <f t="shared" si="29"/>
        <v>2.7524551900295067</v>
      </c>
      <c r="H265" s="7">
        <f t="shared" si="30"/>
        <v>6.6711599999999993E-4</v>
      </c>
      <c r="I265" s="2">
        <v>0.25769999999999998</v>
      </c>
      <c r="J265" s="2">
        <v>2.1100000000000001E-2</v>
      </c>
      <c r="K265" s="7">
        <f t="shared" si="31"/>
        <v>1.403500000000068E-5</v>
      </c>
    </row>
    <row r="266" spans="1:11" x14ac:dyDescent="0.2">
      <c r="A266" s="4">
        <v>25.7</v>
      </c>
      <c r="B266" s="2">
        <f t="shared" ref="B266:B329" si="32">I266-$I$9</f>
        <v>0.21370000000000003</v>
      </c>
      <c r="C266" s="2">
        <f t="shared" ref="C266:C329" si="33">J266-$J$9</f>
        <v>2.01E-2</v>
      </c>
      <c r="D266">
        <f t="shared" ref="D266:D329" si="34">$E$4</f>
        <v>100</v>
      </c>
      <c r="E266">
        <f t="shared" ref="E266:E329" si="35">$F$4</f>
        <v>5.22</v>
      </c>
      <c r="F266">
        <f t="shared" ref="F266:F329" si="36">$G$4</f>
        <v>40</v>
      </c>
      <c r="G266">
        <f t="shared" ref="G266:G329" si="37">3*C266*D266*1000/(2*F266*E266^2)</f>
        <v>2.7662174659796541</v>
      </c>
      <c r="H266">
        <f t="shared" ref="H266:H329" si="38">6*B266*E266/(D266^2)</f>
        <v>6.6930840000000011E-4</v>
      </c>
      <c r="I266" s="2">
        <v>0.25840000000000002</v>
      </c>
      <c r="J266" s="2">
        <v>2.12E-2</v>
      </c>
      <c r="K266">
        <f t="shared" ref="K266:K329" si="39">(C267+C266)/2*(B267-B266)</f>
        <v>1.8089999999999124E-5</v>
      </c>
    </row>
    <row r="267" spans="1:11" x14ac:dyDescent="0.2">
      <c r="A267" s="4">
        <v>25.8</v>
      </c>
      <c r="B267" s="2">
        <f t="shared" si="32"/>
        <v>0.21459999999999999</v>
      </c>
      <c r="C267" s="2">
        <f t="shared" si="33"/>
        <v>2.01E-2</v>
      </c>
      <c r="D267">
        <f t="shared" si="34"/>
        <v>100</v>
      </c>
      <c r="E267">
        <f t="shared" si="35"/>
        <v>5.22</v>
      </c>
      <c r="F267">
        <f t="shared" si="36"/>
        <v>40</v>
      </c>
      <c r="G267">
        <f t="shared" si="37"/>
        <v>2.7662174659796541</v>
      </c>
      <c r="H267">
        <f t="shared" si="38"/>
        <v>6.7212719999999986E-4</v>
      </c>
      <c r="I267" s="2">
        <v>0.25929999999999997</v>
      </c>
      <c r="J267" s="2">
        <v>2.12E-2</v>
      </c>
      <c r="K267">
        <f t="shared" si="39"/>
        <v>2.0200000000000017E-5</v>
      </c>
    </row>
    <row r="268" spans="1:11" x14ac:dyDescent="0.2">
      <c r="A268" s="4">
        <v>25.9</v>
      </c>
      <c r="B268" s="2">
        <f t="shared" si="32"/>
        <v>0.21559999999999999</v>
      </c>
      <c r="C268" s="2">
        <f t="shared" si="33"/>
        <v>2.0299999999999999E-2</v>
      </c>
      <c r="D268">
        <f t="shared" si="34"/>
        <v>100</v>
      </c>
      <c r="E268">
        <f t="shared" si="35"/>
        <v>5.22</v>
      </c>
      <c r="F268">
        <f t="shared" si="36"/>
        <v>40</v>
      </c>
      <c r="G268">
        <f t="shared" si="37"/>
        <v>2.793742017879949</v>
      </c>
      <c r="H268">
        <f t="shared" si="38"/>
        <v>6.7525919999999995E-4</v>
      </c>
      <c r="I268" s="2">
        <v>0.26029999999999998</v>
      </c>
      <c r="J268" s="2">
        <v>2.1399999999999999E-2</v>
      </c>
      <c r="K268">
        <f t="shared" si="39"/>
        <v>1.4245000000000691E-5</v>
      </c>
    </row>
    <row r="269" spans="1:11" x14ac:dyDescent="0.2">
      <c r="A269" s="4">
        <v>26</v>
      </c>
      <c r="B269" s="2">
        <f t="shared" si="32"/>
        <v>0.21630000000000002</v>
      </c>
      <c r="C269" s="2">
        <f t="shared" si="33"/>
        <v>2.0399999999999998E-2</v>
      </c>
      <c r="D269">
        <f t="shared" si="34"/>
        <v>100</v>
      </c>
      <c r="E269">
        <f t="shared" si="35"/>
        <v>5.22</v>
      </c>
      <c r="F269">
        <f t="shared" si="36"/>
        <v>40</v>
      </c>
      <c r="G269">
        <f t="shared" si="37"/>
        <v>2.807504293830096</v>
      </c>
      <c r="H269">
        <f t="shared" si="38"/>
        <v>6.7745160000000002E-4</v>
      </c>
      <c r="I269" s="2">
        <v>0.26100000000000001</v>
      </c>
      <c r="J269" s="2">
        <v>2.1499999999999998E-2</v>
      </c>
      <c r="K269">
        <f t="shared" si="39"/>
        <v>1.6319999999999332E-5</v>
      </c>
    </row>
    <row r="270" spans="1:11" x14ac:dyDescent="0.2">
      <c r="A270" s="4">
        <v>26.1</v>
      </c>
      <c r="B270" s="2">
        <f t="shared" si="32"/>
        <v>0.21709999999999999</v>
      </c>
      <c r="C270" s="2">
        <f t="shared" si="33"/>
        <v>2.0399999999999998E-2</v>
      </c>
      <c r="D270">
        <f t="shared" si="34"/>
        <v>100</v>
      </c>
      <c r="E270">
        <f t="shared" si="35"/>
        <v>5.22</v>
      </c>
      <c r="F270">
        <f t="shared" si="36"/>
        <v>40</v>
      </c>
      <c r="G270">
        <f t="shared" si="37"/>
        <v>2.807504293830096</v>
      </c>
      <c r="H270">
        <f t="shared" si="38"/>
        <v>6.7995719999999998E-4</v>
      </c>
      <c r="I270" s="2">
        <v>0.26179999999999998</v>
      </c>
      <c r="J270" s="2">
        <v>2.1499999999999998E-2</v>
      </c>
      <c r="K270">
        <f t="shared" si="39"/>
        <v>2.0450000000000016E-5</v>
      </c>
    </row>
    <row r="271" spans="1:11" x14ac:dyDescent="0.2">
      <c r="A271" s="4">
        <v>26.2</v>
      </c>
      <c r="B271" s="2">
        <f t="shared" si="32"/>
        <v>0.21809999999999999</v>
      </c>
      <c r="C271" s="2">
        <f t="shared" si="33"/>
        <v>2.0500000000000001E-2</v>
      </c>
      <c r="D271">
        <f t="shared" si="34"/>
        <v>100</v>
      </c>
      <c r="E271">
        <f t="shared" si="35"/>
        <v>5.22</v>
      </c>
      <c r="F271">
        <f t="shared" si="36"/>
        <v>40</v>
      </c>
      <c r="G271">
        <f t="shared" si="37"/>
        <v>2.8212665697802444</v>
      </c>
      <c r="H271">
        <f t="shared" si="38"/>
        <v>6.8308919999999996E-4</v>
      </c>
      <c r="I271" s="2">
        <v>0.26279999999999998</v>
      </c>
      <c r="J271" s="2">
        <v>2.1600000000000001E-2</v>
      </c>
      <c r="K271">
        <f t="shared" si="39"/>
        <v>1.6440000000000469E-5</v>
      </c>
    </row>
    <row r="272" spans="1:11" x14ac:dyDescent="0.2">
      <c r="A272" s="4">
        <v>26.3</v>
      </c>
      <c r="B272" s="2">
        <f t="shared" si="32"/>
        <v>0.21890000000000001</v>
      </c>
      <c r="C272" s="2">
        <f t="shared" si="33"/>
        <v>2.06E-2</v>
      </c>
      <c r="D272">
        <f t="shared" si="34"/>
        <v>100</v>
      </c>
      <c r="E272">
        <f t="shared" si="35"/>
        <v>5.22</v>
      </c>
      <c r="F272">
        <f t="shared" si="36"/>
        <v>40</v>
      </c>
      <c r="G272">
        <f t="shared" si="37"/>
        <v>2.8350288457303918</v>
      </c>
      <c r="H272">
        <f t="shared" si="38"/>
        <v>6.8559480000000004E-4</v>
      </c>
      <c r="I272" s="2">
        <v>0.2636</v>
      </c>
      <c r="J272" s="2">
        <v>2.1700000000000001E-2</v>
      </c>
      <c r="K272">
        <f t="shared" si="39"/>
        <v>1.4419999999999555E-5</v>
      </c>
    </row>
    <row r="273" spans="1:11" x14ac:dyDescent="0.2">
      <c r="A273" s="4">
        <v>26.4</v>
      </c>
      <c r="B273" s="2">
        <f t="shared" si="32"/>
        <v>0.21959999999999999</v>
      </c>
      <c r="C273" s="2">
        <f t="shared" si="33"/>
        <v>2.06E-2</v>
      </c>
      <c r="D273">
        <f t="shared" si="34"/>
        <v>100</v>
      </c>
      <c r="E273">
        <f t="shared" si="35"/>
        <v>5.22</v>
      </c>
      <c r="F273">
        <f t="shared" si="36"/>
        <v>40</v>
      </c>
      <c r="G273">
        <f t="shared" si="37"/>
        <v>2.8350288457303918</v>
      </c>
      <c r="H273">
        <f t="shared" si="38"/>
        <v>6.8778719999999989E-4</v>
      </c>
      <c r="I273" s="2">
        <v>0.26429999999999998</v>
      </c>
      <c r="J273" s="2">
        <v>2.1700000000000001E-2</v>
      </c>
      <c r="K273">
        <f t="shared" si="39"/>
        <v>1.6560000000000475E-5</v>
      </c>
    </row>
    <row r="274" spans="1:11" x14ac:dyDescent="0.2">
      <c r="A274" s="4">
        <v>26.5</v>
      </c>
      <c r="B274" s="2">
        <f t="shared" si="32"/>
        <v>0.22040000000000001</v>
      </c>
      <c r="C274" s="2">
        <f t="shared" si="33"/>
        <v>2.0799999999999999E-2</v>
      </c>
      <c r="D274">
        <f t="shared" si="34"/>
        <v>100</v>
      </c>
      <c r="E274">
        <f t="shared" si="35"/>
        <v>5.22</v>
      </c>
      <c r="F274">
        <f t="shared" si="36"/>
        <v>40</v>
      </c>
      <c r="G274">
        <f t="shared" si="37"/>
        <v>2.8625533976306863</v>
      </c>
      <c r="H274">
        <f t="shared" si="38"/>
        <v>6.9029280000000007E-4</v>
      </c>
      <c r="I274" s="2">
        <v>0.2651</v>
      </c>
      <c r="J274" s="2">
        <v>2.1899999999999999E-2</v>
      </c>
      <c r="K274">
        <f t="shared" si="39"/>
        <v>2.2824999999999786E-5</v>
      </c>
    </row>
    <row r="275" spans="1:11" x14ac:dyDescent="0.2">
      <c r="A275" s="4">
        <v>26.6</v>
      </c>
      <c r="B275" s="2">
        <f t="shared" si="32"/>
        <v>0.2215</v>
      </c>
      <c r="C275" s="2">
        <f t="shared" si="33"/>
        <v>2.07E-2</v>
      </c>
      <c r="D275">
        <f t="shared" si="34"/>
        <v>100</v>
      </c>
      <c r="E275">
        <f t="shared" si="35"/>
        <v>5.22</v>
      </c>
      <c r="F275">
        <f t="shared" si="36"/>
        <v>40</v>
      </c>
      <c r="G275">
        <f t="shared" si="37"/>
        <v>2.8487911216805393</v>
      </c>
      <c r="H275">
        <f t="shared" si="38"/>
        <v>6.9373799999999995E-4</v>
      </c>
      <c r="I275" s="2">
        <v>0.26619999999999999</v>
      </c>
      <c r="J275" s="2">
        <v>2.18E-2</v>
      </c>
      <c r="K275">
        <f t="shared" si="39"/>
        <v>1.2479999999999779E-5</v>
      </c>
    </row>
    <row r="276" spans="1:11" x14ac:dyDescent="0.2">
      <c r="A276" s="4">
        <v>26.7</v>
      </c>
      <c r="B276" s="2">
        <f t="shared" si="32"/>
        <v>0.22209999999999999</v>
      </c>
      <c r="C276" s="2">
        <f t="shared" si="33"/>
        <v>2.0899999999999998E-2</v>
      </c>
      <c r="D276">
        <f t="shared" si="34"/>
        <v>100</v>
      </c>
      <c r="E276">
        <f t="shared" si="35"/>
        <v>5.22</v>
      </c>
      <c r="F276">
        <f t="shared" si="36"/>
        <v>40</v>
      </c>
      <c r="G276">
        <f t="shared" si="37"/>
        <v>2.8763156735808342</v>
      </c>
      <c r="H276">
        <f t="shared" si="38"/>
        <v>6.956172E-4</v>
      </c>
      <c r="I276" s="2">
        <v>0.26679999999999998</v>
      </c>
      <c r="J276" s="2">
        <v>2.1999999999999999E-2</v>
      </c>
      <c r="K276">
        <f t="shared" si="39"/>
        <v>1.4665000000000711E-5</v>
      </c>
    </row>
    <row r="277" spans="1:11" x14ac:dyDescent="0.2">
      <c r="A277" s="4">
        <v>26.8</v>
      </c>
      <c r="B277" s="2">
        <f t="shared" si="32"/>
        <v>0.22280000000000003</v>
      </c>
      <c r="C277" s="2">
        <f t="shared" si="33"/>
        <v>2.1000000000000001E-2</v>
      </c>
      <c r="D277">
        <f t="shared" si="34"/>
        <v>100</v>
      </c>
      <c r="E277">
        <f t="shared" si="35"/>
        <v>5.22</v>
      </c>
      <c r="F277">
        <f t="shared" si="36"/>
        <v>40</v>
      </c>
      <c r="G277">
        <f t="shared" si="37"/>
        <v>2.8900779495309816</v>
      </c>
      <c r="H277">
        <f t="shared" si="38"/>
        <v>6.9780960000000007E-4</v>
      </c>
      <c r="I277" s="2">
        <v>0.26750000000000002</v>
      </c>
      <c r="J277" s="2">
        <v>2.2100000000000002E-2</v>
      </c>
      <c r="K277">
        <f t="shared" si="39"/>
        <v>1.894500000000025E-5</v>
      </c>
    </row>
    <row r="278" spans="1:11" x14ac:dyDescent="0.2">
      <c r="A278" s="4">
        <v>26.9</v>
      </c>
      <c r="B278" s="2">
        <f t="shared" si="32"/>
        <v>0.22370000000000004</v>
      </c>
      <c r="C278" s="2">
        <f t="shared" si="33"/>
        <v>2.1100000000000001E-2</v>
      </c>
      <c r="D278">
        <f t="shared" si="34"/>
        <v>100</v>
      </c>
      <c r="E278">
        <f t="shared" si="35"/>
        <v>5.22</v>
      </c>
      <c r="F278">
        <f t="shared" si="36"/>
        <v>40</v>
      </c>
      <c r="G278">
        <f t="shared" si="37"/>
        <v>2.9038402254811291</v>
      </c>
      <c r="H278">
        <f t="shared" si="38"/>
        <v>7.0062840000000004E-4</v>
      </c>
      <c r="I278" s="2">
        <v>0.26840000000000003</v>
      </c>
      <c r="J278" s="2">
        <v>2.2200000000000001E-2</v>
      </c>
      <c r="K278">
        <f t="shared" si="39"/>
        <v>2.3264999999999788E-5</v>
      </c>
    </row>
    <row r="279" spans="1:11" x14ac:dyDescent="0.2">
      <c r="A279" s="4">
        <v>27</v>
      </c>
      <c r="B279" s="2">
        <f t="shared" si="32"/>
        <v>0.22480000000000003</v>
      </c>
      <c r="C279" s="2">
        <f t="shared" si="33"/>
        <v>2.12E-2</v>
      </c>
      <c r="D279">
        <f t="shared" si="34"/>
        <v>100</v>
      </c>
      <c r="E279">
        <f t="shared" si="35"/>
        <v>5.22</v>
      </c>
      <c r="F279">
        <f t="shared" si="36"/>
        <v>40</v>
      </c>
      <c r="G279">
        <f t="shared" si="37"/>
        <v>2.917602501431277</v>
      </c>
      <c r="H279">
        <f t="shared" si="38"/>
        <v>7.0407360000000003E-4</v>
      </c>
      <c r="I279" s="2">
        <v>0.26950000000000002</v>
      </c>
      <c r="J279" s="2">
        <v>2.23E-2</v>
      </c>
      <c r="K279">
        <f t="shared" si="39"/>
        <v>1.4839999999999543E-5</v>
      </c>
    </row>
    <row r="280" spans="1:11" x14ac:dyDescent="0.2">
      <c r="A280" s="4">
        <v>27.1</v>
      </c>
      <c r="B280" s="2">
        <f t="shared" si="32"/>
        <v>0.22550000000000001</v>
      </c>
      <c r="C280" s="2">
        <f t="shared" si="33"/>
        <v>2.12E-2</v>
      </c>
      <c r="D280">
        <f t="shared" si="34"/>
        <v>100</v>
      </c>
      <c r="E280">
        <f t="shared" si="35"/>
        <v>5.22</v>
      </c>
      <c r="F280">
        <f t="shared" si="36"/>
        <v>40</v>
      </c>
      <c r="G280">
        <f t="shared" si="37"/>
        <v>2.917602501431277</v>
      </c>
      <c r="H280">
        <f t="shared" si="38"/>
        <v>7.0626599999999988E-4</v>
      </c>
      <c r="I280" s="2">
        <v>0.2702</v>
      </c>
      <c r="J280" s="2">
        <v>2.23E-2</v>
      </c>
      <c r="K280">
        <f t="shared" si="39"/>
        <v>1.6960000000000485E-5</v>
      </c>
    </row>
    <row r="281" spans="1:11" x14ac:dyDescent="0.2">
      <c r="A281" s="4">
        <v>27.2</v>
      </c>
      <c r="B281" s="2">
        <f t="shared" si="32"/>
        <v>0.22630000000000003</v>
      </c>
      <c r="C281" s="2">
        <f t="shared" si="33"/>
        <v>2.12E-2</v>
      </c>
      <c r="D281">
        <f t="shared" si="34"/>
        <v>100</v>
      </c>
      <c r="E281">
        <f t="shared" si="35"/>
        <v>5.22</v>
      </c>
      <c r="F281">
        <f t="shared" si="36"/>
        <v>40</v>
      </c>
      <c r="G281">
        <f t="shared" si="37"/>
        <v>2.917602501431277</v>
      </c>
      <c r="H281">
        <f t="shared" si="38"/>
        <v>7.0877160000000006E-4</v>
      </c>
      <c r="I281" s="2">
        <v>0.27100000000000002</v>
      </c>
      <c r="J281" s="2">
        <v>2.23E-2</v>
      </c>
      <c r="K281">
        <f t="shared" si="39"/>
        <v>2.130000000000002E-5</v>
      </c>
    </row>
    <row r="282" spans="1:11" x14ac:dyDescent="0.2">
      <c r="A282" s="4">
        <v>27.3</v>
      </c>
      <c r="B282" s="2">
        <f t="shared" si="32"/>
        <v>0.22730000000000003</v>
      </c>
      <c r="C282" s="2">
        <f t="shared" si="33"/>
        <v>2.1399999999999999E-2</v>
      </c>
      <c r="D282">
        <f t="shared" si="34"/>
        <v>100</v>
      </c>
      <c r="E282">
        <f t="shared" si="35"/>
        <v>5.22</v>
      </c>
      <c r="F282">
        <f t="shared" si="36"/>
        <v>40</v>
      </c>
      <c r="G282">
        <f t="shared" si="37"/>
        <v>2.9451270533315714</v>
      </c>
      <c r="H282">
        <f t="shared" si="38"/>
        <v>7.1190360000000005E-4</v>
      </c>
      <c r="I282" s="2">
        <v>0.27200000000000002</v>
      </c>
      <c r="J282" s="2">
        <v>2.2499999999999999E-2</v>
      </c>
      <c r="K282">
        <f t="shared" si="39"/>
        <v>1.4944999999999539E-5</v>
      </c>
    </row>
    <row r="283" spans="1:11" x14ac:dyDescent="0.2">
      <c r="A283" s="4">
        <v>27.4</v>
      </c>
      <c r="B283" s="2">
        <f t="shared" si="32"/>
        <v>0.22800000000000001</v>
      </c>
      <c r="C283" s="2">
        <f t="shared" si="33"/>
        <v>2.1299999999999999E-2</v>
      </c>
      <c r="D283">
        <f t="shared" si="34"/>
        <v>100</v>
      </c>
      <c r="E283">
        <f t="shared" si="35"/>
        <v>5.22</v>
      </c>
      <c r="F283">
        <f t="shared" si="36"/>
        <v>40</v>
      </c>
      <c r="G283">
        <f t="shared" si="37"/>
        <v>2.9313647773814244</v>
      </c>
      <c r="H283">
        <f t="shared" si="38"/>
        <v>7.1409600000000011E-4</v>
      </c>
      <c r="I283" s="2">
        <v>0.2727</v>
      </c>
      <c r="J283" s="2">
        <v>2.24E-2</v>
      </c>
      <c r="K283">
        <f t="shared" si="39"/>
        <v>1.4979999999999538E-5</v>
      </c>
    </row>
    <row r="284" spans="1:11" x14ac:dyDescent="0.2">
      <c r="A284" s="4">
        <v>27.5</v>
      </c>
      <c r="B284" s="2">
        <f t="shared" si="32"/>
        <v>0.22869999999999999</v>
      </c>
      <c r="C284" s="2">
        <f t="shared" si="33"/>
        <v>2.1499999999999998E-2</v>
      </c>
      <c r="D284">
        <f t="shared" si="34"/>
        <v>100</v>
      </c>
      <c r="E284">
        <f t="shared" si="35"/>
        <v>5.22</v>
      </c>
      <c r="F284">
        <f t="shared" si="36"/>
        <v>40</v>
      </c>
      <c r="G284">
        <f t="shared" si="37"/>
        <v>2.9588893292817193</v>
      </c>
      <c r="H284">
        <f t="shared" si="38"/>
        <v>7.1628839999999996E-4</v>
      </c>
      <c r="I284" s="2">
        <v>0.27339999999999998</v>
      </c>
      <c r="J284" s="2">
        <v>2.2599999999999999E-2</v>
      </c>
      <c r="K284">
        <f t="shared" si="39"/>
        <v>1.9395000000000257E-5</v>
      </c>
    </row>
    <row r="285" spans="1:11" x14ac:dyDescent="0.2">
      <c r="A285" s="4">
        <v>27.6</v>
      </c>
      <c r="B285" s="2">
        <f t="shared" si="32"/>
        <v>0.2296</v>
      </c>
      <c r="C285" s="2">
        <f t="shared" si="33"/>
        <v>2.1600000000000001E-2</v>
      </c>
      <c r="D285">
        <f t="shared" si="34"/>
        <v>100</v>
      </c>
      <c r="E285">
        <f t="shared" si="35"/>
        <v>5.22</v>
      </c>
      <c r="F285">
        <f t="shared" si="36"/>
        <v>40</v>
      </c>
      <c r="G285">
        <f t="shared" si="37"/>
        <v>2.9726516052318668</v>
      </c>
      <c r="H285">
        <f t="shared" si="38"/>
        <v>7.1910719999999993E-4</v>
      </c>
      <c r="I285" s="2">
        <v>0.27429999999999999</v>
      </c>
      <c r="J285" s="2">
        <v>2.2700000000000001E-2</v>
      </c>
      <c r="K285">
        <f t="shared" si="39"/>
        <v>1.9485000000000262E-5</v>
      </c>
    </row>
    <row r="286" spans="1:11" x14ac:dyDescent="0.2">
      <c r="A286" s="4">
        <v>27.7</v>
      </c>
      <c r="B286" s="2">
        <f t="shared" si="32"/>
        <v>0.23050000000000001</v>
      </c>
      <c r="C286" s="2">
        <f t="shared" si="33"/>
        <v>2.1700000000000001E-2</v>
      </c>
      <c r="D286">
        <f t="shared" si="34"/>
        <v>100</v>
      </c>
      <c r="E286">
        <f t="shared" si="35"/>
        <v>5.22</v>
      </c>
      <c r="F286">
        <f t="shared" si="36"/>
        <v>40</v>
      </c>
      <c r="G286">
        <f t="shared" si="37"/>
        <v>2.9864138811820151</v>
      </c>
      <c r="H286">
        <f t="shared" si="38"/>
        <v>7.219259999999999E-4</v>
      </c>
      <c r="I286" s="2">
        <v>0.2752</v>
      </c>
      <c r="J286" s="2">
        <v>2.2800000000000001E-2</v>
      </c>
      <c r="K286">
        <f t="shared" si="39"/>
        <v>1.522499999999953E-5</v>
      </c>
    </row>
    <row r="287" spans="1:11" x14ac:dyDescent="0.2">
      <c r="A287" s="4">
        <v>27.8</v>
      </c>
      <c r="B287" s="2">
        <f t="shared" si="32"/>
        <v>0.23119999999999999</v>
      </c>
      <c r="C287" s="2">
        <f t="shared" si="33"/>
        <v>2.18E-2</v>
      </c>
      <c r="D287">
        <f t="shared" si="34"/>
        <v>100</v>
      </c>
      <c r="E287">
        <f t="shared" si="35"/>
        <v>5.22</v>
      </c>
      <c r="F287">
        <f t="shared" si="36"/>
        <v>40</v>
      </c>
      <c r="G287">
        <f t="shared" si="37"/>
        <v>3.0001761571321621</v>
      </c>
      <c r="H287">
        <f t="shared" si="38"/>
        <v>7.2411839999999997E-4</v>
      </c>
      <c r="I287" s="2">
        <v>0.27589999999999998</v>
      </c>
      <c r="J287" s="2">
        <v>2.29E-2</v>
      </c>
      <c r="K287">
        <f t="shared" si="39"/>
        <v>1.74800000000005E-5</v>
      </c>
    </row>
    <row r="288" spans="1:11" x14ac:dyDescent="0.2">
      <c r="A288" s="4">
        <v>27.9</v>
      </c>
      <c r="B288" s="2">
        <f t="shared" si="32"/>
        <v>0.23200000000000001</v>
      </c>
      <c r="C288" s="2">
        <f t="shared" si="33"/>
        <v>2.1899999999999999E-2</v>
      </c>
      <c r="D288">
        <f t="shared" si="34"/>
        <v>100</v>
      </c>
      <c r="E288">
        <f t="shared" si="35"/>
        <v>5.22</v>
      </c>
      <c r="F288">
        <f t="shared" si="36"/>
        <v>40</v>
      </c>
      <c r="G288">
        <f t="shared" si="37"/>
        <v>3.0139384330823091</v>
      </c>
      <c r="H288">
        <f t="shared" si="38"/>
        <v>7.2662400000000004E-4</v>
      </c>
      <c r="I288" s="2">
        <v>0.2767</v>
      </c>
      <c r="J288" s="2">
        <v>2.3E-2</v>
      </c>
      <c r="K288">
        <f t="shared" si="39"/>
        <v>2.4144999999999776E-5</v>
      </c>
    </row>
    <row r="289" spans="1:11" x14ac:dyDescent="0.2">
      <c r="A289" s="4">
        <v>28</v>
      </c>
      <c r="B289" s="2">
        <f t="shared" si="32"/>
        <v>0.2331</v>
      </c>
      <c r="C289" s="2">
        <f t="shared" si="33"/>
        <v>2.1999999999999999E-2</v>
      </c>
      <c r="D289">
        <f t="shared" si="34"/>
        <v>100</v>
      </c>
      <c r="E289">
        <f t="shared" si="35"/>
        <v>5.22</v>
      </c>
      <c r="F289">
        <f t="shared" si="36"/>
        <v>40</v>
      </c>
      <c r="G289">
        <f t="shared" si="37"/>
        <v>3.0277007090324575</v>
      </c>
      <c r="H289">
        <f t="shared" si="38"/>
        <v>7.3006919999999993E-4</v>
      </c>
      <c r="I289" s="2">
        <v>0.27779999999999999</v>
      </c>
      <c r="J289" s="2">
        <v>2.3099999999999999E-2</v>
      </c>
      <c r="K289">
        <f t="shared" si="39"/>
        <v>1.7680000000000508E-5</v>
      </c>
    </row>
    <row r="290" spans="1:11" x14ac:dyDescent="0.2">
      <c r="A290" s="4">
        <v>28.1</v>
      </c>
      <c r="B290" s="2">
        <f t="shared" si="32"/>
        <v>0.23390000000000002</v>
      </c>
      <c r="C290" s="2">
        <f t="shared" si="33"/>
        <v>2.2200000000000001E-2</v>
      </c>
      <c r="D290">
        <f t="shared" si="34"/>
        <v>100</v>
      </c>
      <c r="E290">
        <f t="shared" si="35"/>
        <v>5.22</v>
      </c>
      <c r="F290">
        <f t="shared" si="36"/>
        <v>40</v>
      </c>
      <c r="G290">
        <f t="shared" si="37"/>
        <v>3.0552252609327528</v>
      </c>
      <c r="H290">
        <f t="shared" si="38"/>
        <v>7.3257480000000011E-4</v>
      </c>
      <c r="I290" s="2">
        <v>0.27860000000000001</v>
      </c>
      <c r="J290" s="2">
        <v>2.3300000000000001E-2</v>
      </c>
      <c r="K290">
        <f t="shared" si="39"/>
        <v>1.3319999999999766E-5</v>
      </c>
    </row>
    <row r="291" spans="1:11" x14ac:dyDescent="0.2">
      <c r="A291" s="4">
        <v>28.2</v>
      </c>
      <c r="B291" s="2">
        <f t="shared" si="32"/>
        <v>0.23450000000000001</v>
      </c>
      <c r="C291" s="2">
        <f t="shared" si="33"/>
        <v>2.2200000000000001E-2</v>
      </c>
      <c r="D291">
        <f t="shared" si="34"/>
        <v>100</v>
      </c>
      <c r="E291">
        <f t="shared" si="35"/>
        <v>5.22</v>
      </c>
      <c r="F291">
        <f t="shared" si="36"/>
        <v>40</v>
      </c>
      <c r="G291">
        <f t="shared" si="37"/>
        <v>3.0552252609327528</v>
      </c>
      <c r="H291">
        <f t="shared" si="38"/>
        <v>7.3445399999999994E-4</v>
      </c>
      <c r="I291" s="2">
        <v>0.2792</v>
      </c>
      <c r="J291" s="2">
        <v>2.3300000000000001E-2</v>
      </c>
      <c r="K291">
        <f t="shared" si="39"/>
        <v>2.0025000000000263E-5</v>
      </c>
    </row>
    <row r="292" spans="1:11" x14ac:dyDescent="0.2">
      <c r="A292" s="4">
        <v>28.3</v>
      </c>
      <c r="B292" s="2">
        <f t="shared" si="32"/>
        <v>0.23540000000000003</v>
      </c>
      <c r="C292" s="2">
        <f t="shared" si="33"/>
        <v>2.23E-2</v>
      </c>
      <c r="D292">
        <f t="shared" si="34"/>
        <v>100</v>
      </c>
      <c r="E292">
        <f t="shared" si="35"/>
        <v>5.22</v>
      </c>
      <c r="F292">
        <f t="shared" si="36"/>
        <v>40</v>
      </c>
      <c r="G292">
        <f t="shared" si="37"/>
        <v>3.0689875368828998</v>
      </c>
      <c r="H292">
        <f t="shared" si="38"/>
        <v>7.3727280000000003E-4</v>
      </c>
      <c r="I292" s="2">
        <v>0.28010000000000002</v>
      </c>
      <c r="J292" s="2">
        <v>2.3400000000000001E-2</v>
      </c>
      <c r="K292">
        <f t="shared" si="39"/>
        <v>2.4584999999999776E-5</v>
      </c>
    </row>
    <row r="293" spans="1:11" x14ac:dyDescent="0.2">
      <c r="A293" s="4">
        <v>28.4</v>
      </c>
      <c r="B293" s="2">
        <f t="shared" si="32"/>
        <v>0.23650000000000002</v>
      </c>
      <c r="C293" s="2">
        <f t="shared" si="33"/>
        <v>2.24E-2</v>
      </c>
      <c r="D293">
        <f t="shared" si="34"/>
        <v>100</v>
      </c>
      <c r="E293">
        <f t="shared" si="35"/>
        <v>5.22</v>
      </c>
      <c r="F293">
        <f t="shared" si="36"/>
        <v>40</v>
      </c>
      <c r="G293">
        <f t="shared" si="37"/>
        <v>3.0827498128330473</v>
      </c>
      <c r="H293">
        <f t="shared" si="38"/>
        <v>7.4071799999999991E-4</v>
      </c>
      <c r="I293" s="2">
        <v>0.28120000000000001</v>
      </c>
      <c r="J293" s="2">
        <v>2.35E-2</v>
      </c>
      <c r="K293">
        <f t="shared" si="39"/>
        <v>1.5679999999999518E-5</v>
      </c>
    </row>
    <row r="294" spans="1:11" x14ac:dyDescent="0.2">
      <c r="A294" s="4">
        <v>28.5</v>
      </c>
      <c r="B294" s="2">
        <f t="shared" si="32"/>
        <v>0.23719999999999999</v>
      </c>
      <c r="C294" s="2">
        <f t="shared" si="33"/>
        <v>2.24E-2</v>
      </c>
      <c r="D294">
        <f t="shared" si="34"/>
        <v>100</v>
      </c>
      <c r="E294">
        <f t="shared" si="35"/>
        <v>5.22</v>
      </c>
      <c r="F294">
        <f t="shared" si="36"/>
        <v>40</v>
      </c>
      <c r="G294">
        <f t="shared" si="37"/>
        <v>3.0827498128330473</v>
      </c>
      <c r="H294">
        <f t="shared" si="38"/>
        <v>7.4291039999999997E-4</v>
      </c>
      <c r="I294" s="2">
        <v>0.28189999999999998</v>
      </c>
      <c r="J294" s="2">
        <v>2.35E-2</v>
      </c>
      <c r="K294">
        <f t="shared" si="39"/>
        <v>1.5680000000000761E-5</v>
      </c>
    </row>
    <row r="295" spans="1:11" s="7" customFormat="1" x14ac:dyDescent="0.2">
      <c r="A295" s="4">
        <v>28.6</v>
      </c>
      <c r="B295" s="2">
        <f t="shared" si="32"/>
        <v>0.23790000000000003</v>
      </c>
      <c r="C295" s="2">
        <f t="shared" si="33"/>
        <v>2.24E-2</v>
      </c>
      <c r="D295" s="7">
        <f t="shared" si="34"/>
        <v>100</v>
      </c>
      <c r="E295" s="7">
        <f t="shared" si="35"/>
        <v>5.22</v>
      </c>
      <c r="F295" s="7">
        <f t="shared" si="36"/>
        <v>40</v>
      </c>
      <c r="G295" s="7">
        <f t="shared" si="37"/>
        <v>3.0827498128330473</v>
      </c>
      <c r="H295" s="7">
        <f t="shared" si="38"/>
        <v>7.4510280000000004E-4</v>
      </c>
      <c r="I295" s="2">
        <v>0.28260000000000002</v>
      </c>
      <c r="J295" s="2">
        <v>2.35E-2</v>
      </c>
      <c r="K295" s="7">
        <f t="shared" si="39"/>
        <v>2.2500000000000018E-5</v>
      </c>
    </row>
    <row r="296" spans="1:11" x14ac:dyDescent="0.2">
      <c r="A296" s="4">
        <v>28.7</v>
      </c>
      <c r="B296" s="2">
        <f t="shared" si="32"/>
        <v>0.23890000000000003</v>
      </c>
      <c r="C296" s="2">
        <f t="shared" si="33"/>
        <v>2.2599999999999999E-2</v>
      </c>
      <c r="D296">
        <f t="shared" si="34"/>
        <v>100</v>
      </c>
      <c r="E296">
        <f t="shared" si="35"/>
        <v>5.22</v>
      </c>
      <c r="F296">
        <f t="shared" si="36"/>
        <v>40</v>
      </c>
      <c r="G296">
        <f t="shared" si="37"/>
        <v>3.1102743647333422</v>
      </c>
      <c r="H296">
        <f t="shared" si="38"/>
        <v>7.4823480000000013E-4</v>
      </c>
      <c r="I296" s="2">
        <v>0.28360000000000002</v>
      </c>
      <c r="J296" s="2">
        <v>2.3699999999999999E-2</v>
      </c>
      <c r="K296">
        <f t="shared" si="39"/>
        <v>1.8119999999999261E-5</v>
      </c>
    </row>
    <row r="297" spans="1:11" x14ac:dyDescent="0.2">
      <c r="A297" s="4">
        <v>28.8</v>
      </c>
      <c r="B297" s="2">
        <f t="shared" si="32"/>
        <v>0.2397</v>
      </c>
      <c r="C297" s="2">
        <f t="shared" si="33"/>
        <v>2.2700000000000001E-2</v>
      </c>
      <c r="D297">
        <f t="shared" si="34"/>
        <v>100</v>
      </c>
      <c r="E297">
        <f t="shared" si="35"/>
        <v>5.22</v>
      </c>
      <c r="F297">
        <f t="shared" si="36"/>
        <v>40</v>
      </c>
      <c r="G297">
        <f t="shared" si="37"/>
        <v>3.1240366406834905</v>
      </c>
      <c r="H297">
        <f t="shared" si="38"/>
        <v>7.5074039999999988E-4</v>
      </c>
      <c r="I297" s="2">
        <v>0.28439999999999999</v>
      </c>
      <c r="J297" s="2">
        <v>2.3800000000000002E-2</v>
      </c>
      <c r="K297">
        <f t="shared" si="39"/>
        <v>1.592500000000077E-5</v>
      </c>
    </row>
    <row r="298" spans="1:11" x14ac:dyDescent="0.2">
      <c r="A298" s="4">
        <v>28.9</v>
      </c>
      <c r="B298" s="2">
        <f t="shared" si="32"/>
        <v>0.24040000000000003</v>
      </c>
      <c r="C298" s="2">
        <f t="shared" si="33"/>
        <v>2.2800000000000001E-2</v>
      </c>
      <c r="D298">
        <f t="shared" si="34"/>
        <v>100</v>
      </c>
      <c r="E298">
        <f t="shared" si="35"/>
        <v>5.22</v>
      </c>
      <c r="F298">
        <f t="shared" si="36"/>
        <v>40</v>
      </c>
      <c r="G298">
        <f t="shared" si="37"/>
        <v>3.1377989166336375</v>
      </c>
      <c r="H298">
        <f t="shared" si="38"/>
        <v>7.5293280000000005E-4</v>
      </c>
      <c r="I298" s="2">
        <v>0.28510000000000002</v>
      </c>
      <c r="J298" s="2">
        <v>2.3900000000000001E-2</v>
      </c>
      <c r="K298">
        <f t="shared" si="39"/>
        <v>1.8159999999999257E-5</v>
      </c>
    </row>
    <row r="299" spans="1:11" x14ac:dyDescent="0.2">
      <c r="A299" s="4">
        <v>29</v>
      </c>
      <c r="B299" s="2">
        <f t="shared" si="32"/>
        <v>0.2412</v>
      </c>
      <c r="C299" s="2">
        <f t="shared" si="33"/>
        <v>2.2599999999999999E-2</v>
      </c>
      <c r="D299">
        <f t="shared" si="34"/>
        <v>100</v>
      </c>
      <c r="E299">
        <f t="shared" si="35"/>
        <v>5.22</v>
      </c>
      <c r="F299">
        <f t="shared" si="36"/>
        <v>40</v>
      </c>
      <c r="G299">
        <f t="shared" si="37"/>
        <v>3.1102743647333422</v>
      </c>
      <c r="H299">
        <f t="shared" si="38"/>
        <v>7.5543840000000001E-4</v>
      </c>
      <c r="I299" s="2">
        <v>0.28589999999999999</v>
      </c>
      <c r="J299" s="2">
        <v>2.3699999999999999E-2</v>
      </c>
      <c r="K299">
        <f t="shared" si="39"/>
        <v>2.2750000000000021E-5</v>
      </c>
    </row>
    <row r="300" spans="1:11" x14ac:dyDescent="0.2">
      <c r="A300" s="4">
        <v>29.1</v>
      </c>
      <c r="B300" s="2">
        <f t="shared" si="32"/>
        <v>0.2422</v>
      </c>
      <c r="C300" s="2">
        <f t="shared" si="33"/>
        <v>2.29E-2</v>
      </c>
      <c r="D300">
        <f t="shared" si="34"/>
        <v>100</v>
      </c>
      <c r="E300">
        <f t="shared" si="35"/>
        <v>5.22</v>
      </c>
      <c r="F300">
        <f t="shared" si="36"/>
        <v>40</v>
      </c>
      <c r="G300">
        <f t="shared" si="37"/>
        <v>3.151561192583785</v>
      </c>
      <c r="H300">
        <f t="shared" si="38"/>
        <v>7.585704E-4</v>
      </c>
      <c r="I300" s="2">
        <v>0.28689999999999999</v>
      </c>
      <c r="J300" s="2">
        <v>2.4E-2</v>
      </c>
      <c r="K300">
        <f t="shared" si="39"/>
        <v>1.8400000000000525E-5</v>
      </c>
    </row>
    <row r="301" spans="1:11" x14ac:dyDescent="0.2">
      <c r="A301" s="4">
        <v>29.2</v>
      </c>
      <c r="B301" s="2">
        <f t="shared" si="32"/>
        <v>0.24300000000000002</v>
      </c>
      <c r="C301" s="2">
        <f t="shared" si="33"/>
        <v>2.3099999999999999E-2</v>
      </c>
      <c r="D301">
        <f t="shared" si="34"/>
        <v>100</v>
      </c>
      <c r="E301">
        <f t="shared" si="35"/>
        <v>5.22</v>
      </c>
      <c r="F301">
        <f t="shared" si="36"/>
        <v>40</v>
      </c>
      <c r="G301">
        <f t="shared" si="37"/>
        <v>3.1790857444840799</v>
      </c>
      <c r="H301">
        <f t="shared" si="38"/>
        <v>7.6107600000000007E-4</v>
      </c>
      <c r="I301" s="2">
        <v>0.28770000000000001</v>
      </c>
      <c r="J301" s="2">
        <v>2.4199999999999999E-2</v>
      </c>
      <c r="K301">
        <f t="shared" si="39"/>
        <v>1.6134999999999502E-5</v>
      </c>
    </row>
    <row r="302" spans="1:11" x14ac:dyDescent="0.2">
      <c r="A302" s="4">
        <v>29.3</v>
      </c>
      <c r="B302" s="2">
        <f t="shared" si="32"/>
        <v>0.2437</v>
      </c>
      <c r="C302" s="2">
        <f t="shared" si="33"/>
        <v>2.3E-2</v>
      </c>
      <c r="D302">
        <f t="shared" si="34"/>
        <v>100</v>
      </c>
      <c r="E302">
        <f t="shared" si="35"/>
        <v>5.22</v>
      </c>
      <c r="F302">
        <f t="shared" si="36"/>
        <v>40</v>
      </c>
      <c r="G302">
        <f t="shared" si="37"/>
        <v>3.1653234685339324</v>
      </c>
      <c r="H302">
        <f t="shared" si="38"/>
        <v>7.6326839999999992E-4</v>
      </c>
      <c r="I302" s="2">
        <v>0.28839999999999999</v>
      </c>
      <c r="J302" s="2">
        <v>2.41E-2</v>
      </c>
      <c r="K302">
        <f t="shared" si="39"/>
        <v>2.300000000000002E-5</v>
      </c>
    </row>
    <row r="303" spans="1:11" x14ac:dyDescent="0.2">
      <c r="A303" s="4">
        <v>29.4</v>
      </c>
      <c r="B303" s="2">
        <f t="shared" si="32"/>
        <v>0.2447</v>
      </c>
      <c r="C303" s="2">
        <f t="shared" si="33"/>
        <v>2.3E-2</v>
      </c>
      <c r="D303">
        <f t="shared" si="34"/>
        <v>100</v>
      </c>
      <c r="E303">
        <f t="shared" si="35"/>
        <v>5.22</v>
      </c>
      <c r="F303">
        <f t="shared" si="36"/>
        <v>40</v>
      </c>
      <c r="G303">
        <f t="shared" si="37"/>
        <v>3.1653234685339324</v>
      </c>
      <c r="H303">
        <f t="shared" si="38"/>
        <v>7.664003999999999E-4</v>
      </c>
      <c r="I303" s="2">
        <v>0.28939999999999999</v>
      </c>
      <c r="J303" s="2">
        <v>2.41E-2</v>
      </c>
      <c r="K303">
        <f t="shared" si="39"/>
        <v>2.0790000000000274E-5</v>
      </c>
    </row>
    <row r="304" spans="1:11" x14ac:dyDescent="0.2">
      <c r="A304" s="4">
        <v>29.5</v>
      </c>
      <c r="B304" s="2">
        <f t="shared" si="32"/>
        <v>0.24560000000000001</v>
      </c>
      <c r="C304" s="2">
        <f t="shared" si="33"/>
        <v>2.3199999999999998E-2</v>
      </c>
      <c r="D304">
        <f t="shared" si="34"/>
        <v>100</v>
      </c>
      <c r="E304">
        <f t="shared" si="35"/>
        <v>5.22</v>
      </c>
      <c r="F304">
        <f t="shared" si="36"/>
        <v>40</v>
      </c>
      <c r="G304">
        <f t="shared" si="37"/>
        <v>3.1928480204342273</v>
      </c>
      <c r="H304">
        <f t="shared" si="38"/>
        <v>7.6921919999999998E-4</v>
      </c>
      <c r="I304" s="2">
        <v>0.2903</v>
      </c>
      <c r="J304" s="2">
        <v>2.4299999999999999E-2</v>
      </c>
      <c r="K304">
        <f t="shared" si="39"/>
        <v>1.3889999999999754E-5</v>
      </c>
    </row>
    <row r="305" spans="1:11" x14ac:dyDescent="0.2">
      <c r="A305" s="4">
        <v>29.6</v>
      </c>
      <c r="B305" s="2">
        <f t="shared" si="32"/>
        <v>0.2462</v>
      </c>
      <c r="C305" s="2">
        <f t="shared" si="33"/>
        <v>2.3099999999999999E-2</v>
      </c>
      <c r="D305">
        <f t="shared" si="34"/>
        <v>100</v>
      </c>
      <c r="E305">
        <f t="shared" si="35"/>
        <v>5.22</v>
      </c>
      <c r="F305">
        <f t="shared" si="36"/>
        <v>40</v>
      </c>
      <c r="G305">
        <f t="shared" si="37"/>
        <v>3.1790857444840799</v>
      </c>
      <c r="H305">
        <f t="shared" si="38"/>
        <v>7.7109840000000004E-4</v>
      </c>
      <c r="I305" s="2">
        <v>0.29089999999999999</v>
      </c>
      <c r="J305" s="2">
        <v>2.4199999999999999E-2</v>
      </c>
      <c r="K305">
        <f t="shared" si="39"/>
        <v>1.8600000000000533E-5</v>
      </c>
    </row>
    <row r="306" spans="1:11" x14ac:dyDescent="0.2">
      <c r="A306" s="4">
        <v>29.7</v>
      </c>
      <c r="B306" s="2">
        <f t="shared" si="32"/>
        <v>0.24700000000000003</v>
      </c>
      <c r="C306" s="2">
        <f t="shared" si="33"/>
        <v>2.3400000000000001E-2</v>
      </c>
      <c r="D306">
        <f t="shared" si="34"/>
        <v>100</v>
      </c>
      <c r="E306">
        <f t="shared" si="35"/>
        <v>5.22</v>
      </c>
      <c r="F306">
        <f t="shared" si="36"/>
        <v>40</v>
      </c>
      <c r="G306">
        <f t="shared" si="37"/>
        <v>3.2203725723345227</v>
      </c>
      <c r="H306">
        <f t="shared" si="38"/>
        <v>7.7360400000000011E-4</v>
      </c>
      <c r="I306" s="2">
        <v>0.29170000000000001</v>
      </c>
      <c r="J306" s="2">
        <v>2.4500000000000001E-2</v>
      </c>
      <c r="K306">
        <f t="shared" si="39"/>
        <v>2.340000000000002E-5</v>
      </c>
    </row>
    <row r="307" spans="1:11" x14ac:dyDescent="0.2">
      <c r="A307" s="4">
        <v>29.8</v>
      </c>
      <c r="B307" s="2">
        <f t="shared" si="32"/>
        <v>0.24800000000000003</v>
      </c>
      <c r="C307" s="2">
        <f t="shared" si="33"/>
        <v>2.3400000000000001E-2</v>
      </c>
      <c r="D307">
        <f t="shared" si="34"/>
        <v>100</v>
      </c>
      <c r="E307">
        <f t="shared" si="35"/>
        <v>5.22</v>
      </c>
      <c r="F307">
        <f t="shared" si="36"/>
        <v>40</v>
      </c>
      <c r="G307">
        <f t="shared" si="37"/>
        <v>3.2203725723345227</v>
      </c>
      <c r="H307">
        <f t="shared" si="38"/>
        <v>7.7673600000000009E-4</v>
      </c>
      <c r="I307" s="2">
        <v>0.29270000000000002</v>
      </c>
      <c r="J307" s="2">
        <v>2.4500000000000001E-2</v>
      </c>
      <c r="K307">
        <f t="shared" si="39"/>
        <v>2.115000000000028E-5</v>
      </c>
    </row>
    <row r="308" spans="1:11" x14ac:dyDescent="0.2">
      <c r="A308" s="4">
        <v>29.9</v>
      </c>
      <c r="B308" s="2">
        <f t="shared" si="32"/>
        <v>0.24890000000000004</v>
      </c>
      <c r="C308" s="2">
        <f t="shared" si="33"/>
        <v>2.3599999999999999E-2</v>
      </c>
      <c r="D308">
        <f t="shared" si="34"/>
        <v>100</v>
      </c>
      <c r="E308">
        <f t="shared" si="35"/>
        <v>5.22</v>
      </c>
      <c r="F308">
        <f t="shared" si="36"/>
        <v>40</v>
      </c>
      <c r="G308">
        <f t="shared" si="37"/>
        <v>3.2478971242348176</v>
      </c>
      <c r="H308">
        <f t="shared" si="38"/>
        <v>7.7955480000000007E-4</v>
      </c>
      <c r="I308" s="2">
        <v>0.29360000000000003</v>
      </c>
      <c r="J308" s="2">
        <v>2.47E-2</v>
      </c>
      <c r="K308">
        <f t="shared" si="39"/>
        <v>1.4159999999999751E-5</v>
      </c>
    </row>
    <row r="309" spans="1:11" x14ac:dyDescent="0.2">
      <c r="A309" s="4">
        <v>30</v>
      </c>
      <c r="B309" s="2">
        <f t="shared" si="32"/>
        <v>0.24950000000000003</v>
      </c>
      <c r="C309" s="2">
        <f t="shared" si="33"/>
        <v>2.3599999999999999E-2</v>
      </c>
      <c r="D309">
        <f t="shared" si="34"/>
        <v>100</v>
      </c>
      <c r="E309">
        <f t="shared" si="35"/>
        <v>5.22</v>
      </c>
      <c r="F309">
        <f t="shared" si="36"/>
        <v>40</v>
      </c>
      <c r="G309">
        <f t="shared" si="37"/>
        <v>3.2478971242348176</v>
      </c>
      <c r="H309">
        <f t="shared" si="38"/>
        <v>7.8143400000000001E-4</v>
      </c>
      <c r="I309" s="2">
        <v>0.29420000000000002</v>
      </c>
      <c r="J309" s="2">
        <v>2.47E-2</v>
      </c>
      <c r="K309">
        <f t="shared" si="39"/>
        <v>2.3599999999999364E-5</v>
      </c>
    </row>
    <row r="310" spans="1:11" x14ac:dyDescent="0.2">
      <c r="A310" s="4">
        <v>30.1</v>
      </c>
      <c r="B310" s="2">
        <f t="shared" si="32"/>
        <v>0.2505</v>
      </c>
      <c r="C310" s="2">
        <f t="shared" si="33"/>
        <v>2.3599999999999999E-2</v>
      </c>
      <c r="D310">
        <f t="shared" si="34"/>
        <v>100</v>
      </c>
      <c r="E310">
        <f t="shared" si="35"/>
        <v>5.22</v>
      </c>
      <c r="F310">
        <f t="shared" si="36"/>
        <v>40</v>
      </c>
      <c r="G310">
        <f t="shared" si="37"/>
        <v>3.2478971242348176</v>
      </c>
      <c r="H310">
        <f t="shared" si="38"/>
        <v>7.845660000000001E-4</v>
      </c>
      <c r="I310" s="2">
        <v>0.29520000000000002</v>
      </c>
      <c r="J310" s="2">
        <v>2.47E-2</v>
      </c>
      <c r="K310">
        <f t="shared" si="39"/>
        <v>2.1284999999998967E-5</v>
      </c>
    </row>
    <row r="311" spans="1:11" x14ac:dyDescent="0.2">
      <c r="A311" s="4">
        <v>30.2</v>
      </c>
      <c r="B311" s="2">
        <f t="shared" si="32"/>
        <v>0.25139999999999996</v>
      </c>
      <c r="C311" s="2">
        <f t="shared" si="33"/>
        <v>2.3699999999999999E-2</v>
      </c>
      <c r="D311">
        <f t="shared" si="34"/>
        <v>100</v>
      </c>
      <c r="E311">
        <f t="shared" si="35"/>
        <v>5.22</v>
      </c>
      <c r="F311">
        <f t="shared" si="36"/>
        <v>40</v>
      </c>
      <c r="G311">
        <f t="shared" si="37"/>
        <v>3.2616594001849646</v>
      </c>
      <c r="H311">
        <f t="shared" si="38"/>
        <v>7.8738479999999975E-4</v>
      </c>
      <c r="I311" s="2">
        <v>0.29609999999999997</v>
      </c>
      <c r="J311" s="2">
        <v>2.4799999999999999E-2</v>
      </c>
      <c r="K311">
        <f t="shared" si="39"/>
        <v>1.6590000000000802E-5</v>
      </c>
    </row>
    <row r="312" spans="1:11" x14ac:dyDescent="0.2">
      <c r="A312" s="4">
        <v>30.3</v>
      </c>
      <c r="B312" s="2">
        <f t="shared" si="32"/>
        <v>0.25209999999999999</v>
      </c>
      <c r="C312" s="2">
        <f t="shared" si="33"/>
        <v>2.3699999999999999E-2</v>
      </c>
      <c r="D312">
        <f t="shared" si="34"/>
        <v>100</v>
      </c>
      <c r="E312">
        <f t="shared" si="35"/>
        <v>5.22</v>
      </c>
      <c r="F312">
        <f t="shared" si="36"/>
        <v>40</v>
      </c>
      <c r="G312">
        <f t="shared" si="37"/>
        <v>3.2616594001849646</v>
      </c>
      <c r="H312">
        <f t="shared" si="38"/>
        <v>7.8957719999999993E-4</v>
      </c>
      <c r="I312" s="2">
        <v>0.29680000000000001</v>
      </c>
      <c r="J312" s="2">
        <v>2.4799999999999999E-2</v>
      </c>
      <c r="K312">
        <f t="shared" si="39"/>
        <v>1.9079999999999221E-5</v>
      </c>
    </row>
    <row r="313" spans="1:11" x14ac:dyDescent="0.2">
      <c r="A313" s="4">
        <v>30.4</v>
      </c>
      <c r="B313" s="2">
        <f t="shared" si="32"/>
        <v>0.25289999999999996</v>
      </c>
      <c r="C313" s="2">
        <f t="shared" si="33"/>
        <v>2.4E-2</v>
      </c>
      <c r="D313">
        <f t="shared" si="34"/>
        <v>100</v>
      </c>
      <c r="E313">
        <f t="shared" si="35"/>
        <v>5.22</v>
      </c>
      <c r="F313">
        <f t="shared" si="36"/>
        <v>40</v>
      </c>
      <c r="G313">
        <f t="shared" si="37"/>
        <v>3.3029462280354083</v>
      </c>
      <c r="H313">
        <f t="shared" si="38"/>
        <v>7.9208279999999989E-4</v>
      </c>
      <c r="I313" s="2">
        <v>0.29759999999999998</v>
      </c>
      <c r="J313" s="2">
        <v>2.5100000000000001E-2</v>
      </c>
      <c r="K313">
        <f t="shared" si="39"/>
        <v>2.4050000000000022E-5</v>
      </c>
    </row>
    <row r="314" spans="1:11" x14ac:dyDescent="0.2">
      <c r="A314" s="4">
        <v>30.5</v>
      </c>
      <c r="B314" s="2">
        <f t="shared" si="32"/>
        <v>0.25389999999999996</v>
      </c>
      <c r="C314" s="2">
        <f t="shared" si="33"/>
        <v>2.41E-2</v>
      </c>
      <c r="D314">
        <f t="shared" si="34"/>
        <v>100</v>
      </c>
      <c r="E314">
        <f t="shared" si="35"/>
        <v>5.22</v>
      </c>
      <c r="F314">
        <f t="shared" si="36"/>
        <v>40</v>
      </c>
      <c r="G314">
        <f t="shared" si="37"/>
        <v>3.3167085039855553</v>
      </c>
      <c r="H314">
        <f t="shared" si="38"/>
        <v>7.9521479999999976E-4</v>
      </c>
      <c r="I314" s="2">
        <v>0.29859999999999998</v>
      </c>
      <c r="J314" s="2">
        <v>2.52E-2</v>
      </c>
      <c r="K314">
        <f t="shared" si="39"/>
        <v>1.9160000000000548E-5</v>
      </c>
    </row>
    <row r="315" spans="1:11" x14ac:dyDescent="0.2">
      <c r="A315" s="4">
        <v>30.6</v>
      </c>
      <c r="B315" s="2">
        <f t="shared" si="32"/>
        <v>0.25469999999999998</v>
      </c>
      <c r="C315" s="2">
        <f t="shared" si="33"/>
        <v>2.3799999999999998E-2</v>
      </c>
      <c r="D315">
        <f t="shared" si="34"/>
        <v>100</v>
      </c>
      <c r="E315">
        <f t="shared" si="35"/>
        <v>5.22</v>
      </c>
      <c r="F315">
        <f t="shared" si="36"/>
        <v>40</v>
      </c>
      <c r="G315">
        <f t="shared" si="37"/>
        <v>3.2754216761351125</v>
      </c>
      <c r="H315">
        <f t="shared" si="38"/>
        <v>7.9772039999999995E-4</v>
      </c>
      <c r="I315" s="2">
        <v>0.2994</v>
      </c>
      <c r="J315" s="2">
        <v>2.4899999999999999E-2</v>
      </c>
      <c r="K315">
        <f t="shared" si="39"/>
        <v>1.4369999999999746E-5</v>
      </c>
    </row>
    <row r="316" spans="1:11" x14ac:dyDescent="0.2">
      <c r="A316" s="4">
        <v>30.7</v>
      </c>
      <c r="B316" s="2">
        <f t="shared" si="32"/>
        <v>0.25529999999999997</v>
      </c>
      <c r="C316" s="2">
        <f t="shared" si="33"/>
        <v>2.41E-2</v>
      </c>
      <c r="D316">
        <f t="shared" si="34"/>
        <v>100</v>
      </c>
      <c r="E316">
        <f t="shared" si="35"/>
        <v>5.22</v>
      </c>
      <c r="F316">
        <f t="shared" si="36"/>
        <v>40</v>
      </c>
      <c r="G316">
        <f t="shared" si="37"/>
        <v>3.3167085039855553</v>
      </c>
      <c r="H316">
        <f t="shared" si="38"/>
        <v>7.9959959999999989E-4</v>
      </c>
      <c r="I316" s="2">
        <v>0.3</v>
      </c>
      <c r="J316" s="2">
        <v>2.52E-2</v>
      </c>
      <c r="K316">
        <f t="shared" si="39"/>
        <v>2.6564999999999753E-5</v>
      </c>
    </row>
    <row r="317" spans="1:11" x14ac:dyDescent="0.2">
      <c r="A317" s="4">
        <v>30.8</v>
      </c>
      <c r="B317" s="2">
        <f t="shared" si="32"/>
        <v>0.25639999999999996</v>
      </c>
      <c r="C317" s="2">
        <f t="shared" si="33"/>
        <v>2.4199999999999999E-2</v>
      </c>
      <c r="D317">
        <f t="shared" si="34"/>
        <v>100</v>
      </c>
      <c r="E317">
        <f t="shared" si="35"/>
        <v>5.22</v>
      </c>
      <c r="F317">
        <f t="shared" si="36"/>
        <v>40</v>
      </c>
      <c r="G317">
        <f t="shared" si="37"/>
        <v>3.3304707799357027</v>
      </c>
      <c r="H317">
        <f t="shared" si="38"/>
        <v>8.0304479999999978E-4</v>
      </c>
      <c r="I317" s="2">
        <v>0.30109999999999998</v>
      </c>
      <c r="J317" s="2">
        <v>2.53E-2</v>
      </c>
      <c r="K317">
        <f t="shared" si="39"/>
        <v>2.1915000000000291E-5</v>
      </c>
    </row>
    <row r="318" spans="1:11" x14ac:dyDescent="0.2">
      <c r="A318" s="4">
        <v>30.9</v>
      </c>
      <c r="B318" s="2">
        <f t="shared" si="32"/>
        <v>0.25729999999999997</v>
      </c>
      <c r="C318" s="2">
        <f t="shared" si="33"/>
        <v>2.4500000000000001E-2</v>
      </c>
      <c r="D318">
        <f t="shared" si="34"/>
        <v>100</v>
      </c>
      <c r="E318">
        <f t="shared" si="35"/>
        <v>5.22</v>
      </c>
      <c r="F318">
        <f t="shared" si="36"/>
        <v>40</v>
      </c>
      <c r="G318">
        <f t="shared" si="37"/>
        <v>3.3717576077861464</v>
      </c>
      <c r="H318">
        <f t="shared" si="38"/>
        <v>8.0586359999999986E-4</v>
      </c>
      <c r="I318" s="2">
        <v>0.30199999999999999</v>
      </c>
      <c r="J318" s="2">
        <v>2.5600000000000001E-2</v>
      </c>
      <c r="K318">
        <f t="shared" si="39"/>
        <v>1.4669999999999741E-5</v>
      </c>
    </row>
    <row r="319" spans="1:11" x14ac:dyDescent="0.2">
      <c r="A319" s="4">
        <v>31</v>
      </c>
      <c r="B319" s="2">
        <f t="shared" si="32"/>
        <v>0.25789999999999996</v>
      </c>
      <c r="C319" s="2">
        <f t="shared" si="33"/>
        <v>2.4399999999999998E-2</v>
      </c>
      <c r="D319">
        <f t="shared" si="34"/>
        <v>100</v>
      </c>
      <c r="E319">
        <f t="shared" si="35"/>
        <v>5.22</v>
      </c>
      <c r="F319">
        <f t="shared" si="36"/>
        <v>40</v>
      </c>
      <c r="G319">
        <f t="shared" si="37"/>
        <v>3.3579953318359972</v>
      </c>
      <c r="H319">
        <f t="shared" si="38"/>
        <v>8.077427999999998E-4</v>
      </c>
      <c r="I319" s="2">
        <v>0.30259999999999998</v>
      </c>
      <c r="J319" s="2">
        <v>2.5499999999999998E-2</v>
      </c>
      <c r="K319">
        <f t="shared" si="39"/>
        <v>1.7115000000000828E-5</v>
      </c>
    </row>
    <row r="320" spans="1:11" x14ac:dyDescent="0.2">
      <c r="A320" s="4">
        <v>31.1</v>
      </c>
      <c r="B320" s="2">
        <f t="shared" si="32"/>
        <v>0.2586</v>
      </c>
      <c r="C320" s="2">
        <f t="shared" si="33"/>
        <v>2.4500000000000001E-2</v>
      </c>
      <c r="D320">
        <f t="shared" si="34"/>
        <v>100</v>
      </c>
      <c r="E320">
        <f t="shared" si="35"/>
        <v>5.22</v>
      </c>
      <c r="F320">
        <f t="shared" si="36"/>
        <v>40</v>
      </c>
      <c r="G320">
        <f t="shared" si="37"/>
        <v>3.3717576077861464</v>
      </c>
      <c r="H320">
        <f t="shared" si="38"/>
        <v>8.0993519999999998E-4</v>
      </c>
      <c r="I320" s="2">
        <v>0.30330000000000001</v>
      </c>
      <c r="J320" s="2">
        <v>2.5600000000000001E-2</v>
      </c>
      <c r="K320">
        <f t="shared" si="39"/>
        <v>2.6949999999999754E-5</v>
      </c>
    </row>
    <row r="321" spans="1:11" x14ac:dyDescent="0.2">
      <c r="A321" s="4">
        <v>31.2</v>
      </c>
      <c r="B321" s="2">
        <f t="shared" si="32"/>
        <v>0.25969999999999999</v>
      </c>
      <c r="C321" s="2">
        <f t="shared" si="33"/>
        <v>2.4500000000000001E-2</v>
      </c>
      <c r="D321">
        <f t="shared" si="34"/>
        <v>100</v>
      </c>
      <c r="E321">
        <f t="shared" si="35"/>
        <v>5.22</v>
      </c>
      <c r="F321">
        <f t="shared" si="36"/>
        <v>40</v>
      </c>
      <c r="G321">
        <f t="shared" si="37"/>
        <v>3.3717576077861464</v>
      </c>
      <c r="H321">
        <f t="shared" si="38"/>
        <v>8.1338039999999975E-4</v>
      </c>
      <c r="I321" s="2">
        <v>0.3044</v>
      </c>
      <c r="J321" s="2">
        <v>2.5600000000000001E-2</v>
      </c>
      <c r="K321">
        <f t="shared" si="39"/>
        <v>2.2140000000000293E-5</v>
      </c>
    </row>
    <row r="322" spans="1:11" x14ac:dyDescent="0.2">
      <c r="A322" s="4">
        <v>31.3</v>
      </c>
      <c r="B322" s="2">
        <f t="shared" si="32"/>
        <v>0.2606</v>
      </c>
      <c r="C322" s="2">
        <f t="shared" si="33"/>
        <v>2.47E-2</v>
      </c>
      <c r="D322">
        <f t="shared" si="34"/>
        <v>100</v>
      </c>
      <c r="E322">
        <f t="shared" si="35"/>
        <v>5.22</v>
      </c>
      <c r="F322">
        <f t="shared" si="36"/>
        <v>40</v>
      </c>
      <c r="G322">
        <f t="shared" si="37"/>
        <v>3.3992821596864404</v>
      </c>
      <c r="H322">
        <f t="shared" si="38"/>
        <v>8.1619919999999994E-4</v>
      </c>
      <c r="I322" s="2">
        <v>0.30530000000000002</v>
      </c>
      <c r="J322" s="2">
        <v>2.58E-2</v>
      </c>
      <c r="K322">
        <f t="shared" si="39"/>
        <v>1.4849999999999739E-5</v>
      </c>
    </row>
    <row r="323" spans="1:11" x14ac:dyDescent="0.2">
      <c r="A323" s="4">
        <v>31.4</v>
      </c>
      <c r="B323" s="2">
        <f t="shared" si="32"/>
        <v>0.26119999999999999</v>
      </c>
      <c r="C323" s="2">
        <f t="shared" si="33"/>
        <v>2.4799999999999999E-2</v>
      </c>
      <c r="D323">
        <f t="shared" si="34"/>
        <v>100</v>
      </c>
      <c r="E323">
        <f t="shared" si="35"/>
        <v>5.22</v>
      </c>
      <c r="F323">
        <f t="shared" si="36"/>
        <v>40</v>
      </c>
      <c r="G323">
        <f t="shared" si="37"/>
        <v>3.4130444356365879</v>
      </c>
      <c r="H323">
        <f t="shared" si="38"/>
        <v>8.1807839999999989E-4</v>
      </c>
      <c r="I323" s="2">
        <v>0.30590000000000001</v>
      </c>
      <c r="J323" s="2">
        <v>2.5899999999999999E-2</v>
      </c>
      <c r="K323">
        <f t="shared" si="39"/>
        <v>2.2365000000000292E-5</v>
      </c>
    </row>
    <row r="324" spans="1:11" x14ac:dyDescent="0.2">
      <c r="A324" s="4">
        <v>31.5</v>
      </c>
      <c r="B324" s="2">
        <f t="shared" si="32"/>
        <v>0.2621</v>
      </c>
      <c r="C324" s="2">
        <f t="shared" si="33"/>
        <v>2.4899999999999999E-2</v>
      </c>
      <c r="D324">
        <f t="shared" si="34"/>
        <v>100</v>
      </c>
      <c r="E324">
        <f t="shared" si="35"/>
        <v>5.22</v>
      </c>
      <c r="F324">
        <f t="shared" si="36"/>
        <v>40</v>
      </c>
      <c r="G324">
        <f t="shared" si="37"/>
        <v>3.4268067115867353</v>
      </c>
      <c r="H324">
        <f t="shared" si="38"/>
        <v>8.2089719999999997E-4</v>
      </c>
      <c r="I324" s="2">
        <v>0.30680000000000002</v>
      </c>
      <c r="J324" s="2">
        <v>2.5999999999999999E-2</v>
      </c>
      <c r="K324">
        <f t="shared" si="39"/>
        <v>2.5000000000000025E-5</v>
      </c>
    </row>
    <row r="325" spans="1:11" x14ac:dyDescent="0.2">
      <c r="A325" s="4">
        <v>31.6</v>
      </c>
      <c r="B325" s="2">
        <f t="shared" si="32"/>
        <v>0.2631</v>
      </c>
      <c r="C325" s="2">
        <f t="shared" si="33"/>
        <v>2.5100000000000001E-2</v>
      </c>
      <c r="D325">
        <f t="shared" si="34"/>
        <v>100</v>
      </c>
      <c r="E325">
        <f t="shared" si="35"/>
        <v>5.22</v>
      </c>
      <c r="F325">
        <f t="shared" si="36"/>
        <v>40</v>
      </c>
      <c r="G325">
        <f t="shared" si="37"/>
        <v>3.4543312634870307</v>
      </c>
      <c r="H325">
        <f t="shared" si="38"/>
        <v>8.2402920000000006E-4</v>
      </c>
      <c r="I325" s="2">
        <v>0.30780000000000002</v>
      </c>
      <c r="J325" s="2">
        <v>2.6200000000000001E-2</v>
      </c>
      <c r="K325">
        <f t="shared" si="39"/>
        <v>1.9999999999999185E-5</v>
      </c>
    </row>
    <row r="326" spans="1:11" x14ac:dyDescent="0.2">
      <c r="A326" s="4">
        <v>31.7</v>
      </c>
      <c r="B326" s="2">
        <f t="shared" si="32"/>
        <v>0.26389999999999997</v>
      </c>
      <c r="C326" s="2">
        <f t="shared" si="33"/>
        <v>2.4899999999999999E-2</v>
      </c>
      <c r="D326">
        <f t="shared" si="34"/>
        <v>100</v>
      </c>
      <c r="E326">
        <f t="shared" si="35"/>
        <v>5.22</v>
      </c>
      <c r="F326">
        <f t="shared" si="36"/>
        <v>40</v>
      </c>
      <c r="G326">
        <f t="shared" si="37"/>
        <v>3.4268067115867353</v>
      </c>
      <c r="H326">
        <f t="shared" si="38"/>
        <v>8.2653479999999981E-4</v>
      </c>
      <c r="I326" s="2">
        <v>0.30859999999999999</v>
      </c>
      <c r="J326" s="2">
        <v>2.5999999999999999E-2</v>
      </c>
      <c r="K326">
        <f t="shared" si="39"/>
        <v>1.7465000000000847E-5</v>
      </c>
    </row>
    <row r="327" spans="1:11" x14ac:dyDescent="0.2">
      <c r="A327" s="4">
        <v>31.8</v>
      </c>
      <c r="B327" s="2">
        <f t="shared" si="32"/>
        <v>0.2646</v>
      </c>
      <c r="C327" s="2">
        <f t="shared" si="33"/>
        <v>2.5000000000000001E-2</v>
      </c>
      <c r="D327">
        <f t="shared" si="34"/>
        <v>100</v>
      </c>
      <c r="E327">
        <f t="shared" si="35"/>
        <v>5.22</v>
      </c>
      <c r="F327">
        <f t="shared" si="36"/>
        <v>40</v>
      </c>
      <c r="G327">
        <f t="shared" si="37"/>
        <v>3.4405689875368837</v>
      </c>
      <c r="H327">
        <f t="shared" si="38"/>
        <v>8.2872719999999998E-4</v>
      </c>
      <c r="I327" s="2">
        <v>0.30930000000000002</v>
      </c>
      <c r="J327" s="2">
        <v>2.6100000000000002E-2</v>
      </c>
      <c r="K327">
        <f t="shared" si="39"/>
        <v>2.0119999999999181E-5</v>
      </c>
    </row>
    <row r="328" spans="1:11" x14ac:dyDescent="0.2">
      <c r="A328" s="4">
        <v>31.9</v>
      </c>
      <c r="B328" s="2">
        <f t="shared" si="32"/>
        <v>0.26539999999999997</v>
      </c>
      <c r="C328" s="2">
        <f t="shared" si="33"/>
        <v>2.53E-2</v>
      </c>
      <c r="D328">
        <f t="shared" si="34"/>
        <v>100</v>
      </c>
      <c r="E328">
        <f t="shared" si="35"/>
        <v>5.22</v>
      </c>
      <c r="F328">
        <f t="shared" si="36"/>
        <v>40</v>
      </c>
      <c r="G328">
        <f t="shared" si="37"/>
        <v>3.4818558153873256</v>
      </c>
      <c r="H328">
        <f t="shared" si="38"/>
        <v>8.3123279999999995E-4</v>
      </c>
      <c r="I328" s="2">
        <v>0.31009999999999999</v>
      </c>
      <c r="J328" s="2">
        <v>2.64E-2</v>
      </c>
      <c r="K328">
        <f t="shared" si="39"/>
        <v>2.535000000000002E-5</v>
      </c>
    </row>
    <row r="329" spans="1:11" x14ac:dyDescent="0.2">
      <c r="A329" s="4">
        <v>32</v>
      </c>
      <c r="B329" s="2">
        <f t="shared" si="32"/>
        <v>0.26639999999999997</v>
      </c>
      <c r="C329" s="2">
        <f t="shared" si="33"/>
        <v>2.5399999999999999E-2</v>
      </c>
      <c r="D329">
        <f t="shared" si="34"/>
        <v>100</v>
      </c>
      <c r="E329">
        <f t="shared" si="35"/>
        <v>5.22</v>
      </c>
      <c r="F329">
        <f t="shared" si="36"/>
        <v>40</v>
      </c>
      <c r="G329">
        <f t="shared" si="37"/>
        <v>3.495618091337473</v>
      </c>
      <c r="H329">
        <f t="shared" si="38"/>
        <v>8.3436479999999982E-4</v>
      </c>
      <c r="I329" s="2">
        <v>0.31109999999999999</v>
      </c>
      <c r="J329" s="2">
        <v>2.6499999999999999E-2</v>
      </c>
      <c r="K329">
        <f t="shared" si="39"/>
        <v>1.7710000000000859E-5</v>
      </c>
    </row>
    <row r="330" spans="1:11" x14ac:dyDescent="0.2">
      <c r="A330" s="4">
        <v>32.1</v>
      </c>
      <c r="B330" s="2">
        <f t="shared" ref="B330:B393" si="40">I330-$I$9</f>
        <v>0.2671</v>
      </c>
      <c r="C330" s="2">
        <f t="shared" ref="C330:C393" si="41">J330-$J$9</f>
        <v>2.52E-2</v>
      </c>
      <c r="D330">
        <f t="shared" ref="D330:D393" si="42">$E$4</f>
        <v>100</v>
      </c>
      <c r="E330">
        <f t="shared" ref="E330:E393" si="43">$F$4</f>
        <v>5.22</v>
      </c>
      <c r="F330">
        <f t="shared" ref="F330:F393" si="44">$G$4</f>
        <v>40</v>
      </c>
      <c r="G330">
        <f t="shared" ref="G330:G393" si="45">3*C330*D330*1000/(2*F330*E330^2)</f>
        <v>3.4680935394371786</v>
      </c>
      <c r="H330">
        <f t="shared" ref="H330:H393" si="46">6*B330*E330/(D330^2)</f>
        <v>8.3655719999999999E-4</v>
      </c>
      <c r="I330" s="2">
        <v>0.31180000000000002</v>
      </c>
      <c r="J330" s="2">
        <v>2.63E-2</v>
      </c>
      <c r="K330">
        <f t="shared" ref="K330:K393" si="47">(C331+C330)/2*(B331-B330)</f>
        <v>2.0239999999999176E-5</v>
      </c>
    </row>
    <row r="331" spans="1:11" x14ac:dyDescent="0.2">
      <c r="A331" s="4">
        <v>32.200000000000003</v>
      </c>
      <c r="B331" s="2">
        <f t="shared" si="40"/>
        <v>0.26789999999999997</v>
      </c>
      <c r="C331" s="2">
        <f t="shared" si="41"/>
        <v>2.5399999999999999E-2</v>
      </c>
      <c r="D331">
        <f t="shared" si="42"/>
        <v>100</v>
      </c>
      <c r="E331">
        <f t="shared" si="43"/>
        <v>5.22</v>
      </c>
      <c r="F331">
        <f t="shared" si="44"/>
        <v>40</v>
      </c>
      <c r="G331">
        <f t="shared" si="45"/>
        <v>3.495618091337473</v>
      </c>
      <c r="H331">
        <f t="shared" si="46"/>
        <v>8.3906279999999974E-4</v>
      </c>
      <c r="I331" s="2">
        <v>0.31259999999999999</v>
      </c>
      <c r="J331" s="2">
        <v>2.6499999999999999E-2</v>
      </c>
      <c r="K331">
        <f t="shared" si="47"/>
        <v>2.8049999999999743E-5</v>
      </c>
    </row>
    <row r="332" spans="1:11" x14ac:dyDescent="0.2">
      <c r="A332" s="4">
        <v>32.299999999999997</v>
      </c>
      <c r="B332" s="2">
        <f t="shared" si="40"/>
        <v>0.26899999999999996</v>
      </c>
      <c r="C332" s="2">
        <f t="shared" si="41"/>
        <v>2.5600000000000001E-2</v>
      </c>
      <c r="D332">
        <f t="shared" si="42"/>
        <v>100</v>
      </c>
      <c r="E332">
        <f t="shared" si="43"/>
        <v>5.22</v>
      </c>
      <c r="F332">
        <f t="shared" si="44"/>
        <v>40</v>
      </c>
      <c r="G332">
        <f t="shared" si="45"/>
        <v>3.5231426432377688</v>
      </c>
      <c r="H332">
        <f t="shared" si="46"/>
        <v>8.4250799999999995E-4</v>
      </c>
      <c r="I332" s="2">
        <v>0.31369999999999998</v>
      </c>
      <c r="J332" s="2">
        <v>2.6700000000000002E-2</v>
      </c>
      <c r="K332">
        <f t="shared" si="47"/>
        <v>1.7920000000000869E-5</v>
      </c>
    </row>
    <row r="333" spans="1:11" x14ac:dyDescent="0.2">
      <c r="A333" s="4">
        <v>32.4</v>
      </c>
      <c r="B333" s="2">
        <f t="shared" si="40"/>
        <v>0.2697</v>
      </c>
      <c r="C333" s="2">
        <f t="shared" si="41"/>
        <v>2.5600000000000001E-2</v>
      </c>
      <c r="D333">
        <f t="shared" si="42"/>
        <v>100</v>
      </c>
      <c r="E333">
        <f t="shared" si="43"/>
        <v>5.22</v>
      </c>
      <c r="F333">
        <f t="shared" si="44"/>
        <v>40</v>
      </c>
      <c r="G333">
        <f t="shared" si="45"/>
        <v>3.5231426432377688</v>
      </c>
      <c r="H333">
        <f t="shared" si="46"/>
        <v>8.4470040000000001E-4</v>
      </c>
      <c r="I333" s="2">
        <v>0.31440000000000001</v>
      </c>
      <c r="J333" s="2">
        <v>2.6700000000000002E-2</v>
      </c>
      <c r="K333">
        <f t="shared" si="47"/>
        <v>1.541999999999973E-5</v>
      </c>
    </row>
    <row r="334" spans="1:11" x14ac:dyDescent="0.2">
      <c r="A334" s="4">
        <v>32.5</v>
      </c>
      <c r="B334" s="2">
        <f t="shared" si="40"/>
        <v>0.27029999999999998</v>
      </c>
      <c r="C334" s="2">
        <f t="shared" si="41"/>
        <v>2.58E-2</v>
      </c>
      <c r="D334">
        <f t="shared" si="42"/>
        <v>100</v>
      </c>
      <c r="E334">
        <f t="shared" si="43"/>
        <v>5.22</v>
      </c>
      <c r="F334">
        <f t="shared" si="44"/>
        <v>40</v>
      </c>
      <c r="G334">
        <f t="shared" si="45"/>
        <v>3.5506671951380628</v>
      </c>
      <c r="H334">
        <f t="shared" si="46"/>
        <v>8.4657959999999996E-4</v>
      </c>
      <c r="I334" s="2">
        <v>0.315</v>
      </c>
      <c r="J334" s="2">
        <v>2.69E-2</v>
      </c>
      <c r="K334">
        <f t="shared" si="47"/>
        <v>2.3175000000000309E-5</v>
      </c>
    </row>
    <row r="335" spans="1:11" x14ac:dyDescent="0.2">
      <c r="A335" s="4">
        <v>32.6</v>
      </c>
      <c r="B335" s="2">
        <f t="shared" si="40"/>
        <v>0.2712</v>
      </c>
      <c r="C335" s="2">
        <f t="shared" si="41"/>
        <v>2.5700000000000001E-2</v>
      </c>
      <c r="D335">
        <f t="shared" si="42"/>
        <v>100</v>
      </c>
      <c r="E335">
        <f t="shared" si="43"/>
        <v>5.22</v>
      </c>
      <c r="F335">
        <f t="shared" si="44"/>
        <v>40</v>
      </c>
      <c r="G335">
        <f t="shared" si="45"/>
        <v>3.5369049191879158</v>
      </c>
      <c r="H335">
        <f t="shared" si="46"/>
        <v>8.4939839999999993E-4</v>
      </c>
      <c r="I335" s="2">
        <v>0.31590000000000001</v>
      </c>
      <c r="J335" s="2">
        <v>2.6800000000000001E-2</v>
      </c>
      <c r="K335">
        <f t="shared" si="47"/>
        <v>3.0959999999999453E-5</v>
      </c>
    </row>
    <row r="336" spans="1:11" x14ac:dyDescent="0.2">
      <c r="A336" s="4">
        <v>32.700000000000003</v>
      </c>
      <c r="B336" s="2">
        <f t="shared" si="40"/>
        <v>0.27239999999999998</v>
      </c>
      <c r="C336" s="2">
        <f t="shared" si="41"/>
        <v>2.5899999999999999E-2</v>
      </c>
      <c r="D336">
        <f t="shared" si="42"/>
        <v>100</v>
      </c>
      <c r="E336">
        <f t="shared" si="43"/>
        <v>5.22</v>
      </c>
      <c r="F336">
        <f t="shared" si="44"/>
        <v>40</v>
      </c>
      <c r="G336">
        <f t="shared" si="45"/>
        <v>3.5644294710882107</v>
      </c>
      <c r="H336">
        <f t="shared" si="46"/>
        <v>8.5315679999999983E-4</v>
      </c>
      <c r="I336" s="2">
        <v>0.31709999999999999</v>
      </c>
      <c r="J336" s="2">
        <v>2.7E-2</v>
      </c>
      <c r="K336">
        <f t="shared" si="47"/>
        <v>1.5569999999999727E-5</v>
      </c>
    </row>
    <row r="337" spans="1:11" x14ac:dyDescent="0.2">
      <c r="A337" s="4">
        <v>32.799999999999997</v>
      </c>
      <c r="B337" s="2">
        <f t="shared" si="40"/>
        <v>0.27299999999999996</v>
      </c>
      <c r="C337" s="2">
        <f t="shared" si="41"/>
        <v>2.5999999999999999E-2</v>
      </c>
      <c r="D337">
        <f t="shared" si="42"/>
        <v>100</v>
      </c>
      <c r="E337">
        <f t="shared" si="43"/>
        <v>5.22</v>
      </c>
      <c r="F337">
        <f t="shared" si="44"/>
        <v>40</v>
      </c>
      <c r="G337">
        <f t="shared" si="45"/>
        <v>3.5781917470383586</v>
      </c>
      <c r="H337">
        <f t="shared" si="46"/>
        <v>8.5503599999999999E-4</v>
      </c>
      <c r="I337" s="2">
        <v>0.31769999999999998</v>
      </c>
      <c r="J337" s="2">
        <v>2.7099999999999999E-2</v>
      </c>
      <c r="K337">
        <f t="shared" si="47"/>
        <v>2.0760000000000594E-5</v>
      </c>
    </row>
    <row r="338" spans="1:11" x14ac:dyDescent="0.2">
      <c r="A338" s="4">
        <v>32.9</v>
      </c>
      <c r="B338" s="2">
        <f t="shared" si="40"/>
        <v>0.27379999999999999</v>
      </c>
      <c r="C338" s="2">
        <f t="shared" si="41"/>
        <v>2.5899999999999999E-2</v>
      </c>
      <c r="D338">
        <f t="shared" si="42"/>
        <v>100</v>
      </c>
      <c r="E338">
        <f t="shared" si="43"/>
        <v>5.22</v>
      </c>
      <c r="F338">
        <f t="shared" si="44"/>
        <v>40</v>
      </c>
      <c r="G338">
        <f t="shared" si="45"/>
        <v>3.5644294710882107</v>
      </c>
      <c r="H338">
        <f t="shared" si="46"/>
        <v>8.5754159999999985E-4</v>
      </c>
      <c r="I338" s="2">
        <v>0.31850000000000001</v>
      </c>
      <c r="J338" s="2">
        <v>2.7E-2</v>
      </c>
      <c r="K338">
        <f t="shared" si="47"/>
        <v>2.3355000000000311E-5</v>
      </c>
    </row>
    <row r="339" spans="1:11" x14ac:dyDescent="0.2">
      <c r="A339" s="4">
        <v>33</v>
      </c>
      <c r="B339" s="2">
        <f t="shared" si="40"/>
        <v>0.2747</v>
      </c>
      <c r="C339" s="2">
        <f t="shared" si="41"/>
        <v>2.5999999999999999E-2</v>
      </c>
      <c r="D339">
        <f t="shared" si="42"/>
        <v>100</v>
      </c>
      <c r="E339">
        <f t="shared" si="43"/>
        <v>5.22</v>
      </c>
      <c r="F339">
        <f t="shared" si="44"/>
        <v>40</v>
      </c>
      <c r="G339">
        <f t="shared" si="45"/>
        <v>3.5781917470383586</v>
      </c>
      <c r="H339">
        <f t="shared" si="46"/>
        <v>8.6036040000000004E-4</v>
      </c>
      <c r="I339" s="2">
        <v>0.31940000000000002</v>
      </c>
      <c r="J339" s="2">
        <v>2.7099999999999999E-2</v>
      </c>
      <c r="K339">
        <f t="shared" si="47"/>
        <v>2.0879999999999146E-5</v>
      </c>
    </row>
    <row r="340" spans="1:11" x14ac:dyDescent="0.2">
      <c r="A340" s="4">
        <v>33.1</v>
      </c>
      <c r="B340" s="2">
        <f t="shared" si="40"/>
        <v>0.27549999999999997</v>
      </c>
      <c r="C340" s="2">
        <f t="shared" si="41"/>
        <v>2.6200000000000001E-2</v>
      </c>
      <c r="D340">
        <f t="shared" si="42"/>
        <v>100</v>
      </c>
      <c r="E340">
        <f t="shared" si="43"/>
        <v>5.22</v>
      </c>
      <c r="F340">
        <f t="shared" si="44"/>
        <v>40</v>
      </c>
      <c r="G340">
        <f t="shared" si="45"/>
        <v>3.6057162989386535</v>
      </c>
      <c r="H340">
        <f t="shared" si="46"/>
        <v>8.6286599999999979E-4</v>
      </c>
      <c r="I340" s="2">
        <v>0.32019999999999998</v>
      </c>
      <c r="J340" s="2">
        <v>2.7300000000000001E-2</v>
      </c>
      <c r="K340">
        <f t="shared" si="47"/>
        <v>1.8375000000000894E-5</v>
      </c>
    </row>
    <row r="341" spans="1:11" x14ac:dyDescent="0.2">
      <c r="A341" s="4">
        <v>33.200000000000003</v>
      </c>
      <c r="B341" s="2">
        <f t="shared" si="40"/>
        <v>0.2762</v>
      </c>
      <c r="C341" s="2">
        <f t="shared" si="41"/>
        <v>2.63E-2</v>
      </c>
      <c r="D341">
        <f t="shared" si="42"/>
        <v>100</v>
      </c>
      <c r="E341">
        <f t="shared" si="43"/>
        <v>5.22</v>
      </c>
      <c r="F341">
        <f t="shared" si="44"/>
        <v>40</v>
      </c>
      <c r="G341">
        <f t="shared" si="45"/>
        <v>3.619478574888801</v>
      </c>
      <c r="H341">
        <f t="shared" si="46"/>
        <v>8.6505840000000007E-4</v>
      </c>
      <c r="I341" s="2">
        <v>0.32090000000000002</v>
      </c>
      <c r="J341" s="2">
        <v>2.7400000000000001E-2</v>
      </c>
      <c r="K341">
        <f t="shared" si="47"/>
        <v>2.3669999999998853E-5</v>
      </c>
    </row>
    <row r="342" spans="1:11" x14ac:dyDescent="0.2">
      <c r="A342" s="4">
        <v>33.299999999999997</v>
      </c>
      <c r="B342" s="2">
        <f t="shared" si="40"/>
        <v>0.27709999999999996</v>
      </c>
      <c r="C342" s="2">
        <f t="shared" si="41"/>
        <v>2.63E-2</v>
      </c>
      <c r="D342">
        <f t="shared" si="42"/>
        <v>100</v>
      </c>
      <c r="E342">
        <f t="shared" si="43"/>
        <v>5.22</v>
      </c>
      <c r="F342">
        <f t="shared" si="44"/>
        <v>40</v>
      </c>
      <c r="G342">
        <f t="shared" si="45"/>
        <v>3.619478574888801</v>
      </c>
      <c r="H342">
        <f t="shared" si="46"/>
        <v>8.6787719999999982E-4</v>
      </c>
      <c r="I342" s="2">
        <v>0.32179999999999997</v>
      </c>
      <c r="J342" s="2">
        <v>2.7400000000000001E-2</v>
      </c>
      <c r="K342">
        <f t="shared" si="47"/>
        <v>2.3760000000000315E-5</v>
      </c>
    </row>
    <row r="343" spans="1:11" x14ac:dyDescent="0.2">
      <c r="A343" s="4">
        <v>33.4</v>
      </c>
      <c r="B343" s="2">
        <f t="shared" si="40"/>
        <v>0.27799999999999997</v>
      </c>
      <c r="C343" s="2">
        <f t="shared" si="41"/>
        <v>2.6499999999999999E-2</v>
      </c>
      <c r="D343">
        <f t="shared" si="42"/>
        <v>100</v>
      </c>
      <c r="E343">
        <f t="shared" si="43"/>
        <v>5.22</v>
      </c>
      <c r="F343">
        <f t="shared" si="44"/>
        <v>40</v>
      </c>
      <c r="G343">
        <f t="shared" si="45"/>
        <v>3.6470031267890963</v>
      </c>
      <c r="H343">
        <f t="shared" si="46"/>
        <v>8.706959999999999E-4</v>
      </c>
      <c r="I343" s="2">
        <v>0.32269999999999999</v>
      </c>
      <c r="J343" s="2">
        <v>2.76E-2</v>
      </c>
      <c r="K343">
        <f t="shared" si="47"/>
        <v>1.85850000000009E-5</v>
      </c>
    </row>
    <row r="344" spans="1:11" x14ac:dyDescent="0.2">
      <c r="A344" s="4">
        <v>33.5</v>
      </c>
      <c r="B344" s="2">
        <f t="shared" si="40"/>
        <v>0.2787</v>
      </c>
      <c r="C344" s="2">
        <f t="shared" si="41"/>
        <v>2.6599999999999999E-2</v>
      </c>
      <c r="D344">
        <f t="shared" si="42"/>
        <v>100</v>
      </c>
      <c r="E344">
        <f t="shared" si="43"/>
        <v>5.22</v>
      </c>
      <c r="F344">
        <f t="shared" si="44"/>
        <v>40</v>
      </c>
      <c r="G344">
        <f t="shared" si="45"/>
        <v>3.6607654027392433</v>
      </c>
      <c r="H344">
        <f t="shared" si="46"/>
        <v>8.7288840000000008E-4</v>
      </c>
      <c r="I344" s="2">
        <v>0.32340000000000002</v>
      </c>
      <c r="J344" s="2">
        <v>2.7699999999999999E-2</v>
      </c>
      <c r="K344">
        <f t="shared" si="47"/>
        <v>2.3984999999998839E-5</v>
      </c>
    </row>
    <row r="345" spans="1:11" x14ac:dyDescent="0.2">
      <c r="A345" s="4">
        <v>33.6</v>
      </c>
      <c r="B345" s="2">
        <f t="shared" si="40"/>
        <v>0.27959999999999996</v>
      </c>
      <c r="C345" s="2">
        <f t="shared" si="41"/>
        <v>2.6699999999999998E-2</v>
      </c>
      <c r="D345">
        <f t="shared" si="42"/>
        <v>100</v>
      </c>
      <c r="E345">
        <f t="shared" si="43"/>
        <v>5.22</v>
      </c>
      <c r="F345">
        <f t="shared" si="44"/>
        <v>40</v>
      </c>
      <c r="G345">
        <f t="shared" si="45"/>
        <v>3.6745276786893912</v>
      </c>
      <c r="H345">
        <f t="shared" si="46"/>
        <v>8.7570719999999994E-4</v>
      </c>
      <c r="I345" s="2">
        <v>0.32429999999999998</v>
      </c>
      <c r="J345" s="2">
        <v>2.7799999999999998E-2</v>
      </c>
      <c r="K345">
        <f t="shared" si="47"/>
        <v>2.9370000000001211E-5</v>
      </c>
    </row>
    <row r="346" spans="1:11" x14ac:dyDescent="0.2">
      <c r="A346" s="4">
        <v>33.700000000000003</v>
      </c>
      <c r="B346" s="2">
        <f t="shared" si="40"/>
        <v>0.28070000000000001</v>
      </c>
      <c r="C346" s="2">
        <f t="shared" si="41"/>
        <v>2.6699999999999998E-2</v>
      </c>
      <c r="D346">
        <f t="shared" si="42"/>
        <v>100</v>
      </c>
      <c r="E346">
        <f t="shared" si="43"/>
        <v>5.22</v>
      </c>
      <c r="F346">
        <f t="shared" si="44"/>
        <v>40</v>
      </c>
      <c r="G346">
        <f t="shared" si="45"/>
        <v>3.6745276786893912</v>
      </c>
      <c r="H346">
        <f t="shared" si="46"/>
        <v>8.7915240000000004E-4</v>
      </c>
      <c r="I346" s="2">
        <v>0.32540000000000002</v>
      </c>
      <c r="J346" s="2">
        <v>2.7799999999999998E-2</v>
      </c>
      <c r="K346">
        <f t="shared" si="47"/>
        <v>1.8724999999999422E-5</v>
      </c>
    </row>
    <row r="347" spans="1:11" x14ac:dyDescent="0.2">
      <c r="A347" s="4">
        <v>33.799999999999997</v>
      </c>
      <c r="B347" s="2">
        <f t="shared" si="40"/>
        <v>0.28139999999999998</v>
      </c>
      <c r="C347" s="2">
        <f t="shared" si="41"/>
        <v>2.6800000000000001E-2</v>
      </c>
      <c r="D347">
        <f t="shared" si="42"/>
        <v>100</v>
      </c>
      <c r="E347">
        <f t="shared" si="43"/>
        <v>5.22</v>
      </c>
      <c r="F347">
        <f t="shared" si="44"/>
        <v>40</v>
      </c>
      <c r="G347">
        <f t="shared" si="45"/>
        <v>3.6882899546395382</v>
      </c>
      <c r="H347">
        <f t="shared" si="46"/>
        <v>8.8134479999999989E-4</v>
      </c>
      <c r="I347" s="2">
        <v>0.3261</v>
      </c>
      <c r="J347" s="2">
        <v>2.7900000000000001E-2</v>
      </c>
      <c r="K347">
        <f t="shared" si="47"/>
        <v>1.8794999999999419E-5</v>
      </c>
    </row>
    <row r="348" spans="1:11" x14ac:dyDescent="0.2">
      <c r="A348" s="4">
        <v>33.9</v>
      </c>
      <c r="B348" s="2">
        <f t="shared" si="40"/>
        <v>0.28209999999999996</v>
      </c>
      <c r="C348" s="2">
        <f t="shared" si="41"/>
        <v>2.69E-2</v>
      </c>
      <c r="D348">
        <f t="shared" si="42"/>
        <v>100</v>
      </c>
      <c r="E348">
        <f t="shared" si="43"/>
        <v>5.22</v>
      </c>
      <c r="F348">
        <f t="shared" si="44"/>
        <v>40</v>
      </c>
      <c r="G348">
        <f t="shared" si="45"/>
        <v>3.7020522305896861</v>
      </c>
      <c r="H348">
        <f t="shared" si="46"/>
        <v>8.8353719999999974E-4</v>
      </c>
      <c r="I348" s="2">
        <v>0.32679999999999998</v>
      </c>
      <c r="J348" s="2">
        <v>2.8000000000000001E-2</v>
      </c>
      <c r="K348">
        <f t="shared" si="47"/>
        <v>1.8865000000000915E-5</v>
      </c>
    </row>
    <row r="349" spans="1:11" x14ac:dyDescent="0.2">
      <c r="A349" s="4">
        <v>34</v>
      </c>
      <c r="B349" s="2">
        <f t="shared" si="40"/>
        <v>0.2828</v>
      </c>
      <c r="C349" s="2">
        <f t="shared" si="41"/>
        <v>2.7E-2</v>
      </c>
      <c r="D349">
        <f t="shared" si="42"/>
        <v>100</v>
      </c>
      <c r="E349">
        <f t="shared" si="43"/>
        <v>5.22</v>
      </c>
      <c r="F349">
        <f t="shared" si="44"/>
        <v>40</v>
      </c>
      <c r="G349">
        <f t="shared" si="45"/>
        <v>3.7158145065398336</v>
      </c>
      <c r="H349">
        <f t="shared" si="46"/>
        <v>8.8572960000000002E-4</v>
      </c>
      <c r="I349" s="2">
        <v>0.32750000000000001</v>
      </c>
      <c r="J349" s="2">
        <v>2.81E-2</v>
      </c>
      <c r="K349">
        <f t="shared" si="47"/>
        <v>3.2459999999999428E-5</v>
      </c>
    </row>
    <row r="350" spans="1:11" x14ac:dyDescent="0.2">
      <c r="A350" s="4">
        <v>34.1</v>
      </c>
      <c r="B350" s="2">
        <f t="shared" si="40"/>
        <v>0.28399999999999997</v>
      </c>
      <c r="C350" s="2">
        <f t="shared" si="41"/>
        <v>2.7099999999999999E-2</v>
      </c>
      <c r="D350">
        <f t="shared" si="42"/>
        <v>100</v>
      </c>
      <c r="E350">
        <f t="shared" si="43"/>
        <v>5.22</v>
      </c>
      <c r="F350">
        <f t="shared" si="44"/>
        <v>40</v>
      </c>
      <c r="G350">
        <f t="shared" si="45"/>
        <v>3.729576782489981</v>
      </c>
      <c r="H350">
        <f t="shared" si="46"/>
        <v>8.8948799999999991E-4</v>
      </c>
      <c r="I350" s="2">
        <v>0.32869999999999999</v>
      </c>
      <c r="J350" s="2">
        <v>2.8199999999999999E-2</v>
      </c>
      <c r="K350">
        <f t="shared" si="47"/>
        <v>1.900500000000092E-5</v>
      </c>
    </row>
    <row r="351" spans="1:11" x14ac:dyDescent="0.2">
      <c r="A351" s="4">
        <v>34.200000000000003</v>
      </c>
      <c r="B351" s="2">
        <f t="shared" si="40"/>
        <v>0.28470000000000001</v>
      </c>
      <c r="C351" s="2">
        <f t="shared" si="41"/>
        <v>2.7199999999999998E-2</v>
      </c>
      <c r="D351">
        <f t="shared" si="42"/>
        <v>100</v>
      </c>
      <c r="E351">
        <f t="shared" si="43"/>
        <v>5.22</v>
      </c>
      <c r="F351">
        <f t="shared" si="44"/>
        <v>40</v>
      </c>
      <c r="G351">
        <f t="shared" si="45"/>
        <v>3.743339058440128</v>
      </c>
      <c r="H351">
        <f t="shared" si="46"/>
        <v>8.9168040000000008E-4</v>
      </c>
      <c r="I351" s="2">
        <v>0.32940000000000003</v>
      </c>
      <c r="J351" s="2">
        <v>2.8299999999999999E-2</v>
      </c>
      <c r="K351">
        <f t="shared" si="47"/>
        <v>1.9144999999999408E-5</v>
      </c>
    </row>
    <row r="352" spans="1:11" x14ac:dyDescent="0.2">
      <c r="A352" s="4">
        <v>34.299999999999997</v>
      </c>
      <c r="B352" s="2">
        <f t="shared" si="40"/>
        <v>0.28539999999999999</v>
      </c>
      <c r="C352" s="2">
        <f t="shared" si="41"/>
        <v>2.75E-2</v>
      </c>
      <c r="D352">
        <f t="shared" si="42"/>
        <v>100</v>
      </c>
      <c r="E352">
        <f t="shared" si="43"/>
        <v>5.22</v>
      </c>
      <c r="F352">
        <f t="shared" si="44"/>
        <v>40</v>
      </c>
      <c r="G352">
        <f t="shared" si="45"/>
        <v>3.7846258862905713</v>
      </c>
      <c r="H352">
        <f t="shared" si="46"/>
        <v>8.9387279999999993E-4</v>
      </c>
      <c r="I352" s="2">
        <v>0.3301</v>
      </c>
      <c r="J352" s="2">
        <v>2.86E-2</v>
      </c>
      <c r="K352">
        <f t="shared" si="47"/>
        <v>2.7350000000000024E-5</v>
      </c>
    </row>
    <row r="353" spans="1:11" x14ac:dyDescent="0.2">
      <c r="A353" s="4">
        <v>34.4</v>
      </c>
      <c r="B353" s="2">
        <f t="shared" si="40"/>
        <v>0.28639999999999999</v>
      </c>
      <c r="C353" s="2">
        <f t="shared" si="41"/>
        <v>2.7199999999999998E-2</v>
      </c>
      <c r="D353">
        <f t="shared" si="42"/>
        <v>100</v>
      </c>
      <c r="E353">
        <f t="shared" si="43"/>
        <v>5.22</v>
      </c>
      <c r="F353">
        <f t="shared" si="44"/>
        <v>40</v>
      </c>
      <c r="G353">
        <f t="shared" si="45"/>
        <v>3.743339058440128</v>
      </c>
      <c r="H353">
        <f t="shared" si="46"/>
        <v>8.970047999999998E-4</v>
      </c>
      <c r="I353" s="2">
        <v>0.33110000000000001</v>
      </c>
      <c r="J353" s="2">
        <v>2.8299999999999999E-2</v>
      </c>
      <c r="K353">
        <f t="shared" si="47"/>
        <v>2.1759999999999111E-5</v>
      </c>
    </row>
    <row r="354" spans="1:11" x14ac:dyDescent="0.2">
      <c r="A354" s="4">
        <v>34.5</v>
      </c>
      <c r="B354" s="2">
        <f t="shared" si="40"/>
        <v>0.28719999999999996</v>
      </c>
      <c r="C354" s="2">
        <f t="shared" si="41"/>
        <v>2.7199999999999998E-2</v>
      </c>
      <c r="D354">
        <f t="shared" si="42"/>
        <v>100</v>
      </c>
      <c r="E354">
        <f t="shared" si="43"/>
        <v>5.22</v>
      </c>
      <c r="F354">
        <f t="shared" si="44"/>
        <v>40</v>
      </c>
      <c r="G354">
        <f t="shared" si="45"/>
        <v>3.743339058440128</v>
      </c>
      <c r="H354">
        <f t="shared" si="46"/>
        <v>8.9951039999999999E-4</v>
      </c>
      <c r="I354" s="2">
        <v>0.33189999999999997</v>
      </c>
      <c r="J354" s="2">
        <v>2.8299999999999999E-2</v>
      </c>
      <c r="K354">
        <f t="shared" si="47"/>
        <v>1.9145000000000929E-5</v>
      </c>
    </row>
    <row r="355" spans="1:11" x14ac:dyDescent="0.2">
      <c r="A355" s="4">
        <v>34.6</v>
      </c>
      <c r="B355" s="2">
        <f t="shared" si="40"/>
        <v>0.28789999999999999</v>
      </c>
      <c r="C355" s="2">
        <f t="shared" si="41"/>
        <v>2.75E-2</v>
      </c>
      <c r="D355">
        <f t="shared" si="42"/>
        <v>100</v>
      </c>
      <c r="E355">
        <f t="shared" si="43"/>
        <v>5.22</v>
      </c>
      <c r="F355">
        <f t="shared" si="44"/>
        <v>40</v>
      </c>
      <c r="G355">
        <f t="shared" si="45"/>
        <v>3.7846258862905713</v>
      </c>
      <c r="H355">
        <f t="shared" si="46"/>
        <v>9.0170279999999983E-4</v>
      </c>
      <c r="I355" s="2">
        <v>0.33260000000000001</v>
      </c>
      <c r="J355" s="2">
        <v>2.86E-2</v>
      </c>
      <c r="K355">
        <f t="shared" si="47"/>
        <v>2.1999999999999105E-5</v>
      </c>
    </row>
    <row r="356" spans="1:11" x14ac:dyDescent="0.2">
      <c r="A356" s="4">
        <v>34.700000000000003</v>
      </c>
      <c r="B356" s="2">
        <f t="shared" si="40"/>
        <v>0.28869999999999996</v>
      </c>
      <c r="C356" s="2">
        <f t="shared" si="41"/>
        <v>2.75E-2</v>
      </c>
      <c r="D356">
        <f t="shared" si="42"/>
        <v>100</v>
      </c>
      <c r="E356">
        <f t="shared" si="43"/>
        <v>5.22</v>
      </c>
      <c r="F356">
        <f t="shared" si="44"/>
        <v>40</v>
      </c>
      <c r="G356">
        <f t="shared" si="45"/>
        <v>3.7846258862905713</v>
      </c>
      <c r="H356">
        <f t="shared" si="46"/>
        <v>9.0420839999999969E-4</v>
      </c>
      <c r="I356" s="2">
        <v>0.33339999999999997</v>
      </c>
      <c r="J356" s="2">
        <v>2.86E-2</v>
      </c>
      <c r="K356">
        <f t="shared" si="47"/>
        <v>2.7400000000000026E-5</v>
      </c>
    </row>
    <row r="357" spans="1:11" x14ac:dyDescent="0.2">
      <c r="A357" s="4">
        <v>34.799999999999997</v>
      </c>
      <c r="B357" s="2">
        <f t="shared" si="40"/>
        <v>0.28969999999999996</v>
      </c>
      <c r="C357" s="2">
        <f t="shared" si="41"/>
        <v>2.7300000000000001E-2</v>
      </c>
      <c r="D357">
        <f t="shared" si="42"/>
        <v>100</v>
      </c>
      <c r="E357">
        <f t="shared" si="43"/>
        <v>5.22</v>
      </c>
      <c r="F357">
        <f t="shared" si="44"/>
        <v>40</v>
      </c>
      <c r="G357">
        <f t="shared" si="45"/>
        <v>3.7571013343902759</v>
      </c>
      <c r="H357">
        <f t="shared" si="46"/>
        <v>9.0734039999999978E-4</v>
      </c>
      <c r="I357" s="2">
        <v>0.33439999999999998</v>
      </c>
      <c r="J357" s="2">
        <v>2.8400000000000002E-2</v>
      </c>
      <c r="K357">
        <f t="shared" si="47"/>
        <v>2.200000000000063E-5</v>
      </c>
    </row>
    <row r="358" spans="1:11" x14ac:dyDescent="0.2">
      <c r="A358" s="4">
        <v>34.9</v>
      </c>
      <c r="B358" s="2">
        <f t="shared" si="40"/>
        <v>0.29049999999999998</v>
      </c>
      <c r="C358" s="2">
        <f t="shared" si="41"/>
        <v>2.7699999999999999E-2</v>
      </c>
      <c r="D358">
        <f t="shared" si="42"/>
        <v>100</v>
      </c>
      <c r="E358">
        <f t="shared" si="43"/>
        <v>5.22</v>
      </c>
      <c r="F358">
        <f t="shared" si="44"/>
        <v>40</v>
      </c>
      <c r="G358">
        <f t="shared" si="45"/>
        <v>3.8121504381908657</v>
      </c>
      <c r="H358">
        <f t="shared" si="46"/>
        <v>9.0984599999999996E-4</v>
      </c>
      <c r="I358" s="2">
        <v>0.3352</v>
      </c>
      <c r="J358" s="2">
        <v>2.8799999999999999E-2</v>
      </c>
      <c r="K358">
        <f t="shared" si="47"/>
        <v>1.9424999999999398E-5</v>
      </c>
    </row>
    <row r="359" spans="1:11" x14ac:dyDescent="0.2">
      <c r="A359" s="4">
        <v>35</v>
      </c>
      <c r="B359" s="2">
        <f t="shared" si="40"/>
        <v>0.29119999999999996</v>
      </c>
      <c r="C359" s="2">
        <f t="shared" si="41"/>
        <v>2.7799999999999998E-2</v>
      </c>
      <c r="D359">
        <f t="shared" si="42"/>
        <v>100</v>
      </c>
      <c r="E359">
        <f t="shared" si="43"/>
        <v>5.22</v>
      </c>
      <c r="F359">
        <f t="shared" si="44"/>
        <v>40</v>
      </c>
      <c r="G359">
        <f t="shared" si="45"/>
        <v>3.8259127141410141</v>
      </c>
      <c r="H359">
        <f t="shared" si="46"/>
        <v>9.1203839999999992E-4</v>
      </c>
      <c r="I359" s="2">
        <v>0.33589999999999998</v>
      </c>
      <c r="J359" s="2">
        <v>2.8899999999999999E-2</v>
      </c>
      <c r="K359">
        <f t="shared" si="47"/>
        <v>2.7850000000000023E-5</v>
      </c>
    </row>
    <row r="360" spans="1:11" x14ac:dyDescent="0.2">
      <c r="A360" s="4">
        <v>35.1</v>
      </c>
      <c r="B360" s="2">
        <f t="shared" si="40"/>
        <v>0.29219999999999996</v>
      </c>
      <c r="C360" s="2">
        <f t="shared" si="41"/>
        <v>2.7900000000000001E-2</v>
      </c>
      <c r="D360">
        <f t="shared" si="42"/>
        <v>100</v>
      </c>
      <c r="E360">
        <f t="shared" si="43"/>
        <v>5.22</v>
      </c>
      <c r="F360">
        <f t="shared" si="44"/>
        <v>40</v>
      </c>
      <c r="G360">
        <f t="shared" si="45"/>
        <v>3.8396749900911615</v>
      </c>
      <c r="H360">
        <f t="shared" si="46"/>
        <v>9.1517039999999968E-4</v>
      </c>
      <c r="I360" s="2">
        <v>0.33689999999999998</v>
      </c>
      <c r="J360" s="2">
        <v>2.9000000000000001E-2</v>
      </c>
      <c r="K360">
        <f t="shared" si="47"/>
        <v>2.5110000000000334E-5</v>
      </c>
    </row>
    <row r="361" spans="1:11" x14ac:dyDescent="0.2">
      <c r="A361" s="4">
        <v>35.200000000000003</v>
      </c>
      <c r="B361" s="2">
        <f t="shared" si="40"/>
        <v>0.29309999999999997</v>
      </c>
      <c r="C361" s="2">
        <f t="shared" si="41"/>
        <v>2.7900000000000001E-2</v>
      </c>
      <c r="D361">
        <f t="shared" si="42"/>
        <v>100</v>
      </c>
      <c r="E361">
        <f t="shared" si="43"/>
        <v>5.22</v>
      </c>
      <c r="F361">
        <f t="shared" si="44"/>
        <v>40</v>
      </c>
      <c r="G361">
        <f t="shared" si="45"/>
        <v>3.8396749900911615</v>
      </c>
      <c r="H361">
        <f t="shared" si="46"/>
        <v>9.1798919999999987E-4</v>
      </c>
      <c r="I361" s="2">
        <v>0.33779999999999999</v>
      </c>
      <c r="J361" s="2">
        <v>2.9000000000000001E-2</v>
      </c>
      <c r="K361">
        <f t="shared" si="47"/>
        <v>1.6769999999999706E-5</v>
      </c>
    </row>
    <row r="362" spans="1:11" x14ac:dyDescent="0.2">
      <c r="A362" s="4">
        <v>35.299999999999997</v>
      </c>
      <c r="B362" s="2">
        <f t="shared" si="40"/>
        <v>0.29369999999999996</v>
      </c>
      <c r="C362" s="2">
        <f t="shared" si="41"/>
        <v>2.8000000000000001E-2</v>
      </c>
      <c r="D362">
        <f t="shared" si="42"/>
        <v>100</v>
      </c>
      <c r="E362">
        <f t="shared" si="43"/>
        <v>5.22</v>
      </c>
      <c r="F362">
        <f t="shared" si="44"/>
        <v>40</v>
      </c>
      <c r="G362">
        <f t="shared" si="45"/>
        <v>3.853437266041309</v>
      </c>
      <c r="H362">
        <f t="shared" si="46"/>
        <v>9.1986839999999982E-4</v>
      </c>
      <c r="I362" s="2">
        <v>0.33839999999999998</v>
      </c>
      <c r="J362" s="2">
        <v>2.9100000000000001E-2</v>
      </c>
      <c r="K362">
        <f t="shared" si="47"/>
        <v>1.9565000000000949E-5</v>
      </c>
    </row>
    <row r="363" spans="1:11" x14ac:dyDescent="0.2">
      <c r="A363" s="4">
        <v>35.4</v>
      </c>
      <c r="B363" s="2">
        <f t="shared" si="40"/>
        <v>0.2944</v>
      </c>
      <c r="C363" s="2">
        <f t="shared" si="41"/>
        <v>2.7900000000000001E-2</v>
      </c>
      <c r="D363">
        <f t="shared" si="42"/>
        <v>100</v>
      </c>
      <c r="E363">
        <f t="shared" si="43"/>
        <v>5.22</v>
      </c>
      <c r="F363">
        <f t="shared" si="44"/>
        <v>40</v>
      </c>
      <c r="G363">
        <f t="shared" si="45"/>
        <v>3.8396749900911615</v>
      </c>
      <c r="H363">
        <f t="shared" si="46"/>
        <v>9.2206079999999988E-4</v>
      </c>
      <c r="I363" s="2">
        <v>0.33910000000000001</v>
      </c>
      <c r="J363" s="2">
        <v>2.9000000000000001E-2</v>
      </c>
      <c r="K363">
        <f t="shared" si="47"/>
        <v>3.0964999999999715E-5</v>
      </c>
    </row>
    <row r="364" spans="1:11" x14ac:dyDescent="0.2">
      <c r="A364" s="4">
        <v>35.5</v>
      </c>
      <c r="B364" s="2">
        <f t="shared" si="40"/>
        <v>0.29549999999999998</v>
      </c>
      <c r="C364" s="2">
        <f t="shared" si="41"/>
        <v>2.8399999999999998E-2</v>
      </c>
      <c r="D364">
        <f t="shared" si="42"/>
        <v>100</v>
      </c>
      <c r="E364">
        <f t="shared" si="43"/>
        <v>5.22</v>
      </c>
      <c r="F364">
        <f t="shared" si="44"/>
        <v>40</v>
      </c>
      <c r="G364">
        <f t="shared" si="45"/>
        <v>3.9084863698418992</v>
      </c>
      <c r="H364">
        <f t="shared" si="46"/>
        <v>9.2550599999999988E-4</v>
      </c>
      <c r="I364" s="2">
        <v>0.3402</v>
      </c>
      <c r="J364" s="2">
        <v>2.9499999999999998E-2</v>
      </c>
      <c r="K364">
        <f t="shared" si="47"/>
        <v>2.5515000000000338E-5</v>
      </c>
    </row>
    <row r="365" spans="1:11" x14ac:dyDescent="0.2">
      <c r="A365" s="4">
        <v>35.6</v>
      </c>
      <c r="B365" s="2">
        <f t="shared" si="40"/>
        <v>0.2964</v>
      </c>
      <c r="C365" s="2">
        <f t="shared" si="41"/>
        <v>2.8299999999999999E-2</v>
      </c>
      <c r="D365">
        <f t="shared" si="42"/>
        <v>100</v>
      </c>
      <c r="E365">
        <f t="shared" si="43"/>
        <v>5.22</v>
      </c>
      <c r="F365">
        <f t="shared" si="44"/>
        <v>40</v>
      </c>
      <c r="G365">
        <f t="shared" si="45"/>
        <v>3.8947240938917518</v>
      </c>
      <c r="H365">
        <f t="shared" si="46"/>
        <v>9.2832479999999985E-4</v>
      </c>
      <c r="I365" s="2">
        <v>0.34110000000000001</v>
      </c>
      <c r="J365" s="2">
        <v>2.9399999999999999E-2</v>
      </c>
      <c r="K365">
        <f t="shared" si="47"/>
        <v>1.987999999999939E-5</v>
      </c>
    </row>
    <row r="366" spans="1:11" x14ac:dyDescent="0.2">
      <c r="A366" s="4">
        <v>35.700000000000003</v>
      </c>
      <c r="B366" s="2">
        <f t="shared" si="40"/>
        <v>0.29709999999999998</v>
      </c>
      <c r="C366" s="2">
        <f t="shared" si="41"/>
        <v>2.8500000000000001E-2</v>
      </c>
      <c r="D366">
        <f t="shared" si="42"/>
        <v>100</v>
      </c>
      <c r="E366">
        <f t="shared" si="43"/>
        <v>5.22</v>
      </c>
      <c r="F366">
        <f t="shared" si="44"/>
        <v>40</v>
      </c>
      <c r="G366">
        <f t="shared" si="45"/>
        <v>3.9222486457920467</v>
      </c>
      <c r="H366">
        <f t="shared" si="46"/>
        <v>9.3051719999999991E-4</v>
      </c>
      <c r="I366" s="2">
        <v>0.34179999999999999</v>
      </c>
      <c r="J366" s="2">
        <v>2.9600000000000001E-2</v>
      </c>
      <c r="K366">
        <f t="shared" si="47"/>
        <v>2.8500000000000025E-5</v>
      </c>
    </row>
    <row r="367" spans="1:11" x14ac:dyDescent="0.2">
      <c r="A367" s="4">
        <v>35.799999999999997</v>
      </c>
      <c r="B367" s="2">
        <f t="shared" si="40"/>
        <v>0.29809999999999998</v>
      </c>
      <c r="C367" s="2">
        <f t="shared" si="41"/>
        <v>2.8500000000000001E-2</v>
      </c>
      <c r="D367">
        <f t="shared" si="42"/>
        <v>100</v>
      </c>
      <c r="E367">
        <f t="shared" si="43"/>
        <v>5.22</v>
      </c>
      <c r="F367">
        <f t="shared" si="44"/>
        <v>40</v>
      </c>
      <c r="G367">
        <f t="shared" si="45"/>
        <v>3.9222486457920467</v>
      </c>
      <c r="H367">
        <f t="shared" si="46"/>
        <v>9.3364919999999979E-4</v>
      </c>
      <c r="I367" s="2">
        <v>0.34279999999999999</v>
      </c>
      <c r="J367" s="2">
        <v>2.9600000000000001E-2</v>
      </c>
      <c r="K367">
        <f t="shared" si="47"/>
        <v>2.5605000000000338E-5</v>
      </c>
    </row>
    <row r="368" spans="1:11" x14ac:dyDescent="0.2">
      <c r="A368" s="4">
        <v>35.9</v>
      </c>
      <c r="B368" s="2">
        <f t="shared" si="40"/>
        <v>0.29899999999999999</v>
      </c>
      <c r="C368" s="2">
        <f t="shared" si="41"/>
        <v>2.8399999999999998E-2</v>
      </c>
      <c r="D368">
        <f t="shared" si="42"/>
        <v>100</v>
      </c>
      <c r="E368">
        <f t="shared" si="43"/>
        <v>5.22</v>
      </c>
      <c r="F368">
        <f t="shared" si="44"/>
        <v>40</v>
      </c>
      <c r="G368">
        <f t="shared" si="45"/>
        <v>3.9084863698418992</v>
      </c>
      <c r="H368">
        <f t="shared" si="46"/>
        <v>9.3646799999999998E-4</v>
      </c>
      <c r="I368" s="2">
        <v>0.34370000000000001</v>
      </c>
      <c r="J368" s="2">
        <v>2.9499999999999998E-2</v>
      </c>
      <c r="K368">
        <f t="shared" si="47"/>
        <v>1.7039999999999698E-5</v>
      </c>
    </row>
    <row r="369" spans="1:11" x14ac:dyDescent="0.2">
      <c r="A369" s="4">
        <v>36</v>
      </c>
      <c r="B369" s="2">
        <f t="shared" si="40"/>
        <v>0.29959999999999998</v>
      </c>
      <c r="C369" s="2">
        <f t="shared" si="41"/>
        <v>2.8399999999999998E-2</v>
      </c>
      <c r="D369">
        <f t="shared" si="42"/>
        <v>100</v>
      </c>
      <c r="E369">
        <f t="shared" si="43"/>
        <v>5.22</v>
      </c>
      <c r="F369">
        <f t="shared" si="44"/>
        <v>40</v>
      </c>
      <c r="G369">
        <f t="shared" si="45"/>
        <v>3.9084863698418992</v>
      </c>
      <c r="H369">
        <f t="shared" si="46"/>
        <v>9.3834719999999993E-4</v>
      </c>
      <c r="I369" s="2">
        <v>0.34429999999999999</v>
      </c>
      <c r="J369" s="2">
        <v>2.9499999999999998E-2</v>
      </c>
      <c r="K369">
        <f t="shared" si="47"/>
        <v>2.2880000000000655E-5</v>
      </c>
    </row>
    <row r="370" spans="1:11" x14ac:dyDescent="0.2">
      <c r="A370" s="4">
        <v>36.1</v>
      </c>
      <c r="B370" s="2">
        <f t="shared" si="40"/>
        <v>0.3004</v>
      </c>
      <c r="C370" s="2">
        <f t="shared" si="41"/>
        <v>2.8799999999999999E-2</v>
      </c>
      <c r="D370">
        <f t="shared" si="42"/>
        <v>100</v>
      </c>
      <c r="E370">
        <f t="shared" si="43"/>
        <v>5.22</v>
      </c>
      <c r="F370">
        <f t="shared" si="44"/>
        <v>40</v>
      </c>
      <c r="G370">
        <f t="shared" si="45"/>
        <v>3.9635354736424895</v>
      </c>
      <c r="H370">
        <f t="shared" si="46"/>
        <v>9.408528E-4</v>
      </c>
      <c r="I370" s="2">
        <v>0.34510000000000002</v>
      </c>
      <c r="J370" s="2">
        <v>2.9899999999999999E-2</v>
      </c>
      <c r="K370">
        <f t="shared" si="47"/>
        <v>2.5964999999998743E-5</v>
      </c>
    </row>
    <row r="371" spans="1:11" x14ac:dyDescent="0.2">
      <c r="A371" s="4">
        <v>36.200000000000003</v>
      </c>
      <c r="B371" s="2">
        <f t="shared" si="40"/>
        <v>0.30129999999999996</v>
      </c>
      <c r="C371" s="2">
        <f t="shared" si="41"/>
        <v>2.8899999999999999E-2</v>
      </c>
      <c r="D371">
        <f t="shared" si="42"/>
        <v>100</v>
      </c>
      <c r="E371">
        <f t="shared" si="43"/>
        <v>5.22</v>
      </c>
      <c r="F371">
        <f t="shared" si="44"/>
        <v>40</v>
      </c>
      <c r="G371">
        <f t="shared" si="45"/>
        <v>3.9772977495926369</v>
      </c>
      <c r="H371">
        <f t="shared" si="46"/>
        <v>9.4367159999999986E-4</v>
      </c>
      <c r="I371" s="2">
        <v>0.34599999999999997</v>
      </c>
      <c r="J371" s="2">
        <v>0.03</v>
      </c>
      <c r="K371">
        <f t="shared" si="47"/>
        <v>2.304000000000066E-5</v>
      </c>
    </row>
    <row r="372" spans="1:11" x14ac:dyDescent="0.2">
      <c r="A372" s="4">
        <v>36.299999999999997</v>
      </c>
      <c r="B372" s="2">
        <f t="shared" si="40"/>
        <v>0.30209999999999998</v>
      </c>
      <c r="C372" s="2">
        <f t="shared" si="41"/>
        <v>2.87E-2</v>
      </c>
      <c r="D372">
        <f t="shared" si="42"/>
        <v>100</v>
      </c>
      <c r="E372">
        <f t="shared" si="43"/>
        <v>5.22</v>
      </c>
      <c r="F372">
        <f t="shared" si="44"/>
        <v>40</v>
      </c>
      <c r="G372">
        <f t="shared" si="45"/>
        <v>3.949773197692342</v>
      </c>
      <c r="H372">
        <f t="shared" si="46"/>
        <v>9.4617719999999983E-4</v>
      </c>
      <c r="I372" s="2">
        <v>0.3468</v>
      </c>
      <c r="J372" s="2">
        <v>2.98E-2</v>
      </c>
      <c r="K372">
        <f t="shared" si="47"/>
        <v>2.0159999999999377E-5</v>
      </c>
    </row>
    <row r="373" spans="1:11" x14ac:dyDescent="0.2">
      <c r="A373" s="4">
        <v>36.4</v>
      </c>
      <c r="B373" s="2">
        <f t="shared" si="40"/>
        <v>0.30279999999999996</v>
      </c>
      <c r="C373" s="2">
        <f t="shared" si="41"/>
        <v>2.8899999999999999E-2</v>
      </c>
      <c r="D373">
        <f t="shared" si="42"/>
        <v>100</v>
      </c>
      <c r="E373">
        <f t="shared" si="43"/>
        <v>5.22</v>
      </c>
      <c r="F373">
        <f t="shared" si="44"/>
        <v>40</v>
      </c>
      <c r="G373">
        <f t="shared" si="45"/>
        <v>3.9772977495926369</v>
      </c>
      <c r="H373">
        <f t="shared" si="46"/>
        <v>9.4836959999999978E-4</v>
      </c>
      <c r="I373" s="2">
        <v>0.34749999999999998</v>
      </c>
      <c r="J373" s="2">
        <v>0.03</v>
      </c>
      <c r="K373">
        <f t="shared" si="47"/>
        <v>2.6055000000000343E-5</v>
      </c>
    </row>
    <row r="374" spans="1:11" x14ac:dyDescent="0.2">
      <c r="A374" s="4">
        <v>36.5</v>
      </c>
      <c r="B374" s="2">
        <f t="shared" si="40"/>
        <v>0.30369999999999997</v>
      </c>
      <c r="C374" s="2">
        <f t="shared" si="41"/>
        <v>2.8999999999999998E-2</v>
      </c>
      <c r="D374">
        <f t="shared" si="42"/>
        <v>100</v>
      </c>
      <c r="E374">
        <f t="shared" si="43"/>
        <v>5.22</v>
      </c>
      <c r="F374">
        <f t="shared" si="44"/>
        <v>40</v>
      </c>
      <c r="G374">
        <f t="shared" si="45"/>
        <v>3.9910600255427844</v>
      </c>
      <c r="H374">
        <f t="shared" si="46"/>
        <v>9.5118839999999987E-4</v>
      </c>
      <c r="I374" s="2">
        <v>0.34839999999999999</v>
      </c>
      <c r="J374" s="2">
        <v>3.0099999999999998E-2</v>
      </c>
      <c r="K374">
        <f t="shared" si="47"/>
        <v>3.4860000000000998E-5</v>
      </c>
    </row>
    <row r="375" spans="1:11" x14ac:dyDescent="0.2">
      <c r="A375" s="4">
        <v>36.6</v>
      </c>
      <c r="B375" s="2">
        <f t="shared" si="40"/>
        <v>0.3049</v>
      </c>
      <c r="C375" s="2">
        <f t="shared" si="41"/>
        <v>2.9100000000000001E-2</v>
      </c>
      <c r="D375">
        <f t="shared" si="42"/>
        <v>100</v>
      </c>
      <c r="E375">
        <f t="shared" si="43"/>
        <v>5.22</v>
      </c>
      <c r="F375">
        <f t="shared" si="44"/>
        <v>40</v>
      </c>
      <c r="G375">
        <f t="shared" si="45"/>
        <v>4.0048223014929318</v>
      </c>
      <c r="H375">
        <f t="shared" si="46"/>
        <v>9.5494680000000008E-4</v>
      </c>
      <c r="I375" s="2">
        <v>0.34960000000000002</v>
      </c>
      <c r="J375" s="2">
        <v>3.0200000000000001E-2</v>
      </c>
      <c r="K375">
        <f t="shared" si="47"/>
        <v>1.4525000000000013E-5</v>
      </c>
    </row>
    <row r="376" spans="1:11" x14ac:dyDescent="0.2">
      <c r="A376" s="4">
        <v>36.700000000000003</v>
      </c>
      <c r="B376" s="2">
        <f t="shared" si="40"/>
        <v>0.3054</v>
      </c>
      <c r="C376" s="2">
        <f t="shared" si="41"/>
        <v>2.8999999999999998E-2</v>
      </c>
      <c r="D376">
        <f t="shared" si="42"/>
        <v>100</v>
      </c>
      <c r="E376">
        <f t="shared" si="43"/>
        <v>5.22</v>
      </c>
      <c r="F376">
        <f t="shared" si="44"/>
        <v>40</v>
      </c>
      <c r="G376">
        <f t="shared" si="45"/>
        <v>3.9910600255427844</v>
      </c>
      <c r="H376">
        <f t="shared" si="46"/>
        <v>9.5651279999999991E-4</v>
      </c>
      <c r="I376" s="2">
        <v>0.35010000000000002</v>
      </c>
      <c r="J376" s="2">
        <v>3.0099999999999998E-2</v>
      </c>
      <c r="K376">
        <f t="shared" si="47"/>
        <v>2.0369999999999373E-5</v>
      </c>
    </row>
    <row r="377" spans="1:11" x14ac:dyDescent="0.2">
      <c r="A377" s="4">
        <v>36.799999999999997</v>
      </c>
      <c r="B377" s="2">
        <f t="shared" si="40"/>
        <v>0.30609999999999998</v>
      </c>
      <c r="C377" s="2">
        <f t="shared" si="41"/>
        <v>2.92E-2</v>
      </c>
      <c r="D377">
        <f t="shared" si="42"/>
        <v>100</v>
      </c>
      <c r="E377">
        <f t="shared" si="43"/>
        <v>5.22</v>
      </c>
      <c r="F377">
        <f t="shared" si="44"/>
        <v>40</v>
      </c>
      <c r="G377">
        <f t="shared" si="45"/>
        <v>4.0185845774430797</v>
      </c>
      <c r="H377">
        <f t="shared" si="46"/>
        <v>9.5870519999999976E-4</v>
      </c>
      <c r="I377" s="2">
        <v>0.3508</v>
      </c>
      <c r="J377" s="2">
        <v>3.0300000000000001E-2</v>
      </c>
      <c r="K377">
        <f t="shared" si="47"/>
        <v>3.2284999999999702E-5</v>
      </c>
    </row>
    <row r="378" spans="1:11" x14ac:dyDescent="0.2">
      <c r="A378" s="4">
        <v>36.9</v>
      </c>
      <c r="B378" s="2">
        <f t="shared" si="40"/>
        <v>0.30719999999999997</v>
      </c>
      <c r="C378" s="2">
        <f t="shared" si="41"/>
        <v>2.9499999999999998E-2</v>
      </c>
      <c r="D378">
        <f t="shared" si="42"/>
        <v>100</v>
      </c>
      <c r="E378">
        <f t="shared" si="43"/>
        <v>5.22</v>
      </c>
      <c r="F378">
        <f t="shared" si="44"/>
        <v>40</v>
      </c>
      <c r="G378">
        <f t="shared" si="45"/>
        <v>4.0598714052935225</v>
      </c>
      <c r="H378">
        <f t="shared" si="46"/>
        <v>9.6215039999999997E-4</v>
      </c>
      <c r="I378" s="2">
        <v>0.35189999999999999</v>
      </c>
      <c r="J378" s="2">
        <v>3.0599999999999999E-2</v>
      </c>
      <c r="K378">
        <f t="shared" si="47"/>
        <v>2.6505000000000347E-5</v>
      </c>
    </row>
    <row r="379" spans="1:11" x14ac:dyDescent="0.2">
      <c r="A379" s="4">
        <v>37</v>
      </c>
      <c r="B379" s="2">
        <f t="shared" si="40"/>
        <v>0.30809999999999998</v>
      </c>
      <c r="C379" s="2">
        <f t="shared" si="41"/>
        <v>2.9399999999999999E-2</v>
      </c>
      <c r="D379">
        <f t="shared" si="42"/>
        <v>100</v>
      </c>
      <c r="E379">
        <f t="shared" si="43"/>
        <v>5.22</v>
      </c>
      <c r="F379">
        <f t="shared" si="44"/>
        <v>40</v>
      </c>
      <c r="G379">
        <f t="shared" si="45"/>
        <v>4.0461091293433746</v>
      </c>
      <c r="H379">
        <f t="shared" si="46"/>
        <v>9.6496919999999983E-4</v>
      </c>
      <c r="I379" s="2">
        <v>0.3528</v>
      </c>
      <c r="J379" s="2">
        <v>3.0499999999999999E-2</v>
      </c>
      <c r="K379">
        <f t="shared" si="47"/>
        <v>2.0614999999999361E-5</v>
      </c>
    </row>
    <row r="380" spans="1:11" x14ac:dyDescent="0.2">
      <c r="A380" s="4">
        <v>37.1</v>
      </c>
      <c r="B380" s="2">
        <f t="shared" si="40"/>
        <v>0.30879999999999996</v>
      </c>
      <c r="C380" s="2">
        <f t="shared" si="41"/>
        <v>2.9499999999999998E-2</v>
      </c>
      <c r="D380">
        <f t="shared" si="42"/>
        <v>100</v>
      </c>
      <c r="E380">
        <f t="shared" si="43"/>
        <v>5.22</v>
      </c>
      <c r="F380">
        <f t="shared" si="44"/>
        <v>40</v>
      </c>
      <c r="G380">
        <f t="shared" si="45"/>
        <v>4.0598714052935225</v>
      </c>
      <c r="H380">
        <f t="shared" si="46"/>
        <v>9.6716159999999979E-4</v>
      </c>
      <c r="I380" s="2">
        <v>0.35349999999999998</v>
      </c>
      <c r="J380" s="2">
        <v>3.0599999999999999E-2</v>
      </c>
      <c r="K380">
        <f t="shared" si="47"/>
        <v>2.3640000000000678E-5</v>
      </c>
    </row>
    <row r="381" spans="1:11" x14ac:dyDescent="0.2">
      <c r="A381" s="4">
        <v>37.200000000000003</v>
      </c>
      <c r="B381" s="2">
        <f t="shared" si="40"/>
        <v>0.30959999999999999</v>
      </c>
      <c r="C381" s="2">
        <f t="shared" si="41"/>
        <v>2.9600000000000001E-2</v>
      </c>
      <c r="D381">
        <f t="shared" si="42"/>
        <v>100</v>
      </c>
      <c r="E381">
        <f t="shared" si="43"/>
        <v>5.22</v>
      </c>
      <c r="F381">
        <f t="shared" si="44"/>
        <v>40</v>
      </c>
      <c r="G381">
        <f t="shared" si="45"/>
        <v>4.0736336812436695</v>
      </c>
      <c r="H381">
        <f t="shared" si="46"/>
        <v>9.6966719999999997E-4</v>
      </c>
      <c r="I381" s="2">
        <v>0.3543</v>
      </c>
      <c r="J381" s="2">
        <v>3.0700000000000002E-2</v>
      </c>
      <c r="K381">
        <f t="shared" si="47"/>
        <v>2.9700000000000027E-5</v>
      </c>
    </row>
    <row r="382" spans="1:11" x14ac:dyDescent="0.2">
      <c r="A382" s="4">
        <v>37.299999999999997</v>
      </c>
      <c r="B382" s="2">
        <f t="shared" si="40"/>
        <v>0.31059999999999999</v>
      </c>
      <c r="C382" s="2">
        <f t="shared" si="41"/>
        <v>2.98E-2</v>
      </c>
      <c r="D382">
        <f t="shared" si="42"/>
        <v>100</v>
      </c>
      <c r="E382">
        <f t="shared" si="43"/>
        <v>5.22</v>
      </c>
      <c r="F382">
        <f t="shared" si="44"/>
        <v>40</v>
      </c>
      <c r="G382">
        <f t="shared" si="45"/>
        <v>4.1011582331439653</v>
      </c>
      <c r="H382">
        <f t="shared" si="46"/>
        <v>9.7279919999999985E-4</v>
      </c>
      <c r="I382" s="2">
        <v>0.3553</v>
      </c>
      <c r="J382" s="2">
        <v>3.09E-2</v>
      </c>
      <c r="K382">
        <f t="shared" si="47"/>
        <v>2.3840000000000683E-5</v>
      </c>
    </row>
    <row r="383" spans="1:11" x14ac:dyDescent="0.2">
      <c r="A383" s="4">
        <v>37.4</v>
      </c>
      <c r="B383" s="2">
        <f t="shared" si="40"/>
        <v>0.31140000000000001</v>
      </c>
      <c r="C383" s="2">
        <f t="shared" si="41"/>
        <v>2.98E-2</v>
      </c>
      <c r="D383">
        <f t="shared" si="42"/>
        <v>100</v>
      </c>
      <c r="E383">
        <f t="shared" si="43"/>
        <v>5.22</v>
      </c>
      <c r="F383">
        <f t="shared" si="44"/>
        <v>40</v>
      </c>
      <c r="G383">
        <f t="shared" si="45"/>
        <v>4.1011582331439653</v>
      </c>
      <c r="H383">
        <f t="shared" si="46"/>
        <v>9.7530479999999992E-4</v>
      </c>
      <c r="I383" s="2">
        <v>0.35610000000000003</v>
      </c>
      <c r="J383" s="2">
        <v>3.09E-2</v>
      </c>
      <c r="K383">
        <f t="shared" si="47"/>
        <v>2.0859999999999356E-5</v>
      </c>
    </row>
    <row r="384" spans="1:11" x14ac:dyDescent="0.2">
      <c r="A384" s="4">
        <v>37.5</v>
      </c>
      <c r="B384" s="2">
        <f t="shared" si="40"/>
        <v>0.31209999999999999</v>
      </c>
      <c r="C384" s="2">
        <f t="shared" si="41"/>
        <v>2.98E-2</v>
      </c>
      <c r="D384">
        <f t="shared" si="42"/>
        <v>100</v>
      </c>
      <c r="E384">
        <f t="shared" si="43"/>
        <v>5.22</v>
      </c>
      <c r="F384">
        <f t="shared" si="44"/>
        <v>40</v>
      </c>
      <c r="G384">
        <f t="shared" si="45"/>
        <v>4.1011582331439653</v>
      </c>
      <c r="H384">
        <f t="shared" si="46"/>
        <v>9.7749719999999977E-4</v>
      </c>
      <c r="I384" s="2">
        <v>0.35680000000000001</v>
      </c>
      <c r="J384" s="2">
        <v>3.09E-2</v>
      </c>
      <c r="K384">
        <f t="shared" si="47"/>
        <v>2.383999999999903E-5</v>
      </c>
    </row>
    <row r="385" spans="1:11" x14ac:dyDescent="0.2">
      <c r="A385" s="4">
        <v>37.6</v>
      </c>
      <c r="B385" s="2">
        <f t="shared" si="40"/>
        <v>0.31289999999999996</v>
      </c>
      <c r="C385" s="2">
        <f t="shared" si="41"/>
        <v>2.98E-2</v>
      </c>
      <c r="D385">
        <f t="shared" si="42"/>
        <v>100</v>
      </c>
      <c r="E385">
        <f t="shared" si="43"/>
        <v>5.22</v>
      </c>
      <c r="F385">
        <f t="shared" si="44"/>
        <v>40</v>
      </c>
      <c r="G385">
        <f t="shared" si="45"/>
        <v>4.1011582331439653</v>
      </c>
      <c r="H385">
        <f t="shared" si="46"/>
        <v>9.8000279999999984E-4</v>
      </c>
      <c r="I385" s="2">
        <v>0.35759999999999997</v>
      </c>
      <c r="J385" s="2">
        <v>3.09E-2</v>
      </c>
      <c r="K385">
        <f t="shared" si="47"/>
        <v>2.9850000000000028E-5</v>
      </c>
    </row>
    <row r="386" spans="1:11" x14ac:dyDescent="0.2">
      <c r="A386" s="4">
        <v>37.700000000000003</v>
      </c>
      <c r="B386" s="2">
        <f t="shared" si="40"/>
        <v>0.31389999999999996</v>
      </c>
      <c r="C386" s="2">
        <f t="shared" si="41"/>
        <v>2.9899999999999999E-2</v>
      </c>
      <c r="D386">
        <f t="shared" si="42"/>
        <v>100</v>
      </c>
      <c r="E386">
        <f t="shared" si="43"/>
        <v>5.22</v>
      </c>
      <c r="F386">
        <f t="shared" si="44"/>
        <v>40</v>
      </c>
      <c r="G386">
        <f t="shared" si="45"/>
        <v>4.1149205090941123</v>
      </c>
      <c r="H386">
        <f t="shared" si="46"/>
        <v>9.8313479999999993E-4</v>
      </c>
      <c r="I386" s="2">
        <v>0.35859999999999997</v>
      </c>
      <c r="J386" s="2">
        <v>3.1E-2</v>
      </c>
      <c r="K386">
        <f t="shared" si="47"/>
        <v>2.1000000000001019E-5</v>
      </c>
    </row>
    <row r="387" spans="1:11" x14ac:dyDescent="0.2">
      <c r="A387" s="4">
        <v>37.799999999999997</v>
      </c>
      <c r="B387" s="2">
        <f t="shared" si="40"/>
        <v>0.31459999999999999</v>
      </c>
      <c r="C387" s="2">
        <f t="shared" si="41"/>
        <v>3.0099999999999998E-2</v>
      </c>
      <c r="D387">
        <f t="shared" si="42"/>
        <v>100</v>
      </c>
      <c r="E387">
        <f t="shared" si="43"/>
        <v>5.22</v>
      </c>
      <c r="F387">
        <f t="shared" si="44"/>
        <v>40</v>
      </c>
      <c r="G387">
        <f t="shared" si="45"/>
        <v>4.1424450609944072</v>
      </c>
      <c r="H387">
        <f t="shared" si="46"/>
        <v>9.8532719999999989E-4</v>
      </c>
      <c r="I387" s="2">
        <v>0.35930000000000001</v>
      </c>
      <c r="J387" s="2">
        <v>3.1199999999999999E-2</v>
      </c>
      <c r="K387">
        <f t="shared" si="47"/>
        <v>2.4119999999999017E-5</v>
      </c>
    </row>
    <row r="388" spans="1:11" x14ac:dyDescent="0.2">
      <c r="A388" s="4">
        <v>37.9</v>
      </c>
      <c r="B388" s="2">
        <f t="shared" si="40"/>
        <v>0.31539999999999996</v>
      </c>
      <c r="C388" s="2">
        <f t="shared" si="41"/>
        <v>3.0200000000000001E-2</v>
      </c>
      <c r="D388">
        <f t="shared" si="42"/>
        <v>100</v>
      </c>
      <c r="E388">
        <f t="shared" si="43"/>
        <v>5.22</v>
      </c>
      <c r="F388">
        <f t="shared" si="44"/>
        <v>40</v>
      </c>
      <c r="G388">
        <f t="shared" si="45"/>
        <v>4.1562073369445551</v>
      </c>
      <c r="H388">
        <f t="shared" si="46"/>
        <v>9.8783279999999974E-4</v>
      </c>
      <c r="I388" s="2">
        <v>0.36009999999999998</v>
      </c>
      <c r="J388" s="2">
        <v>3.1300000000000001E-2</v>
      </c>
      <c r="K388">
        <f t="shared" si="47"/>
        <v>3.3220000000001373E-5</v>
      </c>
    </row>
    <row r="389" spans="1:11" x14ac:dyDescent="0.2">
      <c r="A389" s="4">
        <v>38</v>
      </c>
      <c r="B389" s="2">
        <f t="shared" si="40"/>
        <v>0.3165</v>
      </c>
      <c r="C389" s="2">
        <f t="shared" si="41"/>
        <v>3.0200000000000001E-2</v>
      </c>
      <c r="D389">
        <f t="shared" si="42"/>
        <v>100</v>
      </c>
      <c r="E389">
        <f t="shared" si="43"/>
        <v>5.22</v>
      </c>
      <c r="F389">
        <f t="shared" si="44"/>
        <v>40</v>
      </c>
      <c r="G389">
        <f t="shared" si="45"/>
        <v>4.1562073369445551</v>
      </c>
      <c r="H389">
        <f t="shared" si="46"/>
        <v>9.9127799999999995E-4</v>
      </c>
      <c r="I389" s="2">
        <v>0.36120000000000002</v>
      </c>
      <c r="J389" s="2">
        <v>3.1300000000000001E-2</v>
      </c>
      <c r="K389">
        <f t="shared" si="47"/>
        <v>2.1209999999999348E-5</v>
      </c>
    </row>
    <row r="390" spans="1:11" x14ac:dyDescent="0.2">
      <c r="A390" s="4">
        <v>38.1</v>
      </c>
      <c r="B390" s="2">
        <f t="shared" si="40"/>
        <v>0.31719999999999998</v>
      </c>
      <c r="C390" s="2">
        <f t="shared" si="41"/>
        <v>3.04E-2</v>
      </c>
      <c r="D390">
        <f t="shared" si="42"/>
        <v>100</v>
      </c>
      <c r="E390">
        <f t="shared" si="43"/>
        <v>5.22</v>
      </c>
      <c r="F390">
        <f t="shared" si="44"/>
        <v>40</v>
      </c>
      <c r="G390">
        <f t="shared" si="45"/>
        <v>4.1837318888448509</v>
      </c>
      <c r="H390">
        <f t="shared" si="46"/>
        <v>9.9347039999999991E-4</v>
      </c>
      <c r="I390" s="2">
        <v>0.3619</v>
      </c>
      <c r="J390" s="2">
        <v>3.15E-2</v>
      </c>
      <c r="K390">
        <f t="shared" si="47"/>
        <v>2.1279999999999342E-5</v>
      </c>
    </row>
    <row r="391" spans="1:11" x14ac:dyDescent="0.2">
      <c r="A391" s="4">
        <v>38.200000000000003</v>
      </c>
      <c r="B391" s="2">
        <f t="shared" si="40"/>
        <v>0.31789999999999996</v>
      </c>
      <c r="C391" s="2">
        <f t="shared" si="41"/>
        <v>3.04E-2</v>
      </c>
      <c r="D391">
        <f t="shared" si="42"/>
        <v>100</v>
      </c>
      <c r="E391">
        <f t="shared" si="43"/>
        <v>5.22</v>
      </c>
      <c r="F391">
        <f t="shared" si="44"/>
        <v>40</v>
      </c>
      <c r="G391">
        <f t="shared" si="45"/>
        <v>4.1837318888448509</v>
      </c>
      <c r="H391">
        <f t="shared" si="46"/>
        <v>9.9566279999999986E-4</v>
      </c>
      <c r="I391" s="2">
        <v>0.36259999999999998</v>
      </c>
      <c r="J391" s="2">
        <v>3.15E-2</v>
      </c>
      <c r="K391">
        <f t="shared" si="47"/>
        <v>2.4400000000000698E-5</v>
      </c>
    </row>
    <row r="392" spans="1:11" x14ac:dyDescent="0.2">
      <c r="A392" s="4">
        <v>38.299999999999997</v>
      </c>
      <c r="B392" s="2">
        <f t="shared" si="40"/>
        <v>0.31869999999999998</v>
      </c>
      <c r="C392" s="2">
        <f t="shared" si="41"/>
        <v>3.0599999999999999E-2</v>
      </c>
      <c r="D392">
        <f t="shared" si="42"/>
        <v>100</v>
      </c>
      <c r="E392">
        <f t="shared" si="43"/>
        <v>5.22</v>
      </c>
      <c r="F392">
        <f t="shared" si="44"/>
        <v>40</v>
      </c>
      <c r="G392">
        <f t="shared" si="45"/>
        <v>4.2112564407451449</v>
      </c>
      <c r="H392">
        <f t="shared" si="46"/>
        <v>9.9816839999999993E-4</v>
      </c>
      <c r="I392" s="2">
        <v>0.3634</v>
      </c>
      <c r="J392" s="2">
        <v>3.1699999999999999E-2</v>
      </c>
      <c r="K392">
        <f t="shared" si="47"/>
        <v>3.3659999999999688E-5</v>
      </c>
    </row>
    <row r="393" spans="1:11" x14ac:dyDescent="0.2">
      <c r="A393" s="4">
        <v>38.4</v>
      </c>
      <c r="B393" s="2">
        <f t="shared" si="40"/>
        <v>0.31979999999999997</v>
      </c>
      <c r="C393" s="2">
        <f t="shared" si="41"/>
        <v>3.0599999999999999E-2</v>
      </c>
      <c r="D393">
        <f t="shared" si="42"/>
        <v>100</v>
      </c>
      <c r="E393">
        <f t="shared" si="43"/>
        <v>5.22</v>
      </c>
      <c r="F393">
        <f t="shared" si="44"/>
        <v>40</v>
      </c>
      <c r="G393">
        <f t="shared" si="45"/>
        <v>4.2112564407451449</v>
      </c>
      <c r="H393">
        <f t="shared" si="46"/>
        <v>1.0016135999999999E-3</v>
      </c>
      <c r="I393" s="2">
        <v>0.36449999999999999</v>
      </c>
      <c r="J393" s="2">
        <v>3.1699999999999999E-2</v>
      </c>
      <c r="K393">
        <f t="shared" si="47"/>
        <v>2.1455000000001041E-5</v>
      </c>
    </row>
    <row r="394" spans="1:11" x14ac:dyDescent="0.2">
      <c r="A394" s="4">
        <v>38.5</v>
      </c>
      <c r="B394" s="2">
        <f t="shared" ref="B394:B457" si="48">I394-$I$9</f>
        <v>0.32050000000000001</v>
      </c>
      <c r="C394" s="2">
        <f t="shared" ref="C394:C457" si="49">J394-$J$9</f>
        <v>3.0700000000000002E-2</v>
      </c>
      <c r="D394">
        <f t="shared" ref="D394:D457" si="50">$E$4</f>
        <v>100</v>
      </c>
      <c r="E394">
        <f t="shared" ref="E394:E457" si="51">$F$4</f>
        <v>5.22</v>
      </c>
      <c r="F394">
        <f t="shared" ref="F394:F457" si="52">$G$4</f>
        <v>40</v>
      </c>
      <c r="G394">
        <f t="shared" ref="G394:G410" si="53">3*C394*D394*1000/(2*F394*E394^2)</f>
        <v>4.2250187166952928</v>
      </c>
      <c r="H394">
        <f t="shared" ref="H394:H411" si="54">6*B394*E394/(D394^2)</f>
        <v>1.0038059999999999E-3</v>
      </c>
      <c r="I394" s="2">
        <v>0.36520000000000002</v>
      </c>
      <c r="J394" s="2">
        <v>3.1800000000000002E-2</v>
      </c>
      <c r="K394">
        <f t="shared" ref="K394:K410" si="55">(C395+C394)/2*(B395-B394)</f>
        <v>2.1489999999999339E-5</v>
      </c>
    </row>
    <row r="395" spans="1:11" x14ac:dyDescent="0.2">
      <c r="A395" s="4">
        <v>38.6</v>
      </c>
      <c r="B395" s="2">
        <f t="shared" si="48"/>
        <v>0.32119999999999999</v>
      </c>
      <c r="C395" s="2">
        <f t="shared" si="49"/>
        <v>3.0700000000000002E-2</v>
      </c>
      <c r="D395">
        <f t="shared" si="50"/>
        <v>100</v>
      </c>
      <c r="E395">
        <f t="shared" si="51"/>
        <v>5.22</v>
      </c>
      <c r="F395">
        <f t="shared" si="52"/>
        <v>40</v>
      </c>
      <c r="G395">
        <f t="shared" si="53"/>
        <v>4.2250187166952928</v>
      </c>
      <c r="H395">
        <f t="shared" si="54"/>
        <v>1.0059984000000001E-3</v>
      </c>
      <c r="I395" s="2">
        <v>0.3659</v>
      </c>
      <c r="J395" s="2">
        <v>3.1800000000000002E-2</v>
      </c>
      <c r="K395">
        <f t="shared" si="55"/>
        <v>3.3824999999999691E-5</v>
      </c>
    </row>
    <row r="396" spans="1:11" x14ac:dyDescent="0.2">
      <c r="A396" s="4">
        <v>38.700000000000003</v>
      </c>
      <c r="B396" s="2">
        <f t="shared" si="48"/>
        <v>0.32229999999999998</v>
      </c>
      <c r="C396" s="2">
        <f t="shared" si="49"/>
        <v>3.0799999999999998E-2</v>
      </c>
      <c r="D396">
        <f t="shared" si="50"/>
        <v>100</v>
      </c>
      <c r="E396">
        <f t="shared" si="51"/>
        <v>5.22</v>
      </c>
      <c r="F396">
        <f t="shared" si="52"/>
        <v>40</v>
      </c>
      <c r="G396">
        <f t="shared" si="53"/>
        <v>4.2387809926454398</v>
      </c>
      <c r="H396">
        <f t="shared" si="54"/>
        <v>1.0094435999999998E-3</v>
      </c>
      <c r="I396" s="2">
        <v>0.36699999999999999</v>
      </c>
      <c r="J396" s="2">
        <v>3.1899999999999998E-2</v>
      </c>
      <c r="K396">
        <f t="shared" si="55"/>
        <v>2.4760000000000708E-5</v>
      </c>
    </row>
    <row r="397" spans="1:11" x14ac:dyDescent="0.2">
      <c r="A397" s="4">
        <v>38.799999999999997</v>
      </c>
      <c r="B397" s="2">
        <f t="shared" si="48"/>
        <v>0.3231</v>
      </c>
      <c r="C397" s="2">
        <f t="shared" si="49"/>
        <v>3.1099999999999999E-2</v>
      </c>
      <c r="D397">
        <f t="shared" si="50"/>
        <v>100</v>
      </c>
      <c r="E397">
        <f t="shared" si="51"/>
        <v>5.22</v>
      </c>
      <c r="F397">
        <f t="shared" si="52"/>
        <v>40</v>
      </c>
      <c r="G397">
        <f t="shared" si="53"/>
        <v>4.2800678204958826</v>
      </c>
      <c r="H397">
        <f t="shared" si="54"/>
        <v>1.0119491999999999E-3</v>
      </c>
      <c r="I397" s="2">
        <v>0.36780000000000002</v>
      </c>
      <c r="J397" s="2">
        <v>3.2199999999999999E-2</v>
      </c>
      <c r="K397">
        <f t="shared" si="55"/>
        <v>1.8569999999999671E-5</v>
      </c>
    </row>
    <row r="398" spans="1:11" s="7" customFormat="1" x14ac:dyDescent="0.2">
      <c r="A398" s="4">
        <v>38.9</v>
      </c>
      <c r="B398" s="2">
        <f t="shared" si="48"/>
        <v>0.32369999999999999</v>
      </c>
      <c r="C398" s="2">
        <f t="shared" si="49"/>
        <v>3.0799999999999998E-2</v>
      </c>
      <c r="D398" s="7">
        <f t="shared" si="50"/>
        <v>100</v>
      </c>
      <c r="E398" s="7">
        <f t="shared" si="51"/>
        <v>5.22</v>
      </c>
      <c r="F398" s="7">
        <f t="shared" si="52"/>
        <v>40</v>
      </c>
      <c r="G398" s="7">
        <f t="shared" si="53"/>
        <v>4.2387809926454398</v>
      </c>
      <c r="H398" s="7">
        <f t="shared" si="54"/>
        <v>1.0138284E-3</v>
      </c>
      <c r="I398" s="2">
        <v>0.36840000000000001</v>
      </c>
      <c r="J398" s="2">
        <v>3.1899999999999998E-2</v>
      </c>
      <c r="K398" s="7">
        <f t="shared" si="55"/>
        <v>2.7765000000000365E-5</v>
      </c>
    </row>
    <row r="399" spans="1:11" x14ac:dyDescent="0.2">
      <c r="A399" s="4">
        <v>39</v>
      </c>
      <c r="B399" s="2">
        <f t="shared" si="48"/>
        <v>0.3246</v>
      </c>
      <c r="C399" s="2">
        <f t="shared" si="49"/>
        <v>3.09E-2</v>
      </c>
      <c r="D399">
        <f t="shared" si="50"/>
        <v>100</v>
      </c>
      <c r="E399">
        <f t="shared" si="51"/>
        <v>5.22</v>
      </c>
      <c r="F399">
        <f t="shared" si="52"/>
        <v>40</v>
      </c>
      <c r="G399">
        <f t="shared" si="53"/>
        <v>4.2525432685955877</v>
      </c>
      <c r="H399">
        <f t="shared" si="54"/>
        <v>1.0166471999999999E-3</v>
      </c>
      <c r="I399" s="2">
        <v>0.36930000000000002</v>
      </c>
      <c r="J399" s="2">
        <v>3.2000000000000001E-2</v>
      </c>
      <c r="K399">
        <f t="shared" si="55"/>
        <v>2.7944999999998646E-5</v>
      </c>
    </row>
    <row r="400" spans="1:11" x14ac:dyDescent="0.2">
      <c r="A400" s="4">
        <v>39.1</v>
      </c>
      <c r="B400" s="2">
        <f t="shared" si="48"/>
        <v>0.32549999999999996</v>
      </c>
      <c r="C400" s="2">
        <f t="shared" si="49"/>
        <v>3.1200000000000002E-2</v>
      </c>
      <c r="D400">
        <f t="shared" si="50"/>
        <v>100</v>
      </c>
      <c r="E400">
        <f t="shared" si="51"/>
        <v>5.22</v>
      </c>
      <c r="F400">
        <f t="shared" si="52"/>
        <v>40</v>
      </c>
      <c r="G400">
        <f t="shared" si="53"/>
        <v>4.2938300964460305</v>
      </c>
      <c r="H400">
        <f t="shared" si="54"/>
        <v>1.0194659999999999E-3</v>
      </c>
      <c r="I400" s="2">
        <v>0.37019999999999997</v>
      </c>
      <c r="J400" s="2">
        <v>3.2300000000000002E-2</v>
      </c>
      <c r="K400">
        <f t="shared" si="55"/>
        <v>2.5000000000000716E-5</v>
      </c>
    </row>
    <row r="401" spans="1:11" x14ac:dyDescent="0.2">
      <c r="A401" s="4">
        <v>39.200000000000003</v>
      </c>
      <c r="B401" s="2">
        <f t="shared" si="48"/>
        <v>0.32629999999999998</v>
      </c>
      <c r="C401" s="2">
        <f t="shared" si="49"/>
        <v>3.1300000000000001E-2</v>
      </c>
      <c r="D401">
        <f t="shared" si="50"/>
        <v>100</v>
      </c>
      <c r="E401">
        <f t="shared" si="51"/>
        <v>5.22</v>
      </c>
      <c r="F401">
        <f t="shared" si="52"/>
        <v>40</v>
      </c>
      <c r="G401">
        <f t="shared" si="53"/>
        <v>4.3075923723961775</v>
      </c>
      <c r="H401">
        <f t="shared" si="54"/>
        <v>1.0219715999999998E-3</v>
      </c>
      <c r="I401" s="2">
        <v>0.371</v>
      </c>
      <c r="J401" s="2">
        <v>3.2399999999999998E-2</v>
      </c>
      <c r="K401">
        <f t="shared" si="55"/>
        <v>2.1944999999999327E-5</v>
      </c>
    </row>
    <row r="402" spans="1:11" x14ac:dyDescent="0.2">
      <c r="A402" s="4">
        <v>39.299999999999997</v>
      </c>
      <c r="B402" s="2">
        <f t="shared" si="48"/>
        <v>0.32699999999999996</v>
      </c>
      <c r="C402" s="2">
        <f t="shared" si="49"/>
        <v>3.1400000000000004E-2</v>
      </c>
      <c r="D402">
        <f t="shared" si="50"/>
        <v>100</v>
      </c>
      <c r="E402">
        <f t="shared" si="51"/>
        <v>5.22</v>
      </c>
      <c r="F402">
        <f t="shared" si="52"/>
        <v>40</v>
      </c>
      <c r="G402">
        <f t="shared" si="53"/>
        <v>4.3213546483463254</v>
      </c>
      <c r="H402">
        <f t="shared" si="54"/>
        <v>1.0241639999999999E-3</v>
      </c>
      <c r="I402" s="2">
        <v>0.37169999999999997</v>
      </c>
      <c r="J402" s="2">
        <v>3.2500000000000001E-2</v>
      </c>
      <c r="K402">
        <f t="shared" si="55"/>
        <v>3.4485000000001429E-5</v>
      </c>
    </row>
    <row r="403" spans="1:11" x14ac:dyDescent="0.2">
      <c r="A403" s="4">
        <v>39.4</v>
      </c>
      <c r="B403" s="2">
        <f t="shared" si="48"/>
        <v>0.3281</v>
      </c>
      <c r="C403" s="2">
        <f t="shared" si="49"/>
        <v>3.1300000000000001E-2</v>
      </c>
      <c r="D403">
        <f t="shared" si="50"/>
        <v>100</v>
      </c>
      <c r="E403">
        <f t="shared" si="51"/>
        <v>5.22</v>
      </c>
      <c r="F403">
        <f t="shared" si="52"/>
        <v>40</v>
      </c>
      <c r="G403">
        <f t="shared" si="53"/>
        <v>4.3075923723961775</v>
      </c>
      <c r="H403">
        <f t="shared" si="54"/>
        <v>1.0276091999999999E-3</v>
      </c>
      <c r="I403" s="2">
        <v>0.37280000000000002</v>
      </c>
      <c r="J403" s="2">
        <v>3.2399999999999998E-2</v>
      </c>
      <c r="K403">
        <f t="shared" si="55"/>
        <v>2.515999999999898E-5</v>
      </c>
    </row>
    <row r="404" spans="1:11" x14ac:dyDescent="0.2">
      <c r="A404" s="4">
        <v>39.5</v>
      </c>
      <c r="B404" s="2">
        <f t="shared" si="48"/>
        <v>0.32889999999999997</v>
      </c>
      <c r="C404" s="2">
        <f t="shared" si="49"/>
        <v>3.1600000000000003E-2</v>
      </c>
      <c r="D404">
        <f t="shared" si="50"/>
        <v>100</v>
      </c>
      <c r="E404">
        <f t="shared" si="51"/>
        <v>5.22</v>
      </c>
      <c r="F404">
        <f t="shared" si="52"/>
        <v>40</v>
      </c>
      <c r="G404">
        <f t="shared" si="53"/>
        <v>4.3488792002466203</v>
      </c>
      <c r="H404">
        <f t="shared" si="54"/>
        <v>1.0301147999999998E-3</v>
      </c>
      <c r="I404" s="2">
        <v>0.37359999999999999</v>
      </c>
      <c r="J404" s="2">
        <v>3.27E-2</v>
      </c>
      <c r="K404">
        <f t="shared" si="55"/>
        <v>1.8959999999999669E-5</v>
      </c>
    </row>
    <row r="405" spans="1:11" x14ac:dyDescent="0.2">
      <c r="A405" s="4">
        <v>39.6</v>
      </c>
      <c r="B405" s="2">
        <f t="shared" si="48"/>
        <v>0.32949999999999996</v>
      </c>
      <c r="C405" s="2">
        <f t="shared" si="49"/>
        <v>3.1600000000000003E-2</v>
      </c>
      <c r="D405">
        <f t="shared" si="50"/>
        <v>100</v>
      </c>
      <c r="E405">
        <f t="shared" si="51"/>
        <v>5.22</v>
      </c>
      <c r="F405">
        <f t="shared" si="52"/>
        <v>40</v>
      </c>
      <c r="G405">
        <f t="shared" si="53"/>
        <v>4.3488792002466203</v>
      </c>
      <c r="H405">
        <f t="shared" si="54"/>
        <v>1.0319939999999998E-3</v>
      </c>
      <c r="I405" s="2">
        <v>0.37419999999999998</v>
      </c>
      <c r="J405" s="2">
        <v>3.27E-2</v>
      </c>
      <c r="K405">
        <f t="shared" si="55"/>
        <v>2.208500000000107E-5</v>
      </c>
    </row>
    <row r="406" spans="1:11" x14ac:dyDescent="0.2">
      <c r="A406" s="4">
        <v>39.700000000000003</v>
      </c>
      <c r="B406" s="2">
        <f t="shared" si="48"/>
        <v>0.33019999999999999</v>
      </c>
      <c r="C406" s="2">
        <f t="shared" si="49"/>
        <v>3.15E-2</v>
      </c>
      <c r="D406">
        <f t="shared" si="50"/>
        <v>100</v>
      </c>
      <c r="E406">
        <f t="shared" si="51"/>
        <v>5.22</v>
      </c>
      <c r="F406">
        <f t="shared" si="52"/>
        <v>40</v>
      </c>
      <c r="G406">
        <f t="shared" si="53"/>
        <v>4.3351169242964724</v>
      </c>
      <c r="H406">
        <f t="shared" si="54"/>
        <v>1.0341864E-3</v>
      </c>
      <c r="I406" s="2">
        <v>0.37490000000000001</v>
      </c>
      <c r="J406" s="2">
        <v>3.2599999999999997E-2</v>
      </c>
      <c r="K406">
        <f t="shared" si="55"/>
        <v>3.7979999999999328E-5</v>
      </c>
    </row>
    <row r="407" spans="1:11" x14ac:dyDescent="0.2">
      <c r="A407" s="4">
        <v>39.799999999999997</v>
      </c>
      <c r="B407" s="2">
        <f t="shared" si="48"/>
        <v>0.33139999999999997</v>
      </c>
      <c r="C407" s="2">
        <f t="shared" si="49"/>
        <v>3.1800000000000002E-2</v>
      </c>
      <c r="D407">
        <f t="shared" si="50"/>
        <v>100</v>
      </c>
      <c r="E407">
        <f t="shared" si="51"/>
        <v>5.22</v>
      </c>
      <c r="F407">
        <f t="shared" si="52"/>
        <v>40</v>
      </c>
      <c r="G407">
        <f t="shared" si="53"/>
        <v>4.3764037521469161</v>
      </c>
      <c r="H407">
        <f t="shared" si="54"/>
        <v>1.0379447999999999E-3</v>
      </c>
      <c r="I407" s="2">
        <v>0.37609999999999999</v>
      </c>
      <c r="J407" s="2">
        <v>3.2899999999999999E-2</v>
      </c>
      <c r="K407">
        <f t="shared" si="55"/>
        <v>2.5480000000000732E-5</v>
      </c>
    </row>
    <row r="408" spans="1:11" x14ac:dyDescent="0.2">
      <c r="A408" s="4">
        <v>39.9</v>
      </c>
      <c r="B408" s="2">
        <f t="shared" si="48"/>
        <v>0.3322</v>
      </c>
      <c r="C408" s="2">
        <f t="shared" si="49"/>
        <v>3.1900000000000005E-2</v>
      </c>
      <c r="D408">
        <f t="shared" si="50"/>
        <v>100</v>
      </c>
      <c r="E408">
        <f t="shared" si="51"/>
        <v>5.22</v>
      </c>
      <c r="F408">
        <f t="shared" si="52"/>
        <v>40</v>
      </c>
      <c r="G408">
        <f t="shared" si="53"/>
        <v>4.3901660280970631</v>
      </c>
      <c r="H408">
        <f t="shared" si="54"/>
        <v>1.0404504E-3</v>
      </c>
      <c r="I408" s="2">
        <v>0.37690000000000001</v>
      </c>
      <c r="J408" s="2">
        <v>3.3000000000000002E-2</v>
      </c>
      <c r="K408">
        <f t="shared" si="55"/>
        <v>2.2399999999999311E-5</v>
      </c>
    </row>
    <row r="409" spans="1:11" s="1" customFormat="1" x14ac:dyDescent="0.2">
      <c r="A409" s="8">
        <v>40</v>
      </c>
      <c r="B409" s="2">
        <f t="shared" si="48"/>
        <v>0.33289999999999997</v>
      </c>
      <c r="C409" s="2">
        <f t="shared" si="49"/>
        <v>3.2100000000000004E-2</v>
      </c>
      <c r="D409" s="1">
        <f t="shared" si="50"/>
        <v>100</v>
      </c>
      <c r="E409" s="1">
        <f t="shared" si="51"/>
        <v>5.22</v>
      </c>
      <c r="F409" s="1">
        <f t="shared" si="52"/>
        <v>40</v>
      </c>
      <c r="G409" s="1">
        <f t="shared" si="53"/>
        <v>4.417690579997358</v>
      </c>
      <c r="H409" s="1">
        <f t="shared" si="54"/>
        <v>1.0426427999999997E-3</v>
      </c>
      <c r="I409" s="9">
        <v>0.37759999999999999</v>
      </c>
      <c r="J409" s="9">
        <v>3.32E-2</v>
      </c>
      <c r="K409" s="1">
        <f t="shared" si="55"/>
        <v>3.1950000000000031E-5</v>
      </c>
    </row>
    <row r="410" spans="1:11" x14ac:dyDescent="0.2">
      <c r="A410" s="4">
        <v>40.1</v>
      </c>
      <c r="B410" s="2">
        <f t="shared" si="48"/>
        <v>0.33389999999999997</v>
      </c>
      <c r="C410" s="2">
        <f t="shared" si="49"/>
        <v>3.1800000000000002E-2</v>
      </c>
      <c r="D410">
        <f t="shared" si="50"/>
        <v>100</v>
      </c>
      <c r="E410">
        <f t="shared" si="51"/>
        <v>5.22</v>
      </c>
      <c r="F410">
        <f t="shared" si="52"/>
        <v>40</v>
      </c>
      <c r="G410">
        <f t="shared" si="53"/>
        <v>4.3764037521469161</v>
      </c>
      <c r="H410">
        <f t="shared" si="54"/>
        <v>1.0457748E-3</v>
      </c>
      <c r="I410" s="2">
        <v>0.37859999999999999</v>
      </c>
      <c r="J410" s="2">
        <v>3.2899999999999999E-2</v>
      </c>
      <c r="K410">
        <f t="shared" si="55"/>
        <v>1.5050000000000013E-5</v>
      </c>
    </row>
    <row r="411" spans="1:11" x14ac:dyDescent="0.2">
      <c r="A411" s="4">
        <v>40.200000000000003</v>
      </c>
      <c r="B411" s="2">
        <f t="shared" si="48"/>
        <v>0.33489999999999998</v>
      </c>
      <c r="C411" s="2">
        <f t="shared" si="49"/>
        <v>-1.7000000000000001E-3</v>
      </c>
      <c r="D411">
        <f t="shared" si="50"/>
        <v>100</v>
      </c>
      <c r="E411">
        <f t="shared" si="51"/>
        <v>5.22</v>
      </c>
      <c r="F411">
        <f t="shared" si="52"/>
        <v>40</v>
      </c>
      <c r="G411">
        <v>0</v>
      </c>
      <c r="H411">
        <f t="shared" si="54"/>
        <v>1.0489067999999999E-3</v>
      </c>
      <c r="I411" s="2">
        <v>0.37959999999999999</v>
      </c>
      <c r="J411" s="2">
        <v>-5.9999999999999995E-4</v>
      </c>
    </row>
    <row r="412" spans="1:11" x14ac:dyDescent="0.2">
      <c r="A412" s="4">
        <v>40.299999999999997</v>
      </c>
      <c r="B412" s="2">
        <f t="shared" si="48"/>
        <v>0.33549999999999996</v>
      </c>
      <c r="C412" s="2">
        <f t="shared" si="49"/>
        <v>-1.3000000000000002E-3</v>
      </c>
      <c r="D412">
        <f t="shared" si="50"/>
        <v>100</v>
      </c>
      <c r="E412">
        <f t="shared" si="51"/>
        <v>5.22</v>
      </c>
      <c r="F412">
        <f t="shared" si="52"/>
        <v>40</v>
      </c>
      <c r="I412" s="2">
        <v>0.38019999999999998</v>
      </c>
      <c r="J412" s="2">
        <v>-2.0000000000000001E-4</v>
      </c>
    </row>
    <row r="413" spans="1:11" x14ac:dyDescent="0.2">
      <c r="A413" s="4">
        <v>40.4</v>
      </c>
      <c r="B413" s="2">
        <f t="shared" si="48"/>
        <v>0.3362</v>
      </c>
      <c r="C413" s="2">
        <f t="shared" si="49"/>
        <v>-1.2000000000000001E-3</v>
      </c>
      <c r="D413">
        <f t="shared" si="50"/>
        <v>100</v>
      </c>
      <c r="E413">
        <f t="shared" si="51"/>
        <v>5.22</v>
      </c>
      <c r="F413">
        <f t="shared" si="52"/>
        <v>40</v>
      </c>
      <c r="G413">
        <f>MAX(G9:G411)</f>
        <v>4.417690579997358</v>
      </c>
      <c r="I413" s="2">
        <v>0.38090000000000002</v>
      </c>
      <c r="J413" s="2">
        <v>-1E-4</v>
      </c>
      <c r="K413">
        <f>SUM(K9:K411)</f>
        <v>5.1947649999999936E-3</v>
      </c>
    </row>
    <row r="414" spans="1:11" x14ac:dyDescent="0.2">
      <c r="A414" s="4">
        <v>40.5</v>
      </c>
      <c r="B414" s="2">
        <f t="shared" si="48"/>
        <v>0.3372</v>
      </c>
      <c r="C414" s="2">
        <f t="shared" si="49"/>
        <v>-1E-3</v>
      </c>
      <c r="D414">
        <f t="shared" si="50"/>
        <v>100</v>
      </c>
      <c r="E414">
        <f t="shared" si="51"/>
        <v>5.22</v>
      </c>
      <c r="F414">
        <f t="shared" si="52"/>
        <v>40</v>
      </c>
      <c r="I414" s="2">
        <v>0.38190000000000002</v>
      </c>
      <c r="J414" s="2">
        <v>1E-4</v>
      </c>
    </row>
    <row r="415" spans="1:11" x14ac:dyDescent="0.2">
      <c r="A415" s="4">
        <v>40.6</v>
      </c>
      <c r="B415" s="2">
        <f t="shared" si="48"/>
        <v>0.33799999999999997</v>
      </c>
      <c r="C415" s="2">
        <f t="shared" si="49"/>
        <v>-1.2000000000000001E-3</v>
      </c>
      <c r="D415">
        <f t="shared" si="50"/>
        <v>100</v>
      </c>
      <c r="E415">
        <f t="shared" si="51"/>
        <v>5.22</v>
      </c>
      <c r="F415">
        <f t="shared" si="52"/>
        <v>40</v>
      </c>
      <c r="I415" s="2">
        <v>0.38269999999999998</v>
      </c>
      <c r="J415" s="2">
        <v>-1E-4</v>
      </c>
    </row>
    <row r="416" spans="1:11" x14ac:dyDescent="0.2">
      <c r="A416" s="4">
        <v>40.700000000000003</v>
      </c>
      <c r="B416" s="2">
        <f t="shared" si="48"/>
        <v>0.3387</v>
      </c>
      <c r="C416" s="2">
        <f t="shared" si="49"/>
        <v>-1.3000000000000002E-3</v>
      </c>
      <c r="D416">
        <f t="shared" si="50"/>
        <v>100</v>
      </c>
      <c r="E416">
        <f t="shared" si="51"/>
        <v>5.22</v>
      </c>
      <c r="F416">
        <f t="shared" si="52"/>
        <v>40</v>
      </c>
      <c r="I416" s="2">
        <v>0.38340000000000002</v>
      </c>
      <c r="J416" s="2">
        <v>-2.0000000000000001E-4</v>
      </c>
    </row>
    <row r="417" spans="1:10" x14ac:dyDescent="0.2">
      <c r="A417" s="4">
        <v>40.799999999999997</v>
      </c>
      <c r="B417" s="2">
        <f t="shared" si="48"/>
        <v>0.33959999999999996</v>
      </c>
      <c r="C417" s="2">
        <f t="shared" si="49"/>
        <v>-1.2000000000000001E-3</v>
      </c>
      <c r="D417">
        <f t="shared" si="50"/>
        <v>100</v>
      </c>
      <c r="E417">
        <f t="shared" si="51"/>
        <v>5.22</v>
      </c>
      <c r="F417">
        <f t="shared" si="52"/>
        <v>40</v>
      </c>
      <c r="I417" s="2">
        <v>0.38429999999999997</v>
      </c>
      <c r="J417" s="2">
        <v>-1E-4</v>
      </c>
    </row>
    <row r="418" spans="1:10" x14ac:dyDescent="0.2">
      <c r="A418" s="4">
        <v>40.9</v>
      </c>
      <c r="B418" s="2">
        <f t="shared" si="48"/>
        <v>0.34059999999999996</v>
      </c>
      <c r="C418" s="2">
        <f t="shared" si="49"/>
        <v>-1.2000000000000001E-3</v>
      </c>
      <c r="D418">
        <f t="shared" si="50"/>
        <v>100</v>
      </c>
      <c r="E418">
        <f t="shared" si="51"/>
        <v>5.22</v>
      </c>
      <c r="F418">
        <f t="shared" si="52"/>
        <v>40</v>
      </c>
      <c r="I418" s="2">
        <v>0.38529999999999998</v>
      </c>
      <c r="J418" s="2">
        <v>-1E-4</v>
      </c>
    </row>
    <row r="419" spans="1:10" x14ac:dyDescent="0.2">
      <c r="A419" s="4">
        <v>41</v>
      </c>
      <c r="B419" s="2">
        <f t="shared" si="48"/>
        <v>0.34129999999999999</v>
      </c>
      <c r="C419" s="2">
        <f t="shared" si="49"/>
        <v>-1.2000000000000001E-3</v>
      </c>
      <c r="D419">
        <f t="shared" si="50"/>
        <v>100</v>
      </c>
      <c r="E419">
        <f t="shared" si="51"/>
        <v>5.22</v>
      </c>
      <c r="F419">
        <f t="shared" si="52"/>
        <v>40</v>
      </c>
      <c r="I419" s="2">
        <v>0.38600000000000001</v>
      </c>
      <c r="J419" s="2">
        <v>-1E-4</v>
      </c>
    </row>
    <row r="420" spans="1:10" x14ac:dyDescent="0.2">
      <c r="A420" s="4">
        <v>41.1</v>
      </c>
      <c r="B420" s="2">
        <f t="shared" si="48"/>
        <v>0.34189999999999998</v>
      </c>
      <c r="C420" s="2">
        <f t="shared" si="49"/>
        <v>-1.3000000000000002E-3</v>
      </c>
      <c r="D420">
        <f t="shared" si="50"/>
        <v>100</v>
      </c>
      <c r="E420">
        <f t="shared" si="51"/>
        <v>5.22</v>
      </c>
      <c r="F420">
        <f t="shared" si="52"/>
        <v>40</v>
      </c>
      <c r="I420" s="2">
        <v>0.3866</v>
      </c>
      <c r="J420" s="2">
        <v>-2.0000000000000001E-4</v>
      </c>
    </row>
    <row r="421" spans="1:10" x14ac:dyDescent="0.2">
      <c r="A421" s="4">
        <v>41.2</v>
      </c>
      <c r="B421" s="2">
        <f t="shared" si="48"/>
        <v>0.34309999999999996</v>
      </c>
      <c r="C421" s="2">
        <f t="shared" si="49"/>
        <v>-1.1000000000000001E-3</v>
      </c>
      <c r="D421">
        <f t="shared" si="50"/>
        <v>100</v>
      </c>
      <c r="E421">
        <f t="shared" si="51"/>
        <v>5.22</v>
      </c>
      <c r="F421">
        <f t="shared" si="52"/>
        <v>40</v>
      </c>
      <c r="I421" s="2">
        <v>0.38779999999999998</v>
      </c>
      <c r="J421" s="2">
        <v>0</v>
      </c>
    </row>
    <row r="422" spans="1:10" x14ac:dyDescent="0.2">
      <c r="A422" s="4">
        <v>41.3</v>
      </c>
      <c r="B422" s="2">
        <f t="shared" si="48"/>
        <v>0.34399999999999997</v>
      </c>
      <c r="C422" s="2">
        <f t="shared" si="49"/>
        <v>-1.2000000000000001E-3</v>
      </c>
      <c r="D422">
        <f t="shared" si="50"/>
        <v>100</v>
      </c>
      <c r="E422">
        <f t="shared" si="51"/>
        <v>5.22</v>
      </c>
      <c r="F422">
        <f t="shared" si="52"/>
        <v>40</v>
      </c>
      <c r="I422" s="2">
        <v>0.38869999999999999</v>
      </c>
      <c r="J422" s="2">
        <v>-1E-4</v>
      </c>
    </row>
    <row r="423" spans="1:10" x14ac:dyDescent="0.2">
      <c r="A423" s="4">
        <v>41.4</v>
      </c>
      <c r="B423" s="2">
        <f t="shared" si="48"/>
        <v>0.34459999999999996</v>
      </c>
      <c r="C423" s="2">
        <f t="shared" si="49"/>
        <v>-1.2000000000000001E-3</v>
      </c>
      <c r="D423">
        <f t="shared" si="50"/>
        <v>100</v>
      </c>
      <c r="E423">
        <f t="shared" si="51"/>
        <v>5.22</v>
      </c>
      <c r="F423">
        <f t="shared" si="52"/>
        <v>40</v>
      </c>
      <c r="I423" s="2">
        <v>0.38929999999999998</v>
      </c>
      <c r="J423" s="2">
        <v>-1E-4</v>
      </c>
    </row>
    <row r="424" spans="1:10" x14ac:dyDescent="0.2">
      <c r="A424" s="4">
        <v>41.5</v>
      </c>
      <c r="B424" s="2">
        <f t="shared" si="48"/>
        <v>0.34549999999999997</v>
      </c>
      <c r="C424" s="2">
        <f t="shared" si="49"/>
        <v>-1E-3</v>
      </c>
      <c r="D424">
        <f t="shared" si="50"/>
        <v>100</v>
      </c>
      <c r="E424">
        <f t="shared" si="51"/>
        <v>5.22</v>
      </c>
      <c r="F424">
        <f t="shared" si="52"/>
        <v>40</v>
      </c>
      <c r="I424" s="2">
        <v>0.39019999999999999</v>
      </c>
      <c r="J424" s="2">
        <v>1E-4</v>
      </c>
    </row>
    <row r="425" spans="1:10" x14ac:dyDescent="0.2">
      <c r="A425" s="4">
        <v>41.6</v>
      </c>
      <c r="B425" s="2">
        <f t="shared" si="48"/>
        <v>0.34649999999999997</v>
      </c>
      <c r="C425" s="2">
        <f t="shared" si="49"/>
        <v>-1.2000000000000001E-3</v>
      </c>
      <c r="D425">
        <f t="shared" si="50"/>
        <v>100</v>
      </c>
      <c r="E425">
        <f t="shared" si="51"/>
        <v>5.22</v>
      </c>
      <c r="F425">
        <f t="shared" si="52"/>
        <v>40</v>
      </c>
      <c r="I425" s="2">
        <v>0.39119999999999999</v>
      </c>
      <c r="J425" s="2">
        <v>-1E-4</v>
      </c>
    </row>
    <row r="426" spans="1:10" x14ac:dyDescent="0.2">
      <c r="A426" s="4">
        <v>41.7</v>
      </c>
      <c r="B426" s="2">
        <f t="shared" si="48"/>
        <v>0.34720000000000001</v>
      </c>
      <c r="C426" s="2">
        <f t="shared" si="49"/>
        <v>-1.4E-3</v>
      </c>
      <c r="D426">
        <f t="shared" si="50"/>
        <v>100</v>
      </c>
      <c r="E426">
        <f t="shared" si="51"/>
        <v>5.22</v>
      </c>
      <c r="F426">
        <f t="shared" si="52"/>
        <v>40</v>
      </c>
      <c r="I426" s="2">
        <v>0.39190000000000003</v>
      </c>
      <c r="J426" s="2">
        <v>-2.9999999999999997E-4</v>
      </c>
    </row>
    <row r="427" spans="1:10" x14ac:dyDescent="0.2">
      <c r="A427" s="4">
        <v>41.8</v>
      </c>
      <c r="B427" s="2">
        <f t="shared" si="48"/>
        <v>0.34789999999999999</v>
      </c>
      <c r="C427" s="2">
        <f t="shared" si="49"/>
        <v>-1.1000000000000001E-3</v>
      </c>
      <c r="D427">
        <f t="shared" si="50"/>
        <v>100</v>
      </c>
      <c r="E427">
        <f t="shared" si="51"/>
        <v>5.22</v>
      </c>
      <c r="F427">
        <f t="shared" si="52"/>
        <v>40</v>
      </c>
      <c r="I427" s="2">
        <v>0.3926</v>
      </c>
      <c r="J427" s="2">
        <v>0</v>
      </c>
    </row>
    <row r="428" spans="1:10" x14ac:dyDescent="0.2">
      <c r="A428" s="4">
        <v>41.9</v>
      </c>
      <c r="B428" s="2">
        <f t="shared" si="48"/>
        <v>0.34870000000000001</v>
      </c>
      <c r="C428" s="2">
        <f t="shared" si="49"/>
        <v>-1.2000000000000001E-3</v>
      </c>
      <c r="D428">
        <f t="shared" si="50"/>
        <v>100</v>
      </c>
      <c r="E428">
        <f t="shared" si="51"/>
        <v>5.22</v>
      </c>
      <c r="F428">
        <f t="shared" si="52"/>
        <v>40</v>
      </c>
      <c r="I428" s="2">
        <v>0.39340000000000003</v>
      </c>
      <c r="J428" s="2">
        <v>-1E-4</v>
      </c>
    </row>
    <row r="429" spans="1:10" x14ac:dyDescent="0.2">
      <c r="A429" s="4">
        <v>42</v>
      </c>
      <c r="B429" s="2">
        <f t="shared" si="48"/>
        <v>0.34959999999999997</v>
      </c>
      <c r="C429" s="2">
        <f t="shared" si="49"/>
        <v>-1E-3</v>
      </c>
      <c r="D429">
        <f t="shared" si="50"/>
        <v>100</v>
      </c>
      <c r="E429">
        <f t="shared" si="51"/>
        <v>5.22</v>
      </c>
      <c r="F429">
        <f t="shared" si="52"/>
        <v>40</v>
      </c>
      <c r="I429" s="2">
        <v>0.39429999999999998</v>
      </c>
      <c r="J429" s="2">
        <v>1E-4</v>
      </c>
    </row>
    <row r="430" spans="1:10" x14ac:dyDescent="0.2">
      <c r="A430" s="4">
        <v>42.1</v>
      </c>
      <c r="B430" s="2">
        <f t="shared" si="48"/>
        <v>0.35039999999999999</v>
      </c>
      <c r="C430" s="2">
        <f t="shared" si="49"/>
        <v>-1.3000000000000002E-3</v>
      </c>
      <c r="D430">
        <f t="shared" si="50"/>
        <v>100</v>
      </c>
      <c r="E430">
        <f t="shared" si="51"/>
        <v>5.22</v>
      </c>
      <c r="F430">
        <f t="shared" si="52"/>
        <v>40</v>
      </c>
      <c r="I430" s="2">
        <v>0.39510000000000001</v>
      </c>
      <c r="J430" s="2">
        <v>-2.0000000000000001E-4</v>
      </c>
    </row>
    <row r="431" spans="1:10" x14ac:dyDescent="0.2">
      <c r="A431" s="4">
        <v>42.2</v>
      </c>
      <c r="B431" s="2">
        <f t="shared" si="48"/>
        <v>0.35119999999999996</v>
      </c>
      <c r="C431" s="2">
        <f t="shared" si="49"/>
        <v>-1.2000000000000001E-3</v>
      </c>
      <c r="D431">
        <f t="shared" si="50"/>
        <v>100</v>
      </c>
      <c r="E431">
        <f t="shared" si="51"/>
        <v>5.22</v>
      </c>
      <c r="F431">
        <f t="shared" si="52"/>
        <v>40</v>
      </c>
      <c r="I431" s="2">
        <v>0.39589999999999997</v>
      </c>
      <c r="J431" s="2">
        <v>-1E-4</v>
      </c>
    </row>
    <row r="432" spans="1:10" x14ac:dyDescent="0.2">
      <c r="A432" s="4">
        <v>42.3</v>
      </c>
      <c r="B432" s="2">
        <f t="shared" si="48"/>
        <v>0.3523</v>
      </c>
      <c r="C432" s="2">
        <f t="shared" si="49"/>
        <v>-1.1000000000000001E-3</v>
      </c>
      <c r="D432">
        <f t="shared" si="50"/>
        <v>100</v>
      </c>
      <c r="E432">
        <f t="shared" si="51"/>
        <v>5.22</v>
      </c>
      <c r="F432">
        <f t="shared" si="52"/>
        <v>40</v>
      </c>
      <c r="I432" s="2">
        <v>0.39700000000000002</v>
      </c>
      <c r="J432" s="2">
        <v>0</v>
      </c>
    </row>
    <row r="433" spans="1:10" x14ac:dyDescent="0.2">
      <c r="A433" s="4">
        <v>42.4</v>
      </c>
      <c r="B433" s="2">
        <f t="shared" si="48"/>
        <v>0.35299999999999998</v>
      </c>
      <c r="C433" s="2">
        <f t="shared" si="49"/>
        <v>-1.1000000000000001E-3</v>
      </c>
      <c r="D433">
        <f t="shared" si="50"/>
        <v>100</v>
      </c>
      <c r="E433">
        <f t="shared" si="51"/>
        <v>5.22</v>
      </c>
      <c r="F433">
        <f t="shared" si="52"/>
        <v>40</v>
      </c>
      <c r="I433" s="2">
        <v>0.3977</v>
      </c>
      <c r="J433" s="2">
        <v>0</v>
      </c>
    </row>
    <row r="434" spans="1:10" x14ac:dyDescent="0.2">
      <c r="A434" s="4">
        <v>42.5</v>
      </c>
      <c r="B434" s="2">
        <f t="shared" si="48"/>
        <v>0.35369999999999996</v>
      </c>
      <c r="C434" s="2">
        <f t="shared" si="49"/>
        <v>-1.2000000000000001E-3</v>
      </c>
      <c r="D434">
        <f t="shared" si="50"/>
        <v>100</v>
      </c>
      <c r="E434">
        <f t="shared" si="51"/>
        <v>5.22</v>
      </c>
      <c r="F434">
        <f t="shared" si="52"/>
        <v>40</v>
      </c>
      <c r="I434" s="2">
        <v>0.39839999999999998</v>
      </c>
      <c r="J434" s="2">
        <v>-1E-4</v>
      </c>
    </row>
    <row r="435" spans="1:10" x14ac:dyDescent="0.2">
      <c r="A435" s="4">
        <v>42.6</v>
      </c>
      <c r="B435" s="2">
        <f t="shared" si="48"/>
        <v>0.35459999999999997</v>
      </c>
      <c r="C435" s="2">
        <f t="shared" si="49"/>
        <v>-1E-3</v>
      </c>
      <c r="D435">
        <f t="shared" si="50"/>
        <v>100</v>
      </c>
      <c r="E435">
        <f t="shared" si="51"/>
        <v>5.22</v>
      </c>
      <c r="F435">
        <f t="shared" si="52"/>
        <v>40</v>
      </c>
      <c r="I435" s="2">
        <v>0.39929999999999999</v>
      </c>
      <c r="J435" s="2">
        <v>1E-4</v>
      </c>
    </row>
    <row r="436" spans="1:10" x14ac:dyDescent="0.2">
      <c r="A436" s="4">
        <v>42.7</v>
      </c>
      <c r="B436" s="2">
        <f t="shared" si="48"/>
        <v>0.35559999999999997</v>
      </c>
      <c r="C436" s="2">
        <f t="shared" si="49"/>
        <v>-1.2000000000000001E-3</v>
      </c>
      <c r="D436">
        <f t="shared" si="50"/>
        <v>100</v>
      </c>
      <c r="E436">
        <f t="shared" si="51"/>
        <v>5.22</v>
      </c>
      <c r="F436">
        <f t="shared" si="52"/>
        <v>40</v>
      </c>
      <c r="I436" s="2">
        <v>0.40029999999999999</v>
      </c>
      <c r="J436" s="2">
        <v>-1E-4</v>
      </c>
    </row>
    <row r="437" spans="1:10" x14ac:dyDescent="0.2">
      <c r="A437" s="4">
        <v>42.8</v>
      </c>
      <c r="B437" s="2">
        <f t="shared" si="48"/>
        <v>0.35619999999999996</v>
      </c>
      <c r="C437" s="2">
        <f t="shared" si="49"/>
        <v>-1E-3</v>
      </c>
      <c r="D437">
        <f t="shared" si="50"/>
        <v>100</v>
      </c>
      <c r="E437">
        <f t="shared" si="51"/>
        <v>5.22</v>
      </c>
      <c r="F437">
        <f t="shared" si="52"/>
        <v>40</v>
      </c>
      <c r="I437" s="2">
        <v>0.40089999999999998</v>
      </c>
      <c r="J437" s="2">
        <v>1E-4</v>
      </c>
    </row>
    <row r="438" spans="1:10" x14ac:dyDescent="0.2">
      <c r="A438" s="4">
        <v>42.9</v>
      </c>
      <c r="B438" s="2">
        <f t="shared" si="48"/>
        <v>0.35699999999999998</v>
      </c>
      <c r="C438" s="2">
        <f t="shared" si="49"/>
        <v>-1.1000000000000001E-3</v>
      </c>
      <c r="D438">
        <f t="shared" si="50"/>
        <v>100</v>
      </c>
      <c r="E438">
        <f t="shared" si="51"/>
        <v>5.22</v>
      </c>
      <c r="F438">
        <f t="shared" si="52"/>
        <v>40</v>
      </c>
      <c r="I438" s="2">
        <v>0.4017</v>
      </c>
      <c r="J438" s="2">
        <v>0</v>
      </c>
    </row>
    <row r="439" spans="1:10" x14ac:dyDescent="0.2">
      <c r="A439" s="4">
        <v>43</v>
      </c>
      <c r="B439" s="2">
        <f t="shared" si="48"/>
        <v>0.35809999999999997</v>
      </c>
      <c r="C439" s="2">
        <f t="shared" si="49"/>
        <v>-1.1000000000000001E-3</v>
      </c>
      <c r="D439">
        <f t="shared" si="50"/>
        <v>100</v>
      </c>
      <c r="E439">
        <f t="shared" si="51"/>
        <v>5.22</v>
      </c>
      <c r="F439">
        <f t="shared" si="52"/>
        <v>40</v>
      </c>
      <c r="I439" s="2">
        <v>0.40279999999999999</v>
      </c>
      <c r="J439" s="2">
        <v>0</v>
      </c>
    </row>
    <row r="440" spans="1:10" x14ac:dyDescent="0.2">
      <c r="A440" s="4">
        <v>43.1</v>
      </c>
      <c r="B440" s="2">
        <f t="shared" si="48"/>
        <v>0.3589</v>
      </c>
      <c r="C440" s="2">
        <f t="shared" si="49"/>
        <v>-1.3000000000000002E-3</v>
      </c>
      <c r="D440">
        <f t="shared" si="50"/>
        <v>100</v>
      </c>
      <c r="E440">
        <f t="shared" si="51"/>
        <v>5.22</v>
      </c>
      <c r="F440">
        <f t="shared" si="52"/>
        <v>40</v>
      </c>
      <c r="I440" s="2">
        <v>0.40360000000000001</v>
      </c>
      <c r="J440" s="2">
        <v>-2.0000000000000001E-4</v>
      </c>
    </row>
    <row r="441" spans="1:10" x14ac:dyDescent="0.2">
      <c r="A441" s="4">
        <v>43.2</v>
      </c>
      <c r="B441" s="2">
        <f t="shared" si="48"/>
        <v>0.35959999999999998</v>
      </c>
      <c r="C441" s="2">
        <f t="shared" si="49"/>
        <v>-1.3000000000000002E-3</v>
      </c>
      <c r="D441">
        <f t="shared" si="50"/>
        <v>100</v>
      </c>
      <c r="E441">
        <f t="shared" si="51"/>
        <v>5.22</v>
      </c>
      <c r="F441">
        <f t="shared" si="52"/>
        <v>40</v>
      </c>
      <c r="I441" s="2">
        <v>0.40429999999999999</v>
      </c>
      <c r="J441" s="2">
        <v>-2.0000000000000001E-4</v>
      </c>
    </row>
    <row r="442" spans="1:10" x14ac:dyDescent="0.2">
      <c r="A442" s="4">
        <v>43.3</v>
      </c>
      <c r="B442" s="2">
        <f t="shared" si="48"/>
        <v>0.3604</v>
      </c>
      <c r="C442" s="2">
        <f t="shared" si="49"/>
        <v>-1.1000000000000001E-3</v>
      </c>
      <c r="D442">
        <f t="shared" si="50"/>
        <v>100</v>
      </c>
      <c r="E442">
        <f t="shared" si="51"/>
        <v>5.22</v>
      </c>
      <c r="F442">
        <f t="shared" si="52"/>
        <v>40</v>
      </c>
      <c r="I442" s="2">
        <v>0.40510000000000002</v>
      </c>
      <c r="J442" s="2">
        <v>0</v>
      </c>
    </row>
    <row r="443" spans="1:10" x14ac:dyDescent="0.2">
      <c r="A443" s="4">
        <v>43.4</v>
      </c>
      <c r="B443" s="2">
        <f t="shared" si="48"/>
        <v>0.3614</v>
      </c>
      <c r="C443" s="2">
        <f t="shared" si="49"/>
        <v>-1.1000000000000001E-3</v>
      </c>
      <c r="D443">
        <f t="shared" si="50"/>
        <v>100</v>
      </c>
      <c r="E443">
        <f t="shared" si="51"/>
        <v>5.22</v>
      </c>
      <c r="F443">
        <f t="shared" si="52"/>
        <v>40</v>
      </c>
      <c r="I443" s="2">
        <v>0.40610000000000002</v>
      </c>
      <c r="J443" s="2">
        <v>0</v>
      </c>
    </row>
    <row r="444" spans="1:10" x14ac:dyDescent="0.2">
      <c r="A444" s="4">
        <v>43.5</v>
      </c>
      <c r="B444" s="2">
        <f t="shared" si="48"/>
        <v>0.36209999999999998</v>
      </c>
      <c r="C444" s="2">
        <f t="shared" si="49"/>
        <v>-1.2000000000000001E-3</v>
      </c>
      <c r="D444">
        <f t="shared" si="50"/>
        <v>100</v>
      </c>
      <c r="E444">
        <f t="shared" si="51"/>
        <v>5.22</v>
      </c>
      <c r="F444">
        <f t="shared" si="52"/>
        <v>40</v>
      </c>
      <c r="I444" s="2">
        <v>0.40679999999999999</v>
      </c>
      <c r="J444" s="2">
        <v>-1E-4</v>
      </c>
    </row>
    <row r="445" spans="1:10" x14ac:dyDescent="0.2">
      <c r="A445" s="4">
        <v>43.6</v>
      </c>
      <c r="B445" s="2">
        <f t="shared" si="48"/>
        <v>0.3629</v>
      </c>
      <c r="C445" s="2">
        <f t="shared" si="49"/>
        <v>-1.3000000000000002E-3</v>
      </c>
      <c r="D445">
        <f t="shared" si="50"/>
        <v>100</v>
      </c>
      <c r="E445">
        <f t="shared" si="51"/>
        <v>5.22</v>
      </c>
      <c r="F445">
        <f t="shared" si="52"/>
        <v>40</v>
      </c>
      <c r="I445" s="2">
        <v>0.40760000000000002</v>
      </c>
      <c r="J445" s="2">
        <v>-2.0000000000000001E-4</v>
      </c>
    </row>
    <row r="446" spans="1:10" x14ac:dyDescent="0.2">
      <c r="A446" s="4">
        <v>43.7</v>
      </c>
      <c r="B446" s="2">
        <f t="shared" si="48"/>
        <v>0.3639</v>
      </c>
      <c r="C446" s="2">
        <f t="shared" si="49"/>
        <v>-1.2000000000000001E-3</v>
      </c>
      <c r="D446">
        <f t="shared" si="50"/>
        <v>100</v>
      </c>
      <c r="E446">
        <f t="shared" si="51"/>
        <v>5.22</v>
      </c>
      <c r="F446">
        <f t="shared" si="52"/>
        <v>40</v>
      </c>
      <c r="I446" s="2">
        <v>0.40860000000000002</v>
      </c>
      <c r="J446" s="2">
        <v>-1E-4</v>
      </c>
    </row>
    <row r="447" spans="1:10" x14ac:dyDescent="0.2">
      <c r="A447" s="4">
        <v>43.8</v>
      </c>
      <c r="B447" s="2">
        <f t="shared" si="48"/>
        <v>0.36469999999999997</v>
      </c>
      <c r="C447" s="2">
        <f t="shared" si="49"/>
        <v>-1.3000000000000002E-3</v>
      </c>
      <c r="D447">
        <f t="shared" si="50"/>
        <v>100</v>
      </c>
      <c r="E447">
        <f t="shared" si="51"/>
        <v>5.22</v>
      </c>
      <c r="F447">
        <f t="shared" si="52"/>
        <v>40</v>
      </c>
      <c r="I447" s="2">
        <v>0.40939999999999999</v>
      </c>
      <c r="J447" s="2">
        <v>-2.0000000000000001E-4</v>
      </c>
    </row>
    <row r="448" spans="1:10" x14ac:dyDescent="0.2">
      <c r="A448" s="4">
        <v>43.9</v>
      </c>
      <c r="B448" s="2">
        <f t="shared" si="48"/>
        <v>0.3654</v>
      </c>
      <c r="C448" s="2">
        <f t="shared" si="49"/>
        <v>-1.1000000000000001E-3</v>
      </c>
      <c r="D448">
        <f t="shared" si="50"/>
        <v>100</v>
      </c>
      <c r="E448">
        <f t="shared" si="51"/>
        <v>5.22</v>
      </c>
      <c r="F448">
        <f t="shared" si="52"/>
        <v>40</v>
      </c>
      <c r="I448" s="2">
        <v>0.41010000000000002</v>
      </c>
      <c r="J448" s="2">
        <v>0</v>
      </c>
    </row>
    <row r="449" spans="1:10" x14ac:dyDescent="0.2">
      <c r="A449" s="4">
        <v>44</v>
      </c>
      <c r="B449" s="2">
        <f t="shared" si="48"/>
        <v>0.36619999999999997</v>
      </c>
      <c r="C449" s="2">
        <f t="shared" si="49"/>
        <v>-1.2000000000000001E-3</v>
      </c>
      <c r="D449">
        <f t="shared" si="50"/>
        <v>100</v>
      </c>
      <c r="E449">
        <f t="shared" si="51"/>
        <v>5.22</v>
      </c>
      <c r="F449">
        <f t="shared" si="52"/>
        <v>40</v>
      </c>
      <c r="I449" s="2">
        <v>0.41089999999999999</v>
      </c>
      <c r="J449" s="2">
        <v>-1E-4</v>
      </c>
    </row>
    <row r="450" spans="1:10" x14ac:dyDescent="0.2">
      <c r="A450" s="4">
        <v>44.1</v>
      </c>
      <c r="B450" s="2">
        <f t="shared" si="48"/>
        <v>0.36729999999999996</v>
      </c>
      <c r="C450" s="2">
        <f t="shared" si="49"/>
        <v>-1.4E-3</v>
      </c>
      <c r="D450">
        <f t="shared" si="50"/>
        <v>100</v>
      </c>
      <c r="E450">
        <f t="shared" si="51"/>
        <v>5.22</v>
      </c>
      <c r="F450">
        <f t="shared" si="52"/>
        <v>40</v>
      </c>
      <c r="I450" s="2">
        <v>0.41199999999999998</v>
      </c>
      <c r="J450" s="2">
        <v>-2.9999999999999997E-4</v>
      </c>
    </row>
    <row r="451" spans="1:10" x14ac:dyDescent="0.2">
      <c r="A451" s="4">
        <v>44.2</v>
      </c>
      <c r="B451" s="2">
        <f t="shared" si="48"/>
        <v>0.36799999999999999</v>
      </c>
      <c r="C451" s="2">
        <f t="shared" si="49"/>
        <v>-1.2000000000000001E-3</v>
      </c>
      <c r="D451">
        <f t="shared" si="50"/>
        <v>100</v>
      </c>
      <c r="E451">
        <f t="shared" si="51"/>
        <v>5.22</v>
      </c>
      <c r="F451">
        <f t="shared" si="52"/>
        <v>40</v>
      </c>
      <c r="I451" s="2">
        <v>0.41270000000000001</v>
      </c>
      <c r="J451" s="2">
        <v>-1E-4</v>
      </c>
    </row>
    <row r="452" spans="1:10" x14ac:dyDescent="0.2">
      <c r="A452" s="4">
        <v>44.3</v>
      </c>
      <c r="B452" s="2">
        <f t="shared" si="48"/>
        <v>0.36869999999999997</v>
      </c>
      <c r="C452" s="2">
        <f t="shared" si="49"/>
        <v>-1.1000000000000001E-3</v>
      </c>
      <c r="D452">
        <f t="shared" si="50"/>
        <v>100</v>
      </c>
      <c r="E452">
        <f t="shared" si="51"/>
        <v>5.22</v>
      </c>
      <c r="F452">
        <f t="shared" si="52"/>
        <v>40</v>
      </c>
      <c r="I452" s="2">
        <v>0.41339999999999999</v>
      </c>
      <c r="J452" s="2">
        <v>0</v>
      </c>
    </row>
    <row r="453" spans="1:10" x14ac:dyDescent="0.2">
      <c r="A453" s="4">
        <v>44.4</v>
      </c>
      <c r="B453" s="2">
        <f t="shared" si="48"/>
        <v>0.36969999999999997</v>
      </c>
      <c r="C453" s="2">
        <f t="shared" si="49"/>
        <v>-1E-3</v>
      </c>
      <c r="D453">
        <f t="shared" si="50"/>
        <v>100</v>
      </c>
      <c r="E453">
        <f t="shared" si="51"/>
        <v>5.22</v>
      </c>
      <c r="F453">
        <f t="shared" si="52"/>
        <v>40</v>
      </c>
      <c r="I453" s="2">
        <v>0.41439999999999999</v>
      </c>
      <c r="J453" s="2">
        <v>1E-4</v>
      </c>
    </row>
    <row r="454" spans="1:10" x14ac:dyDescent="0.2">
      <c r="A454" s="4">
        <v>44.5</v>
      </c>
      <c r="B454" s="2">
        <f t="shared" si="48"/>
        <v>0.37059999999999998</v>
      </c>
      <c r="C454" s="2">
        <f t="shared" si="49"/>
        <v>-1.1000000000000001E-3</v>
      </c>
      <c r="D454">
        <f t="shared" si="50"/>
        <v>100</v>
      </c>
      <c r="E454">
        <f t="shared" si="51"/>
        <v>5.22</v>
      </c>
      <c r="F454">
        <f t="shared" si="52"/>
        <v>40</v>
      </c>
      <c r="I454" s="2">
        <v>0.4153</v>
      </c>
      <c r="J454" s="2">
        <v>0</v>
      </c>
    </row>
    <row r="455" spans="1:10" x14ac:dyDescent="0.2">
      <c r="A455" s="4">
        <v>44.6</v>
      </c>
      <c r="B455" s="2">
        <f t="shared" si="48"/>
        <v>0.37129999999999996</v>
      </c>
      <c r="C455" s="2">
        <f t="shared" si="49"/>
        <v>-1.2000000000000001E-3</v>
      </c>
      <c r="D455">
        <f t="shared" si="50"/>
        <v>100</v>
      </c>
      <c r="E455">
        <f t="shared" si="51"/>
        <v>5.22</v>
      </c>
      <c r="F455">
        <f t="shared" si="52"/>
        <v>40</v>
      </c>
      <c r="I455" s="2">
        <v>0.41599999999999998</v>
      </c>
      <c r="J455" s="2">
        <v>-1E-4</v>
      </c>
    </row>
    <row r="456" spans="1:10" x14ac:dyDescent="0.2">
      <c r="A456" s="4">
        <v>44.7</v>
      </c>
      <c r="B456" s="2">
        <f t="shared" si="48"/>
        <v>0.37209999999999999</v>
      </c>
      <c r="C456" s="2">
        <f t="shared" si="49"/>
        <v>-1.2000000000000001E-3</v>
      </c>
      <c r="D456">
        <f t="shared" si="50"/>
        <v>100</v>
      </c>
      <c r="E456">
        <f t="shared" si="51"/>
        <v>5.22</v>
      </c>
      <c r="F456">
        <f t="shared" si="52"/>
        <v>40</v>
      </c>
      <c r="I456" s="2">
        <v>0.4168</v>
      </c>
      <c r="J456" s="2">
        <v>-1E-4</v>
      </c>
    </row>
    <row r="457" spans="1:10" x14ac:dyDescent="0.2">
      <c r="A457" s="4">
        <v>44.8</v>
      </c>
      <c r="B457" s="2">
        <f t="shared" si="48"/>
        <v>0.373</v>
      </c>
      <c r="C457" s="2">
        <f t="shared" si="49"/>
        <v>-1E-3</v>
      </c>
      <c r="D457">
        <f t="shared" si="50"/>
        <v>100</v>
      </c>
      <c r="E457">
        <f t="shared" si="51"/>
        <v>5.22</v>
      </c>
      <c r="F457">
        <f t="shared" si="52"/>
        <v>40</v>
      </c>
      <c r="I457" s="2">
        <v>0.41770000000000002</v>
      </c>
      <c r="J457" s="2">
        <v>1E-4</v>
      </c>
    </row>
    <row r="458" spans="1:10" x14ac:dyDescent="0.2">
      <c r="A458" s="4">
        <v>44.9</v>
      </c>
      <c r="B458" s="2">
        <f t="shared" ref="B458:B521" si="56">I458-$I$9</f>
        <v>0.37369999999999998</v>
      </c>
      <c r="C458" s="2">
        <f t="shared" ref="C458:C521" si="57">J458-$J$9</f>
        <v>-1.2000000000000001E-3</v>
      </c>
      <c r="D458">
        <f t="shared" ref="D458:D521" si="58">$E$4</f>
        <v>100</v>
      </c>
      <c r="E458">
        <f t="shared" ref="E458:E521" si="59">$F$4</f>
        <v>5.22</v>
      </c>
      <c r="F458">
        <f t="shared" ref="F458:F521" si="60">$G$4</f>
        <v>40</v>
      </c>
      <c r="I458" s="2">
        <v>0.41839999999999999</v>
      </c>
      <c r="J458" s="2">
        <v>-1E-4</v>
      </c>
    </row>
    <row r="459" spans="1:10" x14ac:dyDescent="0.2">
      <c r="A459" s="4">
        <v>45</v>
      </c>
      <c r="B459" s="2">
        <f t="shared" si="56"/>
        <v>0.37439999999999996</v>
      </c>
      <c r="C459" s="2">
        <f t="shared" si="57"/>
        <v>-1.2000000000000001E-3</v>
      </c>
      <c r="D459">
        <f t="shared" si="58"/>
        <v>100</v>
      </c>
      <c r="E459">
        <f t="shared" si="59"/>
        <v>5.22</v>
      </c>
      <c r="F459">
        <f t="shared" si="60"/>
        <v>40</v>
      </c>
      <c r="I459" s="2">
        <v>0.41909999999999997</v>
      </c>
      <c r="J459" s="2">
        <v>-1E-4</v>
      </c>
    </row>
    <row r="460" spans="1:10" x14ac:dyDescent="0.2">
      <c r="A460" s="4">
        <v>45.1</v>
      </c>
      <c r="B460" s="2">
        <f t="shared" si="56"/>
        <v>0.37539999999999996</v>
      </c>
      <c r="C460" s="2">
        <f t="shared" si="57"/>
        <v>-1.2000000000000001E-3</v>
      </c>
      <c r="D460">
        <f t="shared" si="58"/>
        <v>100</v>
      </c>
      <c r="E460">
        <f t="shared" si="59"/>
        <v>5.22</v>
      </c>
      <c r="F460">
        <f t="shared" si="60"/>
        <v>40</v>
      </c>
      <c r="I460" s="2">
        <v>0.42009999999999997</v>
      </c>
      <c r="J460" s="2">
        <v>-1E-4</v>
      </c>
    </row>
    <row r="461" spans="1:10" x14ac:dyDescent="0.2">
      <c r="A461" s="4">
        <v>45.2</v>
      </c>
      <c r="B461" s="2">
        <f t="shared" si="56"/>
        <v>0.37639999999999996</v>
      </c>
      <c r="C461" s="2">
        <f t="shared" si="57"/>
        <v>-1.2000000000000001E-3</v>
      </c>
      <c r="D461">
        <f t="shared" si="58"/>
        <v>100</v>
      </c>
      <c r="E461">
        <f t="shared" si="59"/>
        <v>5.22</v>
      </c>
      <c r="F461">
        <f t="shared" si="60"/>
        <v>40</v>
      </c>
      <c r="I461" s="2">
        <v>0.42109999999999997</v>
      </c>
      <c r="J461" s="2">
        <v>-1E-4</v>
      </c>
    </row>
    <row r="462" spans="1:10" x14ac:dyDescent="0.2">
      <c r="A462" s="4">
        <v>45.3</v>
      </c>
      <c r="B462" s="2">
        <f t="shared" si="56"/>
        <v>0.37709999999999999</v>
      </c>
      <c r="C462" s="2">
        <f t="shared" si="57"/>
        <v>-1.3000000000000002E-3</v>
      </c>
      <c r="D462">
        <f t="shared" si="58"/>
        <v>100</v>
      </c>
      <c r="E462">
        <f t="shared" si="59"/>
        <v>5.22</v>
      </c>
      <c r="F462">
        <f t="shared" si="60"/>
        <v>40</v>
      </c>
      <c r="I462" s="2">
        <v>0.42180000000000001</v>
      </c>
      <c r="J462" s="2">
        <v>-2.0000000000000001E-4</v>
      </c>
    </row>
    <row r="463" spans="1:10" x14ac:dyDescent="0.2">
      <c r="A463" s="4">
        <v>45.4</v>
      </c>
      <c r="B463" s="2">
        <f t="shared" si="56"/>
        <v>0.37789999999999996</v>
      </c>
      <c r="C463" s="2">
        <f t="shared" si="57"/>
        <v>-1.2000000000000001E-3</v>
      </c>
      <c r="D463">
        <f t="shared" si="58"/>
        <v>100</v>
      </c>
      <c r="E463">
        <f t="shared" si="59"/>
        <v>5.22</v>
      </c>
      <c r="F463">
        <f t="shared" si="60"/>
        <v>40</v>
      </c>
      <c r="I463" s="2">
        <v>0.42259999999999998</v>
      </c>
      <c r="J463" s="2">
        <v>-1E-4</v>
      </c>
    </row>
    <row r="464" spans="1:10" x14ac:dyDescent="0.2">
      <c r="A464" s="4">
        <v>45.5</v>
      </c>
      <c r="B464" s="2">
        <f t="shared" si="56"/>
        <v>0.37889999999999996</v>
      </c>
      <c r="C464" s="2">
        <f t="shared" si="57"/>
        <v>-1.2000000000000001E-3</v>
      </c>
      <c r="D464">
        <f t="shared" si="58"/>
        <v>100</v>
      </c>
      <c r="E464">
        <f t="shared" si="59"/>
        <v>5.22</v>
      </c>
      <c r="F464">
        <f t="shared" si="60"/>
        <v>40</v>
      </c>
      <c r="I464" s="2">
        <v>0.42359999999999998</v>
      </c>
      <c r="J464" s="2">
        <v>-1E-4</v>
      </c>
    </row>
    <row r="465" spans="1:10" x14ac:dyDescent="0.2">
      <c r="A465" s="4">
        <v>45.6</v>
      </c>
      <c r="B465" s="2">
        <f t="shared" si="56"/>
        <v>0.37969999999999998</v>
      </c>
      <c r="C465" s="2">
        <f t="shared" si="57"/>
        <v>-1E-3</v>
      </c>
      <c r="D465">
        <f t="shared" si="58"/>
        <v>100</v>
      </c>
      <c r="E465">
        <f t="shared" si="59"/>
        <v>5.22</v>
      </c>
      <c r="F465">
        <f t="shared" si="60"/>
        <v>40</v>
      </c>
      <c r="I465" s="2">
        <v>0.4244</v>
      </c>
      <c r="J465" s="2">
        <v>1E-4</v>
      </c>
    </row>
    <row r="466" spans="1:10" x14ac:dyDescent="0.2">
      <c r="A466" s="4">
        <v>45.7</v>
      </c>
      <c r="B466" s="2">
        <f t="shared" si="56"/>
        <v>0.38039999999999996</v>
      </c>
      <c r="C466" s="2">
        <f t="shared" si="57"/>
        <v>-1.3000000000000002E-3</v>
      </c>
      <c r="D466">
        <f t="shared" si="58"/>
        <v>100</v>
      </c>
      <c r="E466">
        <f t="shared" si="59"/>
        <v>5.22</v>
      </c>
      <c r="F466">
        <f t="shared" si="60"/>
        <v>40</v>
      </c>
      <c r="I466" s="2">
        <v>0.42509999999999998</v>
      </c>
      <c r="J466" s="2">
        <v>-2.0000000000000001E-4</v>
      </c>
    </row>
    <row r="467" spans="1:10" x14ac:dyDescent="0.2">
      <c r="A467" s="4">
        <v>45.8</v>
      </c>
      <c r="B467" s="2">
        <f t="shared" si="56"/>
        <v>0.38139999999999996</v>
      </c>
      <c r="C467" s="2">
        <f t="shared" si="57"/>
        <v>-1.3000000000000002E-3</v>
      </c>
      <c r="D467">
        <f t="shared" si="58"/>
        <v>100</v>
      </c>
      <c r="E467">
        <f t="shared" si="59"/>
        <v>5.22</v>
      </c>
      <c r="F467">
        <f t="shared" si="60"/>
        <v>40</v>
      </c>
      <c r="I467" s="2">
        <v>0.42609999999999998</v>
      </c>
      <c r="J467" s="2">
        <v>-2.0000000000000001E-4</v>
      </c>
    </row>
    <row r="468" spans="1:10" x14ac:dyDescent="0.2">
      <c r="A468" s="4">
        <v>45.9</v>
      </c>
      <c r="B468" s="2">
        <f t="shared" si="56"/>
        <v>0.38229999999999997</v>
      </c>
      <c r="C468" s="2">
        <f t="shared" si="57"/>
        <v>-1.1000000000000001E-3</v>
      </c>
      <c r="D468">
        <f t="shared" si="58"/>
        <v>100</v>
      </c>
      <c r="E468">
        <f t="shared" si="59"/>
        <v>5.22</v>
      </c>
      <c r="F468">
        <f t="shared" si="60"/>
        <v>40</v>
      </c>
      <c r="I468" s="2">
        <v>0.42699999999999999</v>
      </c>
      <c r="J468" s="2">
        <v>0</v>
      </c>
    </row>
    <row r="469" spans="1:10" x14ac:dyDescent="0.2">
      <c r="A469" s="4">
        <v>46</v>
      </c>
      <c r="B469" s="2">
        <f t="shared" si="56"/>
        <v>0.38300000000000001</v>
      </c>
      <c r="C469" s="2">
        <f t="shared" si="57"/>
        <v>-1E-3</v>
      </c>
      <c r="D469">
        <f t="shared" si="58"/>
        <v>100</v>
      </c>
      <c r="E469">
        <f t="shared" si="59"/>
        <v>5.22</v>
      </c>
      <c r="F469">
        <f t="shared" si="60"/>
        <v>40</v>
      </c>
      <c r="I469" s="2">
        <v>0.42770000000000002</v>
      </c>
      <c r="J469" s="2">
        <v>1E-4</v>
      </c>
    </row>
    <row r="470" spans="1:10" x14ac:dyDescent="0.2">
      <c r="A470" s="4">
        <v>46.1</v>
      </c>
      <c r="B470" s="2">
        <f t="shared" si="56"/>
        <v>0.38369999999999999</v>
      </c>
      <c r="C470" s="2">
        <f t="shared" si="57"/>
        <v>-1.2000000000000001E-3</v>
      </c>
      <c r="D470">
        <f t="shared" si="58"/>
        <v>100</v>
      </c>
      <c r="E470">
        <f t="shared" si="59"/>
        <v>5.22</v>
      </c>
      <c r="F470">
        <f t="shared" si="60"/>
        <v>40</v>
      </c>
      <c r="I470" s="2">
        <v>0.4284</v>
      </c>
      <c r="J470" s="2">
        <v>-1E-4</v>
      </c>
    </row>
    <row r="471" spans="1:10" x14ac:dyDescent="0.2">
      <c r="A471" s="4">
        <v>46.2</v>
      </c>
      <c r="B471" s="2">
        <f t="shared" si="56"/>
        <v>0.3846</v>
      </c>
      <c r="C471" s="2">
        <f t="shared" si="57"/>
        <v>-1.1000000000000001E-3</v>
      </c>
      <c r="D471">
        <f t="shared" si="58"/>
        <v>100</v>
      </c>
      <c r="E471">
        <f t="shared" si="59"/>
        <v>5.22</v>
      </c>
      <c r="F471">
        <f t="shared" si="60"/>
        <v>40</v>
      </c>
      <c r="I471" s="2">
        <v>0.42930000000000001</v>
      </c>
      <c r="J471" s="2">
        <v>0</v>
      </c>
    </row>
    <row r="472" spans="1:10" x14ac:dyDescent="0.2">
      <c r="A472" s="4">
        <v>46.3</v>
      </c>
      <c r="B472" s="2">
        <f t="shared" si="56"/>
        <v>0.38550000000000001</v>
      </c>
      <c r="C472" s="2">
        <f t="shared" si="57"/>
        <v>-1.2000000000000001E-3</v>
      </c>
      <c r="D472">
        <f t="shared" si="58"/>
        <v>100</v>
      </c>
      <c r="E472">
        <f t="shared" si="59"/>
        <v>5.22</v>
      </c>
      <c r="F472">
        <f t="shared" si="60"/>
        <v>40</v>
      </c>
      <c r="I472" s="2">
        <v>0.43020000000000003</v>
      </c>
      <c r="J472" s="2">
        <v>-1E-4</v>
      </c>
    </row>
    <row r="473" spans="1:10" x14ac:dyDescent="0.2">
      <c r="A473" s="4">
        <v>46.4</v>
      </c>
      <c r="B473" s="2">
        <f t="shared" si="56"/>
        <v>0.38619999999999999</v>
      </c>
      <c r="C473" s="2">
        <f t="shared" si="57"/>
        <v>-1.2000000000000001E-3</v>
      </c>
      <c r="D473">
        <f t="shared" si="58"/>
        <v>100</v>
      </c>
      <c r="E473">
        <f t="shared" si="59"/>
        <v>5.22</v>
      </c>
      <c r="F473">
        <f t="shared" si="60"/>
        <v>40</v>
      </c>
      <c r="I473" s="2">
        <v>0.43090000000000001</v>
      </c>
      <c r="J473" s="2">
        <v>-1E-4</v>
      </c>
    </row>
    <row r="474" spans="1:10" x14ac:dyDescent="0.2">
      <c r="A474" s="4">
        <v>46.5</v>
      </c>
      <c r="B474" s="2">
        <f t="shared" si="56"/>
        <v>0.3871</v>
      </c>
      <c r="C474" s="2">
        <f t="shared" si="57"/>
        <v>-1.3000000000000002E-3</v>
      </c>
      <c r="D474">
        <f t="shared" si="58"/>
        <v>100</v>
      </c>
      <c r="E474">
        <f t="shared" si="59"/>
        <v>5.22</v>
      </c>
      <c r="F474">
        <f t="shared" si="60"/>
        <v>40</v>
      </c>
      <c r="I474" s="2">
        <v>0.43180000000000002</v>
      </c>
      <c r="J474" s="2">
        <v>-2.0000000000000001E-4</v>
      </c>
    </row>
    <row r="475" spans="1:10" x14ac:dyDescent="0.2">
      <c r="A475" s="4">
        <v>46.6</v>
      </c>
      <c r="B475" s="2">
        <f t="shared" si="56"/>
        <v>0.3881</v>
      </c>
      <c r="C475" s="2">
        <f t="shared" si="57"/>
        <v>-1.2000000000000001E-3</v>
      </c>
      <c r="D475">
        <f t="shared" si="58"/>
        <v>100</v>
      </c>
      <c r="E475">
        <f t="shared" si="59"/>
        <v>5.22</v>
      </c>
      <c r="F475">
        <f t="shared" si="60"/>
        <v>40</v>
      </c>
      <c r="I475" s="2">
        <v>0.43280000000000002</v>
      </c>
      <c r="J475" s="2">
        <v>-1E-4</v>
      </c>
    </row>
    <row r="476" spans="1:10" x14ac:dyDescent="0.2">
      <c r="A476" s="4">
        <v>46.7</v>
      </c>
      <c r="B476" s="2">
        <f t="shared" si="56"/>
        <v>0.38889999999999997</v>
      </c>
      <c r="C476" s="2">
        <f t="shared" si="57"/>
        <v>-1E-3</v>
      </c>
      <c r="D476">
        <f t="shared" si="58"/>
        <v>100</v>
      </c>
      <c r="E476">
        <f t="shared" si="59"/>
        <v>5.22</v>
      </c>
      <c r="F476">
        <f t="shared" si="60"/>
        <v>40</v>
      </c>
      <c r="I476" s="2">
        <v>0.43359999999999999</v>
      </c>
      <c r="J476" s="2">
        <v>1E-4</v>
      </c>
    </row>
    <row r="477" spans="1:10" x14ac:dyDescent="0.2">
      <c r="A477" s="4">
        <v>46.8</v>
      </c>
      <c r="B477" s="2">
        <f t="shared" si="56"/>
        <v>0.38949999999999996</v>
      </c>
      <c r="C477" s="2">
        <f t="shared" si="57"/>
        <v>-9.0000000000000008E-4</v>
      </c>
      <c r="D477">
        <f t="shared" si="58"/>
        <v>100</v>
      </c>
      <c r="E477">
        <f t="shared" si="59"/>
        <v>5.22</v>
      </c>
      <c r="F477">
        <f t="shared" si="60"/>
        <v>40</v>
      </c>
      <c r="I477" s="2">
        <v>0.43419999999999997</v>
      </c>
      <c r="J477" s="2">
        <v>2.0000000000000001E-4</v>
      </c>
    </row>
    <row r="478" spans="1:10" x14ac:dyDescent="0.2">
      <c r="A478" s="4">
        <v>46.9</v>
      </c>
      <c r="B478" s="2">
        <f t="shared" si="56"/>
        <v>0.39049999999999996</v>
      </c>
      <c r="C478" s="2">
        <f t="shared" si="57"/>
        <v>-1.3000000000000002E-3</v>
      </c>
      <c r="D478">
        <f t="shared" si="58"/>
        <v>100</v>
      </c>
      <c r="E478">
        <f t="shared" si="59"/>
        <v>5.22</v>
      </c>
      <c r="F478">
        <f t="shared" si="60"/>
        <v>40</v>
      </c>
      <c r="I478" s="2">
        <v>0.43519999999999998</v>
      </c>
      <c r="J478" s="2">
        <v>-2.0000000000000001E-4</v>
      </c>
    </row>
    <row r="479" spans="1:10" x14ac:dyDescent="0.2">
      <c r="A479" s="4">
        <v>47</v>
      </c>
      <c r="B479" s="2">
        <f t="shared" si="56"/>
        <v>0.39149999999999996</v>
      </c>
      <c r="C479" s="2">
        <f t="shared" si="57"/>
        <v>-1.3000000000000002E-3</v>
      </c>
      <c r="D479">
        <f t="shared" si="58"/>
        <v>100</v>
      </c>
      <c r="E479">
        <f t="shared" si="59"/>
        <v>5.22</v>
      </c>
      <c r="F479">
        <f t="shared" si="60"/>
        <v>40</v>
      </c>
      <c r="I479" s="2">
        <v>0.43619999999999998</v>
      </c>
      <c r="J479" s="2">
        <v>-2.0000000000000001E-4</v>
      </c>
    </row>
    <row r="480" spans="1:10" x14ac:dyDescent="0.2">
      <c r="A480" s="4">
        <v>47.1</v>
      </c>
      <c r="B480" s="2">
        <f t="shared" si="56"/>
        <v>0.3921</v>
      </c>
      <c r="C480" s="2">
        <f t="shared" si="57"/>
        <v>-1.2000000000000001E-3</v>
      </c>
      <c r="D480">
        <f t="shared" si="58"/>
        <v>100</v>
      </c>
      <c r="E480">
        <f t="shared" si="59"/>
        <v>5.22</v>
      </c>
      <c r="F480">
        <f t="shared" si="60"/>
        <v>40</v>
      </c>
      <c r="I480" s="2">
        <v>0.43680000000000002</v>
      </c>
      <c r="J480" s="2">
        <v>-1E-4</v>
      </c>
    </row>
    <row r="481" spans="1:10" x14ac:dyDescent="0.2">
      <c r="A481" s="4">
        <v>47.2</v>
      </c>
      <c r="B481" s="2">
        <f t="shared" si="56"/>
        <v>0.39289999999999997</v>
      </c>
      <c r="C481" s="2">
        <f t="shared" si="57"/>
        <v>-1E-3</v>
      </c>
      <c r="D481">
        <f t="shared" si="58"/>
        <v>100</v>
      </c>
      <c r="E481">
        <f t="shared" si="59"/>
        <v>5.22</v>
      </c>
      <c r="F481">
        <f t="shared" si="60"/>
        <v>40</v>
      </c>
      <c r="I481" s="2">
        <v>0.43759999999999999</v>
      </c>
      <c r="J481" s="2">
        <v>1E-4</v>
      </c>
    </row>
    <row r="482" spans="1:10" x14ac:dyDescent="0.2">
      <c r="A482" s="4">
        <v>47.3</v>
      </c>
      <c r="B482" s="2">
        <f t="shared" si="56"/>
        <v>0.39399999999999996</v>
      </c>
      <c r="C482" s="2">
        <f t="shared" si="57"/>
        <v>-1.2000000000000001E-3</v>
      </c>
      <c r="D482">
        <f t="shared" si="58"/>
        <v>100</v>
      </c>
      <c r="E482">
        <f t="shared" si="59"/>
        <v>5.22</v>
      </c>
      <c r="F482">
        <f t="shared" si="60"/>
        <v>40</v>
      </c>
      <c r="I482" s="2">
        <v>0.43869999999999998</v>
      </c>
      <c r="J482" s="2">
        <v>-1E-4</v>
      </c>
    </row>
    <row r="483" spans="1:10" x14ac:dyDescent="0.2">
      <c r="A483" s="4">
        <v>47.4</v>
      </c>
      <c r="B483" s="2">
        <f t="shared" si="56"/>
        <v>0.3947</v>
      </c>
      <c r="C483" s="2">
        <f t="shared" si="57"/>
        <v>-1.2000000000000001E-3</v>
      </c>
      <c r="D483">
        <f t="shared" si="58"/>
        <v>100</v>
      </c>
      <c r="E483">
        <f t="shared" si="59"/>
        <v>5.22</v>
      </c>
      <c r="F483">
        <f t="shared" si="60"/>
        <v>40</v>
      </c>
      <c r="I483" s="2">
        <v>0.43940000000000001</v>
      </c>
      <c r="J483" s="2">
        <v>-1E-4</v>
      </c>
    </row>
    <row r="484" spans="1:10" x14ac:dyDescent="0.2">
      <c r="A484" s="4">
        <v>47.5</v>
      </c>
      <c r="B484" s="2">
        <f t="shared" si="56"/>
        <v>0.39539999999999997</v>
      </c>
      <c r="C484" s="2">
        <f t="shared" si="57"/>
        <v>-1.1000000000000001E-3</v>
      </c>
      <c r="D484">
        <f t="shared" si="58"/>
        <v>100</v>
      </c>
      <c r="E484">
        <f t="shared" si="59"/>
        <v>5.22</v>
      </c>
      <c r="F484">
        <f t="shared" si="60"/>
        <v>40</v>
      </c>
      <c r="I484" s="2">
        <v>0.44009999999999999</v>
      </c>
      <c r="J484" s="2">
        <v>0</v>
      </c>
    </row>
    <row r="485" spans="1:10" x14ac:dyDescent="0.2">
      <c r="A485" s="4">
        <v>47.6</v>
      </c>
      <c r="B485" s="2">
        <f t="shared" si="56"/>
        <v>0.39629999999999999</v>
      </c>
      <c r="C485" s="2">
        <f t="shared" si="57"/>
        <v>-1.2000000000000001E-3</v>
      </c>
      <c r="D485">
        <f t="shared" si="58"/>
        <v>100</v>
      </c>
      <c r="E485">
        <f t="shared" si="59"/>
        <v>5.22</v>
      </c>
      <c r="F485">
        <f t="shared" si="60"/>
        <v>40</v>
      </c>
      <c r="I485" s="2">
        <v>0.441</v>
      </c>
      <c r="J485" s="2">
        <v>-1E-4</v>
      </c>
    </row>
    <row r="486" spans="1:10" x14ac:dyDescent="0.2">
      <c r="A486" s="4">
        <v>47.7</v>
      </c>
      <c r="B486" s="2">
        <f t="shared" si="56"/>
        <v>0.3972</v>
      </c>
      <c r="C486" s="2">
        <f t="shared" si="57"/>
        <v>-1E-3</v>
      </c>
      <c r="D486">
        <f t="shared" si="58"/>
        <v>100</v>
      </c>
      <c r="E486">
        <f t="shared" si="59"/>
        <v>5.22</v>
      </c>
      <c r="F486">
        <f t="shared" si="60"/>
        <v>40</v>
      </c>
      <c r="I486" s="2">
        <v>0.44190000000000002</v>
      </c>
      <c r="J486" s="2">
        <v>1E-4</v>
      </c>
    </row>
    <row r="487" spans="1:10" x14ac:dyDescent="0.2">
      <c r="A487" s="4">
        <v>47.8</v>
      </c>
      <c r="B487" s="2">
        <f t="shared" si="56"/>
        <v>0.39789999999999998</v>
      </c>
      <c r="C487" s="2">
        <f t="shared" si="57"/>
        <v>-1.1000000000000001E-3</v>
      </c>
      <c r="D487">
        <f t="shared" si="58"/>
        <v>100</v>
      </c>
      <c r="E487">
        <f t="shared" si="59"/>
        <v>5.22</v>
      </c>
      <c r="F487">
        <f t="shared" si="60"/>
        <v>40</v>
      </c>
      <c r="I487" s="2">
        <v>0.44259999999999999</v>
      </c>
      <c r="J487" s="2">
        <v>0</v>
      </c>
    </row>
    <row r="488" spans="1:10" x14ac:dyDescent="0.2">
      <c r="A488" s="4">
        <v>47.9</v>
      </c>
      <c r="B488" s="2">
        <f t="shared" si="56"/>
        <v>0.3987</v>
      </c>
      <c r="C488" s="2">
        <f t="shared" si="57"/>
        <v>-1.2000000000000001E-3</v>
      </c>
      <c r="D488">
        <f t="shared" si="58"/>
        <v>100</v>
      </c>
      <c r="E488">
        <f t="shared" si="59"/>
        <v>5.22</v>
      </c>
      <c r="F488">
        <f t="shared" si="60"/>
        <v>40</v>
      </c>
      <c r="I488" s="2">
        <v>0.44340000000000002</v>
      </c>
      <c r="J488" s="2">
        <v>-1E-4</v>
      </c>
    </row>
    <row r="489" spans="1:10" x14ac:dyDescent="0.2">
      <c r="A489" s="4">
        <v>48</v>
      </c>
      <c r="B489" s="2">
        <f t="shared" si="56"/>
        <v>0.3997</v>
      </c>
      <c r="C489" s="2">
        <f t="shared" si="57"/>
        <v>-1.2000000000000001E-3</v>
      </c>
      <c r="D489">
        <f t="shared" si="58"/>
        <v>100</v>
      </c>
      <c r="E489">
        <f t="shared" si="59"/>
        <v>5.22</v>
      </c>
      <c r="F489">
        <f t="shared" si="60"/>
        <v>40</v>
      </c>
      <c r="I489" s="2">
        <v>0.44440000000000002</v>
      </c>
      <c r="J489" s="2">
        <v>-1E-4</v>
      </c>
    </row>
    <row r="490" spans="1:10" x14ac:dyDescent="0.2">
      <c r="A490" s="4">
        <v>48.1</v>
      </c>
      <c r="B490" s="2">
        <f t="shared" si="56"/>
        <v>0.40049999999999997</v>
      </c>
      <c r="C490" s="2">
        <f t="shared" si="57"/>
        <v>-1.1000000000000001E-3</v>
      </c>
      <c r="D490">
        <f t="shared" si="58"/>
        <v>100</v>
      </c>
      <c r="E490">
        <f t="shared" si="59"/>
        <v>5.22</v>
      </c>
      <c r="F490">
        <f t="shared" si="60"/>
        <v>40</v>
      </c>
      <c r="I490" s="2">
        <v>0.44519999999999998</v>
      </c>
      <c r="J490" s="2">
        <v>0</v>
      </c>
    </row>
    <row r="491" spans="1:10" x14ac:dyDescent="0.2">
      <c r="A491" s="4">
        <v>48.2</v>
      </c>
      <c r="B491" s="2">
        <f t="shared" si="56"/>
        <v>0.4012</v>
      </c>
      <c r="C491" s="2">
        <f t="shared" si="57"/>
        <v>-1.1000000000000001E-3</v>
      </c>
      <c r="D491">
        <f t="shared" si="58"/>
        <v>100</v>
      </c>
      <c r="E491">
        <f t="shared" si="59"/>
        <v>5.22</v>
      </c>
      <c r="F491">
        <f t="shared" si="60"/>
        <v>40</v>
      </c>
      <c r="I491" s="2">
        <v>0.44590000000000002</v>
      </c>
      <c r="J491" s="2">
        <v>0</v>
      </c>
    </row>
    <row r="492" spans="1:10" x14ac:dyDescent="0.2">
      <c r="A492" s="4">
        <v>48.3</v>
      </c>
      <c r="B492" s="2">
        <f t="shared" si="56"/>
        <v>0.40209999999999996</v>
      </c>
      <c r="C492" s="2">
        <f t="shared" si="57"/>
        <v>-1.2000000000000001E-3</v>
      </c>
      <c r="D492">
        <f t="shared" si="58"/>
        <v>100</v>
      </c>
      <c r="E492">
        <f t="shared" si="59"/>
        <v>5.22</v>
      </c>
      <c r="F492">
        <f t="shared" si="60"/>
        <v>40</v>
      </c>
      <c r="I492" s="2">
        <v>0.44679999999999997</v>
      </c>
      <c r="J492" s="2">
        <v>-1E-4</v>
      </c>
    </row>
    <row r="493" spans="1:10" x14ac:dyDescent="0.2">
      <c r="A493" s="4">
        <v>48.4</v>
      </c>
      <c r="B493" s="2">
        <f t="shared" si="56"/>
        <v>0.40299999999999997</v>
      </c>
      <c r="C493" s="2">
        <f t="shared" si="57"/>
        <v>-1E-3</v>
      </c>
      <c r="D493">
        <f t="shared" si="58"/>
        <v>100</v>
      </c>
      <c r="E493">
        <f t="shared" si="59"/>
        <v>5.22</v>
      </c>
      <c r="F493">
        <f t="shared" si="60"/>
        <v>40</v>
      </c>
      <c r="I493" s="2">
        <v>0.44769999999999999</v>
      </c>
      <c r="J493" s="2">
        <v>1E-4</v>
      </c>
    </row>
    <row r="494" spans="1:10" x14ac:dyDescent="0.2">
      <c r="A494" s="4">
        <v>48.5</v>
      </c>
      <c r="B494" s="2">
        <f t="shared" si="56"/>
        <v>0.40379999999999999</v>
      </c>
      <c r="C494" s="2">
        <f t="shared" si="57"/>
        <v>-1.1000000000000001E-3</v>
      </c>
      <c r="D494">
        <f t="shared" si="58"/>
        <v>100</v>
      </c>
      <c r="E494">
        <f t="shared" si="59"/>
        <v>5.22</v>
      </c>
      <c r="F494">
        <f t="shared" si="60"/>
        <v>40</v>
      </c>
      <c r="I494" s="2">
        <v>0.44850000000000001</v>
      </c>
      <c r="J494" s="2">
        <v>0</v>
      </c>
    </row>
    <row r="495" spans="1:10" x14ac:dyDescent="0.2">
      <c r="A495" s="4">
        <v>48.6</v>
      </c>
      <c r="B495" s="2">
        <f t="shared" si="56"/>
        <v>0.40459999999999996</v>
      </c>
      <c r="C495" s="2">
        <f t="shared" si="57"/>
        <v>-1E-3</v>
      </c>
      <c r="D495">
        <f t="shared" si="58"/>
        <v>100</v>
      </c>
      <c r="E495">
        <f t="shared" si="59"/>
        <v>5.22</v>
      </c>
      <c r="F495">
        <f t="shared" si="60"/>
        <v>40</v>
      </c>
      <c r="I495" s="2">
        <v>0.44929999999999998</v>
      </c>
      <c r="J495" s="2">
        <v>1E-4</v>
      </c>
    </row>
    <row r="496" spans="1:10" x14ac:dyDescent="0.2">
      <c r="A496" s="4">
        <v>48.7</v>
      </c>
      <c r="B496" s="2">
        <f t="shared" si="56"/>
        <v>0.40570000000000001</v>
      </c>
      <c r="C496" s="2">
        <f t="shared" si="57"/>
        <v>-1.1000000000000001E-3</v>
      </c>
      <c r="D496">
        <f t="shared" si="58"/>
        <v>100</v>
      </c>
      <c r="E496">
        <f t="shared" si="59"/>
        <v>5.22</v>
      </c>
      <c r="F496">
        <f t="shared" si="60"/>
        <v>40</v>
      </c>
      <c r="I496" s="2">
        <v>0.45040000000000002</v>
      </c>
      <c r="J496" s="2">
        <v>0</v>
      </c>
    </row>
    <row r="497" spans="1:10" x14ac:dyDescent="0.2">
      <c r="A497" s="4">
        <v>48.8</v>
      </c>
      <c r="B497" s="2">
        <f t="shared" si="56"/>
        <v>0.40649999999999997</v>
      </c>
      <c r="C497" s="2">
        <f t="shared" si="57"/>
        <v>-1.2000000000000001E-3</v>
      </c>
      <c r="D497">
        <f t="shared" si="58"/>
        <v>100</v>
      </c>
      <c r="E497">
        <f t="shared" si="59"/>
        <v>5.22</v>
      </c>
      <c r="F497">
        <f t="shared" si="60"/>
        <v>40</v>
      </c>
      <c r="I497" s="2">
        <v>0.45119999999999999</v>
      </c>
      <c r="J497" s="2">
        <v>-1E-4</v>
      </c>
    </row>
    <row r="498" spans="1:10" x14ac:dyDescent="0.2">
      <c r="A498" s="4">
        <v>48.9</v>
      </c>
      <c r="B498" s="2">
        <f t="shared" si="56"/>
        <v>0.40709999999999996</v>
      </c>
      <c r="C498" s="2">
        <f t="shared" si="57"/>
        <v>-1.1000000000000001E-3</v>
      </c>
      <c r="D498">
        <f t="shared" si="58"/>
        <v>100</v>
      </c>
      <c r="E498">
        <f t="shared" si="59"/>
        <v>5.22</v>
      </c>
      <c r="F498">
        <f t="shared" si="60"/>
        <v>40</v>
      </c>
      <c r="I498" s="2">
        <v>0.45179999999999998</v>
      </c>
      <c r="J498" s="2">
        <v>0</v>
      </c>
    </row>
    <row r="499" spans="1:10" x14ac:dyDescent="0.2">
      <c r="A499" s="4">
        <v>49</v>
      </c>
      <c r="B499" s="2">
        <f t="shared" si="56"/>
        <v>0.40789999999999998</v>
      </c>
      <c r="C499" s="2">
        <f t="shared" si="57"/>
        <v>-1.3000000000000002E-3</v>
      </c>
      <c r="D499">
        <f t="shared" si="58"/>
        <v>100</v>
      </c>
      <c r="E499">
        <f t="shared" si="59"/>
        <v>5.22</v>
      </c>
      <c r="F499">
        <f t="shared" si="60"/>
        <v>40</v>
      </c>
      <c r="I499" s="2">
        <v>0.4526</v>
      </c>
      <c r="J499" s="2">
        <v>-2.0000000000000001E-4</v>
      </c>
    </row>
    <row r="500" spans="1:10" x14ac:dyDescent="0.2">
      <c r="A500" s="4">
        <v>49.1</v>
      </c>
      <c r="B500" s="2">
        <f t="shared" si="56"/>
        <v>0.40889999999999999</v>
      </c>
      <c r="C500" s="2">
        <f t="shared" si="57"/>
        <v>-1E-3</v>
      </c>
      <c r="D500">
        <f t="shared" si="58"/>
        <v>100</v>
      </c>
      <c r="E500">
        <f t="shared" si="59"/>
        <v>5.22</v>
      </c>
      <c r="F500">
        <f t="shared" si="60"/>
        <v>40</v>
      </c>
      <c r="I500" s="2">
        <v>0.4536</v>
      </c>
      <c r="J500" s="2">
        <v>1E-4</v>
      </c>
    </row>
    <row r="501" spans="1:10" x14ac:dyDescent="0.2">
      <c r="A501" s="4">
        <v>49.2</v>
      </c>
      <c r="B501" s="2">
        <f t="shared" si="56"/>
        <v>0.40959999999999996</v>
      </c>
      <c r="C501" s="2">
        <f t="shared" si="57"/>
        <v>-1E-3</v>
      </c>
      <c r="D501">
        <f t="shared" si="58"/>
        <v>100</v>
      </c>
      <c r="E501">
        <f t="shared" si="59"/>
        <v>5.22</v>
      </c>
      <c r="F501">
        <f t="shared" si="60"/>
        <v>40</v>
      </c>
      <c r="I501" s="2">
        <v>0.45429999999999998</v>
      </c>
      <c r="J501" s="2">
        <v>1E-4</v>
      </c>
    </row>
    <row r="502" spans="1:10" x14ac:dyDescent="0.2">
      <c r="A502" s="4">
        <v>49.3</v>
      </c>
      <c r="B502" s="2">
        <f t="shared" si="56"/>
        <v>0.4103</v>
      </c>
      <c r="C502" s="2">
        <f t="shared" si="57"/>
        <v>-1.2000000000000001E-3</v>
      </c>
      <c r="D502">
        <f t="shared" si="58"/>
        <v>100</v>
      </c>
      <c r="E502">
        <f t="shared" si="59"/>
        <v>5.22</v>
      </c>
      <c r="F502">
        <f t="shared" si="60"/>
        <v>40</v>
      </c>
      <c r="I502" s="2">
        <v>0.45500000000000002</v>
      </c>
      <c r="J502" s="2">
        <v>-1E-4</v>
      </c>
    </row>
    <row r="503" spans="1:10" x14ac:dyDescent="0.2">
      <c r="A503" s="4">
        <v>49.4</v>
      </c>
      <c r="B503" s="2">
        <f t="shared" si="56"/>
        <v>0.4113</v>
      </c>
      <c r="C503" s="2">
        <f t="shared" si="57"/>
        <v>-1E-3</v>
      </c>
      <c r="D503">
        <f t="shared" si="58"/>
        <v>100</v>
      </c>
      <c r="E503">
        <f t="shared" si="59"/>
        <v>5.22</v>
      </c>
      <c r="F503">
        <f t="shared" si="60"/>
        <v>40</v>
      </c>
      <c r="I503" s="2">
        <v>0.45600000000000002</v>
      </c>
      <c r="J503" s="2">
        <v>1E-4</v>
      </c>
    </row>
    <row r="504" spans="1:10" x14ac:dyDescent="0.2">
      <c r="A504" s="4">
        <v>49.5</v>
      </c>
      <c r="B504" s="2">
        <f t="shared" si="56"/>
        <v>0.4123</v>
      </c>
      <c r="C504" s="2">
        <f t="shared" si="57"/>
        <v>-1.4E-3</v>
      </c>
      <c r="D504">
        <f t="shared" si="58"/>
        <v>100</v>
      </c>
      <c r="E504">
        <f t="shared" si="59"/>
        <v>5.22</v>
      </c>
      <c r="F504">
        <f t="shared" si="60"/>
        <v>40</v>
      </c>
      <c r="I504" s="2">
        <v>0.45700000000000002</v>
      </c>
      <c r="J504" s="2">
        <v>-2.9999999999999997E-4</v>
      </c>
    </row>
    <row r="505" spans="1:10" x14ac:dyDescent="0.2">
      <c r="A505" s="4">
        <v>49.6</v>
      </c>
      <c r="B505" s="2">
        <f t="shared" si="56"/>
        <v>0.41289999999999999</v>
      </c>
      <c r="C505" s="2">
        <f t="shared" si="57"/>
        <v>-1.3000000000000002E-3</v>
      </c>
      <c r="D505">
        <f t="shared" si="58"/>
        <v>100</v>
      </c>
      <c r="E505">
        <f t="shared" si="59"/>
        <v>5.22</v>
      </c>
      <c r="F505">
        <f t="shared" si="60"/>
        <v>40</v>
      </c>
      <c r="I505" s="2">
        <v>0.45760000000000001</v>
      </c>
      <c r="J505" s="2">
        <v>-2.0000000000000001E-4</v>
      </c>
    </row>
    <row r="506" spans="1:10" x14ac:dyDescent="0.2">
      <c r="A506" s="4">
        <v>49.7</v>
      </c>
      <c r="B506" s="2">
        <f t="shared" si="56"/>
        <v>0.41369999999999996</v>
      </c>
      <c r="C506" s="2">
        <f t="shared" si="57"/>
        <v>-1.4E-3</v>
      </c>
      <c r="D506">
        <f t="shared" si="58"/>
        <v>100</v>
      </c>
      <c r="E506">
        <f t="shared" si="59"/>
        <v>5.22</v>
      </c>
      <c r="F506">
        <f t="shared" si="60"/>
        <v>40</v>
      </c>
      <c r="I506" s="2">
        <v>0.45839999999999997</v>
      </c>
      <c r="J506" s="2">
        <v>-2.9999999999999997E-4</v>
      </c>
    </row>
    <row r="507" spans="1:10" x14ac:dyDescent="0.2">
      <c r="A507" s="4">
        <v>49.8</v>
      </c>
      <c r="B507" s="2">
        <f t="shared" si="56"/>
        <v>0.41469999999999996</v>
      </c>
      <c r="C507" s="2">
        <f t="shared" si="57"/>
        <v>-1.2000000000000001E-3</v>
      </c>
      <c r="D507">
        <f t="shared" si="58"/>
        <v>100</v>
      </c>
      <c r="E507">
        <f t="shared" si="59"/>
        <v>5.22</v>
      </c>
      <c r="F507">
        <f t="shared" si="60"/>
        <v>40</v>
      </c>
      <c r="I507" s="2">
        <v>0.45939999999999998</v>
      </c>
      <c r="J507" s="2">
        <v>-1E-4</v>
      </c>
    </row>
    <row r="508" spans="1:10" x14ac:dyDescent="0.2">
      <c r="A508" s="4">
        <v>49.9</v>
      </c>
      <c r="B508" s="2">
        <f t="shared" si="56"/>
        <v>0.41559999999999997</v>
      </c>
      <c r="C508" s="2">
        <f t="shared" si="57"/>
        <v>-1.2000000000000001E-3</v>
      </c>
      <c r="D508">
        <f t="shared" si="58"/>
        <v>100</v>
      </c>
      <c r="E508">
        <f t="shared" si="59"/>
        <v>5.22</v>
      </c>
      <c r="F508">
        <f t="shared" si="60"/>
        <v>40</v>
      </c>
      <c r="I508" s="2">
        <v>0.46029999999999999</v>
      </c>
      <c r="J508" s="2">
        <v>-1E-4</v>
      </c>
    </row>
    <row r="509" spans="1:10" x14ac:dyDescent="0.2">
      <c r="A509" s="4">
        <v>50</v>
      </c>
      <c r="B509" s="2">
        <f t="shared" si="56"/>
        <v>0.41619999999999996</v>
      </c>
      <c r="C509" s="2">
        <f t="shared" si="57"/>
        <v>-1.1000000000000001E-3</v>
      </c>
      <c r="D509">
        <f t="shared" si="58"/>
        <v>100</v>
      </c>
      <c r="E509">
        <f t="shared" si="59"/>
        <v>5.22</v>
      </c>
      <c r="F509">
        <f t="shared" si="60"/>
        <v>40</v>
      </c>
      <c r="I509" s="2">
        <v>0.46089999999999998</v>
      </c>
      <c r="J509" s="2">
        <v>0</v>
      </c>
    </row>
    <row r="510" spans="1:10" x14ac:dyDescent="0.2">
      <c r="A510" s="4">
        <v>50.1</v>
      </c>
      <c r="B510" s="2">
        <f t="shared" si="56"/>
        <v>0.41719999999999996</v>
      </c>
      <c r="C510" s="2">
        <f t="shared" si="57"/>
        <v>-1.2000000000000001E-3</v>
      </c>
      <c r="D510">
        <f t="shared" si="58"/>
        <v>100</v>
      </c>
      <c r="E510">
        <f t="shared" si="59"/>
        <v>5.22</v>
      </c>
      <c r="F510">
        <f t="shared" si="60"/>
        <v>40</v>
      </c>
      <c r="I510" s="2">
        <v>0.46189999999999998</v>
      </c>
      <c r="J510" s="2">
        <v>-1E-4</v>
      </c>
    </row>
    <row r="511" spans="1:10" x14ac:dyDescent="0.2">
      <c r="A511" s="4">
        <v>50.2</v>
      </c>
      <c r="B511" s="2">
        <f t="shared" si="56"/>
        <v>0.41809999999999997</v>
      </c>
      <c r="C511" s="2">
        <f t="shared" si="57"/>
        <v>-1.1000000000000001E-3</v>
      </c>
      <c r="D511">
        <f t="shared" si="58"/>
        <v>100</v>
      </c>
      <c r="E511">
        <f t="shared" si="59"/>
        <v>5.22</v>
      </c>
      <c r="F511">
        <f t="shared" si="60"/>
        <v>40</v>
      </c>
      <c r="I511" s="2">
        <v>0.46279999999999999</v>
      </c>
      <c r="J511" s="2">
        <v>0</v>
      </c>
    </row>
    <row r="512" spans="1:10" x14ac:dyDescent="0.2">
      <c r="A512" s="4">
        <v>50.3</v>
      </c>
      <c r="B512" s="2">
        <f t="shared" si="56"/>
        <v>0.41869999999999996</v>
      </c>
      <c r="C512" s="2">
        <f t="shared" si="57"/>
        <v>-1.1000000000000001E-3</v>
      </c>
      <c r="D512">
        <f t="shared" si="58"/>
        <v>100</v>
      </c>
      <c r="E512">
        <f t="shared" si="59"/>
        <v>5.22</v>
      </c>
      <c r="F512">
        <f t="shared" si="60"/>
        <v>40</v>
      </c>
      <c r="I512" s="2">
        <v>0.46339999999999998</v>
      </c>
      <c r="J512" s="2">
        <v>0</v>
      </c>
    </row>
    <row r="513" spans="1:10" x14ac:dyDescent="0.2">
      <c r="A513" s="4">
        <v>50.4</v>
      </c>
      <c r="B513" s="2">
        <f t="shared" si="56"/>
        <v>0.41959999999999997</v>
      </c>
      <c r="C513" s="2">
        <f t="shared" si="57"/>
        <v>-1.2000000000000001E-3</v>
      </c>
      <c r="D513">
        <f t="shared" si="58"/>
        <v>100</v>
      </c>
      <c r="E513">
        <f t="shared" si="59"/>
        <v>5.22</v>
      </c>
      <c r="F513">
        <f t="shared" si="60"/>
        <v>40</v>
      </c>
      <c r="I513" s="2">
        <v>0.46429999999999999</v>
      </c>
      <c r="J513" s="2">
        <v>-1E-4</v>
      </c>
    </row>
    <row r="514" spans="1:10" x14ac:dyDescent="0.2">
      <c r="A514" s="4">
        <v>50.5</v>
      </c>
      <c r="B514" s="2">
        <f t="shared" si="56"/>
        <v>0.42049999999999998</v>
      </c>
      <c r="C514" s="2">
        <f t="shared" si="57"/>
        <v>-1.1000000000000001E-3</v>
      </c>
      <c r="D514">
        <f t="shared" si="58"/>
        <v>100</v>
      </c>
      <c r="E514">
        <f t="shared" si="59"/>
        <v>5.22</v>
      </c>
      <c r="F514">
        <f t="shared" si="60"/>
        <v>40</v>
      </c>
      <c r="I514" s="2">
        <v>0.4652</v>
      </c>
      <c r="J514" s="2">
        <v>0</v>
      </c>
    </row>
    <row r="515" spans="1:10" x14ac:dyDescent="0.2">
      <c r="A515" s="4">
        <v>50.6</v>
      </c>
      <c r="B515" s="2">
        <f t="shared" si="56"/>
        <v>0.4214</v>
      </c>
      <c r="C515" s="2">
        <f t="shared" si="57"/>
        <v>-1.3000000000000002E-3</v>
      </c>
      <c r="D515">
        <f t="shared" si="58"/>
        <v>100</v>
      </c>
      <c r="E515">
        <f t="shared" si="59"/>
        <v>5.22</v>
      </c>
      <c r="F515">
        <f t="shared" si="60"/>
        <v>40</v>
      </c>
      <c r="I515" s="2">
        <v>0.46610000000000001</v>
      </c>
      <c r="J515" s="2">
        <v>-2.0000000000000001E-4</v>
      </c>
    </row>
    <row r="516" spans="1:10" x14ac:dyDescent="0.2">
      <c r="A516" s="4">
        <v>50.7</v>
      </c>
      <c r="B516" s="2">
        <f t="shared" si="56"/>
        <v>0.42199999999999999</v>
      </c>
      <c r="C516" s="2">
        <f t="shared" si="57"/>
        <v>-1.2000000000000001E-3</v>
      </c>
      <c r="D516">
        <f t="shared" si="58"/>
        <v>100</v>
      </c>
      <c r="E516">
        <f t="shared" si="59"/>
        <v>5.22</v>
      </c>
      <c r="F516">
        <f t="shared" si="60"/>
        <v>40</v>
      </c>
      <c r="I516" s="2">
        <v>0.4667</v>
      </c>
      <c r="J516" s="2">
        <v>-1E-4</v>
      </c>
    </row>
    <row r="517" spans="1:10" x14ac:dyDescent="0.2">
      <c r="A517" s="4">
        <v>50.8</v>
      </c>
      <c r="B517" s="2">
        <f t="shared" si="56"/>
        <v>0.42299999999999999</v>
      </c>
      <c r="C517" s="2">
        <f t="shared" si="57"/>
        <v>-1.2000000000000001E-3</v>
      </c>
      <c r="D517">
        <f t="shared" si="58"/>
        <v>100</v>
      </c>
      <c r="E517">
        <f t="shared" si="59"/>
        <v>5.22</v>
      </c>
      <c r="F517">
        <f t="shared" si="60"/>
        <v>40</v>
      </c>
      <c r="I517" s="2">
        <v>0.4677</v>
      </c>
      <c r="J517" s="2">
        <v>-1E-4</v>
      </c>
    </row>
    <row r="518" spans="1:10" x14ac:dyDescent="0.2">
      <c r="A518" s="4">
        <v>50.9</v>
      </c>
      <c r="B518" s="2">
        <f t="shared" si="56"/>
        <v>0.42399999999999999</v>
      </c>
      <c r="C518" s="2">
        <f t="shared" si="57"/>
        <v>-1.1000000000000001E-3</v>
      </c>
      <c r="D518">
        <f t="shared" si="58"/>
        <v>100</v>
      </c>
      <c r="E518">
        <f t="shared" si="59"/>
        <v>5.22</v>
      </c>
      <c r="F518">
        <f t="shared" si="60"/>
        <v>40</v>
      </c>
      <c r="I518" s="2">
        <v>0.46870000000000001</v>
      </c>
      <c r="J518" s="2">
        <v>0</v>
      </c>
    </row>
    <row r="519" spans="1:10" x14ac:dyDescent="0.2">
      <c r="A519" s="4">
        <v>51</v>
      </c>
      <c r="B519" s="2">
        <f t="shared" si="56"/>
        <v>0.42459999999999998</v>
      </c>
      <c r="C519" s="2">
        <f t="shared" si="57"/>
        <v>-1.1000000000000001E-3</v>
      </c>
      <c r="D519">
        <f t="shared" si="58"/>
        <v>100</v>
      </c>
      <c r="E519">
        <f t="shared" si="59"/>
        <v>5.22</v>
      </c>
      <c r="F519">
        <f t="shared" si="60"/>
        <v>40</v>
      </c>
      <c r="I519" s="2">
        <v>0.46929999999999999</v>
      </c>
      <c r="J519" s="2">
        <v>0</v>
      </c>
    </row>
    <row r="520" spans="1:10" x14ac:dyDescent="0.2">
      <c r="A520" s="4">
        <v>51.1</v>
      </c>
      <c r="B520" s="2">
        <f t="shared" si="56"/>
        <v>0.4254</v>
      </c>
      <c r="C520" s="2">
        <f t="shared" si="57"/>
        <v>-1.1000000000000001E-3</v>
      </c>
      <c r="D520">
        <f t="shared" si="58"/>
        <v>100</v>
      </c>
      <c r="E520">
        <f t="shared" si="59"/>
        <v>5.22</v>
      </c>
      <c r="F520">
        <f t="shared" si="60"/>
        <v>40</v>
      </c>
      <c r="I520" s="2">
        <v>0.47010000000000002</v>
      </c>
      <c r="J520" s="2">
        <v>0</v>
      </c>
    </row>
    <row r="521" spans="1:10" x14ac:dyDescent="0.2">
      <c r="A521" s="4">
        <v>51.2</v>
      </c>
      <c r="B521" s="2">
        <f t="shared" si="56"/>
        <v>0.42629999999999996</v>
      </c>
      <c r="C521" s="2">
        <f t="shared" si="57"/>
        <v>-1E-3</v>
      </c>
      <c r="D521">
        <f t="shared" si="58"/>
        <v>100</v>
      </c>
      <c r="E521">
        <f t="shared" si="59"/>
        <v>5.22</v>
      </c>
      <c r="F521">
        <f t="shared" si="60"/>
        <v>40</v>
      </c>
      <c r="I521" s="2">
        <v>0.47099999999999997</v>
      </c>
      <c r="J521" s="2">
        <v>1E-4</v>
      </c>
    </row>
    <row r="522" spans="1:10" x14ac:dyDescent="0.2">
      <c r="A522" s="4">
        <v>51.3</v>
      </c>
      <c r="B522" s="2">
        <f t="shared" ref="B522:B585" si="61">I522-$I$9</f>
        <v>0.42719999999999997</v>
      </c>
      <c r="C522" s="2">
        <f t="shared" ref="C522:C585" si="62">J522-$J$9</f>
        <v>-1E-3</v>
      </c>
      <c r="D522">
        <f t="shared" ref="D522:D585" si="63">$E$4</f>
        <v>100</v>
      </c>
      <c r="E522">
        <f t="shared" ref="E522:E585" si="64">$F$4</f>
        <v>5.22</v>
      </c>
      <c r="F522">
        <f t="shared" ref="F522:F585" si="65">$G$4</f>
        <v>40</v>
      </c>
      <c r="I522" s="2">
        <v>0.47189999999999999</v>
      </c>
      <c r="J522" s="2">
        <v>1E-4</v>
      </c>
    </row>
    <row r="523" spans="1:10" x14ac:dyDescent="0.2">
      <c r="A523" s="4">
        <v>51.4</v>
      </c>
      <c r="B523" s="2">
        <f t="shared" si="61"/>
        <v>0.4279</v>
      </c>
      <c r="C523" s="2">
        <f t="shared" si="62"/>
        <v>-1.2000000000000001E-3</v>
      </c>
      <c r="D523">
        <f t="shared" si="63"/>
        <v>100</v>
      </c>
      <c r="E523">
        <f t="shared" si="64"/>
        <v>5.22</v>
      </c>
      <c r="F523">
        <f t="shared" si="65"/>
        <v>40</v>
      </c>
      <c r="I523" s="2">
        <v>0.47260000000000002</v>
      </c>
      <c r="J523" s="2">
        <v>-1E-4</v>
      </c>
    </row>
    <row r="524" spans="1:10" x14ac:dyDescent="0.2">
      <c r="A524" s="4">
        <v>51.5</v>
      </c>
      <c r="B524" s="2">
        <f t="shared" si="61"/>
        <v>0.42879999999999996</v>
      </c>
      <c r="C524" s="2">
        <f t="shared" si="62"/>
        <v>-1.2000000000000001E-3</v>
      </c>
      <c r="D524">
        <f t="shared" si="63"/>
        <v>100</v>
      </c>
      <c r="E524">
        <f t="shared" si="64"/>
        <v>5.22</v>
      </c>
      <c r="F524">
        <f t="shared" si="65"/>
        <v>40</v>
      </c>
      <c r="I524" s="2">
        <v>0.47349999999999998</v>
      </c>
      <c r="J524" s="2">
        <v>-1E-4</v>
      </c>
    </row>
    <row r="525" spans="1:10" x14ac:dyDescent="0.2">
      <c r="A525" s="4">
        <v>51.6</v>
      </c>
      <c r="B525" s="2">
        <f t="shared" si="61"/>
        <v>0.42979999999999996</v>
      </c>
      <c r="C525" s="2">
        <f t="shared" si="62"/>
        <v>-1.2000000000000001E-3</v>
      </c>
      <c r="D525">
        <f t="shared" si="63"/>
        <v>100</v>
      </c>
      <c r="E525">
        <f t="shared" si="64"/>
        <v>5.22</v>
      </c>
      <c r="F525">
        <f t="shared" si="65"/>
        <v>40</v>
      </c>
      <c r="I525" s="2">
        <v>0.47449999999999998</v>
      </c>
      <c r="J525" s="2">
        <v>-1E-4</v>
      </c>
    </row>
    <row r="526" spans="1:10" x14ac:dyDescent="0.2">
      <c r="A526" s="4">
        <v>51.7</v>
      </c>
      <c r="B526" s="2">
        <f t="shared" si="61"/>
        <v>0.43049999999999999</v>
      </c>
      <c r="C526" s="2">
        <f t="shared" si="62"/>
        <v>-1E-3</v>
      </c>
      <c r="D526">
        <f t="shared" si="63"/>
        <v>100</v>
      </c>
      <c r="E526">
        <f t="shared" si="64"/>
        <v>5.22</v>
      </c>
      <c r="F526">
        <f t="shared" si="65"/>
        <v>40</v>
      </c>
      <c r="I526" s="2">
        <v>0.47520000000000001</v>
      </c>
      <c r="J526" s="2">
        <v>1E-4</v>
      </c>
    </row>
    <row r="527" spans="1:10" x14ac:dyDescent="0.2">
      <c r="A527" s="4">
        <v>51.8</v>
      </c>
      <c r="B527" s="2">
        <f t="shared" si="61"/>
        <v>0.43119999999999997</v>
      </c>
      <c r="C527" s="2">
        <f t="shared" si="62"/>
        <v>-1.2000000000000001E-3</v>
      </c>
      <c r="D527">
        <f t="shared" si="63"/>
        <v>100</v>
      </c>
      <c r="E527">
        <f t="shared" si="64"/>
        <v>5.22</v>
      </c>
      <c r="F527">
        <f t="shared" si="65"/>
        <v>40</v>
      </c>
      <c r="I527" s="2">
        <v>0.47589999999999999</v>
      </c>
      <c r="J527" s="2">
        <v>-1E-4</v>
      </c>
    </row>
    <row r="528" spans="1:10" x14ac:dyDescent="0.2">
      <c r="A528" s="4">
        <v>51.9</v>
      </c>
      <c r="B528" s="2">
        <f t="shared" si="61"/>
        <v>0.43209999999999998</v>
      </c>
      <c r="C528" s="2">
        <f t="shared" si="62"/>
        <v>-1.3000000000000002E-3</v>
      </c>
      <c r="D528">
        <f t="shared" si="63"/>
        <v>100</v>
      </c>
      <c r="E528">
        <f t="shared" si="64"/>
        <v>5.22</v>
      </c>
      <c r="F528">
        <f t="shared" si="65"/>
        <v>40</v>
      </c>
      <c r="I528" s="2">
        <v>0.4768</v>
      </c>
      <c r="J528" s="2">
        <v>-2.0000000000000001E-4</v>
      </c>
    </row>
    <row r="529" spans="1:10" x14ac:dyDescent="0.2">
      <c r="A529" s="4">
        <v>52</v>
      </c>
      <c r="B529" s="2">
        <f t="shared" si="61"/>
        <v>0.43309999999999998</v>
      </c>
      <c r="C529" s="2">
        <f t="shared" si="62"/>
        <v>-1E-3</v>
      </c>
      <c r="D529">
        <f t="shared" si="63"/>
        <v>100</v>
      </c>
      <c r="E529">
        <f t="shared" si="64"/>
        <v>5.22</v>
      </c>
      <c r="F529">
        <f t="shared" si="65"/>
        <v>40</v>
      </c>
      <c r="I529" s="2">
        <v>0.4778</v>
      </c>
      <c r="J529" s="2">
        <v>1E-4</v>
      </c>
    </row>
    <row r="530" spans="1:10" x14ac:dyDescent="0.2">
      <c r="A530" s="4">
        <v>52.1</v>
      </c>
      <c r="B530" s="2">
        <f t="shared" si="61"/>
        <v>0.43369999999999997</v>
      </c>
      <c r="C530" s="2">
        <f t="shared" si="62"/>
        <v>-1.1000000000000001E-3</v>
      </c>
      <c r="D530">
        <f t="shared" si="63"/>
        <v>100</v>
      </c>
      <c r="E530">
        <f t="shared" si="64"/>
        <v>5.22</v>
      </c>
      <c r="F530">
        <f t="shared" si="65"/>
        <v>40</v>
      </c>
      <c r="I530" s="2">
        <v>0.47839999999999999</v>
      </c>
      <c r="J530" s="2">
        <v>0</v>
      </c>
    </row>
    <row r="531" spans="1:10" x14ac:dyDescent="0.2">
      <c r="A531" s="4">
        <v>52.2</v>
      </c>
      <c r="B531" s="2">
        <f t="shared" si="61"/>
        <v>0.43459999999999999</v>
      </c>
      <c r="C531" s="2">
        <f t="shared" si="62"/>
        <v>-1.1000000000000001E-3</v>
      </c>
      <c r="D531">
        <f t="shared" si="63"/>
        <v>100</v>
      </c>
      <c r="E531">
        <f t="shared" si="64"/>
        <v>5.22</v>
      </c>
      <c r="F531">
        <f t="shared" si="65"/>
        <v>40</v>
      </c>
      <c r="I531" s="2">
        <v>0.4793</v>
      </c>
      <c r="J531" s="2">
        <v>0</v>
      </c>
    </row>
    <row r="532" spans="1:10" x14ac:dyDescent="0.2">
      <c r="A532" s="4">
        <v>52.3</v>
      </c>
      <c r="B532" s="2">
        <f t="shared" si="61"/>
        <v>0.43559999999999999</v>
      </c>
      <c r="C532" s="2">
        <f t="shared" si="62"/>
        <v>-1E-3</v>
      </c>
      <c r="D532">
        <f t="shared" si="63"/>
        <v>100</v>
      </c>
      <c r="E532">
        <f t="shared" si="64"/>
        <v>5.22</v>
      </c>
      <c r="F532">
        <f t="shared" si="65"/>
        <v>40</v>
      </c>
      <c r="I532" s="2">
        <v>0.4803</v>
      </c>
      <c r="J532" s="2">
        <v>1E-4</v>
      </c>
    </row>
    <row r="533" spans="1:10" x14ac:dyDescent="0.2">
      <c r="A533" s="4">
        <v>52.4</v>
      </c>
      <c r="B533" s="2">
        <f t="shared" si="61"/>
        <v>0.43640000000000001</v>
      </c>
      <c r="C533" s="2">
        <f t="shared" si="62"/>
        <v>-1.3000000000000002E-3</v>
      </c>
      <c r="D533">
        <f t="shared" si="63"/>
        <v>100</v>
      </c>
      <c r="E533">
        <f t="shared" si="64"/>
        <v>5.22</v>
      </c>
      <c r="F533">
        <f t="shared" si="65"/>
        <v>40</v>
      </c>
      <c r="I533" s="2">
        <v>0.48110000000000003</v>
      </c>
      <c r="J533" s="2">
        <v>-2.0000000000000001E-4</v>
      </c>
    </row>
    <row r="534" spans="1:10" x14ac:dyDescent="0.2">
      <c r="A534" s="4">
        <v>52.5</v>
      </c>
      <c r="B534" s="2">
        <f t="shared" si="61"/>
        <v>0.437</v>
      </c>
      <c r="C534" s="2">
        <f t="shared" si="62"/>
        <v>-1E-3</v>
      </c>
      <c r="D534">
        <f t="shared" si="63"/>
        <v>100</v>
      </c>
      <c r="E534">
        <f t="shared" si="64"/>
        <v>5.22</v>
      </c>
      <c r="F534">
        <f t="shared" si="65"/>
        <v>40</v>
      </c>
      <c r="I534" s="2">
        <v>0.48170000000000002</v>
      </c>
      <c r="J534" s="2">
        <v>1E-4</v>
      </c>
    </row>
    <row r="535" spans="1:10" x14ac:dyDescent="0.2">
      <c r="A535" s="4">
        <v>52.6</v>
      </c>
      <c r="B535" s="2">
        <f t="shared" si="61"/>
        <v>0.43789999999999996</v>
      </c>
      <c r="C535" s="2">
        <f t="shared" si="62"/>
        <v>-1.1000000000000001E-3</v>
      </c>
      <c r="D535">
        <f t="shared" si="63"/>
        <v>100</v>
      </c>
      <c r="E535">
        <f t="shared" si="64"/>
        <v>5.22</v>
      </c>
      <c r="F535">
        <f t="shared" si="65"/>
        <v>40</v>
      </c>
      <c r="I535" s="2">
        <v>0.48259999999999997</v>
      </c>
      <c r="J535" s="2">
        <v>0</v>
      </c>
    </row>
    <row r="536" spans="1:10" x14ac:dyDescent="0.2">
      <c r="A536" s="4">
        <v>52.7</v>
      </c>
      <c r="B536" s="2">
        <f t="shared" si="61"/>
        <v>0.43889999999999996</v>
      </c>
      <c r="C536" s="2">
        <f t="shared" si="62"/>
        <v>-9.0000000000000008E-4</v>
      </c>
      <c r="D536">
        <f t="shared" si="63"/>
        <v>100</v>
      </c>
      <c r="E536">
        <f t="shared" si="64"/>
        <v>5.22</v>
      </c>
      <c r="F536">
        <f t="shared" si="65"/>
        <v>40</v>
      </c>
      <c r="I536" s="2">
        <v>0.48359999999999997</v>
      </c>
      <c r="J536" s="2">
        <v>2.0000000000000001E-4</v>
      </c>
    </row>
    <row r="537" spans="1:10" x14ac:dyDescent="0.2">
      <c r="A537" s="4">
        <v>52.8</v>
      </c>
      <c r="B537" s="2">
        <f t="shared" si="61"/>
        <v>0.43959999999999999</v>
      </c>
      <c r="C537" s="2">
        <f t="shared" si="62"/>
        <v>-1E-3</v>
      </c>
      <c r="D537">
        <f t="shared" si="63"/>
        <v>100</v>
      </c>
      <c r="E537">
        <f t="shared" si="64"/>
        <v>5.22</v>
      </c>
      <c r="F537">
        <f t="shared" si="65"/>
        <v>40</v>
      </c>
      <c r="I537" s="2">
        <v>0.48430000000000001</v>
      </c>
      <c r="J537" s="2">
        <v>1E-4</v>
      </c>
    </row>
    <row r="538" spans="1:10" x14ac:dyDescent="0.2">
      <c r="A538" s="4">
        <v>52.9</v>
      </c>
      <c r="B538" s="2">
        <f t="shared" si="61"/>
        <v>0.44039999999999996</v>
      </c>
      <c r="C538" s="2">
        <f t="shared" si="62"/>
        <v>-1E-3</v>
      </c>
      <c r="D538">
        <f t="shared" si="63"/>
        <v>100</v>
      </c>
      <c r="E538">
        <f t="shared" si="64"/>
        <v>5.22</v>
      </c>
      <c r="F538">
        <f t="shared" si="65"/>
        <v>40</v>
      </c>
      <c r="I538" s="2">
        <v>0.48509999999999998</v>
      </c>
      <c r="J538" s="2">
        <v>1E-4</v>
      </c>
    </row>
    <row r="539" spans="1:10" x14ac:dyDescent="0.2">
      <c r="A539" s="4">
        <v>53</v>
      </c>
      <c r="B539" s="2">
        <f t="shared" si="61"/>
        <v>0.4415</v>
      </c>
      <c r="C539" s="2">
        <f t="shared" si="62"/>
        <v>-1.2000000000000001E-3</v>
      </c>
      <c r="D539">
        <f t="shared" si="63"/>
        <v>100</v>
      </c>
      <c r="E539">
        <f t="shared" si="64"/>
        <v>5.22</v>
      </c>
      <c r="F539">
        <f t="shared" si="65"/>
        <v>40</v>
      </c>
      <c r="I539" s="2">
        <v>0.48620000000000002</v>
      </c>
      <c r="J539" s="2">
        <v>-1E-4</v>
      </c>
    </row>
    <row r="540" spans="1:10" x14ac:dyDescent="0.2">
      <c r="A540" s="4">
        <v>53.1</v>
      </c>
      <c r="B540" s="2">
        <f t="shared" si="61"/>
        <v>0.44219999999999998</v>
      </c>
      <c r="C540" s="2">
        <f t="shared" si="62"/>
        <v>-1.1000000000000001E-3</v>
      </c>
      <c r="D540">
        <f t="shared" si="63"/>
        <v>100</v>
      </c>
      <c r="E540">
        <f t="shared" si="64"/>
        <v>5.22</v>
      </c>
      <c r="F540">
        <f t="shared" si="65"/>
        <v>40</v>
      </c>
      <c r="I540" s="2">
        <v>0.4869</v>
      </c>
      <c r="J540" s="2">
        <v>0</v>
      </c>
    </row>
    <row r="541" spans="1:10" x14ac:dyDescent="0.2">
      <c r="A541" s="4">
        <v>53.2</v>
      </c>
      <c r="B541" s="2">
        <f t="shared" si="61"/>
        <v>0.44289999999999996</v>
      </c>
      <c r="C541" s="2">
        <f t="shared" si="62"/>
        <v>-1.2000000000000001E-3</v>
      </c>
      <c r="D541">
        <f t="shared" si="63"/>
        <v>100</v>
      </c>
      <c r="E541">
        <f t="shared" si="64"/>
        <v>5.22</v>
      </c>
      <c r="F541">
        <f t="shared" si="65"/>
        <v>40</v>
      </c>
      <c r="I541" s="2">
        <v>0.48759999999999998</v>
      </c>
      <c r="J541" s="2">
        <v>-1E-4</v>
      </c>
    </row>
    <row r="542" spans="1:10" x14ac:dyDescent="0.2">
      <c r="A542" s="4">
        <v>53.3</v>
      </c>
      <c r="B542" s="2">
        <f t="shared" si="61"/>
        <v>0.44369999999999998</v>
      </c>
      <c r="C542" s="2">
        <f t="shared" si="62"/>
        <v>-1E-3</v>
      </c>
      <c r="D542">
        <f t="shared" si="63"/>
        <v>100</v>
      </c>
      <c r="E542">
        <f t="shared" si="64"/>
        <v>5.22</v>
      </c>
      <c r="F542">
        <f t="shared" si="65"/>
        <v>40</v>
      </c>
      <c r="I542" s="2">
        <v>0.4884</v>
      </c>
      <c r="J542" s="2">
        <v>1E-4</v>
      </c>
    </row>
    <row r="543" spans="1:10" x14ac:dyDescent="0.2">
      <c r="A543" s="4">
        <v>53.4</v>
      </c>
      <c r="B543" s="2">
        <f t="shared" si="61"/>
        <v>0.44469999999999998</v>
      </c>
      <c r="C543" s="2">
        <f t="shared" si="62"/>
        <v>-9.0000000000000008E-4</v>
      </c>
      <c r="D543">
        <f t="shared" si="63"/>
        <v>100</v>
      </c>
      <c r="E543">
        <f t="shared" si="64"/>
        <v>5.22</v>
      </c>
      <c r="F543">
        <f t="shared" si="65"/>
        <v>40</v>
      </c>
      <c r="I543" s="2">
        <v>0.4894</v>
      </c>
      <c r="J543" s="2">
        <v>2.0000000000000001E-4</v>
      </c>
    </row>
    <row r="544" spans="1:10" x14ac:dyDescent="0.2">
      <c r="A544" s="4">
        <v>53.5</v>
      </c>
      <c r="B544" s="2">
        <f t="shared" si="61"/>
        <v>0.44539999999999996</v>
      </c>
      <c r="C544" s="2">
        <f t="shared" si="62"/>
        <v>-1E-3</v>
      </c>
      <c r="D544">
        <f t="shared" si="63"/>
        <v>100</v>
      </c>
      <c r="E544">
        <f t="shared" si="64"/>
        <v>5.22</v>
      </c>
      <c r="F544">
        <f t="shared" si="65"/>
        <v>40</v>
      </c>
      <c r="I544" s="2">
        <v>0.49009999999999998</v>
      </c>
      <c r="J544" s="2">
        <v>1E-4</v>
      </c>
    </row>
    <row r="545" spans="1:10" x14ac:dyDescent="0.2">
      <c r="A545" s="4">
        <v>53.6</v>
      </c>
      <c r="B545" s="2">
        <f t="shared" si="61"/>
        <v>0.44619999999999999</v>
      </c>
      <c r="C545" s="2">
        <f t="shared" si="62"/>
        <v>-1E-3</v>
      </c>
      <c r="D545">
        <f t="shared" si="63"/>
        <v>100</v>
      </c>
      <c r="E545">
        <f t="shared" si="64"/>
        <v>5.22</v>
      </c>
      <c r="F545">
        <f t="shared" si="65"/>
        <v>40</v>
      </c>
      <c r="I545" s="2">
        <v>0.4909</v>
      </c>
      <c r="J545" s="2">
        <v>1E-4</v>
      </c>
    </row>
    <row r="546" spans="1:10" x14ac:dyDescent="0.2">
      <c r="A546" s="4">
        <v>53.7</v>
      </c>
      <c r="B546" s="2">
        <f t="shared" si="61"/>
        <v>0.44719999999999999</v>
      </c>
      <c r="C546" s="2">
        <f t="shared" si="62"/>
        <v>-1.3000000000000002E-3</v>
      </c>
      <c r="D546">
        <f t="shared" si="63"/>
        <v>100</v>
      </c>
      <c r="E546">
        <f t="shared" si="64"/>
        <v>5.22</v>
      </c>
      <c r="F546">
        <f t="shared" si="65"/>
        <v>40</v>
      </c>
      <c r="I546" s="2">
        <v>0.4919</v>
      </c>
      <c r="J546" s="2">
        <v>-2.0000000000000001E-4</v>
      </c>
    </row>
    <row r="547" spans="1:10" x14ac:dyDescent="0.2">
      <c r="A547" s="4">
        <v>53.8</v>
      </c>
      <c r="B547" s="2">
        <f t="shared" si="61"/>
        <v>0.4481</v>
      </c>
      <c r="C547" s="2">
        <f t="shared" si="62"/>
        <v>-1E-3</v>
      </c>
      <c r="D547">
        <f t="shared" si="63"/>
        <v>100</v>
      </c>
      <c r="E547">
        <f t="shared" si="64"/>
        <v>5.22</v>
      </c>
      <c r="F547">
        <f t="shared" si="65"/>
        <v>40</v>
      </c>
      <c r="I547" s="2">
        <v>0.49280000000000002</v>
      </c>
      <c r="J547" s="2">
        <v>1E-4</v>
      </c>
    </row>
    <row r="548" spans="1:10" x14ac:dyDescent="0.2">
      <c r="A548" s="4">
        <v>53.9</v>
      </c>
      <c r="B548" s="2">
        <f t="shared" si="61"/>
        <v>0.44869999999999999</v>
      </c>
      <c r="C548" s="2">
        <f t="shared" si="62"/>
        <v>-1.2000000000000001E-3</v>
      </c>
      <c r="D548">
        <f t="shared" si="63"/>
        <v>100</v>
      </c>
      <c r="E548">
        <f t="shared" si="64"/>
        <v>5.22</v>
      </c>
      <c r="F548">
        <f t="shared" si="65"/>
        <v>40</v>
      </c>
      <c r="I548" s="2">
        <v>0.49340000000000001</v>
      </c>
      <c r="J548" s="2">
        <v>-1E-4</v>
      </c>
    </row>
    <row r="549" spans="1:10" x14ac:dyDescent="0.2">
      <c r="A549" s="4">
        <v>54</v>
      </c>
      <c r="B549" s="2">
        <f t="shared" si="61"/>
        <v>0.44949999999999996</v>
      </c>
      <c r="C549" s="2">
        <f t="shared" si="62"/>
        <v>-1.2000000000000001E-3</v>
      </c>
      <c r="D549">
        <f t="shared" si="63"/>
        <v>100</v>
      </c>
      <c r="E549">
        <f t="shared" si="64"/>
        <v>5.22</v>
      </c>
      <c r="F549">
        <f t="shared" si="65"/>
        <v>40</v>
      </c>
      <c r="I549" s="2">
        <v>0.49419999999999997</v>
      </c>
      <c r="J549" s="2">
        <v>-1E-4</v>
      </c>
    </row>
    <row r="550" spans="1:10" x14ac:dyDescent="0.2">
      <c r="A550" s="4">
        <v>54.1</v>
      </c>
      <c r="B550" s="2">
        <f t="shared" si="61"/>
        <v>0.4506</v>
      </c>
      <c r="C550" s="2">
        <f t="shared" si="62"/>
        <v>-1.1000000000000001E-3</v>
      </c>
      <c r="D550">
        <f t="shared" si="63"/>
        <v>100</v>
      </c>
      <c r="E550">
        <f t="shared" si="64"/>
        <v>5.22</v>
      </c>
      <c r="F550">
        <f t="shared" si="65"/>
        <v>40</v>
      </c>
      <c r="I550" s="2">
        <v>0.49530000000000002</v>
      </c>
      <c r="J550" s="2">
        <v>0</v>
      </c>
    </row>
    <row r="551" spans="1:10" x14ac:dyDescent="0.2">
      <c r="A551" s="4">
        <v>54.2</v>
      </c>
      <c r="B551" s="2">
        <f t="shared" si="61"/>
        <v>0.45139999999999997</v>
      </c>
      <c r="C551" s="2">
        <f t="shared" si="62"/>
        <v>-1.1000000000000001E-3</v>
      </c>
      <c r="D551">
        <f t="shared" si="63"/>
        <v>100</v>
      </c>
      <c r="E551">
        <f t="shared" si="64"/>
        <v>5.22</v>
      </c>
      <c r="F551">
        <f t="shared" si="65"/>
        <v>40</v>
      </c>
      <c r="I551" s="2">
        <v>0.49609999999999999</v>
      </c>
      <c r="J551" s="2">
        <v>0</v>
      </c>
    </row>
    <row r="552" spans="1:10" x14ac:dyDescent="0.2">
      <c r="A552" s="4">
        <v>54.3</v>
      </c>
      <c r="B552" s="2">
        <f t="shared" si="61"/>
        <v>0.4521</v>
      </c>
      <c r="C552" s="2">
        <f t="shared" si="62"/>
        <v>-1.2000000000000001E-3</v>
      </c>
      <c r="D552">
        <f t="shared" si="63"/>
        <v>100</v>
      </c>
      <c r="E552">
        <f t="shared" si="64"/>
        <v>5.22</v>
      </c>
      <c r="F552">
        <f t="shared" si="65"/>
        <v>40</v>
      </c>
      <c r="I552" s="2">
        <v>0.49680000000000002</v>
      </c>
      <c r="J552" s="2">
        <v>-1E-4</v>
      </c>
    </row>
    <row r="553" spans="1:10" x14ac:dyDescent="0.2">
      <c r="A553" s="4">
        <v>54.4</v>
      </c>
      <c r="B553" s="2">
        <f t="shared" si="61"/>
        <v>0.4531</v>
      </c>
      <c r="C553" s="2">
        <f t="shared" si="62"/>
        <v>-1.1000000000000001E-3</v>
      </c>
      <c r="D553">
        <f t="shared" si="63"/>
        <v>100</v>
      </c>
      <c r="E553">
        <f t="shared" si="64"/>
        <v>5.22</v>
      </c>
      <c r="F553">
        <f t="shared" si="65"/>
        <v>40</v>
      </c>
      <c r="I553" s="2">
        <v>0.49780000000000002</v>
      </c>
      <c r="J553" s="2">
        <v>0</v>
      </c>
    </row>
    <row r="554" spans="1:10" x14ac:dyDescent="0.2">
      <c r="A554" s="4">
        <v>54.5</v>
      </c>
      <c r="B554" s="2">
        <f t="shared" si="61"/>
        <v>0.45389999999999997</v>
      </c>
      <c r="C554" s="2">
        <f t="shared" si="62"/>
        <v>-1.1000000000000001E-3</v>
      </c>
      <c r="D554">
        <f t="shared" si="63"/>
        <v>100</v>
      </c>
      <c r="E554">
        <f t="shared" si="64"/>
        <v>5.22</v>
      </c>
      <c r="F554">
        <f t="shared" si="65"/>
        <v>40</v>
      </c>
      <c r="I554" s="2">
        <v>0.49859999999999999</v>
      </c>
      <c r="J554" s="2">
        <v>0</v>
      </c>
    </row>
    <row r="555" spans="1:10" x14ac:dyDescent="0.2">
      <c r="A555" s="4">
        <v>54.6</v>
      </c>
      <c r="B555" s="2">
        <f t="shared" si="61"/>
        <v>0.4546</v>
      </c>
      <c r="C555" s="2">
        <f t="shared" si="62"/>
        <v>-1.4E-3</v>
      </c>
      <c r="D555">
        <f t="shared" si="63"/>
        <v>100</v>
      </c>
      <c r="E555">
        <f t="shared" si="64"/>
        <v>5.22</v>
      </c>
      <c r="F555">
        <f t="shared" si="65"/>
        <v>40</v>
      </c>
      <c r="I555" s="2">
        <v>0.49930000000000002</v>
      </c>
      <c r="J555" s="2">
        <v>-2.9999999999999997E-4</v>
      </c>
    </row>
    <row r="556" spans="1:10" x14ac:dyDescent="0.2">
      <c r="A556" s="4">
        <v>54.7</v>
      </c>
      <c r="B556" s="2">
        <f t="shared" si="61"/>
        <v>0.45539999999999997</v>
      </c>
      <c r="C556" s="2">
        <f t="shared" si="62"/>
        <v>-1.2000000000000001E-3</v>
      </c>
      <c r="D556">
        <f t="shared" si="63"/>
        <v>100</v>
      </c>
      <c r="E556">
        <f t="shared" si="64"/>
        <v>5.22</v>
      </c>
      <c r="F556">
        <f t="shared" si="65"/>
        <v>40</v>
      </c>
      <c r="I556" s="2">
        <v>0.50009999999999999</v>
      </c>
      <c r="J556" s="2">
        <v>-1E-4</v>
      </c>
    </row>
    <row r="557" spans="1:10" x14ac:dyDescent="0.2">
      <c r="A557" s="4">
        <v>54.8</v>
      </c>
      <c r="B557" s="2">
        <f t="shared" si="61"/>
        <v>0.45639999999999997</v>
      </c>
      <c r="C557" s="2">
        <f t="shared" si="62"/>
        <v>-1.3000000000000002E-3</v>
      </c>
      <c r="D557">
        <f t="shared" si="63"/>
        <v>100</v>
      </c>
      <c r="E557">
        <f t="shared" si="64"/>
        <v>5.22</v>
      </c>
      <c r="F557">
        <f t="shared" si="65"/>
        <v>40</v>
      </c>
      <c r="I557" s="2">
        <v>0.50109999999999999</v>
      </c>
      <c r="J557" s="2">
        <v>-2.0000000000000001E-4</v>
      </c>
    </row>
    <row r="558" spans="1:10" x14ac:dyDescent="0.2">
      <c r="A558" s="4">
        <v>54.9</v>
      </c>
      <c r="B558" s="2">
        <f t="shared" si="61"/>
        <v>0.45710000000000001</v>
      </c>
      <c r="C558" s="2">
        <f t="shared" si="62"/>
        <v>-1.3000000000000002E-3</v>
      </c>
      <c r="D558">
        <f t="shared" si="63"/>
        <v>100</v>
      </c>
      <c r="E558">
        <f t="shared" si="64"/>
        <v>5.22</v>
      </c>
      <c r="F558">
        <f t="shared" si="65"/>
        <v>40</v>
      </c>
      <c r="I558" s="2">
        <v>0.50180000000000002</v>
      </c>
      <c r="J558" s="2">
        <v>-2.0000000000000001E-4</v>
      </c>
    </row>
    <row r="559" spans="1:10" x14ac:dyDescent="0.2">
      <c r="A559" s="4">
        <v>55</v>
      </c>
      <c r="B559" s="2">
        <f t="shared" si="61"/>
        <v>0.45790000000000003</v>
      </c>
      <c r="C559" s="2">
        <f t="shared" si="62"/>
        <v>-1.2000000000000001E-3</v>
      </c>
      <c r="D559">
        <f t="shared" si="63"/>
        <v>100</v>
      </c>
      <c r="E559">
        <f t="shared" si="64"/>
        <v>5.22</v>
      </c>
      <c r="F559">
        <f t="shared" si="65"/>
        <v>40</v>
      </c>
      <c r="I559" s="2">
        <v>0.50260000000000005</v>
      </c>
      <c r="J559" s="2">
        <v>-1E-4</v>
      </c>
    </row>
    <row r="560" spans="1:10" x14ac:dyDescent="0.2">
      <c r="A560" s="4">
        <v>55.1</v>
      </c>
      <c r="B560" s="2">
        <f t="shared" si="61"/>
        <v>0.45890000000000003</v>
      </c>
      <c r="C560" s="2">
        <f t="shared" si="62"/>
        <v>-1.4E-3</v>
      </c>
      <c r="D560">
        <f t="shared" si="63"/>
        <v>100</v>
      </c>
      <c r="E560">
        <f t="shared" si="64"/>
        <v>5.22</v>
      </c>
      <c r="F560">
        <f t="shared" si="65"/>
        <v>40</v>
      </c>
      <c r="I560" s="2">
        <v>0.50360000000000005</v>
      </c>
      <c r="J560" s="2">
        <v>-2.9999999999999997E-4</v>
      </c>
    </row>
    <row r="561" spans="1:10" s="7" customFormat="1" x14ac:dyDescent="0.2">
      <c r="A561" s="4">
        <v>55.2</v>
      </c>
      <c r="B561" s="2">
        <f t="shared" si="61"/>
        <v>0.45990000000000003</v>
      </c>
      <c r="C561" s="2">
        <f t="shared" si="62"/>
        <v>-1.2000000000000001E-3</v>
      </c>
      <c r="D561" s="7">
        <f t="shared" si="63"/>
        <v>100</v>
      </c>
      <c r="E561" s="7">
        <f t="shared" si="64"/>
        <v>5.22</v>
      </c>
      <c r="F561" s="7">
        <f t="shared" si="65"/>
        <v>40</v>
      </c>
      <c r="I561" s="2">
        <v>0.50460000000000005</v>
      </c>
      <c r="J561" s="2">
        <v>-1E-4</v>
      </c>
    </row>
    <row r="562" spans="1:10" x14ac:dyDescent="0.2">
      <c r="A562" s="4">
        <v>55.3</v>
      </c>
      <c r="B562" s="2">
        <f t="shared" si="61"/>
        <v>0.46039999999999998</v>
      </c>
      <c r="C562" s="2">
        <f t="shared" si="62"/>
        <v>-1.1000000000000001E-3</v>
      </c>
      <c r="D562">
        <f t="shared" si="63"/>
        <v>100</v>
      </c>
      <c r="E562">
        <f t="shared" si="64"/>
        <v>5.22</v>
      </c>
      <c r="F562">
        <f t="shared" si="65"/>
        <v>40</v>
      </c>
      <c r="I562" s="2">
        <v>0.50509999999999999</v>
      </c>
      <c r="J562" s="2">
        <v>0</v>
      </c>
    </row>
    <row r="563" spans="1:10" x14ac:dyDescent="0.2">
      <c r="A563" s="4">
        <v>55.4</v>
      </c>
      <c r="B563" s="2">
        <f t="shared" si="61"/>
        <v>0.46110000000000001</v>
      </c>
      <c r="C563" s="2">
        <f t="shared" si="62"/>
        <v>-1.1000000000000001E-3</v>
      </c>
      <c r="D563">
        <f t="shared" si="63"/>
        <v>100</v>
      </c>
      <c r="E563">
        <f t="shared" si="64"/>
        <v>5.22</v>
      </c>
      <c r="F563">
        <f t="shared" si="65"/>
        <v>40</v>
      </c>
      <c r="I563" s="2">
        <v>0.50580000000000003</v>
      </c>
      <c r="J563" s="2">
        <v>0</v>
      </c>
    </row>
    <row r="564" spans="1:10" x14ac:dyDescent="0.2">
      <c r="A564" s="4">
        <v>55.5</v>
      </c>
      <c r="B564" s="2">
        <f t="shared" si="61"/>
        <v>0.4622</v>
      </c>
      <c r="C564" s="2">
        <f t="shared" si="62"/>
        <v>-1.2000000000000001E-3</v>
      </c>
      <c r="D564">
        <f t="shared" si="63"/>
        <v>100</v>
      </c>
      <c r="E564">
        <f t="shared" si="64"/>
        <v>5.22</v>
      </c>
      <c r="F564">
        <f t="shared" si="65"/>
        <v>40</v>
      </c>
      <c r="I564" s="2">
        <v>0.50690000000000002</v>
      </c>
      <c r="J564" s="2">
        <v>-1E-4</v>
      </c>
    </row>
    <row r="565" spans="1:10" x14ac:dyDescent="0.2">
      <c r="A565" s="4">
        <v>55.6</v>
      </c>
      <c r="B565" s="2">
        <f t="shared" si="61"/>
        <v>0.46310000000000001</v>
      </c>
      <c r="C565" s="2">
        <f t="shared" si="62"/>
        <v>-1.3000000000000002E-3</v>
      </c>
      <c r="D565">
        <f t="shared" si="63"/>
        <v>100</v>
      </c>
      <c r="E565">
        <f t="shared" si="64"/>
        <v>5.22</v>
      </c>
      <c r="F565">
        <f t="shared" si="65"/>
        <v>40</v>
      </c>
      <c r="I565" s="2">
        <v>0.50780000000000003</v>
      </c>
      <c r="J565" s="2">
        <v>-2.0000000000000001E-4</v>
      </c>
    </row>
    <row r="566" spans="1:10" x14ac:dyDescent="0.2">
      <c r="A566" s="4">
        <v>55.7</v>
      </c>
      <c r="B566" s="2">
        <f t="shared" si="61"/>
        <v>0.46369999999999995</v>
      </c>
      <c r="C566" s="2">
        <f t="shared" si="62"/>
        <v>-1.2000000000000001E-3</v>
      </c>
      <c r="D566">
        <f t="shared" si="63"/>
        <v>100</v>
      </c>
      <c r="E566">
        <f t="shared" si="64"/>
        <v>5.22</v>
      </c>
      <c r="F566">
        <f t="shared" si="65"/>
        <v>40</v>
      </c>
      <c r="I566" s="2">
        <v>0.50839999999999996</v>
      </c>
      <c r="J566" s="2">
        <v>-1E-4</v>
      </c>
    </row>
    <row r="567" spans="1:10" x14ac:dyDescent="0.2">
      <c r="A567" s="4">
        <v>55.8</v>
      </c>
      <c r="B567" s="2">
        <f t="shared" si="61"/>
        <v>0.46459999999999996</v>
      </c>
      <c r="C567" s="2">
        <f t="shared" si="62"/>
        <v>-1.1000000000000001E-3</v>
      </c>
      <c r="D567">
        <f t="shared" si="63"/>
        <v>100</v>
      </c>
      <c r="E567">
        <f t="shared" si="64"/>
        <v>5.22</v>
      </c>
      <c r="F567">
        <f t="shared" si="65"/>
        <v>40</v>
      </c>
      <c r="I567" s="2">
        <v>0.50929999999999997</v>
      </c>
      <c r="J567" s="2">
        <v>0</v>
      </c>
    </row>
    <row r="568" spans="1:10" x14ac:dyDescent="0.2">
      <c r="A568" s="4">
        <v>55.9</v>
      </c>
      <c r="B568" s="2">
        <f t="shared" si="61"/>
        <v>0.46559999999999996</v>
      </c>
      <c r="C568" s="2">
        <f t="shared" si="62"/>
        <v>-1.1000000000000001E-3</v>
      </c>
      <c r="D568">
        <f t="shared" si="63"/>
        <v>100</v>
      </c>
      <c r="E568">
        <f t="shared" si="64"/>
        <v>5.22</v>
      </c>
      <c r="F568">
        <f t="shared" si="65"/>
        <v>40</v>
      </c>
      <c r="I568" s="2">
        <v>0.51029999999999998</v>
      </c>
      <c r="J568" s="2">
        <v>0</v>
      </c>
    </row>
    <row r="569" spans="1:10" x14ac:dyDescent="0.2">
      <c r="A569" s="4">
        <v>56</v>
      </c>
      <c r="B569" s="2">
        <f t="shared" si="61"/>
        <v>0.46629999999999999</v>
      </c>
      <c r="C569" s="2">
        <f t="shared" si="62"/>
        <v>-1.1000000000000001E-3</v>
      </c>
      <c r="D569">
        <f t="shared" si="63"/>
        <v>100</v>
      </c>
      <c r="E569">
        <f t="shared" si="64"/>
        <v>5.22</v>
      </c>
      <c r="F569">
        <f t="shared" si="65"/>
        <v>40</v>
      </c>
      <c r="I569" s="2">
        <v>0.51100000000000001</v>
      </c>
      <c r="J569" s="2">
        <v>0</v>
      </c>
    </row>
    <row r="570" spans="1:10" x14ac:dyDescent="0.2">
      <c r="A570" s="4">
        <v>56.1</v>
      </c>
      <c r="B570" s="2">
        <f t="shared" si="61"/>
        <v>0.46710000000000002</v>
      </c>
      <c r="C570" s="2">
        <f t="shared" si="62"/>
        <v>-1.2000000000000001E-3</v>
      </c>
      <c r="D570">
        <f t="shared" si="63"/>
        <v>100</v>
      </c>
      <c r="E570">
        <f t="shared" si="64"/>
        <v>5.22</v>
      </c>
      <c r="F570">
        <f t="shared" si="65"/>
        <v>40</v>
      </c>
      <c r="I570" s="2">
        <v>0.51180000000000003</v>
      </c>
      <c r="J570" s="2">
        <v>-1E-4</v>
      </c>
    </row>
    <row r="571" spans="1:10" x14ac:dyDescent="0.2">
      <c r="A571" s="4">
        <v>56.2</v>
      </c>
      <c r="B571" s="2">
        <f t="shared" si="61"/>
        <v>0.46810000000000002</v>
      </c>
      <c r="C571" s="2">
        <f t="shared" si="62"/>
        <v>-1.2000000000000001E-3</v>
      </c>
      <c r="D571">
        <f t="shared" si="63"/>
        <v>100</v>
      </c>
      <c r="E571">
        <f t="shared" si="64"/>
        <v>5.22</v>
      </c>
      <c r="F571">
        <f t="shared" si="65"/>
        <v>40</v>
      </c>
      <c r="I571" s="2">
        <v>0.51280000000000003</v>
      </c>
      <c r="J571" s="2">
        <v>-1E-4</v>
      </c>
    </row>
    <row r="572" spans="1:10" x14ac:dyDescent="0.2">
      <c r="A572" s="4">
        <v>56.3</v>
      </c>
      <c r="B572" s="2">
        <f t="shared" si="61"/>
        <v>0.46889999999999993</v>
      </c>
      <c r="C572" s="2">
        <f t="shared" si="62"/>
        <v>-1.4E-3</v>
      </c>
      <c r="D572">
        <f t="shared" si="63"/>
        <v>100</v>
      </c>
      <c r="E572">
        <f t="shared" si="64"/>
        <v>5.22</v>
      </c>
      <c r="F572">
        <f t="shared" si="65"/>
        <v>40</v>
      </c>
      <c r="I572" s="2">
        <v>0.51359999999999995</v>
      </c>
      <c r="J572" s="2">
        <v>-2.9999999999999997E-4</v>
      </c>
    </row>
    <row r="573" spans="1:10" x14ac:dyDescent="0.2">
      <c r="A573" s="4">
        <v>56.4</v>
      </c>
      <c r="B573" s="2">
        <f t="shared" si="61"/>
        <v>0.46959999999999996</v>
      </c>
      <c r="C573" s="2">
        <f t="shared" si="62"/>
        <v>-1.2000000000000001E-3</v>
      </c>
      <c r="D573">
        <f t="shared" si="63"/>
        <v>100</v>
      </c>
      <c r="E573">
        <f t="shared" si="64"/>
        <v>5.22</v>
      </c>
      <c r="F573">
        <f t="shared" si="65"/>
        <v>40</v>
      </c>
      <c r="I573" s="2">
        <v>0.51429999999999998</v>
      </c>
      <c r="J573" s="2">
        <v>-1E-4</v>
      </c>
    </row>
    <row r="574" spans="1:10" x14ac:dyDescent="0.2">
      <c r="A574" s="4">
        <v>56.5</v>
      </c>
      <c r="B574" s="2">
        <f t="shared" si="61"/>
        <v>0.47039999999999998</v>
      </c>
      <c r="C574" s="2">
        <f t="shared" si="62"/>
        <v>-1E-3</v>
      </c>
      <c r="D574">
        <f t="shared" si="63"/>
        <v>100</v>
      </c>
      <c r="E574">
        <f t="shared" si="64"/>
        <v>5.22</v>
      </c>
      <c r="F574">
        <f t="shared" si="65"/>
        <v>40</v>
      </c>
      <c r="I574" s="2">
        <v>0.5151</v>
      </c>
      <c r="J574" s="2">
        <v>1E-4</v>
      </c>
    </row>
    <row r="575" spans="1:10" x14ac:dyDescent="0.2">
      <c r="A575" s="4">
        <v>56.6</v>
      </c>
      <c r="B575" s="2">
        <f t="shared" si="61"/>
        <v>0.47149999999999997</v>
      </c>
      <c r="C575" s="2">
        <f t="shared" si="62"/>
        <v>-1.3000000000000002E-3</v>
      </c>
      <c r="D575">
        <f t="shared" si="63"/>
        <v>100</v>
      </c>
      <c r="E575">
        <f t="shared" si="64"/>
        <v>5.22</v>
      </c>
      <c r="F575">
        <f t="shared" si="65"/>
        <v>40</v>
      </c>
      <c r="I575" s="2">
        <v>0.51619999999999999</v>
      </c>
      <c r="J575" s="2">
        <v>-2.0000000000000001E-4</v>
      </c>
    </row>
    <row r="576" spans="1:10" x14ac:dyDescent="0.2">
      <c r="A576" s="4">
        <v>56.7</v>
      </c>
      <c r="B576" s="2">
        <f t="shared" si="61"/>
        <v>0.47210000000000002</v>
      </c>
      <c r="C576" s="2">
        <f t="shared" si="62"/>
        <v>-1.1000000000000001E-3</v>
      </c>
      <c r="D576">
        <f t="shared" si="63"/>
        <v>100</v>
      </c>
      <c r="E576">
        <f t="shared" si="64"/>
        <v>5.22</v>
      </c>
      <c r="F576">
        <f t="shared" si="65"/>
        <v>40</v>
      </c>
      <c r="I576" s="2">
        <v>0.51680000000000004</v>
      </c>
      <c r="J576" s="2">
        <v>0</v>
      </c>
    </row>
    <row r="577" spans="1:11" x14ac:dyDescent="0.2">
      <c r="A577" s="4">
        <v>56.8</v>
      </c>
      <c r="B577" s="2">
        <f t="shared" si="61"/>
        <v>0.47279999999999994</v>
      </c>
      <c r="C577" s="2">
        <f t="shared" si="62"/>
        <v>-1.2000000000000001E-3</v>
      </c>
      <c r="D577">
        <f t="shared" si="63"/>
        <v>100</v>
      </c>
      <c r="E577">
        <f t="shared" si="64"/>
        <v>5.22</v>
      </c>
      <c r="F577">
        <f t="shared" si="65"/>
        <v>40</v>
      </c>
      <c r="I577" s="2">
        <v>0.51749999999999996</v>
      </c>
      <c r="J577" s="2">
        <v>-1E-4</v>
      </c>
    </row>
    <row r="578" spans="1:11" x14ac:dyDescent="0.2">
      <c r="A578" s="4">
        <v>56.9</v>
      </c>
      <c r="B578" s="2">
        <f t="shared" si="61"/>
        <v>0.47369999999999995</v>
      </c>
      <c r="C578" s="2">
        <f t="shared" si="62"/>
        <v>-1E-3</v>
      </c>
      <c r="D578">
        <f t="shared" si="63"/>
        <v>100</v>
      </c>
      <c r="E578">
        <f t="shared" si="64"/>
        <v>5.22</v>
      </c>
      <c r="F578">
        <f t="shared" si="65"/>
        <v>40</v>
      </c>
      <c r="I578" s="2">
        <v>0.51839999999999997</v>
      </c>
      <c r="J578" s="2">
        <v>1E-4</v>
      </c>
    </row>
    <row r="579" spans="1:11" x14ac:dyDescent="0.2">
      <c r="A579" s="4">
        <v>57</v>
      </c>
      <c r="B579" s="2">
        <f t="shared" si="61"/>
        <v>0.47479999999999994</v>
      </c>
      <c r="C579" s="2">
        <f t="shared" si="62"/>
        <v>-1.1000000000000001E-3</v>
      </c>
      <c r="D579">
        <f t="shared" si="63"/>
        <v>100</v>
      </c>
      <c r="E579">
        <f t="shared" si="64"/>
        <v>5.22</v>
      </c>
      <c r="F579">
        <f t="shared" si="65"/>
        <v>40</v>
      </c>
      <c r="I579" s="2">
        <v>0.51949999999999996</v>
      </c>
      <c r="J579" s="2">
        <v>0</v>
      </c>
    </row>
    <row r="580" spans="1:11" s="7" customFormat="1" x14ac:dyDescent="0.2">
      <c r="A580" s="4">
        <v>57.1</v>
      </c>
      <c r="B580" s="2">
        <f t="shared" si="61"/>
        <v>0.47539999999999999</v>
      </c>
      <c r="C580" s="2">
        <f t="shared" si="62"/>
        <v>-1.1000000000000001E-3</v>
      </c>
      <c r="D580" s="7">
        <f t="shared" si="63"/>
        <v>100</v>
      </c>
      <c r="E580" s="7">
        <f t="shared" si="64"/>
        <v>5.22</v>
      </c>
      <c r="F580" s="7">
        <f t="shared" si="65"/>
        <v>40</v>
      </c>
      <c r="I580" s="2">
        <v>0.52010000000000001</v>
      </c>
      <c r="J580" s="2">
        <v>0</v>
      </c>
      <c r="K580"/>
    </row>
    <row r="581" spans="1:11" x14ac:dyDescent="0.2">
      <c r="A581" s="4">
        <v>57.2</v>
      </c>
      <c r="B581" s="2">
        <f t="shared" si="61"/>
        <v>0.4763</v>
      </c>
      <c r="C581" s="2">
        <f t="shared" si="62"/>
        <v>-1.2000000000000001E-3</v>
      </c>
      <c r="D581">
        <f t="shared" si="63"/>
        <v>100</v>
      </c>
      <c r="E581">
        <f t="shared" si="64"/>
        <v>5.22</v>
      </c>
      <c r="F581">
        <f t="shared" si="65"/>
        <v>40</v>
      </c>
      <c r="I581" s="2">
        <v>0.52100000000000002</v>
      </c>
      <c r="J581" s="2">
        <v>-1E-4</v>
      </c>
    </row>
    <row r="582" spans="1:11" x14ac:dyDescent="0.2">
      <c r="A582" s="4">
        <v>57.3</v>
      </c>
      <c r="B582" s="2">
        <f t="shared" si="61"/>
        <v>0.4773</v>
      </c>
      <c r="C582" s="2">
        <f t="shared" si="62"/>
        <v>-1.1000000000000001E-3</v>
      </c>
      <c r="D582">
        <f t="shared" si="63"/>
        <v>100</v>
      </c>
      <c r="E582">
        <f t="shared" si="64"/>
        <v>5.22</v>
      </c>
      <c r="F582">
        <f t="shared" si="65"/>
        <v>40</v>
      </c>
      <c r="I582" s="2">
        <v>0.52200000000000002</v>
      </c>
      <c r="J582" s="2">
        <v>0</v>
      </c>
    </row>
    <row r="583" spans="1:11" x14ac:dyDescent="0.2">
      <c r="A583" s="4">
        <v>57.4</v>
      </c>
      <c r="B583" s="2">
        <f t="shared" si="61"/>
        <v>0.47800000000000004</v>
      </c>
      <c r="C583" s="2">
        <f t="shared" si="62"/>
        <v>-1.1000000000000001E-3</v>
      </c>
      <c r="D583">
        <f t="shared" si="63"/>
        <v>100</v>
      </c>
      <c r="E583">
        <f t="shared" si="64"/>
        <v>5.22</v>
      </c>
      <c r="F583">
        <f t="shared" si="65"/>
        <v>40</v>
      </c>
      <c r="I583" s="2">
        <v>0.52270000000000005</v>
      </c>
      <c r="J583" s="2">
        <v>0</v>
      </c>
    </row>
    <row r="584" spans="1:11" x14ac:dyDescent="0.2">
      <c r="A584" s="4">
        <v>57.5</v>
      </c>
      <c r="B584" s="2">
        <f t="shared" si="61"/>
        <v>0.47869999999999996</v>
      </c>
      <c r="C584" s="2">
        <f t="shared" si="62"/>
        <v>-1.3000000000000002E-3</v>
      </c>
      <c r="D584">
        <f t="shared" si="63"/>
        <v>100</v>
      </c>
      <c r="E584">
        <f t="shared" si="64"/>
        <v>5.22</v>
      </c>
      <c r="F584">
        <f t="shared" si="65"/>
        <v>40</v>
      </c>
      <c r="I584" s="2">
        <v>0.52339999999999998</v>
      </c>
      <c r="J584" s="2">
        <v>-2.0000000000000001E-4</v>
      </c>
    </row>
    <row r="585" spans="1:11" x14ac:dyDescent="0.2">
      <c r="A585" s="4">
        <v>57.6</v>
      </c>
      <c r="B585" s="2">
        <f t="shared" si="61"/>
        <v>0.47959999999999997</v>
      </c>
      <c r="C585" s="2">
        <f t="shared" si="62"/>
        <v>-1.1000000000000001E-3</v>
      </c>
      <c r="D585">
        <f t="shared" si="63"/>
        <v>100</v>
      </c>
      <c r="E585">
        <f t="shared" si="64"/>
        <v>5.22</v>
      </c>
      <c r="F585">
        <f t="shared" si="65"/>
        <v>40</v>
      </c>
      <c r="I585" s="2">
        <v>0.52429999999999999</v>
      </c>
      <c r="J585" s="2">
        <v>0</v>
      </c>
    </row>
    <row r="586" spans="1:11" x14ac:dyDescent="0.2">
      <c r="A586" s="4">
        <v>57.7</v>
      </c>
      <c r="B586" s="2">
        <f t="shared" ref="B586:B649" si="66">I586-$I$9</f>
        <v>0.48049999999999998</v>
      </c>
      <c r="C586" s="2">
        <f t="shared" ref="C586:C649" si="67">J586-$J$9</f>
        <v>-1.4E-3</v>
      </c>
      <c r="D586">
        <f t="shared" ref="D586:D649" si="68">$E$4</f>
        <v>100</v>
      </c>
      <c r="E586">
        <f t="shared" ref="E586:E649" si="69">$F$4</f>
        <v>5.22</v>
      </c>
      <c r="F586">
        <f t="shared" ref="F586:F649" si="70">$G$4</f>
        <v>40</v>
      </c>
      <c r="I586" s="2">
        <v>0.5252</v>
      </c>
      <c r="J586" s="2">
        <v>-2.9999999999999997E-4</v>
      </c>
    </row>
    <row r="587" spans="1:11" x14ac:dyDescent="0.2">
      <c r="A587" s="4">
        <v>57.8</v>
      </c>
      <c r="B587" s="2">
        <f t="shared" si="66"/>
        <v>0.48120000000000002</v>
      </c>
      <c r="C587" s="2">
        <f t="shared" si="67"/>
        <v>-1.2000000000000001E-3</v>
      </c>
      <c r="D587">
        <f t="shared" si="68"/>
        <v>100</v>
      </c>
      <c r="E587">
        <f t="shared" si="69"/>
        <v>5.22</v>
      </c>
      <c r="F587">
        <f t="shared" si="70"/>
        <v>40</v>
      </c>
      <c r="I587" s="2">
        <v>0.52590000000000003</v>
      </c>
      <c r="J587" s="2">
        <v>-1E-4</v>
      </c>
    </row>
    <row r="588" spans="1:11" x14ac:dyDescent="0.2">
      <c r="A588" s="4">
        <v>57.9</v>
      </c>
      <c r="B588" s="2">
        <f t="shared" si="66"/>
        <v>0.48199999999999993</v>
      </c>
      <c r="C588" s="2">
        <f t="shared" si="67"/>
        <v>-1.3000000000000002E-3</v>
      </c>
      <c r="D588">
        <f t="shared" si="68"/>
        <v>100</v>
      </c>
      <c r="E588">
        <f t="shared" si="69"/>
        <v>5.22</v>
      </c>
      <c r="F588">
        <f t="shared" si="70"/>
        <v>40</v>
      </c>
      <c r="I588" s="2">
        <v>0.52669999999999995</v>
      </c>
      <c r="J588" s="2">
        <v>-2.0000000000000001E-4</v>
      </c>
    </row>
    <row r="589" spans="1:11" x14ac:dyDescent="0.2">
      <c r="A589" s="4">
        <v>58</v>
      </c>
      <c r="B589" s="2">
        <f t="shared" si="66"/>
        <v>0.48310000000000003</v>
      </c>
      <c r="C589" s="2">
        <f t="shared" si="67"/>
        <v>-1.1000000000000001E-3</v>
      </c>
      <c r="D589">
        <f t="shared" si="68"/>
        <v>100</v>
      </c>
      <c r="E589">
        <f t="shared" si="69"/>
        <v>5.22</v>
      </c>
      <c r="F589">
        <f t="shared" si="70"/>
        <v>40</v>
      </c>
      <c r="I589" s="2">
        <v>0.52780000000000005</v>
      </c>
      <c r="J589" s="2">
        <v>0</v>
      </c>
    </row>
    <row r="590" spans="1:11" x14ac:dyDescent="0.2">
      <c r="A590" s="4">
        <v>58.1</v>
      </c>
      <c r="B590" s="2">
        <f t="shared" si="66"/>
        <v>0.48389999999999994</v>
      </c>
      <c r="C590" s="2">
        <f t="shared" si="67"/>
        <v>-1.4E-3</v>
      </c>
      <c r="D590">
        <f t="shared" si="68"/>
        <v>100</v>
      </c>
      <c r="E590">
        <f t="shared" si="69"/>
        <v>5.22</v>
      </c>
      <c r="F590">
        <f t="shared" si="70"/>
        <v>40</v>
      </c>
      <c r="I590" s="2">
        <v>0.52859999999999996</v>
      </c>
      <c r="J590" s="2">
        <v>-2.9999999999999997E-4</v>
      </c>
    </row>
    <row r="591" spans="1:11" x14ac:dyDescent="0.2">
      <c r="A591" s="4">
        <v>58.2</v>
      </c>
      <c r="B591" s="2">
        <f t="shared" si="66"/>
        <v>0.48449999999999999</v>
      </c>
      <c r="C591" s="2">
        <f t="shared" si="67"/>
        <v>-1.1000000000000001E-3</v>
      </c>
      <c r="D591">
        <f t="shared" si="68"/>
        <v>100</v>
      </c>
      <c r="E591">
        <f t="shared" si="69"/>
        <v>5.22</v>
      </c>
      <c r="F591">
        <f t="shared" si="70"/>
        <v>40</v>
      </c>
      <c r="I591" s="2">
        <v>0.5292</v>
      </c>
      <c r="J591" s="2">
        <v>0</v>
      </c>
    </row>
    <row r="592" spans="1:11" x14ac:dyDescent="0.2">
      <c r="A592" s="4">
        <v>58.3</v>
      </c>
      <c r="B592" s="2">
        <f t="shared" si="66"/>
        <v>0.4854</v>
      </c>
      <c r="C592" s="2">
        <f t="shared" si="67"/>
        <v>-1E-3</v>
      </c>
      <c r="D592">
        <f t="shared" si="68"/>
        <v>100</v>
      </c>
      <c r="E592">
        <f t="shared" si="69"/>
        <v>5.22</v>
      </c>
      <c r="F592">
        <f t="shared" si="70"/>
        <v>40</v>
      </c>
      <c r="I592" s="2">
        <v>0.53010000000000002</v>
      </c>
      <c r="J592" s="2">
        <v>1E-4</v>
      </c>
    </row>
    <row r="593" spans="1:10" x14ac:dyDescent="0.2">
      <c r="A593" s="4">
        <v>58.4</v>
      </c>
      <c r="B593" s="2">
        <f t="shared" si="66"/>
        <v>0.48649999999999999</v>
      </c>
      <c r="C593" s="2">
        <f t="shared" si="67"/>
        <v>-1.2000000000000001E-3</v>
      </c>
      <c r="D593">
        <f t="shared" si="68"/>
        <v>100</v>
      </c>
      <c r="E593">
        <f t="shared" si="69"/>
        <v>5.22</v>
      </c>
      <c r="F593">
        <f t="shared" si="70"/>
        <v>40</v>
      </c>
      <c r="I593" s="2">
        <v>0.53120000000000001</v>
      </c>
      <c r="J593" s="2">
        <v>-1E-4</v>
      </c>
    </row>
    <row r="594" spans="1:10" x14ac:dyDescent="0.2">
      <c r="A594" s="4">
        <v>58.5</v>
      </c>
      <c r="B594" s="2">
        <f t="shared" si="66"/>
        <v>0.48720000000000002</v>
      </c>
      <c r="C594" s="2">
        <f t="shared" si="67"/>
        <v>-1.3000000000000002E-3</v>
      </c>
      <c r="D594">
        <f t="shared" si="68"/>
        <v>100</v>
      </c>
      <c r="E594">
        <f t="shared" si="69"/>
        <v>5.22</v>
      </c>
      <c r="F594">
        <f t="shared" si="70"/>
        <v>40</v>
      </c>
      <c r="I594" s="2">
        <v>0.53190000000000004</v>
      </c>
      <c r="J594" s="2">
        <v>-2.0000000000000001E-4</v>
      </c>
    </row>
    <row r="595" spans="1:10" x14ac:dyDescent="0.2">
      <c r="A595" s="4">
        <v>58.6</v>
      </c>
      <c r="B595" s="2">
        <f t="shared" si="66"/>
        <v>0.48789999999999994</v>
      </c>
      <c r="C595" s="2">
        <f t="shared" si="67"/>
        <v>-1.3000000000000002E-3</v>
      </c>
      <c r="D595">
        <f t="shared" si="68"/>
        <v>100</v>
      </c>
      <c r="E595">
        <f t="shared" si="69"/>
        <v>5.22</v>
      </c>
      <c r="F595">
        <f t="shared" si="70"/>
        <v>40</v>
      </c>
      <c r="I595" s="2">
        <v>0.53259999999999996</v>
      </c>
      <c r="J595" s="2">
        <v>-2.0000000000000001E-4</v>
      </c>
    </row>
    <row r="596" spans="1:10" x14ac:dyDescent="0.2">
      <c r="A596" s="4">
        <v>58.7</v>
      </c>
      <c r="B596" s="2">
        <f t="shared" si="66"/>
        <v>0.48889999999999995</v>
      </c>
      <c r="C596" s="2">
        <f t="shared" si="67"/>
        <v>-1.4E-3</v>
      </c>
      <c r="D596">
        <f t="shared" si="68"/>
        <v>100</v>
      </c>
      <c r="E596">
        <f t="shared" si="69"/>
        <v>5.22</v>
      </c>
      <c r="F596">
        <f t="shared" si="70"/>
        <v>40</v>
      </c>
      <c r="I596" s="2">
        <v>0.53359999999999996</v>
      </c>
      <c r="J596" s="2">
        <v>-2.9999999999999997E-4</v>
      </c>
    </row>
    <row r="597" spans="1:10" x14ac:dyDescent="0.2">
      <c r="A597" s="4">
        <v>58.8</v>
      </c>
      <c r="B597" s="2">
        <f t="shared" si="66"/>
        <v>0.48969999999999997</v>
      </c>
      <c r="C597" s="2">
        <f t="shared" si="67"/>
        <v>-1.3000000000000002E-3</v>
      </c>
      <c r="D597">
        <f t="shared" si="68"/>
        <v>100</v>
      </c>
      <c r="E597">
        <f t="shared" si="69"/>
        <v>5.22</v>
      </c>
      <c r="F597">
        <f t="shared" si="70"/>
        <v>40</v>
      </c>
      <c r="I597" s="2">
        <v>0.53439999999999999</v>
      </c>
      <c r="J597" s="2">
        <v>-2.0000000000000001E-4</v>
      </c>
    </row>
    <row r="598" spans="1:10" x14ac:dyDescent="0.2">
      <c r="A598" s="4">
        <v>58.9</v>
      </c>
      <c r="B598" s="2">
        <f t="shared" si="66"/>
        <v>0.4904</v>
      </c>
      <c r="C598" s="2">
        <f t="shared" si="67"/>
        <v>-1.2000000000000001E-3</v>
      </c>
      <c r="D598">
        <f t="shared" si="68"/>
        <v>100</v>
      </c>
      <c r="E598">
        <f t="shared" si="69"/>
        <v>5.22</v>
      </c>
      <c r="F598">
        <f t="shared" si="70"/>
        <v>40</v>
      </c>
      <c r="I598" s="2">
        <v>0.53510000000000002</v>
      </c>
      <c r="J598" s="2">
        <v>-1E-4</v>
      </c>
    </row>
    <row r="599" spans="1:10" x14ac:dyDescent="0.2">
      <c r="A599" s="4">
        <v>59</v>
      </c>
      <c r="B599" s="2">
        <f t="shared" si="66"/>
        <v>0.49120000000000003</v>
      </c>
      <c r="C599" s="2">
        <f t="shared" si="67"/>
        <v>-1.2000000000000001E-3</v>
      </c>
      <c r="D599">
        <f t="shared" si="68"/>
        <v>100</v>
      </c>
      <c r="E599">
        <f t="shared" si="69"/>
        <v>5.22</v>
      </c>
      <c r="F599">
        <f t="shared" si="70"/>
        <v>40</v>
      </c>
      <c r="I599" s="2">
        <v>0.53590000000000004</v>
      </c>
      <c r="J599" s="2">
        <v>-1E-4</v>
      </c>
    </row>
    <row r="600" spans="1:10" x14ac:dyDescent="0.2">
      <c r="A600" s="4">
        <v>59.1</v>
      </c>
      <c r="B600" s="2">
        <f t="shared" si="66"/>
        <v>0.49220000000000003</v>
      </c>
      <c r="C600" s="2">
        <f t="shared" si="67"/>
        <v>-1.2000000000000001E-3</v>
      </c>
      <c r="D600">
        <f t="shared" si="68"/>
        <v>100</v>
      </c>
      <c r="E600">
        <f t="shared" si="69"/>
        <v>5.22</v>
      </c>
      <c r="F600">
        <f t="shared" si="70"/>
        <v>40</v>
      </c>
      <c r="I600" s="2">
        <v>0.53690000000000004</v>
      </c>
      <c r="J600" s="2">
        <v>-1E-4</v>
      </c>
    </row>
    <row r="601" spans="1:10" x14ac:dyDescent="0.2">
      <c r="A601" s="4">
        <v>59.2</v>
      </c>
      <c r="B601" s="2">
        <f t="shared" si="66"/>
        <v>0.49299999999999994</v>
      </c>
      <c r="C601" s="2">
        <f t="shared" si="67"/>
        <v>-1.2000000000000001E-3</v>
      </c>
      <c r="D601">
        <f t="shared" si="68"/>
        <v>100</v>
      </c>
      <c r="E601">
        <f t="shared" si="69"/>
        <v>5.22</v>
      </c>
      <c r="F601">
        <f t="shared" si="70"/>
        <v>40</v>
      </c>
      <c r="I601" s="2">
        <v>0.53769999999999996</v>
      </c>
      <c r="J601" s="2">
        <v>-1E-4</v>
      </c>
    </row>
    <row r="602" spans="1:10" x14ac:dyDescent="0.2">
      <c r="A602" s="4">
        <v>59.3</v>
      </c>
      <c r="B602" s="2">
        <f t="shared" si="66"/>
        <v>0.49369999999999997</v>
      </c>
      <c r="C602" s="2">
        <f t="shared" si="67"/>
        <v>-1.1000000000000001E-3</v>
      </c>
      <c r="D602">
        <f t="shared" si="68"/>
        <v>100</v>
      </c>
      <c r="E602">
        <f t="shared" si="69"/>
        <v>5.22</v>
      </c>
      <c r="F602">
        <f t="shared" si="70"/>
        <v>40</v>
      </c>
      <c r="I602" s="2">
        <v>0.53839999999999999</v>
      </c>
      <c r="J602" s="2">
        <v>0</v>
      </c>
    </row>
    <row r="603" spans="1:10" x14ac:dyDescent="0.2">
      <c r="A603" s="4">
        <v>59.4</v>
      </c>
      <c r="B603" s="2">
        <f t="shared" si="66"/>
        <v>0.49469999999999997</v>
      </c>
      <c r="C603" s="2">
        <f t="shared" si="67"/>
        <v>-1.1000000000000001E-3</v>
      </c>
      <c r="D603">
        <f t="shared" si="68"/>
        <v>100</v>
      </c>
      <c r="E603">
        <f t="shared" si="69"/>
        <v>5.22</v>
      </c>
      <c r="F603">
        <f t="shared" si="70"/>
        <v>40</v>
      </c>
      <c r="I603" s="2">
        <v>0.53939999999999999</v>
      </c>
      <c r="J603" s="2">
        <v>0</v>
      </c>
    </row>
    <row r="604" spans="1:10" x14ac:dyDescent="0.2">
      <c r="A604" s="4">
        <v>59.5</v>
      </c>
      <c r="B604" s="2">
        <f t="shared" si="66"/>
        <v>0.49559999999999998</v>
      </c>
      <c r="C604" s="2">
        <f t="shared" si="67"/>
        <v>-1.1000000000000001E-3</v>
      </c>
      <c r="D604">
        <f t="shared" si="68"/>
        <v>100</v>
      </c>
      <c r="E604">
        <f t="shared" si="69"/>
        <v>5.22</v>
      </c>
      <c r="F604">
        <f t="shared" si="70"/>
        <v>40</v>
      </c>
      <c r="I604" s="2">
        <v>0.5403</v>
      </c>
      <c r="J604" s="2">
        <v>0</v>
      </c>
    </row>
    <row r="605" spans="1:10" x14ac:dyDescent="0.2">
      <c r="A605" s="4">
        <v>59.6</v>
      </c>
      <c r="B605" s="2">
        <f t="shared" si="66"/>
        <v>0.49620000000000003</v>
      </c>
      <c r="C605" s="2">
        <f t="shared" si="67"/>
        <v>-1.3000000000000002E-3</v>
      </c>
      <c r="D605">
        <f t="shared" si="68"/>
        <v>100</v>
      </c>
      <c r="E605">
        <f t="shared" si="69"/>
        <v>5.22</v>
      </c>
      <c r="F605">
        <f t="shared" si="70"/>
        <v>40</v>
      </c>
      <c r="I605" s="2">
        <v>0.54090000000000005</v>
      </c>
      <c r="J605" s="2">
        <v>-2.0000000000000001E-4</v>
      </c>
    </row>
    <row r="606" spans="1:10" x14ac:dyDescent="0.2">
      <c r="A606" s="4">
        <v>59.7</v>
      </c>
      <c r="B606" s="2">
        <f t="shared" si="66"/>
        <v>0.49699999999999994</v>
      </c>
      <c r="C606" s="2">
        <f t="shared" si="67"/>
        <v>-1.2000000000000001E-3</v>
      </c>
      <c r="D606">
        <f t="shared" si="68"/>
        <v>100</v>
      </c>
      <c r="E606">
        <f t="shared" si="69"/>
        <v>5.22</v>
      </c>
      <c r="F606">
        <f t="shared" si="70"/>
        <v>40</v>
      </c>
      <c r="I606" s="2">
        <v>0.54169999999999996</v>
      </c>
      <c r="J606" s="2">
        <v>-1E-4</v>
      </c>
    </row>
    <row r="607" spans="1:10" x14ac:dyDescent="0.2">
      <c r="A607" s="4">
        <v>59.8</v>
      </c>
      <c r="B607" s="2">
        <f t="shared" si="66"/>
        <v>0.49809999999999993</v>
      </c>
      <c r="C607" s="2">
        <f t="shared" si="67"/>
        <v>-1.3000000000000002E-3</v>
      </c>
      <c r="D607">
        <f t="shared" si="68"/>
        <v>100</v>
      </c>
      <c r="E607">
        <f t="shared" si="69"/>
        <v>5.22</v>
      </c>
      <c r="F607">
        <f t="shared" si="70"/>
        <v>40</v>
      </c>
      <c r="I607" s="2">
        <v>0.54279999999999995</v>
      </c>
      <c r="J607" s="2">
        <v>-2.0000000000000001E-4</v>
      </c>
    </row>
    <row r="608" spans="1:10" x14ac:dyDescent="0.2">
      <c r="A608" s="4">
        <v>59.9</v>
      </c>
      <c r="B608" s="2">
        <f t="shared" si="66"/>
        <v>0.49889999999999995</v>
      </c>
      <c r="C608" s="2">
        <f t="shared" si="67"/>
        <v>-1E-3</v>
      </c>
      <c r="D608">
        <f t="shared" si="68"/>
        <v>100</v>
      </c>
      <c r="E608">
        <f t="shared" si="69"/>
        <v>5.22</v>
      </c>
      <c r="F608">
        <f t="shared" si="70"/>
        <v>40</v>
      </c>
      <c r="I608" s="2">
        <v>0.54359999999999997</v>
      </c>
      <c r="J608" s="2">
        <v>1E-4</v>
      </c>
    </row>
    <row r="609" spans="1:10" x14ac:dyDescent="0.2">
      <c r="A609" s="4">
        <v>60</v>
      </c>
      <c r="B609" s="2">
        <f t="shared" si="66"/>
        <v>0.49959999999999999</v>
      </c>
      <c r="C609" s="2">
        <f t="shared" si="67"/>
        <v>-1.1000000000000001E-3</v>
      </c>
      <c r="D609">
        <f t="shared" si="68"/>
        <v>100</v>
      </c>
      <c r="E609">
        <f t="shared" si="69"/>
        <v>5.22</v>
      </c>
      <c r="F609">
        <f t="shared" si="70"/>
        <v>40</v>
      </c>
      <c r="I609" s="2">
        <v>0.54430000000000001</v>
      </c>
      <c r="J609" s="2">
        <v>0</v>
      </c>
    </row>
    <row r="610" spans="1:10" x14ac:dyDescent="0.2">
      <c r="A610" s="4">
        <v>60.1</v>
      </c>
      <c r="B610" s="2">
        <f t="shared" si="66"/>
        <v>0.50050000000000006</v>
      </c>
      <c r="C610" s="2">
        <f t="shared" si="67"/>
        <v>-1.1000000000000001E-3</v>
      </c>
      <c r="D610">
        <f t="shared" si="68"/>
        <v>100</v>
      </c>
      <c r="E610">
        <f t="shared" si="69"/>
        <v>5.22</v>
      </c>
      <c r="F610">
        <f t="shared" si="70"/>
        <v>40</v>
      </c>
      <c r="I610" s="2">
        <v>0.54520000000000002</v>
      </c>
      <c r="J610" s="2">
        <v>0</v>
      </c>
    </row>
    <row r="611" spans="1:10" x14ac:dyDescent="0.2">
      <c r="A611" s="4">
        <v>60.2</v>
      </c>
      <c r="B611" s="2">
        <f t="shared" si="66"/>
        <v>0.50140000000000007</v>
      </c>
      <c r="C611" s="2">
        <f t="shared" si="67"/>
        <v>-1E-3</v>
      </c>
      <c r="D611">
        <f t="shared" si="68"/>
        <v>100</v>
      </c>
      <c r="E611">
        <f t="shared" si="69"/>
        <v>5.22</v>
      </c>
      <c r="F611">
        <f t="shared" si="70"/>
        <v>40</v>
      </c>
      <c r="I611" s="2">
        <v>0.54610000000000003</v>
      </c>
      <c r="J611" s="2">
        <v>1E-4</v>
      </c>
    </row>
    <row r="612" spans="1:10" x14ac:dyDescent="0.2">
      <c r="A612" s="4">
        <v>60.3</v>
      </c>
      <c r="B612" s="2">
        <f t="shared" si="66"/>
        <v>0.50209999999999999</v>
      </c>
      <c r="C612" s="2">
        <f t="shared" si="67"/>
        <v>-1.3000000000000002E-3</v>
      </c>
      <c r="D612">
        <f t="shared" si="68"/>
        <v>100</v>
      </c>
      <c r="E612">
        <f t="shared" si="69"/>
        <v>5.22</v>
      </c>
      <c r="F612">
        <f t="shared" si="70"/>
        <v>40</v>
      </c>
      <c r="I612" s="2">
        <v>0.54679999999999995</v>
      </c>
      <c r="J612" s="2">
        <v>-2.0000000000000001E-4</v>
      </c>
    </row>
    <row r="613" spans="1:10" x14ac:dyDescent="0.2">
      <c r="A613" s="4">
        <v>60.4</v>
      </c>
      <c r="B613" s="2">
        <f t="shared" si="66"/>
        <v>0.50290000000000001</v>
      </c>
      <c r="C613" s="2">
        <f t="shared" si="67"/>
        <v>-1E-3</v>
      </c>
      <c r="D613">
        <f t="shared" si="68"/>
        <v>100</v>
      </c>
      <c r="E613">
        <f t="shared" si="69"/>
        <v>5.22</v>
      </c>
      <c r="F613">
        <f t="shared" si="70"/>
        <v>40</v>
      </c>
      <c r="I613" s="2">
        <v>0.54759999999999998</v>
      </c>
      <c r="J613" s="2">
        <v>1E-4</v>
      </c>
    </row>
    <row r="614" spans="1:10" x14ac:dyDescent="0.2">
      <c r="A614" s="4">
        <v>60.5</v>
      </c>
      <c r="B614" s="2">
        <f t="shared" si="66"/>
        <v>0.50390000000000001</v>
      </c>
      <c r="C614" s="2">
        <f t="shared" si="67"/>
        <v>-1.3000000000000002E-3</v>
      </c>
      <c r="D614">
        <f t="shared" si="68"/>
        <v>100</v>
      </c>
      <c r="E614">
        <f t="shared" si="69"/>
        <v>5.22</v>
      </c>
      <c r="F614">
        <f t="shared" si="70"/>
        <v>40</v>
      </c>
      <c r="I614" s="2">
        <v>0.54859999999999998</v>
      </c>
      <c r="J614" s="2">
        <v>-2.0000000000000001E-4</v>
      </c>
    </row>
    <row r="615" spans="1:10" x14ac:dyDescent="0.2">
      <c r="A615" s="4">
        <v>60.6</v>
      </c>
      <c r="B615" s="2">
        <f t="shared" si="66"/>
        <v>0.50470000000000004</v>
      </c>
      <c r="C615" s="2">
        <f t="shared" si="67"/>
        <v>-1.2000000000000001E-3</v>
      </c>
      <c r="D615">
        <f t="shared" si="68"/>
        <v>100</v>
      </c>
      <c r="E615">
        <f t="shared" si="69"/>
        <v>5.22</v>
      </c>
      <c r="F615">
        <f t="shared" si="70"/>
        <v>40</v>
      </c>
      <c r="I615" s="2">
        <v>0.5494</v>
      </c>
      <c r="J615" s="2">
        <v>-1E-4</v>
      </c>
    </row>
    <row r="616" spans="1:10" x14ac:dyDescent="0.2">
      <c r="A616" s="4">
        <v>60.7</v>
      </c>
      <c r="B616" s="2">
        <f t="shared" si="66"/>
        <v>0.50540000000000007</v>
      </c>
      <c r="C616" s="2">
        <f t="shared" si="67"/>
        <v>-1.4E-3</v>
      </c>
      <c r="D616">
        <f t="shared" si="68"/>
        <v>100</v>
      </c>
      <c r="E616">
        <f t="shared" si="69"/>
        <v>5.22</v>
      </c>
      <c r="F616">
        <f t="shared" si="70"/>
        <v>40</v>
      </c>
      <c r="I616" s="2">
        <v>0.55010000000000003</v>
      </c>
      <c r="J616" s="2">
        <v>-2.9999999999999997E-4</v>
      </c>
    </row>
    <row r="617" spans="1:10" x14ac:dyDescent="0.2">
      <c r="A617" s="4">
        <v>60.8</v>
      </c>
      <c r="B617" s="2">
        <f t="shared" si="66"/>
        <v>0.50630000000000008</v>
      </c>
      <c r="C617" s="2">
        <f t="shared" si="67"/>
        <v>-1.2000000000000001E-3</v>
      </c>
      <c r="D617">
        <f t="shared" si="68"/>
        <v>100</v>
      </c>
      <c r="E617">
        <f t="shared" si="69"/>
        <v>5.22</v>
      </c>
      <c r="F617">
        <f t="shared" si="70"/>
        <v>40</v>
      </c>
      <c r="I617" s="2">
        <v>0.55100000000000005</v>
      </c>
      <c r="J617" s="2">
        <v>-1E-4</v>
      </c>
    </row>
    <row r="618" spans="1:10" x14ac:dyDescent="0.2">
      <c r="A618" s="4">
        <v>60.9</v>
      </c>
      <c r="B618" s="2">
        <f t="shared" si="66"/>
        <v>0.50730000000000008</v>
      </c>
      <c r="C618" s="2">
        <f t="shared" si="67"/>
        <v>-1.2000000000000001E-3</v>
      </c>
      <c r="D618">
        <f t="shared" si="68"/>
        <v>100</v>
      </c>
      <c r="E618">
        <f t="shared" si="69"/>
        <v>5.22</v>
      </c>
      <c r="F618">
        <f t="shared" si="70"/>
        <v>40</v>
      </c>
      <c r="I618" s="2">
        <v>0.55200000000000005</v>
      </c>
      <c r="J618" s="2">
        <v>-1E-4</v>
      </c>
    </row>
    <row r="619" spans="1:10" x14ac:dyDescent="0.2">
      <c r="A619" s="4">
        <v>61</v>
      </c>
      <c r="B619" s="2">
        <f t="shared" si="66"/>
        <v>0.50790000000000002</v>
      </c>
      <c r="C619" s="2">
        <f t="shared" si="67"/>
        <v>-1.2000000000000001E-3</v>
      </c>
      <c r="D619">
        <f t="shared" si="68"/>
        <v>100</v>
      </c>
      <c r="E619">
        <f t="shared" si="69"/>
        <v>5.22</v>
      </c>
      <c r="F619">
        <f t="shared" si="70"/>
        <v>40</v>
      </c>
      <c r="I619" s="2">
        <v>0.55259999999999998</v>
      </c>
      <c r="J619" s="2">
        <v>-1E-4</v>
      </c>
    </row>
    <row r="620" spans="1:10" x14ac:dyDescent="0.2">
      <c r="A620" s="4">
        <v>61.1</v>
      </c>
      <c r="B620" s="2">
        <f t="shared" si="66"/>
        <v>0.50860000000000005</v>
      </c>
      <c r="C620" s="2">
        <f t="shared" si="67"/>
        <v>-1.2000000000000001E-3</v>
      </c>
      <c r="D620">
        <f t="shared" si="68"/>
        <v>100</v>
      </c>
      <c r="E620">
        <f t="shared" si="69"/>
        <v>5.22</v>
      </c>
      <c r="F620">
        <f t="shared" si="70"/>
        <v>40</v>
      </c>
      <c r="I620" s="2">
        <v>0.55330000000000001</v>
      </c>
      <c r="J620" s="2">
        <v>-1E-4</v>
      </c>
    </row>
    <row r="621" spans="1:10" x14ac:dyDescent="0.2">
      <c r="A621" s="4">
        <v>61.2</v>
      </c>
      <c r="B621" s="2">
        <f t="shared" si="66"/>
        <v>0.50970000000000004</v>
      </c>
      <c r="C621" s="2">
        <f t="shared" si="67"/>
        <v>-1.1000000000000001E-3</v>
      </c>
      <c r="D621">
        <f t="shared" si="68"/>
        <v>100</v>
      </c>
      <c r="E621">
        <f t="shared" si="69"/>
        <v>5.22</v>
      </c>
      <c r="F621">
        <f t="shared" si="70"/>
        <v>40</v>
      </c>
      <c r="I621" s="2">
        <v>0.5544</v>
      </c>
      <c r="J621" s="2">
        <v>0</v>
      </c>
    </row>
    <row r="622" spans="1:10" x14ac:dyDescent="0.2">
      <c r="A622" s="4">
        <v>61.3</v>
      </c>
      <c r="B622" s="2">
        <f t="shared" si="66"/>
        <v>0.51060000000000005</v>
      </c>
      <c r="C622" s="2">
        <f t="shared" si="67"/>
        <v>-1.3000000000000002E-3</v>
      </c>
      <c r="D622">
        <f t="shared" si="68"/>
        <v>100</v>
      </c>
      <c r="E622">
        <f t="shared" si="69"/>
        <v>5.22</v>
      </c>
      <c r="F622">
        <f t="shared" si="70"/>
        <v>40</v>
      </c>
      <c r="I622" s="2">
        <v>0.55530000000000002</v>
      </c>
      <c r="J622" s="2">
        <v>-2.0000000000000001E-4</v>
      </c>
    </row>
    <row r="623" spans="1:10" x14ac:dyDescent="0.2">
      <c r="A623" s="4">
        <v>61.4</v>
      </c>
      <c r="B623" s="2">
        <f t="shared" si="66"/>
        <v>0.51119999999999999</v>
      </c>
      <c r="C623" s="2">
        <f t="shared" si="67"/>
        <v>-1.1000000000000001E-3</v>
      </c>
      <c r="D623">
        <f t="shared" si="68"/>
        <v>100</v>
      </c>
      <c r="E623">
        <f t="shared" si="69"/>
        <v>5.22</v>
      </c>
      <c r="F623">
        <f t="shared" si="70"/>
        <v>40</v>
      </c>
      <c r="I623" s="2">
        <v>0.55589999999999995</v>
      </c>
      <c r="J623" s="2">
        <v>0</v>
      </c>
    </row>
    <row r="624" spans="1:10" x14ac:dyDescent="0.2">
      <c r="A624" s="4">
        <v>61.5</v>
      </c>
      <c r="B624" s="2">
        <f t="shared" si="66"/>
        <v>0.5121</v>
      </c>
      <c r="C624" s="2">
        <f t="shared" si="67"/>
        <v>-1E-3</v>
      </c>
      <c r="D624">
        <f t="shared" si="68"/>
        <v>100</v>
      </c>
      <c r="E624">
        <f t="shared" si="69"/>
        <v>5.22</v>
      </c>
      <c r="F624">
        <f t="shared" si="70"/>
        <v>40</v>
      </c>
      <c r="I624" s="2">
        <v>0.55679999999999996</v>
      </c>
      <c r="J624" s="2">
        <v>1E-4</v>
      </c>
    </row>
    <row r="625" spans="1:10" x14ac:dyDescent="0.2">
      <c r="A625" s="4">
        <v>61.6</v>
      </c>
      <c r="B625" s="2">
        <f t="shared" si="66"/>
        <v>0.5131</v>
      </c>
      <c r="C625" s="2">
        <f t="shared" si="67"/>
        <v>-1.2000000000000001E-3</v>
      </c>
      <c r="D625">
        <f t="shared" si="68"/>
        <v>100</v>
      </c>
      <c r="E625">
        <f t="shared" si="69"/>
        <v>5.22</v>
      </c>
      <c r="F625">
        <f t="shared" si="70"/>
        <v>40</v>
      </c>
      <c r="I625" s="2">
        <v>0.55779999999999996</v>
      </c>
      <c r="J625" s="2">
        <v>-1E-4</v>
      </c>
    </row>
    <row r="626" spans="1:10" x14ac:dyDescent="0.2">
      <c r="A626" s="4">
        <v>61.7</v>
      </c>
      <c r="B626" s="2">
        <f t="shared" si="66"/>
        <v>0.51390000000000002</v>
      </c>
      <c r="C626" s="2">
        <f t="shared" si="67"/>
        <v>-1.1000000000000001E-3</v>
      </c>
      <c r="D626">
        <f t="shared" si="68"/>
        <v>100</v>
      </c>
      <c r="E626">
        <f t="shared" si="69"/>
        <v>5.22</v>
      </c>
      <c r="F626">
        <f t="shared" si="70"/>
        <v>40</v>
      </c>
      <c r="I626" s="2">
        <v>0.55859999999999999</v>
      </c>
      <c r="J626" s="2">
        <v>0</v>
      </c>
    </row>
    <row r="627" spans="1:10" x14ac:dyDescent="0.2">
      <c r="A627" s="4">
        <v>61.8</v>
      </c>
      <c r="B627" s="2">
        <f t="shared" si="66"/>
        <v>0.51450000000000007</v>
      </c>
      <c r="C627" s="2">
        <f t="shared" si="67"/>
        <v>-1.2000000000000001E-3</v>
      </c>
      <c r="D627">
        <f t="shared" si="68"/>
        <v>100</v>
      </c>
      <c r="E627">
        <f t="shared" si="69"/>
        <v>5.22</v>
      </c>
      <c r="F627">
        <f t="shared" si="70"/>
        <v>40</v>
      </c>
      <c r="I627" s="2">
        <v>0.55920000000000003</v>
      </c>
      <c r="J627" s="2">
        <v>-1E-4</v>
      </c>
    </row>
    <row r="628" spans="1:10" x14ac:dyDescent="0.2">
      <c r="A628" s="4">
        <v>61.9</v>
      </c>
      <c r="B628" s="2">
        <f t="shared" si="66"/>
        <v>0.51540000000000008</v>
      </c>
      <c r="C628" s="2">
        <f t="shared" si="67"/>
        <v>-1.3000000000000002E-3</v>
      </c>
      <c r="D628">
        <f t="shared" si="68"/>
        <v>100</v>
      </c>
      <c r="E628">
        <f t="shared" si="69"/>
        <v>5.22</v>
      </c>
      <c r="F628">
        <f t="shared" si="70"/>
        <v>40</v>
      </c>
      <c r="I628" s="2">
        <v>0.56010000000000004</v>
      </c>
      <c r="J628" s="2">
        <v>-2.0000000000000001E-4</v>
      </c>
    </row>
    <row r="629" spans="1:10" x14ac:dyDescent="0.2">
      <c r="A629" s="4">
        <v>62</v>
      </c>
      <c r="B629" s="2">
        <f t="shared" si="66"/>
        <v>0.51640000000000008</v>
      </c>
      <c r="C629" s="2">
        <f t="shared" si="67"/>
        <v>-1E-3</v>
      </c>
      <c r="D629">
        <f t="shared" si="68"/>
        <v>100</v>
      </c>
      <c r="E629">
        <f t="shared" si="69"/>
        <v>5.22</v>
      </c>
      <c r="F629">
        <f t="shared" si="70"/>
        <v>40</v>
      </c>
      <c r="I629" s="2">
        <v>0.56110000000000004</v>
      </c>
      <c r="J629" s="2">
        <v>1E-4</v>
      </c>
    </row>
    <row r="630" spans="1:10" x14ac:dyDescent="0.2">
      <c r="A630" s="4">
        <v>62.1</v>
      </c>
      <c r="B630" s="2">
        <f t="shared" si="66"/>
        <v>0.5171</v>
      </c>
      <c r="C630" s="2">
        <f t="shared" si="67"/>
        <v>-1E-3</v>
      </c>
      <c r="D630">
        <f t="shared" si="68"/>
        <v>100</v>
      </c>
      <c r="E630">
        <f t="shared" si="69"/>
        <v>5.22</v>
      </c>
      <c r="F630">
        <f t="shared" si="70"/>
        <v>40</v>
      </c>
      <c r="I630" s="2">
        <v>0.56179999999999997</v>
      </c>
      <c r="J630" s="2">
        <v>1E-4</v>
      </c>
    </row>
    <row r="631" spans="1:10" x14ac:dyDescent="0.2">
      <c r="A631" s="4">
        <v>62.2</v>
      </c>
      <c r="B631" s="2">
        <f t="shared" si="66"/>
        <v>0.51790000000000003</v>
      </c>
      <c r="C631" s="2">
        <f t="shared" si="67"/>
        <v>-1.2000000000000001E-3</v>
      </c>
      <c r="D631">
        <f t="shared" si="68"/>
        <v>100</v>
      </c>
      <c r="E631">
        <f t="shared" si="69"/>
        <v>5.22</v>
      </c>
      <c r="F631">
        <f t="shared" si="70"/>
        <v>40</v>
      </c>
      <c r="I631" s="2">
        <v>0.56259999999999999</v>
      </c>
      <c r="J631" s="2">
        <v>-1E-4</v>
      </c>
    </row>
    <row r="632" spans="1:10" x14ac:dyDescent="0.2">
      <c r="A632" s="4">
        <v>62.3</v>
      </c>
      <c r="B632" s="2">
        <f t="shared" si="66"/>
        <v>0.51900000000000002</v>
      </c>
      <c r="C632" s="2">
        <f t="shared" si="67"/>
        <v>-1.3000000000000002E-3</v>
      </c>
      <c r="D632">
        <f t="shared" si="68"/>
        <v>100</v>
      </c>
      <c r="E632">
        <f t="shared" si="69"/>
        <v>5.22</v>
      </c>
      <c r="F632">
        <f t="shared" si="70"/>
        <v>40</v>
      </c>
      <c r="I632" s="2">
        <v>0.56369999999999998</v>
      </c>
      <c r="J632" s="2">
        <v>-2.0000000000000001E-4</v>
      </c>
    </row>
    <row r="633" spans="1:10" x14ac:dyDescent="0.2">
      <c r="A633" s="4">
        <v>62.4</v>
      </c>
      <c r="B633" s="2">
        <f t="shared" si="66"/>
        <v>0.51970000000000005</v>
      </c>
      <c r="C633" s="2">
        <f t="shared" si="67"/>
        <v>-1.1000000000000001E-3</v>
      </c>
      <c r="D633">
        <f t="shared" si="68"/>
        <v>100</v>
      </c>
      <c r="E633">
        <f t="shared" si="69"/>
        <v>5.22</v>
      </c>
      <c r="F633">
        <f t="shared" si="70"/>
        <v>40</v>
      </c>
      <c r="I633" s="2">
        <v>0.56440000000000001</v>
      </c>
      <c r="J633" s="2">
        <v>0</v>
      </c>
    </row>
    <row r="634" spans="1:10" x14ac:dyDescent="0.2">
      <c r="A634" s="4">
        <v>62.5</v>
      </c>
      <c r="B634" s="2">
        <f t="shared" si="66"/>
        <v>0.52029999999999998</v>
      </c>
      <c r="C634" s="2">
        <f t="shared" si="67"/>
        <v>-1E-3</v>
      </c>
      <c r="D634">
        <f t="shared" si="68"/>
        <v>100</v>
      </c>
      <c r="E634">
        <f t="shared" si="69"/>
        <v>5.22</v>
      </c>
      <c r="F634">
        <f t="shared" si="70"/>
        <v>40</v>
      </c>
      <c r="I634" s="2">
        <v>0.56499999999999995</v>
      </c>
      <c r="J634" s="2">
        <v>1E-4</v>
      </c>
    </row>
    <row r="635" spans="1:10" x14ac:dyDescent="0.2">
      <c r="A635" s="4">
        <v>62.6</v>
      </c>
      <c r="B635" s="2">
        <f t="shared" si="66"/>
        <v>0.5212</v>
      </c>
      <c r="C635" s="2">
        <f t="shared" si="67"/>
        <v>-1.2000000000000001E-3</v>
      </c>
      <c r="D635">
        <f t="shared" si="68"/>
        <v>100</v>
      </c>
      <c r="E635">
        <f t="shared" si="69"/>
        <v>5.22</v>
      </c>
      <c r="F635">
        <f t="shared" si="70"/>
        <v>40</v>
      </c>
      <c r="I635" s="2">
        <v>0.56589999999999996</v>
      </c>
      <c r="J635" s="2">
        <v>-1E-4</v>
      </c>
    </row>
    <row r="636" spans="1:10" x14ac:dyDescent="0.2">
      <c r="A636" s="4">
        <v>62.7</v>
      </c>
      <c r="B636" s="2">
        <f t="shared" si="66"/>
        <v>0.52240000000000009</v>
      </c>
      <c r="C636" s="2">
        <f t="shared" si="67"/>
        <v>-1.2000000000000001E-3</v>
      </c>
      <c r="D636">
        <f t="shared" si="68"/>
        <v>100</v>
      </c>
      <c r="E636">
        <f t="shared" si="69"/>
        <v>5.22</v>
      </c>
      <c r="F636">
        <f t="shared" si="70"/>
        <v>40</v>
      </c>
      <c r="I636" s="2">
        <v>0.56710000000000005</v>
      </c>
      <c r="J636" s="2">
        <v>-1E-4</v>
      </c>
    </row>
    <row r="637" spans="1:10" x14ac:dyDescent="0.2">
      <c r="A637" s="4">
        <v>62.8</v>
      </c>
      <c r="B637" s="2">
        <f t="shared" si="66"/>
        <v>0.52300000000000002</v>
      </c>
      <c r="C637" s="2">
        <f t="shared" si="67"/>
        <v>-1.1000000000000001E-3</v>
      </c>
      <c r="D637">
        <f t="shared" si="68"/>
        <v>100</v>
      </c>
      <c r="E637">
        <f t="shared" si="69"/>
        <v>5.22</v>
      </c>
      <c r="F637">
        <f t="shared" si="70"/>
        <v>40</v>
      </c>
      <c r="I637" s="2">
        <v>0.56769999999999998</v>
      </c>
      <c r="J637" s="2">
        <v>0</v>
      </c>
    </row>
    <row r="638" spans="1:10" x14ac:dyDescent="0.2">
      <c r="A638" s="4">
        <v>62.9</v>
      </c>
      <c r="B638" s="2">
        <f t="shared" si="66"/>
        <v>0.52380000000000004</v>
      </c>
      <c r="C638" s="2">
        <f t="shared" si="67"/>
        <v>-1.4E-3</v>
      </c>
      <c r="D638">
        <f t="shared" si="68"/>
        <v>100</v>
      </c>
      <c r="E638">
        <f t="shared" si="69"/>
        <v>5.22</v>
      </c>
      <c r="F638">
        <f t="shared" si="70"/>
        <v>40</v>
      </c>
      <c r="I638" s="2">
        <v>0.56850000000000001</v>
      </c>
      <c r="J638" s="2">
        <v>-2.9999999999999997E-4</v>
      </c>
    </row>
    <row r="639" spans="1:10" x14ac:dyDescent="0.2">
      <c r="A639" s="4">
        <v>63</v>
      </c>
      <c r="B639" s="2">
        <f t="shared" si="66"/>
        <v>0.52470000000000006</v>
      </c>
      <c r="C639" s="2">
        <f t="shared" si="67"/>
        <v>-1.1000000000000001E-3</v>
      </c>
      <c r="D639">
        <f t="shared" si="68"/>
        <v>100</v>
      </c>
      <c r="E639">
        <f t="shared" si="69"/>
        <v>5.22</v>
      </c>
      <c r="F639">
        <f t="shared" si="70"/>
        <v>40</v>
      </c>
      <c r="I639" s="2">
        <v>0.56940000000000002</v>
      </c>
      <c r="J639" s="2">
        <v>0</v>
      </c>
    </row>
    <row r="640" spans="1:10" x14ac:dyDescent="0.2">
      <c r="A640" s="4">
        <v>63.1</v>
      </c>
      <c r="B640" s="2">
        <f t="shared" si="66"/>
        <v>0.52550000000000008</v>
      </c>
      <c r="C640" s="2">
        <f t="shared" si="67"/>
        <v>-1E-3</v>
      </c>
      <c r="D640">
        <f t="shared" si="68"/>
        <v>100</v>
      </c>
      <c r="E640">
        <f t="shared" si="69"/>
        <v>5.22</v>
      </c>
      <c r="F640">
        <f t="shared" si="70"/>
        <v>40</v>
      </c>
      <c r="I640" s="2">
        <v>0.57020000000000004</v>
      </c>
      <c r="J640" s="2">
        <v>1E-4</v>
      </c>
    </row>
    <row r="641" spans="1:10" x14ac:dyDescent="0.2">
      <c r="A641" s="4">
        <v>63.2</v>
      </c>
      <c r="B641" s="2">
        <f t="shared" si="66"/>
        <v>0.5262</v>
      </c>
      <c r="C641" s="2">
        <f t="shared" si="67"/>
        <v>-1.1000000000000001E-3</v>
      </c>
      <c r="D641">
        <f t="shared" si="68"/>
        <v>100</v>
      </c>
      <c r="E641">
        <f t="shared" si="69"/>
        <v>5.22</v>
      </c>
      <c r="F641">
        <f t="shared" si="70"/>
        <v>40</v>
      </c>
      <c r="I641" s="2">
        <v>0.57089999999999996</v>
      </c>
      <c r="J641" s="2">
        <v>0</v>
      </c>
    </row>
    <row r="642" spans="1:10" x14ac:dyDescent="0.2">
      <c r="A642" s="4">
        <v>63.3</v>
      </c>
      <c r="B642" s="2">
        <f t="shared" si="66"/>
        <v>0.52710000000000001</v>
      </c>
      <c r="C642" s="2">
        <f t="shared" si="67"/>
        <v>-9.0000000000000008E-4</v>
      </c>
      <c r="D642">
        <f t="shared" si="68"/>
        <v>100</v>
      </c>
      <c r="E642">
        <f t="shared" si="69"/>
        <v>5.22</v>
      </c>
      <c r="F642">
        <f t="shared" si="70"/>
        <v>40</v>
      </c>
      <c r="I642" s="2">
        <v>0.57179999999999997</v>
      </c>
      <c r="J642" s="2">
        <v>2.0000000000000001E-4</v>
      </c>
    </row>
    <row r="643" spans="1:10" x14ac:dyDescent="0.2">
      <c r="A643" s="4">
        <v>63.4</v>
      </c>
      <c r="B643" s="2">
        <f t="shared" si="66"/>
        <v>0.52800000000000002</v>
      </c>
      <c r="C643" s="2">
        <f t="shared" si="67"/>
        <v>-1.2000000000000001E-3</v>
      </c>
      <c r="D643">
        <f t="shared" si="68"/>
        <v>100</v>
      </c>
      <c r="E643">
        <f t="shared" si="69"/>
        <v>5.22</v>
      </c>
      <c r="F643">
        <f t="shared" si="70"/>
        <v>40</v>
      </c>
      <c r="I643" s="2">
        <v>0.57269999999999999</v>
      </c>
      <c r="J643" s="2">
        <v>-1E-4</v>
      </c>
    </row>
    <row r="644" spans="1:10" x14ac:dyDescent="0.2">
      <c r="A644" s="4">
        <v>63.5</v>
      </c>
      <c r="B644" s="2">
        <f t="shared" si="66"/>
        <v>0.52870000000000006</v>
      </c>
      <c r="C644" s="2">
        <f t="shared" si="67"/>
        <v>-1.2000000000000001E-3</v>
      </c>
      <c r="D644">
        <f t="shared" si="68"/>
        <v>100</v>
      </c>
      <c r="E644">
        <f t="shared" si="69"/>
        <v>5.22</v>
      </c>
      <c r="F644">
        <f t="shared" si="70"/>
        <v>40</v>
      </c>
      <c r="I644" s="2">
        <v>0.57340000000000002</v>
      </c>
      <c r="J644" s="2">
        <v>-1E-4</v>
      </c>
    </row>
    <row r="645" spans="1:10" x14ac:dyDescent="0.2">
      <c r="A645" s="4">
        <v>63.6</v>
      </c>
      <c r="B645" s="2">
        <f t="shared" si="66"/>
        <v>0.52950000000000008</v>
      </c>
      <c r="C645" s="2">
        <f t="shared" si="67"/>
        <v>-1.3000000000000002E-3</v>
      </c>
      <c r="D645">
        <f t="shared" si="68"/>
        <v>100</v>
      </c>
      <c r="E645">
        <f t="shared" si="69"/>
        <v>5.22</v>
      </c>
      <c r="F645">
        <f t="shared" si="70"/>
        <v>40</v>
      </c>
      <c r="I645" s="2">
        <v>0.57420000000000004</v>
      </c>
      <c r="J645" s="2">
        <v>-2.0000000000000001E-4</v>
      </c>
    </row>
    <row r="646" spans="1:10" x14ac:dyDescent="0.2">
      <c r="A646" s="4">
        <v>63.7</v>
      </c>
      <c r="B646" s="2">
        <f t="shared" si="66"/>
        <v>0.53070000000000006</v>
      </c>
      <c r="C646" s="2">
        <f t="shared" si="67"/>
        <v>-1.2000000000000001E-3</v>
      </c>
      <c r="D646">
        <f t="shared" si="68"/>
        <v>100</v>
      </c>
      <c r="E646">
        <f t="shared" si="69"/>
        <v>5.22</v>
      </c>
      <c r="F646">
        <f t="shared" si="70"/>
        <v>40</v>
      </c>
      <c r="I646" s="2">
        <v>0.57540000000000002</v>
      </c>
      <c r="J646" s="2">
        <v>-1E-4</v>
      </c>
    </row>
    <row r="647" spans="1:10" x14ac:dyDescent="0.2">
      <c r="A647" s="4">
        <v>63.8</v>
      </c>
      <c r="B647" s="2">
        <f t="shared" si="66"/>
        <v>0.53139999999999998</v>
      </c>
      <c r="C647" s="2">
        <f t="shared" si="67"/>
        <v>-1.2000000000000001E-3</v>
      </c>
      <c r="D647">
        <f t="shared" si="68"/>
        <v>100</v>
      </c>
      <c r="E647">
        <f t="shared" si="69"/>
        <v>5.22</v>
      </c>
      <c r="F647">
        <f t="shared" si="70"/>
        <v>40</v>
      </c>
      <c r="I647" s="2">
        <v>0.57609999999999995</v>
      </c>
      <c r="J647" s="2">
        <v>-1E-4</v>
      </c>
    </row>
    <row r="648" spans="1:10" x14ac:dyDescent="0.2">
      <c r="A648" s="4">
        <v>63.9</v>
      </c>
      <c r="B648" s="2">
        <f t="shared" si="66"/>
        <v>0.53210000000000002</v>
      </c>
      <c r="C648" s="2">
        <f t="shared" si="67"/>
        <v>-1.2000000000000001E-3</v>
      </c>
      <c r="D648">
        <f t="shared" si="68"/>
        <v>100</v>
      </c>
      <c r="E648">
        <f t="shared" si="69"/>
        <v>5.22</v>
      </c>
      <c r="F648">
        <f t="shared" si="70"/>
        <v>40</v>
      </c>
      <c r="I648" s="2">
        <v>0.57679999999999998</v>
      </c>
      <c r="J648" s="2">
        <v>-1E-4</v>
      </c>
    </row>
    <row r="649" spans="1:10" x14ac:dyDescent="0.2">
      <c r="A649" s="4">
        <v>64</v>
      </c>
      <c r="B649" s="2">
        <f t="shared" si="66"/>
        <v>0.53280000000000005</v>
      </c>
      <c r="C649" s="2">
        <f t="shared" si="67"/>
        <v>-1.2000000000000001E-3</v>
      </c>
      <c r="D649">
        <f t="shared" si="68"/>
        <v>100</v>
      </c>
      <c r="E649">
        <f t="shared" si="69"/>
        <v>5.22</v>
      </c>
      <c r="F649">
        <f t="shared" si="70"/>
        <v>40</v>
      </c>
      <c r="I649" s="2">
        <v>0.57750000000000001</v>
      </c>
      <c r="J649" s="2">
        <v>-1E-4</v>
      </c>
    </row>
    <row r="650" spans="1:10" x14ac:dyDescent="0.2">
      <c r="A650" s="4">
        <v>64.099999999999994</v>
      </c>
      <c r="B650" s="2">
        <f t="shared" ref="B650:B686" si="71">I650-$I$9</f>
        <v>0.53400000000000003</v>
      </c>
      <c r="C650" s="2">
        <f t="shared" ref="C650:C686" si="72">J650-$J$9</f>
        <v>-1.1000000000000001E-3</v>
      </c>
      <c r="D650">
        <f t="shared" ref="D650:D686" si="73">$E$4</f>
        <v>100</v>
      </c>
      <c r="E650">
        <f t="shared" ref="E650:E686" si="74">$F$4</f>
        <v>5.22</v>
      </c>
      <c r="F650">
        <f t="shared" ref="F650:F686" si="75">$G$4</f>
        <v>40</v>
      </c>
      <c r="I650" s="2">
        <v>0.57869999999999999</v>
      </c>
      <c r="J650" s="2">
        <v>0</v>
      </c>
    </row>
    <row r="651" spans="1:10" x14ac:dyDescent="0.2">
      <c r="A651" s="4">
        <v>64.2</v>
      </c>
      <c r="B651" s="2">
        <f t="shared" si="71"/>
        <v>0.53470000000000006</v>
      </c>
      <c r="C651" s="2">
        <f t="shared" si="72"/>
        <v>-1.2000000000000001E-3</v>
      </c>
      <c r="D651">
        <f t="shared" si="73"/>
        <v>100</v>
      </c>
      <c r="E651">
        <f t="shared" si="74"/>
        <v>5.22</v>
      </c>
      <c r="F651">
        <f t="shared" si="75"/>
        <v>40</v>
      </c>
      <c r="I651" s="2">
        <v>0.57940000000000003</v>
      </c>
      <c r="J651" s="2">
        <v>-1E-4</v>
      </c>
    </row>
    <row r="652" spans="1:10" x14ac:dyDescent="0.2">
      <c r="A652" s="4">
        <v>64.3</v>
      </c>
      <c r="B652" s="2">
        <f t="shared" si="71"/>
        <v>0.53539999999999999</v>
      </c>
      <c r="C652" s="2">
        <f t="shared" si="72"/>
        <v>-1.2000000000000001E-3</v>
      </c>
      <c r="D652">
        <f t="shared" si="73"/>
        <v>100</v>
      </c>
      <c r="E652">
        <f t="shared" si="74"/>
        <v>5.22</v>
      </c>
      <c r="F652">
        <f t="shared" si="75"/>
        <v>40</v>
      </c>
      <c r="I652" s="2">
        <v>0.58009999999999995</v>
      </c>
      <c r="J652" s="2">
        <v>-1E-4</v>
      </c>
    </row>
    <row r="653" spans="1:10" x14ac:dyDescent="0.2">
      <c r="A653" s="4">
        <v>64.400000000000006</v>
      </c>
      <c r="B653" s="2">
        <f t="shared" si="71"/>
        <v>0.53639999999999999</v>
      </c>
      <c r="C653" s="2">
        <f t="shared" si="72"/>
        <v>-1E-3</v>
      </c>
      <c r="D653">
        <f t="shared" si="73"/>
        <v>100</v>
      </c>
      <c r="E653">
        <f t="shared" si="74"/>
        <v>5.22</v>
      </c>
      <c r="F653">
        <f t="shared" si="75"/>
        <v>40</v>
      </c>
      <c r="I653" s="2">
        <v>0.58109999999999995</v>
      </c>
      <c r="J653" s="2">
        <v>1E-4</v>
      </c>
    </row>
    <row r="654" spans="1:10" x14ac:dyDescent="0.2">
      <c r="A654" s="4">
        <v>64.5</v>
      </c>
      <c r="B654" s="2">
        <f t="shared" si="71"/>
        <v>0.53720000000000001</v>
      </c>
      <c r="C654" s="2">
        <f t="shared" si="72"/>
        <v>-1.4E-3</v>
      </c>
      <c r="D654">
        <f t="shared" si="73"/>
        <v>100</v>
      </c>
      <c r="E654">
        <f t="shared" si="74"/>
        <v>5.22</v>
      </c>
      <c r="F654">
        <f t="shared" si="75"/>
        <v>40</v>
      </c>
      <c r="I654" s="2">
        <v>0.58189999999999997</v>
      </c>
      <c r="J654" s="2">
        <v>-2.9999999999999997E-4</v>
      </c>
    </row>
    <row r="655" spans="1:10" x14ac:dyDescent="0.2">
      <c r="A655" s="4">
        <v>64.599999999999994</v>
      </c>
      <c r="B655" s="2">
        <f t="shared" si="71"/>
        <v>0.53790000000000004</v>
      </c>
      <c r="C655" s="2">
        <f t="shared" si="72"/>
        <v>-1.3000000000000002E-3</v>
      </c>
      <c r="D655">
        <f t="shared" si="73"/>
        <v>100</v>
      </c>
      <c r="E655">
        <f t="shared" si="74"/>
        <v>5.22</v>
      </c>
      <c r="F655">
        <f t="shared" si="75"/>
        <v>40</v>
      </c>
      <c r="I655" s="2">
        <v>0.58260000000000001</v>
      </c>
      <c r="J655" s="2">
        <v>-2.0000000000000001E-4</v>
      </c>
    </row>
    <row r="656" spans="1:10" x14ac:dyDescent="0.2">
      <c r="A656" s="4">
        <v>64.7</v>
      </c>
      <c r="B656" s="2">
        <f t="shared" si="71"/>
        <v>0.53870000000000007</v>
      </c>
      <c r="C656" s="2">
        <f t="shared" si="72"/>
        <v>-1.2000000000000001E-3</v>
      </c>
      <c r="D656">
        <f t="shared" si="73"/>
        <v>100</v>
      </c>
      <c r="E656">
        <f t="shared" si="74"/>
        <v>5.22</v>
      </c>
      <c r="F656">
        <f t="shared" si="75"/>
        <v>40</v>
      </c>
      <c r="I656" s="2">
        <v>0.58340000000000003</v>
      </c>
      <c r="J656" s="2">
        <v>-1E-4</v>
      </c>
    </row>
    <row r="657" spans="1:10" x14ac:dyDescent="0.2">
      <c r="A657" s="4">
        <v>64.8</v>
      </c>
      <c r="B657" s="2">
        <f t="shared" si="71"/>
        <v>0.53970000000000007</v>
      </c>
      <c r="C657" s="2">
        <f t="shared" si="72"/>
        <v>-1.2000000000000001E-3</v>
      </c>
      <c r="D657">
        <f t="shared" si="73"/>
        <v>100</v>
      </c>
      <c r="E657">
        <f t="shared" si="74"/>
        <v>5.22</v>
      </c>
      <c r="F657">
        <f t="shared" si="75"/>
        <v>40</v>
      </c>
      <c r="I657" s="2">
        <v>0.58440000000000003</v>
      </c>
      <c r="J657" s="2">
        <v>-1E-4</v>
      </c>
    </row>
    <row r="658" spans="1:10" x14ac:dyDescent="0.2">
      <c r="A658" s="4">
        <v>64.900000000000006</v>
      </c>
      <c r="B658" s="2">
        <f t="shared" si="71"/>
        <v>0.54050000000000009</v>
      </c>
      <c r="C658" s="2">
        <f t="shared" si="72"/>
        <v>-1.2000000000000001E-3</v>
      </c>
      <c r="D658">
        <f t="shared" si="73"/>
        <v>100</v>
      </c>
      <c r="E658">
        <f t="shared" si="74"/>
        <v>5.22</v>
      </c>
      <c r="F658">
        <f t="shared" si="75"/>
        <v>40</v>
      </c>
      <c r="I658" s="2">
        <v>0.58520000000000005</v>
      </c>
      <c r="J658" s="2">
        <v>-1E-4</v>
      </c>
    </row>
    <row r="659" spans="1:10" x14ac:dyDescent="0.2">
      <c r="A659" s="4">
        <v>65</v>
      </c>
      <c r="B659" s="2">
        <f t="shared" si="71"/>
        <v>0.54120000000000001</v>
      </c>
      <c r="C659" s="2">
        <f t="shared" si="72"/>
        <v>-1.3000000000000002E-3</v>
      </c>
      <c r="D659">
        <f t="shared" si="73"/>
        <v>100</v>
      </c>
      <c r="E659">
        <f t="shared" si="74"/>
        <v>5.22</v>
      </c>
      <c r="F659">
        <f t="shared" si="75"/>
        <v>40</v>
      </c>
      <c r="I659" s="2">
        <v>0.58589999999999998</v>
      </c>
      <c r="J659" s="2">
        <v>-2.0000000000000001E-4</v>
      </c>
    </row>
    <row r="660" spans="1:10" x14ac:dyDescent="0.2">
      <c r="A660" s="4">
        <v>65.099999999999994</v>
      </c>
      <c r="B660" s="2">
        <f t="shared" si="71"/>
        <v>0.54220000000000002</v>
      </c>
      <c r="C660" s="2">
        <f t="shared" si="72"/>
        <v>-1.3000000000000002E-3</v>
      </c>
      <c r="D660">
        <f t="shared" si="73"/>
        <v>100</v>
      </c>
      <c r="E660">
        <f t="shared" si="74"/>
        <v>5.22</v>
      </c>
      <c r="F660">
        <f t="shared" si="75"/>
        <v>40</v>
      </c>
      <c r="I660" s="2">
        <v>0.58689999999999998</v>
      </c>
      <c r="J660" s="2">
        <v>-2.0000000000000001E-4</v>
      </c>
    </row>
    <row r="661" spans="1:10" x14ac:dyDescent="0.2">
      <c r="A661" s="4">
        <v>65.2</v>
      </c>
      <c r="B661" s="2">
        <f t="shared" si="71"/>
        <v>0.54310000000000003</v>
      </c>
      <c r="C661" s="2">
        <f t="shared" si="72"/>
        <v>-1.1000000000000001E-3</v>
      </c>
      <c r="D661">
        <f t="shared" si="73"/>
        <v>100</v>
      </c>
      <c r="E661">
        <f t="shared" si="74"/>
        <v>5.22</v>
      </c>
      <c r="F661">
        <f t="shared" si="75"/>
        <v>40</v>
      </c>
      <c r="I661" s="2">
        <v>0.58779999999999999</v>
      </c>
      <c r="J661" s="2">
        <v>0</v>
      </c>
    </row>
    <row r="662" spans="1:10" x14ac:dyDescent="0.2">
      <c r="A662" s="4">
        <v>65.3</v>
      </c>
      <c r="B662" s="2">
        <f t="shared" si="71"/>
        <v>0.54370000000000007</v>
      </c>
      <c r="C662" s="2">
        <f t="shared" si="72"/>
        <v>-1E-3</v>
      </c>
      <c r="D662">
        <f t="shared" si="73"/>
        <v>100</v>
      </c>
      <c r="E662">
        <f t="shared" si="74"/>
        <v>5.22</v>
      </c>
      <c r="F662">
        <f t="shared" si="75"/>
        <v>40</v>
      </c>
      <c r="I662" s="2">
        <v>0.58840000000000003</v>
      </c>
      <c r="J662" s="2">
        <v>1E-4</v>
      </c>
    </row>
    <row r="663" spans="1:10" x14ac:dyDescent="0.2">
      <c r="A663" s="4">
        <v>65.400000000000006</v>
      </c>
      <c r="B663" s="2">
        <f t="shared" si="71"/>
        <v>0.5444</v>
      </c>
      <c r="C663" s="2">
        <f t="shared" si="72"/>
        <v>-1.1000000000000001E-3</v>
      </c>
      <c r="D663">
        <f t="shared" si="73"/>
        <v>100</v>
      </c>
      <c r="E663">
        <f t="shared" si="74"/>
        <v>5.22</v>
      </c>
      <c r="F663">
        <f t="shared" si="75"/>
        <v>40</v>
      </c>
      <c r="I663" s="2">
        <v>0.58909999999999996</v>
      </c>
      <c r="J663" s="2">
        <v>0</v>
      </c>
    </row>
    <row r="664" spans="1:10" x14ac:dyDescent="0.2">
      <c r="A664" s="4">
        <v>65.5</v>
      </c>
      <c r="B664" s="2">
        <f t="shared" si="71"/>
        <v>0.54549999999999998</v>
      </c>
      <c r="C664" s="2">
        <f t="shared" si="72"/>
        <v>-1.1000000000000001E-3</v>
      </c>
      <c r="D664">
        <f t="shared" si="73"/>
        <v>100</v>
      </c>
      <c r="E664">
        <f t="shared" si="74"/>
        <v>5.22</v>
      </c>
      <c r="F664">
        <f t="shared" si="75"/>
        <v>40</v>
      </c>
      <c r="I664" s="2">
        <v>0.59019999999999995</v>
      </c>
      <c r="J664" s="2">
        <v>0</v>
      </c>
    </row>
    <row r="665" spans="1:10" x14ac:dyDescent="0.2">
      <c r="A665" s="4">
        <v>65.599999999999994</v>
      </c>
      <c r="B665" s="2">
        <f t="shared" si="71"/>
        <v>0.54649999999999999</v>
      </c>
      <c r="C665" s="2">
        <f t="shared" si="72"/>
        <v>-1.2000000000000001E-3</v>
      </c>
      <c r="D665">
        <f t="shared" si="73"/>
        <v>100</v>
      </c>
      <c r="E665">
        <f t="shared" si="74"/>
        <v>5.22</v>
      </c>
      <c r="F665">
        <f t="shared" si="75"/>
        <v>40</v>
      </c>
      <c r="I665" s="2">
        <v>0.59119999999999995</v>
      </c>
      <c r="J665" s="2">
        <v>-1E-4</v>
      </c>
    </row>
    <row r="666" spans="1:10" x14ac:dyDescent="0.2">
      <c r="A666" s="4">
        <v>65.7</v>
      </c>
      <c r="B666" s="2">
        <f t="shared" si="71"/>
        <v>0.54710000000000003</v>
      </c>
      <c r="C666" s="2">
        <f t="shared" si="72"/>
        <v>-1.2000000000000001E-3</v>
      </c>
      <c r="D666">
        <f t="shared" si="73"/>
        <v>100</v>
      </c>
      <c r="E666">
        <f t="shared" si="74"/>
        <v>5.22</v>
      </c>
      <c r="F666">
        <f t="shared" si="75"/>
        <v>40</v>
      </c>
      <c r="I666" s="2">
        <v>0.59179999999999999</v>
      </c>
      <c r="J666" s="2">
        <v>-1E-4</v>
      </c>
    </row>
    <row r="667" spans="1:10" x14ac:dyDescent="0.2">
      <c r="A667" s="4">
        <v>65.8</v>
      </c>
      <c r="B667" s="2">
        <f t="shared" si="71"/>
        <v>0.54810000000000003</v>
      </c>
      <c r="C667" s="2">
        <f t="shared" si="72"/>
        <v>-1.1000000000000001E-3</v>
      </c>
      <c r="D667">
        <f t="shared" si="73"/>
        <v>100</v>
      </c>
      <c r="E667">
        <f t="shared" si="74"/>
        <v>5.22</v>
      </c>
      <c r="F667">
        <f t="shared" si="75"/>
        <v>40</v>
      </c>
      <c r="I667" s="2">
        <v>0.59279999999999999</v>
      </c>
      <c r="J667" s="2">
        <v>0</v>
      </c>
    </row>
    <row r="668" spans="1:10" x14ac:dyDescent="0.2">
      <c r="A668" s="4">
        <v>65.900000000000006</v>
      </c>
      <c r="B668" s="2">
        <f t="shared" si="71"/>
        <v>0.54900000000000004</v>
      </c>
      <c r="C668" s="2">
        <f t="shared" si="72"/>
        <v>-1.1000000000000001E-3</v>
      </c>
      <c r="D668">
        <f t="shared" si="73"/>
        <v>100</v>
      </c>
      <c r="E668">
        <f t="shared" si="74"/>
        <v>5.22</v>
      </c>
      <c r="F668">
        <f t="shared" si="75"/>
        <v>40</v>
      </c>
      <c r="I668" s="2">
        <v>0.59370000000000001</v>
      </c>
      <c r="J668" s="2">
        <v>0</v>
      </c>
    </row>
    <row r="669" spans="1:10" x14ac:dyDescent="0.2">
      <c r="A669" s="4">
        <v>66</v>
      </c>
      <c r="B669" s="2">
        <f t="shared" si="71"/>
        <v>0.54970000000000008</v>
      </c>
      <c r="C669" s="2">
        <f t="shared" si="72"/>
        <v>-1.2000000000000001E-3</v>
      </c>
      <c r="D669">
        <f t="shared" si="73"/>
        <v>100</v>
      </c>
      <c r="E669">
        <f t="shared" si="74"/>
        <v>5.22</v>
      </c>
      <c r="F669">
        <f t="shared" si="75"/>
        <v>40</v>
      </c>
      <c r="I669" s="2">
        <v>0.59440000000000004</v>
      </c>
      <c r="J669" s="2">
        <v>-1E-4</v>
      </c>
    </row>
    <row r="670" spans="1:10" x14ac:dyDescent="0.2">
      <c r="A670" s="4">
        <v>66.099999999999994</v>
      </c>
      <c r="B670" s="2">
        <f t="shared" si="71"/>
        <v>0.5504</v>
      </c>
      <c r="C670" s="2">
        <f t="shared" si="72"/>
        <v>-1.1000000000000001E-3</v>
      </c>
      <c r="D670">
        <f t="shared" si="73"/>
        <v>100</v>
      </c>
      <c r="E670">
        <f t="shared" si="74"/>
        <v>5.22</v>
      </c>
      <c r="F670">
        <f t="shared" si="75"/>
        <v>40</v>
      </c>
      <c r="I670" s="2">
        <v>0.59509999999999996</v>
      </c>
      <c r="J670" s="2">
        <v>0</v>
      </c>
    </row>
    <row r="671" spans="1:10" x14ac:dyDescent="0.2">
      <c r="A671" s="4">
        <v>66.2</v>
      </c>
      <c r="B671" s="2">
        <f t="shared" si="71"/>
        <v>0.55120000000000002</v>
      </c>
      <c r="C671" s="2">
        <f t="shared" si="72"/>
        <v>-1.2000000000000001E-3</v>
      </c>
      <c r="D671">
        <f t="shared" si="73"/>
        <v>100</v>
      </c>
      <c r="E671">
        <f t="shared" si="74"/>
        <v>5.22</v>
      </c>
      <c r="F671">
        <f t="shared" si="75"/>
        <v>40</v>
      </c>
      <c r="I671" s="2">
        <v>0.59589999999999999</v>
      </c>
      <c r="J671" s="2">
        <v>-1E-4</v>
      </c>
    </row>
    <row r="672" spans="1:10" x14ac:dyDescent="0.2">
      <c r="A672" s="4">
        <v>66.3</v>
      </c>
      <c r="B672" s="2">
        <f t="shared" si="71"/>
        <v>0.55210000000000004</v>
      </c>
      <c r="C672" s="2">
        <f t="shared" si="72"/>
        <v>-1.1000000000000001E-3</v>
      </c>
      <c r="D672">
        <f t="shared" si="73"/>
        <v>100</v>
      </c>
      <c r="E672">
        <f t="shared" si="74"/>
        <v>5.22</v>
      </c>
      <c r="F672">
        <f t="shared" si="75"/>
        <v>40</v>
      </c>
      <c r="I672" s="2">
        <v>0.5968</v>
      </c>
      <c r="J672" s="2">
        <v>0</v>
      </c>
    </row>
    <row r="673" spans="1:10" x14ac:dyDescent="0.2">
      <c r="A673" s="4">
        <v>66.400000000000006</v>
      </c>
      <c r="B673" s="2">
        <f t="shared" si="71"/>
        <v>0.55280000000000007</v>
      </c>
      <c r="C673" s="2">
        <f t="shared" si="72"/>
        <v>-1.2000000000000001E-3</v>
      </c>
      <c r="D673">
        <f t="shared" si="73"/>
        <v>100</v>
      </c>
      <c r="E673">
        <f t="shared" si="74"/>
        <v>5.22</v>
      </c>
      <c r="F673">
        <f t="shared" si="75"/>
        <v>40</v>
      </c>
      <c r="I673" s="2">
        <v>0.59750000000000003</v>
      </c>
      <c r="J673" s="2">
        <v>-1E-4</v>
      </c>
    </row>
    <row r="674" spans="1:10" x14ac:dyDescent="0.2">
      <c r="A674" s="4">
        <v>66.5</v>
      </c>
      <c r="B674" s="2">
        <f t="shared" si="71"/>
        <v>0.55370000000000008</v>
      </c>
      <c r="C674" s="2">
        <f t="shared" si="72"/>
        <v>-1.2000000000000001E-3</v>
      </c>
      <c r="D674">
        <f t="shared" si="73"/>
        <v>100</v>
      </c>
      <c r="E674">
        <f t="shared" si="74"/>
        <v>5.22</v>
      </c>
      <c r="F674">
        <f t="shared" si="75"/>
        <v>40</v>
      </c>
      <c r="I674" s="2">
        <v>0.59840000000000004</v>
      </c>
      <c r="J674" s="2">
        <v>-1E-4</v>
      </c>
    </row>
    <row r="675" spans="1:10" x14ac:dyDescent="0.2">
      <c r="A675" s="4">
        <v>66.599999999999994</v>
      </c>
      <c r="B675" s="2">
        <f t="shared" si="71"/>
        <v>0.55490000000000006</v>
      </c>
      <c r="C675" s="2">
        <f t="shared" si="72"/>
        <v>-1.1000000000000001E-3</v>
      </c>
      <c r="D675">
        <f t="shared" si="73"/>
        <v>100</v>
      </c>
      <c r="E675">
        <f t="shared" si="74"/>
        <v>5.22</v>
      </c>
      <c r="F675">
        <f t="shared" si="75"/>
        <v>40</v>
      </c>
      <c r="I675" s="2">
        <v>0.59960000000000002</v>
      </c>
      <c r="J675" s="2">
        <v>0</v>
      </c>
    </row>
    <row r="676" spans="1:10" x14ac:dyDescent="0.2">
      <c r="A676" s="4">
        <v>66.7</v>
      </c>
      <c r="B676" s="2">
        <f t="shared" si="71"/>
        <v>0.55549999999999999</v>
      </c>
      <c r="C676" s="2">
        <f t="shared" si="72"/>
        <v>-1.2000000000000001E-3</v>
      </c>
      <c r="D676">
        <f t="shared" si="73"/>
        <v>100</v>
      </c>
      <c r="E676">
        <f t="shared" si="74"/>
        <v>5.22</v>
      </c>
      <c r="F676">
        <f t="shared" si="75"/>
        <v>40</v>
      </c>
      <c r="I676" s="2">
        <v>0.60019999999999996</v>
      </c>
      <c r="J676" s="2">
        <v>-1E-4</v>
      </c>
    </row>
    <row r="677" spans="1:10" x14ac:dyDescent="0.2">
      <c r="A677" s="4">
        <v>66.8</v>
      </c>
      <c r="B677" s="2">
        <f t="shared" si="71"/>
        <v>0.55610000000000004</v>
      </c>
      <c r="C677" s="2">
        <f t="shared" si="72"/>
        <v>-1E-3</v>
      </c>
      <c r="D677">
        <f t="shared" si="73"/>
        <v>100</v>
      </c>
      <c r="E677">
        <f t="shared" si="74"/>
        <v>5.22</v>
      </c>
      <c r="F677">
        <f t="shared" si="75"/>
        <v>40</v>
      </c>
      <c r="I677" s="2">
        <v>0.6008</v>
      </c>
      <c r="J677" s="2">
        <v>1E-4</v>
      </c>
    </row>
    <row r="678" spans="1:10" x14ac:dyDescent="0.2">
      <c r="A678" s="4">
        <v>66.900000000000006</v>
      </c>
      <c r="B678" s="2">
        <f t="shared" si="71"/>
        <v>0.55720000000000003</v>
      </c>
      <c r="C678" s="2">
        <f t="shared" si="72"/>
        <v>-1E-3</v>
      </c>
      <c r="D678">
        <f t="shared" si="73"/>
        <v>100</v>
      </c>
      <c r="E678">
        <f t="shared" si="74"/>
        <v>5.22</v>
      </c>
      <c r="F678">
        <f t="shared" si="75"/>
        <v>40</v>
      </c>
      <c r="I678" s="2">
        <v>0.60189999999999999</v>
      </c>
      <c r="J678" s="2">
        <v>1E-4</v>
      </c>
    </row>
    <row r="679" spans="1:10" x14ac:dyDescent="0.2">
      <c r="A679" s="4">
        <v>67</v>
      </c>
      <c r="B679" s="2">
        <f t="shared" si="71"/>
        <v>0.55810000000000004</v>
      </c>
      <c r="C679" s="2">
        <f t="shared" si="72"/>
        <v>-1.3000000000000002E-3</v>
      </c>
      <c r="D679">
        <f t="shared" si="73"/>
        <v>100</v>
      </c>
      <c r="E679">
        <f t="shared" si="74"/>
        <v>5.22</v>
      </c>
      <c r="F679">
        <f t="shared" si="75"/>
        <v>40</v>
      </c>
      <c r="I679" s="2">
        <v>0.6028</v>
      </c>
      <c r="J679" s="2">
        <v>-2.0000000000000001E-4</v>
      </c>
    </row>
    <row r="680" spans="1:10" x14ac:dyDescent="0.2">
      <c r="A680" s="4">
        <v>67.099999999999994</v>
      </c>
      <c r="B680" s="2">
        <f t="shared" si="71"/>
        <v>0.55880000000000007</v>
      </c>
      <c r="C680" s="2">
        <f t="shared" si="72"/>
        <v>-1.2000000000000001E-3</v>
      </c>
      <c r="D680">
        <f t="shared" si="73"/>
        <v>100</v>
      </c>
      <c r="E680">
        <f t="shared" si="74"/>
        <v>5.22</v>
      </c>
      <c r="F680">
        <f t="shared" si="75"/>
        <v>40</v>
      </c>
      <c r="I680" s="2">
        <v>0.60350000000000004</v>
      </c>
      <c r="J680" s="2">
        <v>-1E-4</v>
      </c>
    </row>
    <row r="681" spans="1:10" x14ac:dyDescent="0.2">
      <c r="A681" s="4">
        <v>67.2</v>
      </c>
      <c r="B681" s="2">
        <f t="shared" si="71"/>
        <v>0.55959999999999999</v>
      </c>
      <c r="C681" s="2">
        <f t="shared" si="72"/>
        <v>-1.1000000000000001E-3</v>
      </c>
      <c r="D681">
        <f t="shared" si="73"/>
        <v>100</v>
      </c>
      <c r="E681">
        <f t="shared" si="74"/>
        <v>5.22</v>
      </c>
      <c r="F681">
        <f t="shared" si="75"/>
        <v>40</v>
      </c>
      <c r="I681" s="2">
        <v>0.60429999999999995</v>
      </c>
      <c r="J681" s="2">
        <v>0</v>
      </c>
    </row>
    <row r="682" spans="1:10" x14ac:dyDescent="0.2">
      <c r="A682" s="4">
        <v>67.3</v>
      </c>
      <c r="B682" s="2">
        <f t="shared" si="71"/>
        <v>0.56059999999999999</v>
      </c>
      <c r="C682" s="2">
        <f t="shared" si="72"/>
        <v>-1.2000000000000001E-3</v>
      </c>
      <c r="D682">
        <f t="shared" si="73"/>
        <v>100</v>
      </c>
      <c r="E682">
        <f t="shared" si="74"/>
        <v>5.22</v>
      </c>
      <c r="F682">
        <f t="shared" si="75"/>
        <v>40</v>
      </c>
      <c r="I682" s="2">
        <v>0.60529999999999995</v>
      </c>
      <c r="J682" s="2">
        <v>-1E-4</v>
      </c>
    </row>
    <row r="683" spans="1:10" x14ac:dyDescent="0.2">
      <c r="A683" s="4">
        <v>67.400000000000006</v>
      </c>
      <c r="B683" s="2">
        <f t="shared" si="71"/>
        <v>0.56140000000000001</v>
      </c>
      <c r="C683" s="2">
        <f t="shared" si="72"/>
        <v>-1.1000000000000001E-3</v>
      </c>
      <c r="D683">
        <f t="shared" si="73"/>
        <v>100</v>
      </c>
      <c r="E683">
        <f t="shared" si="74"/>
        <v>5.22</v>
      </c>
      <c r="F683">
        <f t="shared" si="75"/>
        <v>40</v>
      </c>
      <c r="I683" s="2">
        <v>0.60609999999999997</v>
      </c>
      <c r="J683" s="2">
        <v>0</v>
      </c>
    </row>
    <row r="684" spans="1:10" x14ac:dyDescent="0.2">
      <c r="A684" s="4">
        <v>67.5</v>
      </c>
      <c r="B684" s="2">
        <f t="shared" si="71"/>
        <v>0.56200000000000006</v>
      </c>
      <c r="C684" s="2">
        <f t="shared" si="72"/>
        <v>-1.2000000000000001E-3</v>
      </c>
      <c r="D684">
        <f t="shared" si="73"/>
        <v>100</v>
      </c>
      <c r="E684">
        <f t="shared" si="74"/>
        <v>5.22</v>
      </c>
      <c r="F684">
        <f t="shared" si="75"/>
        <v>40</v>
      </c>
      <c r="I684" s="2">
        <v>0.60670000000000002</v>
      </c>
      <c r="J684" s="2">
        <v>-1E-4</v>
      </c>
    </row>
    <row r="685" spans="1:10" x14ac:dyDescent="0.2">
      <c r="A685" s="4">
        <v>67.599999999999994</v>
      </c>
      <c r="B685" s="2">
        <f t="shared" si="71"/>
        <v>0.56290000000000007</v>
      </c>
      <c r="C685" s="2">
        <f t="shared" si="72"/>
        <v>-1.2000000000000001E-3</v>
      </c>
      <c r="D685">
        <f t="shared" si="73"/>
        <v>100</v>
      </c>
      <c r="E685">
        <f t="shared" si="74"/>
        <v>5.22</v>
      </c>
      <c r="F685">
        <f t="shared" si="75"/>
        <v>40</v>
      </c>
      <c r="I685" s="2">
        <v>0.60760000000000003</v>
      </c>
      <c r="J685" s="2">
        <v>-1E-4</v>
      </c>
    </row>
    <row r="686" spans="1:10" x14ac:dyDescent="0.2">
      <c r="A686" s="4">
        <v>67.66</v>
      </c>
      <c r="B686" s="2">
        <f t="shared" si="71"/>
        <v>0.56359999999999999</v>
      </c>
      <c r="C686" s="2">
        <f t="shared" si="72"/>
        <v>-1.2000000000000001E-3</v>
      </c>
      <c r="D686">
        <f t="shared" si="73"/>
        <v>100</v>
      </c>
      <c r="E686">
        <f t="shared" si="74"/>
        <v>5.22</v>
      </c>
      <c r="F686">
        <f t="shared" si="75"/>
        <v>40</v>
      </c>
      <c r="I686" s="2">
        <v>0.60829999999999995</v>
      </c>
      <c r="J686" s="2">
        <v>-1E-4</v>
      </c>
    </row>
    <row r="687" spans="1:10" x14ac:dyDescent="0.2">
      <c r="A687" s="4"/>
      <c r="B687" s="2"/>
      <c r="C687" s="2"/>
      <c r="I687" s="2"/>
      <c r="J687" s="2"/>
    </row>
    <row r="688" spans="1:10" x14ac:dyDescent="0.2">
      <c r="A688" s="4"/>
      <c r="B688" s="2"/>
      <c r="C688" s="2"/>
      <c r="I688" s="2"/>
      <c r="J688" s="2"/>
    </row>
    <row r="689" spans="1:10" x14ac:dyDescent="0.2">
      <c r="A689" s="4"/>
      <c r="B689" s="2"/>
      <c r="C689" s="2"/>
      <c r="I689" s="2"/>
      <c r="J689" s="2"/>
    </row>
    <row r="690" spans="1:10" x14ac:dyDescent="0.2">
      <c r="A690" s="4"/>
      <c r="B690" s="2"/>
      <c r="C690" s="2"/>
      <c r="I690" s="2"/>
      <c r="J690" s="2"/>
    </row>
    <row r="691" spans="1:10" x14ac:dyDescent="0.2">
      <c r="A691" s="4"/>
      <c r="B691" s="2"/>
      <c r="C691" s="2"/>
      <c r="I691" s="2"/>
      <c r="J691" s="2"/>
    </row>
    <row r="692" spans="1:10" x14ac:dyDescent="0.2">
      <c r="A692" s="4"/>
      <c r="B692" s="2"/>
      <c r="C692" s="2"/>
      <c r="I692" s="2"/>
      <c r="J692" s="2"/>
    </row>
    <row r="693" spans="1:10" x14ac:dyDescent="0.2">
      <c r="A693" s="4"/>
      <c r="B693" s="2"/>
      <c r="C693" s="2"/>
      <c r="I693" s="2"/>
      <c r="J693" s="2"/>
    </row>
    <row r="694" spans="1:10" x14ac:dyDescent="0.2">
      <c r="A694" s="4"/>
      <c r="B694" s="2"/>
      <c r="C694" s="2"/>
      <c r="I694" s="2"/>
      <c r="J694" s="2"/>
    </row>
    <row r="695" spans="1:10" x14ac:dyDescent="0.2">
      <c r="A695" s="4"/>
      <c r="B695" s="2"/>
      <c r="C695" s="2"/>
      <c r="I695" s="2"/>
      <c r="J695" s="2"/>
    </row>
    <row r="696" spans="1:10" x14ac:dyDescent="0.2">
      <c r="A696" s="4"/>
      <c r="B696" s="2"/>
      <c r="C696" s="2"/>
      <c r="I696" s="2"/>
      <c r="J696" s="2"/>
    </row>
    <row r="697" spans="1:10" x14ac:dyDescent="0.2">
      <c r="A697" s="4"/>
      <c r="B697" s="2"/>
      <c r="C697" s="2"/>
      <c r="I697" s="2"/>
      <c r="J697" s="2"/>
    </row>
    <row r="698" spans="1:10" x14ac:dyDescent="0.2">
      <c r="A698" s="4"/>
      <c r="B698" s="2"/>
      <c r="C698" s="2"/>
      <c r="I698" s="2"/>
      <c r="J698" s="2"/>
    </row>
    <row r="699" spans="1:10" x14ac:dyDescent="0.2">
      <c r="A699" s="4"/>
      <c r="B699" s="2"/>
      <c r="C699" s="2"/>
      <c r="I699" s="2"/>
      <c r="J699" s="2"/>
    </row>
    <row r="700" spans="1:10" x14ac:dyDescent="0.2">
      <c r="A700" s="4"/>
      <c r="B700" s="2"/>
      <c r="C700" s="2"/>
      <c r="I700" s="2"/>
      <c r="J700" s="2"/>
    </row>
    <row r="701" spans="1:10" x14ac:dyDescent="0.2">
      <c r="A701" s="4"/>
      <c r="B701" s="2"/>
      <c r="C701" s="2"/>
      <c r="I701" s="2"/>
      <c r="J701" s="2"/>
    </row>
    <row r="702" spans="1:10" x14ac:dyDescent="0.2">
      <c r="A702" s="4"/>
      <c r="B702" s="2"/>
      <c r="C702" s="2"/>
      <c r="I702" s="2"/>
      <c r="J702" s="2"/>
    </row>
    <row r="703" spans="1:10" x14ac:dyDescent="0.2">
      <c r="A703" s="4"/>
      <c r="B703" s="2"/>
      <c r="C703" s="2"/>
      <c r="I703" s="2"/>
      <c r="J703" s="2"/>
    </row>
    <row r="704" spans="1:10" x14ac:dyDescent="0.2">
      <c r="A704" s="4"/>
      <c r="B704" s="2"/>
      <c r="C704" s="2"/>
      <c r="I704" s="2"/>
      <c r="J704" s="2"/>
    </row>
    <row r="705" spans="1:10" x14ac:dyDescent="0.2">
      <c r="A705" s="4"/>
      <c r="B705" s="2"/>
      <c r="C705" s="2"/>
      <c r="I705" s="2"/>
      <c r="J705" s="2"/>
    </row>
    <row r="706" spans="1:10" x14ac:dyDescent="0.2">
      <c r="A706" s="4"/>
      <c r="B706" s="2"/>
      <c r="C706" s="2"/>
      <c r="I706" s="2"/>
      <c r="J706" s="2"/>
    </row>
    <row r="707" spans="1:10" x14ac:dyDescent="0.2">
      <c r="A707" s="4"/>
      <c r="B707" s="2"/>
      <c r="C707" s="2"/>
      <c r="I707" s="2"/>
      <c r="J707" s="2"/>
    </row>
    <row r="708" spans="1:10" x14ac:dyDescent="0.2">
      <c r="A708" s="4"/>
      <c r="B708" s="2"/>
      <c r="C708" s="2"/>
      <c r="I708" s="2"/>
      <c r="J708" s="2"/>
    </row>
    <row r="709" spans="1:10" x14ac:dyDescent="0.2">
      <c r="A709" s="4"/>
      <c r="B709" s="2"/>
      <c r="C709" s="2"/>
      <c r="I709" s="2"/>
      <c r="J709" s="2"/>
    </row>
    <row r="710" spans="1:10" x14ac:dyDescent="0.2">
      <c r="A710" s="4"/>
      <c r="B710" s="2"/>
      <c r="C710" s="2"/>
      <c r="I710" s="2"/>
      <c r="J710" s="2"/>
    </row>
    <row r="711" spans="1:10" x14ac:dyDescent="0.2">
      <c r="A711" s="4"/>
      <c r="B711" s="2"/>
      <c r="C711" s="2"/>
      <c r="I711" s="2"/>
      <c r="J711" s="2"/>
    </row>
    <row r="712" spans="1:10" x14ac:dyDescent="0.2">
      <c r="A712" s="4"/>
      <c r="B712" s="2"/>
      <c r="C712" s="2"/>
      <c r="I712" s="2"/>
      <c r="J712" s="2"/>
    </row>
    <row r="713" spans="1:10" x14ac:dyDescent="0.2">
      <c r="A713" s="4"/>
      <c r="B713" s="2"/>
      <c r="C713" s="2"/>
      <c r="I713" s="2"/>
      <c r="J713" s="2"/>
    </row>
    <row r="714" spans="1:10" x14ac:dyDescent="0.2">
      <c r="A714" s="4"/>
      <c r="B714" s="2"/>
      <c r="C714" s="2"/>
      <c r="I714" s="2"/>
      <c r="J714" s="2"/>
    </row>
    <row r="715" spans="1:10" x14ac:dyDescent="0.2">
      <c r="A715" s="4"/>
      <c r="B715" s="2"/>
      <c r="C715" s="2"/>
      <c r="I715" s="2"/>
      <c r="J715" s="2"/>
    </row>
    <row r="716" spans="1:10" x14ac:dyDescent="0.2">
      <c r="A716" s="4"/>
      <c r="B716" s="2"/>
      <c r="C716" s="2"/>
      <c r="I716" s="2"/>
      <c r="J716" s="2"/>
    </row>
    <row r="717" spans="1:10" x14ac:dyDescent="0.2">
      <c r="A717" s="4"/>
      <c r="B717" s="2"/>
      <c r="C717" s="2"/>
      <c r="I717" s="2"/>
      <c r="J717" s="2"/>
    </row>
    <row r="718" spans="1:10" x14ac:dyDescent="0.2">
      <c r="A718" s="4"/>
      <c r="B718" s="2"/>
      <c r="C718" s="2"/>
      <c r="I718" s="2"/>
      <c r="J718" s="2"/>
    </row>
    <row r="719" spans="1:10" x14ac:dyDescent="0.2">
      <c r="A719" s="4"/>
      <c r="B719" s="2"/>
      <c r="C719" s="2"/>
      <c r="I719" s="2"/>
      <c r="J719" s="2"/>
    </row>
    <row r="720" spans="1:10" x14ac:dyDescent="0.2">
      <c r="A720" s="4"/>
      <c r="B720" s="2"/>
      <c r="C720" s="2"/>
      <c r="I720" s="2"/>
      <c r="J720" s="2"/>
    </row>
    <row r="721" spans="1:10" x14ac:dyDescent="0.2">
      <c r="A721" s="4"/>
      <c r="B721" s="2"/>
      <c r="C721" s="2"/>
      <c r="I721" s="2"/>
      <c r="J721" s="2"/>
    </row>
    <row r="722" spans="1:10" x14ac:dyDescent="0.2">
      <c r="A722" s="4"/>
      <c r="B722" s="2"/>
      <c r="C722" s="2"/>
      <c r="I722" s="2"/>
      <c r="J722" s="2"/>
    </row>
    <row r="723" spans="1:10" x14ac:dyDescent="0.2">
      <c r="A723" s="4"/>
      <c r="B723" s="2"/>
      <c r="C723" s="2"/>
      <c r="I723" s="2"/>
      <c r="J723" s="2"/>
    </row>
    <row r="724" spans="1:10" x14ac:dyDescent="0.2">
      <c r="A724" s="4"/>
      <c r="B724" s="2"/>
      <c r="C724" s="2"/>
      <c r="I724" s="2"/>
      <c r="J724" s="2"/>
    </row>
    <row r="725" spans="1:10" x14ac:dyDescent="0.2">
      <c r="A725" s="4"/>
      <c r="B725" s="2"/>
      <c r="C725" s="2"/>
      <c r="I725" s="2"/>
      <c r="J725" s="2"/>
    </row>
    <row r="726" spans="1:10" x14ac:dyDescent="0.2">
      <c r="A726" s="4"/>
      <c r="B726" s="2"/>
      <c r="C726" s="2"/>
      <c r="I726" s="2"/>
      <c r="J726" s="2"/>
    </row>
    <row r="727" spans="1:10" x14ac:dyDescent="0.2">
      <c r="A727" s="4"/>
      <c r="B727" s="2"/>
      <c r="C727" s="2"/>
      <c r="I727" s="2"/>
      <c r="J727" s="2"/>
    </row>
    <row r="728" spans="1:10" x14ac:dyDescent="0.2">
      <c r="A728" s="4"/>
      <c r="B728" s="2"/>
      <c r="C728" s="2"/>
      <c r="I728" s="2"/>
      <c r="J728" s="2"/>
    </row>
    <row r="729" spans="1:10" x14ac:dyDescent="0.2">
      <c r="A729" s="4"/>
      <c r="B729" s="2"/>
      <c r="C729" s="2"/>
      <c r="I729" s="2"/>
      <c r="J729" s="2"/>
    </row>
    <row r="730" spans="1:10" x14ac:dyDescent="0.2">
      <c r="A730" s="4"/>
      <c r="B730" s="2"/>
      <c r="C730" s="2"/>
      <c r="I730" s="2"/>
      <c r="J730" s="2"/>
    </row>
    <row r="731" spans="1:10" x14ac:dyDescent="0.2">
      <c r="A731" s="4"/>
      <c r="B731" s="2"/>
      <c r="C731" s="2"/>
      <c r="I731" s="2"/>
      <c r="J731" s="2"/>
    </row>
    <row r="732" spans="1:10" x14ac:dyDescent="0.2">
      <c r="A732" s="4"/>
      <c r="B732" s="2"/>
      <c r="C732" s="2"/>
      <c r="I732" s="2"/>
      <c r="J732" s="2"/>
    </row>
    <row r="733" spans="1:10" x14ac:dyDescent="0.2">
      <c r="A733" s="4"/>
      <c r="B733" s="2"/>
      <c r="C733" s="2"/>
      <c r="I733" s="2"/>
      <c r="J733" s="2"/>
    </row>
    <row r="734" spans="1:10" x14ac:dyDescent="0.2">
      <c r="A734" s="4"/>
      <c r="B734" s="2"/>
      <c r="C734" s="2"/>
      <c r="I734" s="2"/>
      <c r="J734" s="2"/>
    </row>
    <row r="735" spans="1:10" x14ac:dyDescent="0.2">
      <c r="A735" s="4"/>
      <c r="B735" s="2"/>
      <c r="C735" s="2"/>
      <c r="I735" s="2"/>
      <c r="J735" s="2"/>
    </row>
    <row r="736" spans="1:10" x14ac:dyDescent="0.2">
      <c r="A736" s="4"/>
      <c r="B736" s="2"/>
      <c r="C736" s="2"/>
      <c r="I736" s="2"/>
      <c r="J736" s="2"/>
    </row>
    <row r="737" spans="1:10" x14ac:dyDescent="0.2">
      <c r="A737" s="4"/>
      <c r="B737" s="2"/>
      <c r="C737" s="2"/>
      <c r="I737" s="2"/>
      <c r="J737" s="2"/>
    </row>
    <row r="738" spans="1:10" x14ac:dyDescent="0.2">
      <c r="A738" s="4"/>
      <c r="B738" s="2"/>
      <c r="C738" s="2"/>
      <c r="I738" s="2"/>
      <c r="J738" s="2"/>
    </row>
    <row r="739" spans="1:10" x14ac:dyDescent="0.2">
      <c r="A739" s="4"/>
      <c r="B739" s="2"/>
      <c r="C739" s="2"/>
      <c r="I739" s="2"/>
      <c r="J739" s="2"/>
    </row>
    <row r="740" spans="1:10" x14ac:dyDescent="0.2">
      <c r="A740" s="4"/>
      <c r="B740" s="2"/>
      <c r="C740" s="2"/>
      <c r="I740" s="2"/>
      <c r="J740" s="2"/>
    </row>
    <row r="741" spans="1:10" x14ac:dyDescent="0.2">
      <c r="A741" s="4"/>
      <c r="B741" s="2"/>
      <c r="C741" s="2"/>
      <c r="I741" s="2"/>
      <c r="J741" s="2"/>
    </row>
    <row r="742" spans="1:10" x14ac:dyDescent="0.2">
      <c r="A742" s="4"/>
      <c r="B742" s="2"/>
      <c r="C742" s="2"/>
      <c r="I742" s="2"/>
      <c r="J742" s="2"/>
    </row>
    <row r="743" spans="1:10" x14ac:dyDescent="0.2">
      <c r="A743" s="4"/>
      <c r="B743" s="2"/>
      <c r="C743" s="2"/>
      <c r="I743" s="2"/>
      <c r="J743" s="2"/>
    </row>
    <row r="744" spans="1:10" x14ac:dyDescent="0.2">
      <c r="A744" s="4"/>
      <c r="B744" s="2"/>
      <c r="C744" s="2"/>
      <c r="I744" s="2"/>
      <c r="J744" s="2"/>
    </row>
    <row r="745" spans="1:10" x14ac:dyDescent="0.2">
      <c r="A745" s="4"/>
      <c r="B745" s="2"/>
      <c r="C745" s="2"/>
      <c r="I745" s="2"/>
      <c r="J745" s="2"/>
    </row>
    <row r="746" spans="1:10" x14ac:dyDescent="0.2">
      <c r="A746" s="4"/>
      <c r="B746" s="2"/>
      <c r="C746" s="2"/>
      <c r="I746" s="2"/>
      <c r="J746" s="2"/>
    </row>
    <row r="747" spans="1:10" x14ac:dyDescent="0.2">
      <c r="A747" s="4"/>
      <c r="B747" s="2"/>
      <c r="C747" s="2"/>
      <c r="I747" s="2"/>
      <c r="J747" s="2"/>
    </row>
    <row r="748" spans="1:10" x14ac:dyDescent="0.2">
      <c r="A748" s="4"/>
      <c r="B748" s="2"/>
      <c r="C748" s="2"/>
      <c r="I748" s="2"/>
      <c r="J748" s="2"/>
    </row>
    <row r="749" spans="1:10" x14ac:dyDescent="0.2">
      <c r="A749" s="4"/>
      <c r="B749" s="2"/>
      <c r="C749" s="2"/>
      <c r="I749" s="2"/>
      <c r="J749" s="2"/>
    </row>
    <row r="750" spans="1:10" x14ac:dyDescent="0.2">
      <c r="A750" s="4"/>
      <c r="B750" s="2"/>
      <c r="C750" s="2"/>
      <c r="I750" s="2"/>
      <c r="J750" s="2"/>
    </row>
    <row r="751" spans="1:10" x14ac:dyDescent="0.2">
      <c r="A751" s="4"/>
      <c r="B751" s="2"/>
      <c r="C751" s="2"/>
      <c r="I751" s="2"/>
      <c r="J751" s="2"/>
    </row>
    <row r="752" spans="1:10" x14ac:dyDescent="0.2">
      <c r="A752" s="4"/>
      <c r="B752" s="2"/>
      <c r="C752" s="2"/>
      <c r="I752" s="2"/>
      <c r="J752" s="2"/>
    </row>
    <row r="753" spans="1:10" x14ac:dyDescent="0.2">
      <c r="A753" s="4"/>
      <c r="B753" s="2"/>
      <c r="C753" s="2"/>
      <c r="I753" s="2"/>
      <c r="J753" s="2"/>
    </row>
    <row r="754" spans="1:10" x14ac:dyDescent="0.2">
      <c r="A754" s="4"/>
      <c r="B754" s="2"/>
      <c r="C754" s="2"/>
      <c r="I754" s="2"/>
      <c r="J754" s="2"/>
    </row>
    <row r="755" spans="1:10" x14ac:dyDescent="0.2">
      <c r="A755" s="4"/>
      <c r="B755" s="2"/>
      <c r="C755" s="2"/>
      <c r="I755" s="2"/>
      <c r="J755" s="2"/>
    </row>
    <row r="756" spans="1:10" x14ac:dyDescent="0.2">
      <c r="A756" s="4"/>
      <c r="B756" s="2"/>
      <c r="C756" s="2"/>
      <c r="I756" s="2"/>
      <c r="J756" s="2"/>
    </row>
    <row r="757" spans="1:10" x14ac:dyDescent="0.2">
      <c r="A757" s="4"/>
      <c r="B757" s="2"/>
      <c r="C757" s="2"/>
      <c r="I757" s="2"/>
      <c r="J757" s="2"/>
    </row>
    <row r="758" spans="1:10" x14ac:dyDescent="0.2">
      <c r="A758" s="4"/>
      <c r="B758" s="2"/>
      <c r="C758" s="2"/>
      <c r="I758" s="2"/>
      <c r="J758" s="2"/>
    </row>
    <row r="759" spans="1:10" x14ac:dyDescent="0.2">
      <c r="A759" s="4"/>
      <c r="B759" s="2"/>
      <c r="C759" s="2"/>
      <c r="I759" s="2"/>
      <c r="J759" s="2"/>
    </row>
    <row r="760" spans="1:10" x14ac:dyDescent="0.2">
      <c r="A760" s="4"/>
      <c r="B760" s="2"/>
      <c r="C760" s="2"/>
      <c r="I760" s="2"/>
      <c r="J760" s="2"/>
    </row>
    <row r="761" spans="1:10" x14ac:dyDescent="0.2">
      <c r="A761" s="4"/>
      <c r="B761" s="2"/>
      <c r="C761" s="2"/>
      <c r="I761" s="2"/>
      <c r="J761" s="2"/>
    </row>
    <row r="762" spans="1:10" x14ac:dyDescent="0.2">
      <c r="A762" s="4"/>
      <c r="B762" s="2"/>
      <c r="C762" s="2"/>
      <c r="I762" s="2"/>
      <c r="J762" s="2"/>
    </row>
    <row r="763" spans="1:10" x14ac:dyDescent="0.2">
      <c r="A763" s="4"/>
      <c r="B763" s="2"/>
      <c r="C763" s="2"/>
      <c r="I763" s="2"/>
      <c r="J763" s="2"/>
    </row>
    <row r="764" spans="1:10" x14ac:dyDescent="0.2">
      <c r="A764" s="4"/>
      <c r="B764" s="2"/>
      <c r="C764" s="2"/>
      <c r="I764" s="2"/>
      <c r="J764" s="2"/>
    </row>
    <row r="765" spans="1:10" x14ac:dyDescent="0.2">
      <c r="A765" s="4"/>
      <c r="B765" s="2"/>
      <c r="C765" s="2"/>
      <c r="I765" s="2"/>
      <c r="J765" s="2"/>
    </row>
    <row r="766" spans="1:10" x14ac:dyDescent="0.2">
      <c r="A766" s="4"/>
      <c r="B766" s="2"/>
      <c r="C766" s="2"/>
      <c r="I766" s="2"/>
      <c r="J766" s="2"/>
    </row>
    <row r="767" spans="1:10" x14ac:dyDescent="0.2">
      <c r="A767" s="4"/>
      <c r="B767" s="2"/>
      <c r="C767" s="2"/>
      <c r="I767" s="2"/>
      <c r="J767" s="2"/>
    </row>
    <row r="768" spans="1:10" x14ac:dyDescent="0.2">
      <c r="A768" s="4"/>
      <c r="B768" s="2"/>
      <c r="C768" s="2"/>
      <c r="I768" s="2"/>
      <c r="J768" s="2"/>
    </row>
    <row r="769" spans="1:10" x14ac:dyDescent="0.2">
      <c r="A769" s="4"/>
      <c r="B769" s="2"/>
      <c r="C769" s="2"/>
      <c r="I769" s="2"/>
      <c r="J769" s="2"/>
    </row>
    <row r="770" spans="1:10" x14ac:dyDescent="0.2">
      <c r="A770" s="4"/>
      <c r="B770" s="2"/>
      <c r="C770" s="2"/>
      <c r="I770" s="2"/>
      <c r="J770" s="2"/>
    </row>
    <row r="771" spans="1:10" x14ac:dyDescent="0.2">
      <c r="A771" s="4"/>
      <c r="B771" s="2"/>
      <c r="C771" s="2"/>
      <c r="I771" s="2"/>
      <c r="J771" s="2"/>
    </row>
    <row r="772" spans="1:10" x14ac:dyDescent="0.2">
      <c r="A772" s="4"/>
      <c r="B772" s="2"/>
      <c r="C772" s="2"/>
      <c r="I772" s="2"/>
      <c r="J772" s="2"/>
    </row>
    <row r="773" spans="1:10" x14ac:dyDescent="0.2">
      <c r="A773" s="4"/>
      <c r="B773" s="2"/>
      <c r="C773" s="2"/>
      <c r="I773" s="2"/>
      <c r="J773" s="2"/>
    </row>
    <row r="774" spans="1:10" x14ac:dyDescent="0.2">
      <c r="A774" s="4"/>
      <c r="B774" s="2"/>
      <c r="C774" s="2"/>
      <c r="I774" s="2"/>
      <c r="J774" s="2"/>
    </row>
    <row r="775" spans="1:10" x14ac:dyDescent="0.2">
      <c r="A775" s="4"/>
      <c r="B775" s="2"/>
      <c r="C775" s="2"/>
      <c r="I775" s="2"/>
      <c r="J775" s="2"/>
    </row>
    <row r="776" spans="1:10" x14ac:dyDescent="0.2">
      <c r="A776" s="4"/>
      <c r="B776" s="2"/>
      <c r="C776" s="2"/>
      <c r="I776" s="2"/>
      <c r="J776" s="2"/>
    </row>
    <row r="777" spans="1:10" x14ac:dyDescent="0.2">
      <c r="A777" s="4"/>
      <c r="B777" s="2"/>
      <c r="C777" s="2"/>
      <c r="I777" s="2"/>
      <c r="J777" s="2"/>
    </row>
    <row r="778" spans="1:10" x14ac:dyDescent="0.2">
      <c r="A778" s="4"/>
      <c r="B778" s="2"/>
      <c r="C778" s="2"/>
      <c r="I778" s="2"/>
      <c r="J778" s="2"/>
    </row>
    <row r="779" spans="1:10" x14ac:dyDescent="0.2">
      <c r="A779" s="4"/>
      <c r="B779" s="2"/>
      <c r="C779" s="2"/>
      <c r="I779" s="2"/>
      <c r="J779" s="2"/>
    </row>
    <row r="780" spans="1:10" x14ac:dyDescent="0.2">
      <c r="A780" s="4"/>
      <c r="B780" s="2"/>
      <c r="C780" s="2"/>
      <c r="I780" s="2"/>
      <c r="J780" s="2"/>
    </row>
    <row r="781" spans="1:10" x14ac:dyDescent="0.2">
      <c r="A781" s="4"/>
      <c r="B781" s="2"/>
      <c r="C781" s="2"/>
      <c r="I781" s="2"/>
      <c r="J781" s="2"/>
    </row>
    <row r="782" spans="1:10" x14ac:dyDescent="0.2">
      <c r="A782" s="4"/>
      <c r="B782" s="2"/>
      <c r="C782" s="2"/>
      <c r="I782" s="2"/>
      <c r="J782" s="2"/>
    </row>
    <row r="783" spans="1:10" x14ac:dyDescent="0.2">
      <c r="A783" s="4"/>
      <c r="B783" s="2"/>
      <c r="C783" s="2"/>
      <c r="I783" s="2"/>
      <c r="J783" s="2"/>
    </row>
    <row r="784" spans="1:10" x14ac:dyDescent="0.2">
      <c r="A784" s="4"/>
      <c r="B784" s="2"/>
      <c r="C784" s="2"/>
      <c r="I784" s="2"/>
      <c r="J784" s="2"/>
    </row>
    <row r="785" spans="1:10" x14ac:dyDescent="0.2">
      <c r="A785" s="4"/>
      <c r="B785" s="2"/>
      <c r="C785" s="2"/>
      <c r="I785" s="2"/>
      <c r="J785" s="2"/>
    </row>
    <row r="786" spans="1:10" x14ac:dyDescent="0.2">
      <c r="A786" s="4"/>
      <c r="B786" s="2"/>
      <c r="C786" s="2"/>
      <c r="I786" s="2"/>
      <c r="J786" s="2"/>
    </row>
    <row r="787" spans="1:10" x14ac:dyDescent="0.2">
      <c r="A787" s="4"/>
      <c r="B787" s="2"/>
      <c r="C787" s="2"/>
      <c r="I787" s="2"/>
      <c r="J787" s="2"/>
    </row>
    <row r="788" spans="1:10" x14ac:dyDescent="0.2">
      <c r="A788" s="4"/>
      <c r="B788" s="2"/>
      <c r="C788" s="2"/>
      <c r="I788" s="2"/>
      <c r="J788" s="2"/>
    </row>
    <row r="789" spans="1:10" x14ac:dyDescent="0.2">
      <c r="A789" s="4"/>
      <c r="B789" s="2"/>
      <c r="C789" s="2"/>
      <c r="I789" s="2"/>
      <c r="J789" s="2"/>
    </row>
    <row r="790" spans="1:10" x14ac:dyDescent="0.2">
      <c r="A790" s="4"/>
      <c r="B790" s="2"/>
      <c r="C790" s="2"/>
      <c r="I790" s="2"/>
      <c r="J790" s="2"/>
    </row>
    <row r="791" spans="1:10" x14ac:dyDescent="0.2">
      <c r="A791" s="4"/>
      <c r="B791" s="2"/>
      <c r="C791" s="2"/>
      <c r="I791" s="2"/>
      <c r="J791" s="2"/>
    </row>
    <row r="792" spans="1:10" x14ac:dyDescent="0.2">
      <c r="A792" s="4"/>
      <c r="B792" s="2"/>
      <c r="C792" s="2"/>
      <c r="I792" s="2"/>
      <c r="J792" s="2"/>
    </row>
    <row r="793" spans="1:10" x14ac:dyDescent="0.2">
      <c r="A793" s="4"/>
      <c r="B793" s="2"/>
      <c r="C793" s="2"/>
      <c r="I793" s="2"/>
      <c r="J793" s="2"/>
    </row>
    <row r="794" spans="1:10" x14ac:dyDescent="0.2">
      <c r="A794" s="4"/>
      <c r="B794" s="2"/>
      <c r="C794" s="2"/>
      <c r="I794" s="2"/>
      <c r="J794" s="2"/>
    </row>
    <row r="795" spans="1:10" s="7" customFormat="1" x14ac:dyDescent="0.2">
      <c r="A795" s="4"/>
      <c r="B795" s="2"/>
      <c r="C795" s="2"/>
      <c r="I795" s="2"/>
      <c r="J795" s="2"/>
    </row>
    <row r="796" spans="1:10" x14ac:dyDescent="0.2">
      <c r="A796" s="4"/>
      <c r="B796" s="2"/>
      <c r="C796" s="2"/>
      <c r="I796" s="2"/>
      <c r="J796" s="2"/>
    </row>
    <row r="797" spans="1:10" x14ac:dyDescent="0.2">
      <c r="A797" s="4"/>
      <c r="B797" s="2"/>
      <c r="C797" s="2"/>
      <c r="I797" s="2"/>
      <c r="J797" s="2"/>
    </row>
    <row r="798" spans="1:10" x14ac:dyDescent="0.2">
      <c r="A798" s="4"/>
      <c r="B798" s="2"/>
      <c r="C798" s="2"/>
      <c r="I798" s="2"/>
      <c r="J798" s="2"/>
    </row>
    <row r="799" spans="1:10" x14ac:dyDescent="0.2">
      <c r="A799" s="4"/>
      <c r="B799" s="2"/>
      <c r="C799" s="2"/>
      <c r="I799" s="2"/>
      <c r="J799" s="2"/>
    </row>
    <row r="800" spans="1:10" x14ac:dyDescent="0.2">
      <c r="A800" s="4"/>
      <c r="B800" s="2"/>
      <c r="C800" s="2"/>
      <c r="I800" s="2"/>
      <c r="J800" s="2"/>
    </row>
    <row r="801" spans="1:10" x14ac:dyDescent="0.2">
      <c r="A801" s="4"/>
      <c r="B801" s="2"/>
      <c r="C801" s="2"/>
      <c r="I801" s="2"/>
      <c r="J801" s="2"/>
    </row>
    <row r="802" spans="1:10" x14ac:dyDescent="0.2">
      <c r="A802" s="4"/>
      <c r="B802" s="2"/>
      <c r="C802" s="2"/>
      <c r="I802" s="2"/>
      <c r="J802" s="2"/>
    </row>
    <row r="803" spans="1:10" x14ac:dyDescent="0.2">
      <c r="A803" s="4"/>
      <c r="B803" s="2"/>
      <c r="C803" s="2"/>
      <c r="I803" s="2"/>
      <c r="J803" s="2"/>
    </row>
    <row r="804" spans="1:10" x14ac:dyDescent="0.2">
      <c r="A804" s="4"/>
      <c r="B804" s="2"/>
      <c r="C804" s="2"/>
      <c r="I804" s="2"/>
      <c r="J804" s="2"/>
    </row>
    <row r="805" spans="1:10" x14ac:dyDescent="0.2">
      <c r="A805" s="4"/>
      <c r="B805" s="2"/>
      <c r="C805" s="2"/>
      <c r="I805" s="2"/>
      <c r="J805" s="2"/>
    </row>
    <row r="806" spans="1:10" x14ac:dyDescent="0.2">
      <c r="A806" s="4"/>
      <c r="B806" s="2"/>
      <c r="C806" s="2"/>
      <c r="I806" s="2"/>
      <c r="J806" s="2"/>
    </row>
    <row r="807" spans="1:10" x14ac:dyDescent="0.2">
      <c r="A807" s="4"/>
      <c r="B807" s="2"/>
      <c r="C807" s="2"/>
      <c r="I807" s="2"/>
      <c r="J807" s="2"/>
    </row>
    <row r="808" spans="1:10" x14ac:dyDescent="0.2">
      <c r="A808" s="4"/>
      <c r="B808" s="2"/>
      <c r="C808" s="2"/>
      <c r="I808" s="2"/>
      <c r="J808" s="2"/>
    </row>
    <row r="809" spans="1:10" x14ac:dyDescent="0.2">
      <c r="A809" s="4"/>
      <c r="B809" s="2"/>
      <c r="C809" s="2"/>
      <c r="I809" s="2"/>
      <c r="J809" s="2"/>
    </row>
    <row r="810" spans="1:10" x14ac:dyDescent="0.2">
      <c r="A810" s="4"/>
      <c r="B810" s="2"/>
      <c r="C810" s="2"/>
      <c r="I810" s="2"/>
      <c r="J810" s="2"/>
    </row>
    <row r="811" spans="1:10" x14ac:dyDescent="0.2">
      <c r="A811" s="4"/>
      <c r="B811" s="2"/>
      <c r="C811" s="2"/>
      <c r="I811" s="2"/>
      <c r="J811" s="2"/>
    </row>
    <row r="812" spans="1:10" x14ac:dyDescent="0.2">
      <c r="A812" s="4"/>
      <c r="B812" s="2"/>
      <c r="C812" s="2"/>
      <c r="I812" s="2"/>
      <c r="J812" s="2"/>
    </row>
    <row r="813" spans="1:10" x14ac:dyDescent="0.2">
      <c r="A813" s="4"/>
      <c r="B813" s="2"/>
      <c r="C813" s="2"/>
      <c r="I813" s="2"/>
      <c r="J813" s="2"/>
    </row>
    <row r="814" spans="1:10" x14ac:dyDescent="0.2">
      <c r="A814" s="4"/>
      <c r="B814" s="2"/>
      <c r="C814" s="2"/>
      <c r="I814" s="2"/>
      <c r="J814" s="2"/>
    </row>
    <row r="815" spans="1:10" x14ac:dyDescent="0.2">
      <c r="A815" s="4"/>
      <c r="B815" s="2"/>
      <c r="C815" s="2"/>
      <c r="I815" s="2"/>
      <c r="J815" s="2"/>
    </row>
    <row r="816" spans="1:10" x14ac:dyDescent="0.2">
      <c r="A816" s="4"/>
      <c r="B816" s="2"/>
      <c r="C816" s="2"/>
      <c r="I816" s="2"/>
      <c r="J816" s="2"/>
    </row>
    <row r="817" spans="1:10" x14ac:dyDescent="0.2">
      <c r="A817" s="4"/>
      <c r="B817" s="2"/>
      <c r="C817" s="2"/>
      <c r="I817" s="2"/>
      <c r="J817" s="2"/>
    </row>
    <row r="818" spans="1:10" x14ac:dyDescent="0.2">
      <c r="A818" s="4"/>
      <c r="B818" s="2"/>
      <c r="C818" s="2"/>
      <c r="I818" s="2"/>
      <c r="J818" s="2"/>
    </row>
    <row r="819" spans="1:10" x14ac:dyDescent="0.2">
      <c r="A819" s="4"/>
      <c r="B819" s="2"/>
      <c r="C819" s="2"/>
      <c r="I819" s="2"/>
      <c r="J819" s="2"/>
    </row>
    <row r="820" spans="1:10" x14ac:dyDescent="0.2">
      <c r="A820" s="4"/>
      <c r="B820" s="2"/>
      <c r="C820" s="2"/>
      <c r="I820" s="2"/>
      <c r="J820" s="2"/>
    </row>
    <row r="821" spans="1:10" x14ac:dyDescent="0.2">
      <c r="A821" s="4"/>
      <c r="B821" s="2"/>
      <c r="C821" s="2"/>
      <c r="I821" s="2"/>
      <c r="J821" s="2"/>
    </row>
    <row r="822" spans="1:10" x14ac:dyDescent="0.2">
      <c r="A822" s="4"/>
      <c r="B822" s="2"/>
      <c r="C822" s="2"/>
      <c r="I822" s="2"/>
      <c r="J822" s="2"/>
    </row>
    <row r="823" spans="1:10" x14ac:dyDescent="0.2">
      <c r="A823" s="4"/>
      <c r="B823" s="2"/>
      <c r="C823" s="2"/>
      <c r="I823" s="2"/>
      <c r="J823" s="2"/>
    </row>
    <row r="824" spans="1:10" x14ac:dyDescent="0.2">
      <c r="A824" s="4"/>
      <c r="B824" s="2"/>
      <c r="C824" s="2"/>
      <c r="I824" s="2"/>
      <c r="J824" s="2"/>
    </row>
    <row r="825" spans="1:10" x14ac:dyDescent="0.2">
      <c r="A825" s="4"/>
      <c r="B825" s="2"/>
      <c r="C825" s="2"/>
      <c r="I825" s="2"/>
      <c r="J825" s="2"/>
    </row>
    <row r="826" spans="1:10" x14ac:dyDescent="0.2">
      <c r="A826" s="4"/>
      <c r="B826" s="2"/>
      <c r="C826" s="2"/>
      <c r="I826" s="2"/>
      <c r="J826" s="2"/>
    </row>
    <row r="827" spans="1:10" x14ac:dyDescent="0.2">
      <c r="A827" s="4"/>
      <c r="B827" s="2"/>
      <c r="C827" s="2"/>
      <c r="I827" s="2"/>
      <c r="J827" s="2"/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0" x14ac:dyDescent="0.2">
      <c r="A833" s="4"/>
      <c r="B833" s="2"/>
      <c r="C833" s="2"/>
      <c r="I833" s="2"/>
      <c r="J833" s="2"/>
    </row>
    <row r="834" spans="1:10" x14ac:dyDescent="0.2">
      <c r="A834" s="4"/>
      <c r="B834" s="2"/>
      <c r="C834" s="2"/>
      <c r="I834" s="2"/>
      <c r="J834" s="2"/>
    </row>
    <row r="835" spans="1:10" x14ac:dyDescent="0.2">
      <c r="A835" s="4"/>
      <c r="B835" s="2"/>
      <c r="C835" s="2"/>
      <c r="I835" s="2"/>
      <c r="J835" s="2"/>
    </row>
    <row r="836" spans="1:10" x14ac:dyDescent="0.2">
      <c r="A836" s="4"/>
      <c r="B836" s="2"/>
      <c r="C836" s="2"/>
      <c r="I836" s="2"/>
      <c r="J836" s="2"/>
    </row>
    <row r="837" spans="1:10" x14ac:dyDescent="0.2">
      <c r="A837" s="4"/>
      <c r="B837" s="2"/>
      <c r="C837" s="2"/>
      <c r="I837" s="2"/>
      <c r="J837" s="2"/>
    </row>
    <row r="838" spans="1:10" x14ac:dyDescent="0.2">
      <c r="A838" s="4"/>
      <c r="B838" s="2"/>
      <c r="C838" s="2"/>
      <c r="I838" s="2"/>
      <c r="J838" s="2"/>
    </row>
    <row r="839" spans="1:10" x14ac:dyDescent="0.2">
      <c r="A839" s="4"/>
      <c r="B839" s="2"/>
      <c r="C839" s="2"/>
      <c r="I839" s="2"/>
      <c r="J839" s="2"/>
    </row>
    <row r="840" spans="1:10" x14ac:dyDescent="0.2">
      <c r="A840" s="4"/>
      <c r="B840" s="2"/>
      <c r="C840" s="2"/>
      <c r="I840" s="2"/>
      <c r="J840" s="2"/>
    </row>
    <row r="841" spans="1:10" x14ac:dyDescent="0.2">
      <c r="A841" s="4"/>
      <c r="B841" s="2"/>
      <c r="C841" s="2"/>
      <c r="I841" s="2"/>
      <c r="J841" s="2"/>
    </row>
    <row r="842" spans="1:10" x14ac:dyDescent="0.2">
      <c r="A842" s="4"/>
      <c r="B842" s="2"/>
      <c r="C842" s="2"/>
      <c r="I842" s="2"/>
      <c r="J842" s="2"/>
    </row>
    <row r="843" spans="1:10" x14ac:dyDescent="0.2">
      <c r="A843" s="4"/>
      <c r="B843" s="2"/>
      <c r="C843" s="2"/>
      <c r="I843" s="2"/>
      <c r="J843" s="2"/>
    </row>
    <row r="844" spans="1:10" x14ac:dyDescent="0.2">
      <c r="A844" s="4"/>
      <c r="B844" s="2"/>
      <c r="C844" s="2"/>
      <c r="I844" s="2"/>
      <c r="J844" s="2"/>
    </row>
    <row r="845" spans="1:10" x14ac:dyDescent="0.2">
      <c r="A845" s="4"/>
      <c r="B845" s="2"/>
      <c r="C845" s="2"/>
      <c r="I845" s="2"/>
      <c r="J845" s="2"/>
    </row>
    <row r="846" spans="1:10" x14ac:dyDescent="0.2">
      <c r="A846" s="4"/>
      <c r="B846" s="2"/>
      <c r="C846" s="2"/>
      <c r="I846" s="2"/>
      <c r="J846" s="2"/>
    </row>
    <row r="847" spans="1:10" x14ac:dyDescent="0.2">
      <c r="A847" s="4"/>
      <c r="B847" s="2"/>
      <c r="C847" s="2"/>
      <c r="I847" s="2"/>
      <c r="J847" s="2"/>
    </row>
    <row r="848" spans="1:10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1" x14ac:dyDescent="0.2">
      <c r="A945" s="4"/>
      <c r="B945" s="2"/>
      <c r="C945" s="2"/>
      <c r="I945" s="2"/>
      <c r="J945" s="2"/>
    </row>
    <row r="946" spans="1:11" x14ac:dyDescent="0.2">
      <c r="A946" s="4"/>
      <c r="B946" s="2"/>
      <c r="C946" s="2"/>
      <c r="I946" s="2"/>
      <c r="J946" s="2"/>
    </row>
    <row r="947" spans="1:11" x14ac:dyDescent="0.2">
      <c r="A947" s="4"/>
      <c r="B947" s="2"/>
      <c r="C947" s="2"/>
      <c r="I947" s="2"/>
      <c r="J947" s="2"/>
    </row>
    <row r="948" spans="1:11" x14ac:dyDescent="0.2">
      <c r="A948" s="4"/>
      <c r="B948" s="2"/>
      <c r="C948" s="2"/>
      <c r="I948" s="2"/>
      <c r="J948" s="2"/>
    </row>
    <row r="949" spans="1:11" x14ac:dyDescent="0.2">
      <c r="A949" s="4"/>
      <c r="B949" s="2"/>
      <c r="C949" s="2"/>
      <c r="I949" s="2"/>
      <c r="J949" s="2"/>
    </row>
    <row r="950" spans="1:11" x14ac:dyDescent="0.2">
      <c r="A950" s="4"/>
      <c r="B950" s="2"/>
      <c r="C950" s="2"/>
      <c r="I950" s="2"/>
      <c r="J950" s="2"/>
    </row>
    <row r="951" spans="1:11" x14ac:dyDescent="0.2">
      <c r="A951" s="4"/>
      <c r="B951" s="2"/>
      <c r="C951" s="2"/>
      <c r="I951" s="2"/>
      <c r="J951" s="2"/>
    </row>
    <row r="952" spans="1:11" x14ac:dyDescent="0.2">
      <c r="A952" s="4"/>
      <c r="B952" s="2"/>
      <c r="C952" s="2"/>
      <c r="I952" s="2"/>
      <c r="J952" s="2"/>
    </row>
    <row r="953" spans="1:11" s="7" customFormat="1" x14ac:dyDescent="0.2">
      <c r="A953" s="4"/>
      <c r="B953" s="2"/>
      <c r="C953" s="2"/>
      <c r="D953"/>
      <c r="E953"/>
      <c r="F953"/>
      <c r="G953"/>
      <c r="H953"/>
      <c r="I953" s="2"/>
      <c r="J953" s="2"/>
      <c r="K953"/>
    </row>
    <row r="954" spans="1:11" x14ac:dyDescent="0.2">
      <c r="A954" s="4"/>
      <c r="B954" s="2"/>
      <c r="C954" s="2"/>
      <c r="I954" s="2"/>
      <c r="J954" s="2"/>
    </row>
    <row r="955" spans="1:11" x14ac:dyDescent="0.2">
      <c r="A955" s="4"/>
      <c r="B955" s="2"/>
      <c r="C955" s="2"/>
      <c r="I955" s="2"/>
      <c r="J955" s="2"/>
    </row>
    <row r="956" spans="1:11" x14ac:dyDescent="0.2">
      <c r="A956" s="4"/>
      <c r="B956" s="2"/>
      <c r="C956" s="2"/>
      <c r="I956" s="2"/>
      <c r="J956" s="2"/>
    </row>
    <row r="957" spans="1:11" x14ac:dyDescent="0.2">
      <c r="A957" s="4"/>
      <c r="B957" s="2"/>
      <c r="C957" s="2"/>
      <c r="I957" s="2"/>
      <c r="J957" s="2"/>
    </row>
    <row r="958" spans="1:11" x14ac:dyDescent="0.2">
      <c r="A958" s="4"/>
      <c r="B958" s="2"/>
      <c r="C958" s="2"/>
      <c r="I958" s="2"/>
      <c r="J958" s="2"/>
    </row>
    <row r="959" spans="1:11" x14ac:dyDescent="0.2">
      <c r="A959" s="4"/>
      <c r="B959" s="2"/>
      <c r="C959" s="2"/>
      <c r="I959" s="2"/>
      <c r="J959" s="2"/>
    </row>
    <row r="960" spans="1:11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</sheetData>
  <pageMargins left="0.75" right="0.75" top="1" bottom="1" header="0.5" footer="0.5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65E45-E14A-BD4A-BC35-76B249911890}">
  <dimension ref="A1:Q2489"/>
  <sheetViews>
    <sheetView workbookViewId="0">
      <selection activeCell="M21" sqref="M21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11</v>
      </c>
      <c r="B4" s="2" t="s">
        <v>44</v>
      </c>
      <c r="C4" s="2">
        <v>2.29E-2</v>
      </c>
      <c r="D4" s="2">
        <v>3.4296000000000002</v>
      </c>
      <c r="E4" s="2">
        <v>100</v>
      </c>
      <c r="F4" s="2">
        <v>5.17</v>
      </c>
      <c r="G4" s="2">
        <v>40</v>
      </c>
      <c r="I4" s="2"/>
      <c r="J4" s="2"/>
      <c r="K4">
        <f>F4/1000*G4/1000</f>
        <v>2.0680000000000001E-4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/>
      <c r="C9" s="2"/>
      <c r="D9">
        <f>$E$4</f>
        <v>100</v>
      </c>
      <c r="E9">
        <f>$F$4</f>
        <v>5.17</v>
      </c>
      <c r="F9">
        <f>$G$4</f>
        <v>40</v>
      </c>
      <c r="G9">
        <f>3*C9*D9*1000/(2*F9*E9^2)</f>
        <v>0</v>
      </c>
      <c r="H9">
        <f>6*B9*E9/(D9^2)</f>
        <v>0</v>
      </c>
      <c r="I9" s="2">
        <v>2.2200000000000001E-2</v>
      </c>
      <c r="J9" s="2">
        <v>1.1000000000000001E-3</v>
      </c>
      <c r="K9">
        <f>(C10+C9)/2*(B10-B9)</f>
        <v>0</v>
      </c>
      <c r="L9">
        <f>K378/K4</f>
        <v>14.145116054158617</v>
      </c>
      <c r="M9">
        <f>L9/1000</f>
        <v>1.4145116054158618E-2</v>
      </c>
      <c r="N9">
        <f>SLOPE(C73:C372,B73:B372)</f>
        <v>7.523764707142179E-2</v>
      </c>
      <c r="O9">
        <f>N9*1000</f>
        <v>75.23764707142179</v>
      </c>
      <c r="P9">
        <f>(E4^3*O9)/(4*G4*F4^3)</f>
        <v>3402.8561728716445</v>
      </c>
      <c r="Q9">
        <f>P9/1000</f>
        <v>3.4028561728716444</v>
      </c>
    </row>
    <row r="10" spans="1:17" x14ac:dyDescent="0.2">
      <c r="A10" s="4">
        <v>0.1</v>
      </c>
      <c r="B10" s="2"/>
      <c r="C10" s="2"/>
      <c r="D10">
        <f t="shared" ref="D10:D73" si="0">$E$4</f>
        <v>100</v>
      </c>
      <c r="E10">
        <f t="shared" ref="E10:E73" si="1">$F$4</f>
        <v>5.17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2">
        <v>2.6100000000000002E-2</v>
      </c>
      <c r="J10" s="2">
        <v>1.8E-3</v>
      </c>
      <c r="K10">
        <f t="shared" ref="K10:K73" si="5">(C11+C10)/2*(B11-B10)</f>
        <v>0</v>
      </c>
    </row>
    <row r="11" spans="1:17" x14ac:dyDescent="0.2">
      <c r="A11" s="4">
        <v>0.2</v>
      </c>
      <c r="B11" s="2"/>
      <c r="C11" s="2"/>
      <c r="D11">
        <f t="shared" si="0"/>
        <v>100</v>
      </c>
      <c r="E11">
        <f t="shared" si="1"/>
        <v>5.17</v>
      </c>
      <c r="F11">
        <f t="shared" si="2"/>
        <v>40</v>
      </c>
      <c r="G11">
        <f t="shared" si="3"/>
        <v>0</v>
      </c>
      <c r="H11">
        <f t="shared" si="4"/>
        <v>0</v>
      </c>
      <c r="I11" s="2">
        <v>2.58E-2</v>
      </c>
      <c r="J11" s="2">
        <v>1.5E-3</v>
      </c>
      <c r="K11">
        <f t="shared" si="5"/>
        <v>0</v>
      </c>
    </row>
    <row r="12" spans="1:17" x14ac:dyDescent="0.2">
      <c r="A12" s="4">
        <v>0.3</v>
      </c>
      <c r="B12" s="2"/>
      <c r="C12" s="2"/>
      <c r="D12">
        <f t="shared" si="0"/>
        <v>100</v>
      </c>
      <c r="E12">
        <f t="shared" si="1"/>
        <v>5.17</v>
      </c>
      <c r="F12">
        <f t="shared" si="2"/>
        <v>40</v>
      </c>
      <c r="G12">
        <f t="shared" si="3"/>
        <v>0</v>
      </c>
      <c r="H12">
        <f t="shared" si="4"/>
        <v>0</v>
      </c>
      <c r="I12" s="2">
        <v>2.5600000000000001E-2</v>
      </c>
      <c r="J12" s="2">
        <v>1.4E-3</v>
      </c>
      <c r="K12">
        <f t="shared" si="5"/>
        <v>0</v>
      </c>
    </row>
    <row r="13" spans="1:17" x14ac:dyDescent="0.2">
      <c r="A13" s="4">
        <v>0.4</v>
      </c>
      <c r="B13" s="2">
        <f>I13-$I$13</f>
        <v>0</v>
      </c>
      <c r="C13" s="2">
        <f>J13-$J$13</f>
        <v>0</v>
      </c>
      <c r="D13">
        <f t="shared" si="0"/>
        <v>100</v>
      </c>
      <c r="E13">
        <f t="shared" si="1"/>
        <v>5.17</v>
      </c>
      <c r="F13">
        <f t="shared" si="2"/>
        <v>40</v>
      </c>
      <c r="G13">
        <f t="shared" si="3"/>
        <v>0</v>
      </c>
      <c r="H13">
        <f t="shared" si="4"/>
        <v>0</v>
      </c>
      <c r="I13" s="2">
        <v>2.5600000000000001E-2</v>
      </c>
      <c r="J13" s="2">
        <v>1.4E-3</v>
      </c>
      <c r="K13">
        <f t="shared" si="5"/>
        <v>9.999999999999944E-9</v>
      </c>
    </row>
    <row r="14" spans="1:17" x14ac:dyDescent="0.2">
      <c r="A14" s="4">
        <v>0.5</v>
      </c>
      <c r="B14" s="2">
        <f t="shared" ref="B14:B77" si="6">I14-$I$13</f>
        <v>1.9999999999999879E-4</v>
      </c>
      <c r="C14" s="2">
        <f t="shared" ref="C14:C77" si="7">J14-$J$13</f>
        <v>1.0000000000000005E-4</v>
      </c>
      <c r="D14">
        <f t="shared" si="0"/>
        <v>100</v>
      </c>
      <c r="E14">
        <f t="shared" si="1"/>
        <v>5.17</v>
      </c>
      <c r="F14">
        <f t="shared" si="2"/>
        <v>40</v>
      </c>
      <c r="G14">
        <f t="shared" si="3"/>
        <v>1.4029758052145812E-2</v>
      </c>
      <c r="H14">
        <f t="shared" si="4"/>
        <v>6.2039999999999621E-7</v>
      </c>
      <c r="I14" s="2">
        <v>2.58E-2</v>
      </c>
      <c r="J14" s="2">
        <v>1.5E-3</v>
      </c>
      <c r="K14">
        <f t="shared" si="5"/>
        <v>1.1999999999999986E-7</v>
      </c>
    </row>
    <row r="15" spans="1:17" x14ac:dyDescent="0.2">
      <c r="A15" s="4">
        <v>0.6</v>
      </c>
      <c r="B15" s="2">
        <f t="shared" si="6"/>
        <v>9.9999999999999742E-4</v>
      </c>
      <c r="C15" s="2">
        <f t="shared" si="7"/>
        <v>2.0000000000000009E-4</v>
      </c>
      <c r="D15">
        <f t="shared" si="0"/>
        <v>100</v>
      </c>
      <c r="E15">
        <f t="shared" si="1"/>
        <v>5.17</v>
      </c>
      <c r="F15">
        <f t="shared" si="2"/>
        <v>40</v>
      </c>
      <c r="G15">
        <f t="shared" si="3"/>
        <v>2.8059516104291624E-2</v>
      </c>
      <c r="H15">
        <f t="shared" si="4"/>
        <v>3.1019999999999921E-6</v>
      </c>
      <c r="I15" s="2">
        <v>2.6599999999999999E-2</v>
      </c>
      <c r="J15" s="2">
        <v>1.6000000000000001E-3</v>
      </c>
      <c r="K15">
        <f t="shared" si="5"/>
        <v>3.6000000000000074E-7</v>
      </c>
    </row>
    <row r="16" spans="1:17" x14ac:dyDescent="0.2">
      <c r="A16" s="4">
        <v>0.7</v>
      </c>
      <c r="B16" s="2">
        <f t="shared" si="6"/>
        <v>2.8000000000000004E-3</v>
      </c>
      <c r="C16" s="2">
        <f t="shared" si="7"/>
        <v>2.0000000000000009E-4</v>
      </c>
      <c r="D16">
        <f t="shared" si="0"/>
        <v>100</v>
      </c>
      <c r="E16">
        <f t="shared" si="1"/>
        <v>5.17</v>
      </c>
      <c r="F16">
        <f t="shared" si="2"/>
        <v>40</v>
      </c>
      <c r="G16">
        <f t="shared" si="3"/>
        <v>2.8059516104291624E-2</v>
      </c>
      <c r="H16">
        <f t="shared" si="4"/>
        <v>8.685600000000002E-6</v>
      </c>
      <c r="I16" s="2">
        <v>2.8400000000000002E-2</v>
      </c>
      <c r="J16" s="2">
        <v>1.6000000000000001E-3</v>
      </c>
      <c r="K16">
        <f t="shared" si="5"/>
        <v>2.0999999999999979E-7</v>
      </c>
    </row>
    <row r="17" spans="1:11" x14ac:dyDescent="0.2">
      <c r="A17" s="4">
        <v>0.8</v>
      </c>
      <c r="B17" s="2">
        <f t="shared" si="6"/>
        <v>3.4999999999999996E-3</v>
      </c>
      <c r="C17" s="2">
        <f t="shared" si="7"/>
        <v>3.9999999999999996E-4</v>
      </c>
      <c r="D17">
        <f t="shared" si="0"/>
        <v>100</v>
      </c>
      <c r="E17">
        <f t="shared" si="1"/>
        <v>5.17</v>
      </c>
      <c r="F17">
        <f t="shared" si="2"/>
        <v>40</v>
      </c>
      <c r="G17">
        <f t="shared" si="3"/>
        <v>5.6119032208583219E-2</v>
      </c>
      <c r="H17">
        <f t="shared" si="4"/>
        <v>1.0856999999999998E-5</v>
      </c>
      <c r="I17" s="2">
        <v>2.9100000000000001E-2</v>
      </c>
      <c r="J17" s="2">
        <v>1.8E-3</v>
      </c>
      <c r="K17">
        <f t="shared" si="5"/>
        <v>3.1499999999999926E-7</v>
      </c>
    </row>
    <row r="18" spans="1:11" x14ac:dyDescent="0.2">
      <c r="A18" s="4">
        <v>0.9</v>
      </c>
      <c r="B18" s="2">
        <f t="shared" si="6"/>
        <v>4.3999999999999977E-3</v>
      </c>
      <c r="C18" s="2">
        <f t="shared" si="7"/>
        <v>2.9999999999999992E-4</v>
      </c>
      <c r="D18">
        <f t="shared" si="0"/>
        <v>100</v>
      </c>
      <c r="E18">
        <f t="shared" si="1"/>
        <v>5.17</v>
      </c>
      <c r="F18">
        <f t="shared" si="2"/>
        <v>40</v>
      </c>
      <c r="G18">
        <f t="shared" si="3"/>
        <v>4.2089274156437401E-2</v>
      </c>
      <c r="H18">
        <f t="shared" si="4"/>
        <v>1.3648799999999992E-5</v>
      </c>
      <c r="I18" s="2">
        <v>0.03</v>
      </c>
      <c r="J18" s="2">
        <v>1.6999999999999999E-3</v>
      </c>
      <c r="K18">
        <f t="shared" si="5"/>
        <v>3.8500000000000002E-7</v>
      </c>
    </row>
    <row r="19" spans="1:11" x14ac:dyDescent="0.2">
      <c r="A19" s="4">
        <v>1</v>
      </c>
      <c r="B19" s="2">
        <f t="shared" si="6"/>
        <v>5.4999999999999979E-3</v>
      </c>
      <c r="C19" s="2">
        <f t="shared" si="7"/>
        <v>3.9999999999999996E-4</v>
      </c>
      <c r="D19">
        <f t="shared" si="0"/>
        <v>100</v>
      </c>
      <c r="E19">
        <f t="shared" si="1"/>
        <v>5.17</v>
      </c>
      <c r="F19">
        <f t="shared" si="2"/>
        <v>40</v>
      </c>
      <c r="G19">
        <f t="shared" si="3"/>
        <v>5.6119032208583219E-2</v>
      </c>
      <c r="H19">
        <f t="shared" si="4"/>
        <v>1.7060999999999991E-5</v>
      </c>
      <c r="I19" s="2">
        <v>3.1099999999999999E-2</v>
      </c>
      <c r="J19" s="2">
        <v>1.8E-3</v>
      </c>
      <c r="K19">
        <f t="shared" si="5"/>
        <v>2.7999999999999949E-7</v>
      </c>
    </row>
    <row r="20" spans="1:11" x14ac:dyDescent="0.2">
      <c r="A20" s="4">
        <v>1.1000000000000001</v>
      </c>
      <c r="B20" s="2">
        <f t="shared" si="6"/>
        <v>6.2999999999999966E-3</v>
      </c>
      <c r="C20" s="2">
        <f t="shared" si="7"/>
        <v>2.9999999999999992E-4</v>
      </c>
      <c r="D20">
        <f t="shared" si="0"/>
        <v>100</v>
      </c>
      <c r="E20">
        <f t="shared" si="1"/>
        <v>5.17</v>
      </c>
      <c r="F20">
        <f t="shared" si="2"/>
        <v>40</v>
      </c>
      <c r="G20">
        <f t="shared" si="3"/>
        <v>4.2089274156437401E-2</v>
      </c>
      <c r="H20">
        <f t="shared" si="4"/>
        <v>1.9542599999999988E-5</v>
      </c>
      <c r="I20" s="2">
        <v>3.1899999999999998E-2</v>
      </c>
      <c r="J20" s="2">
        <v>1.6999999999999999E-3</v>
      </c>
      <c r="K20">
        <f t="shared" si="5"/>
        <v>2.7999999999999965E-7</v>
      </c>
    </row>
    <row r="21" spans="1:11" x14ac:dyDescent="0.2">
      <c r="A21" s="4">
        <v>1.2</v>
      </c>
      <c r="B21" s="2">
        <f t="shared" si="6"/>
        <v>6.9999999999999958E-3</v>
      </c>
      <c r="C21" s="2">
        <f t="shared" si="7"/>
        <v>5.0000000000000001E-4</v>
      </c>
      <c r="D21">
        <f t="shared" si="0"/>
        <v>100</v>
      </c>
      <c r="E21">
        <f t="shared" si="1"/>
        <v>5.17</v>
      </c>
      <c r="F21">
        <f t="shared" si="2"/>
        <v>40</v>
      </c>
      <c r="G21">
        <f t="shared" si="3"/>
        <v>7.0148790260729024E-2</v>
      </c>
      <c r="H21">
        <f t="shared" si="4"/>
        <v>2.1713999999999986E-5</v>
      </c>
      <c r="I21" s="2">
        <v>3.2599999999999997E-2</v>
      </c>
      <c r="J21" s="2">
        <v>1.9E-3</v>
      </c>
      <c r="K21">
        <f t="shared" si="5"/>
        <v>5.5000000000000056E-7</v>
      </c>
    </row>
    <row r="22" spans="1:11" x14ac:dyDescent="0.2">
      <c r="A22" s="4">
        <v>1.3</v>
      </c>
      <c r="B22" s="2">
        <f t="shared" si="6"/>
        <v>7.9999999999999967E-3</v>
      </c>
      <c r="C22" s="2">
        <f t="shared" si="7"/>
        <v>6.0000000000000006E-4</v>
      </c>
      <c r="D22">
        <f t="shared" si="0"/>
        <v>100</v>
      </c>
      <c r="E22">
        <f t="shared" si="1"/>
        <v>5.17</v>
      </c>
      <c r="F22">
        <f t="shared" si="2"/>
        <v>40</v>
      </c>
      <c r="G22">
        <f t="shared" si="3"/>
        <v>8.4178548312874843E-2</v>
      </c>
      <c r="H22">
        <f t="shared" si="4"/>
        <v>2.4815999999999987E-5</v>
      </c>
      <c r="I22" s="2">
        <v>3.3599999999999998E-2</v>
      </c>
      <c r="J22" s="2">
        <v>2E-3</v>
      </c>
      <c r="K22">
        <f t="shared" si="5"/>
        <v>4.4000000000000119E-7</v>
      </c>
    </row>
    <row r="23" spans="1:11" x14ac:dyDescent="0.2">
      <c r="A23" s="4">
        <v>1.4</v>
      </c>
      <c r="B23" s="2">
        <f t="shared" si="6"/>
        <v>8.7999999999999988E-3</v>
      </c>
      <c r="C23" s="2">
        <f t="shared" si="7"/>
        <v>5.0000000000000001E-4</v>
      </c>
      <c r="D23">
        <f t="shared" si="0"/>
        <v>100</v>
      </c>
      <c r="E23">
        <f t="shared" si="1"/>
        <v>5.17</v>
      </c>
      <c r="F23">
        <f t="shared" si="2"/>
        <v>40</v>
      </c>
      <c r="G23">
        <f t="shared" si="3"/>
        <v>7.0148790260729024E-2</v>
      </c>
      <c r="H23">
        <f t="shared" si="4"/>
        <v>2.7297599999999994E-5</v>
      </c>
      <c r="I23" s="2">
        <v>3.44E-2</v>
      </c>
      <c r="J23" s="2">
        <v>1.9E-3</v>
      </c>
      <c r="K23">
        <f t="shared" si="5"/>
        <v>3.4999999999999961E-7</v>
      </c>
    </row>
    <row r="24" spans="1:11" x14ac:dyDescent="0.2">
      <c r="A24" s="4">
        <v>1.5</v>
      </c>
      <c r="B24" s="2">
        <f t="shared" si="6"/>
        <v>9.499999999999998E-3</v>
      </c>
      <c r="C24" s="2">
        <f t="shared" si="7"/>
        <v>5.0000000000000001E-4</v>
      </c>
      <c r="D24">
        <f t="shared" si="0"/>
        <v>100</v>
      </c>
      <c r="E24">
        <f t="shared" si="1"/>
        <v>5.17</v>
      </c>
      <c r="F24">
        <f t="shared" si="2"/>
        <v>40</v>
      </c>
      <c r="G24">
        <f t="shared" si="3"/>
        <v>7.0148790260729024E-2</v>
      </c>
      <c r="H24">
        <f t="shared" si="4"/>
        <v>2.9468999999999995E-5</v>
      </c>
      <c r="I24" s="2">
        <v>3.5099999999999999E-2</v>
      </c>
      <c r="J24" s="2">
        <v>1.9E-3</v>
      </c>
      <c r="K24">
        <f t="shared" si="5"/>
        <v>4.8000000000000123E-7</v>
      </c>
    </row>
    <row r="25" spans="1:11" x14ac:dyDescent="0.2">
      <c r="A25" s="4">
        <v>1.6</v>
      </c>
      <c r="B25" s="2">
        <f t="shared" si="6"/>
        <v>1.03E-2</v>
      </c>
      <c r="C25" s="2">
        <f t="shared" si="7"/>
        <v>6.9999999999999988E-4</v>
      </c>
      <c r="D25">
        <f t="shared" si="0"/>
        <v>100</v>
      </c>
      <c r="E25">
        <f t="shared" si="1"/>
        <v>5.17</v>
      </c>
      <c r="F25">
        <f t="shared" si="2"/>
        <v>40</v>
      </c>
      <c r="G25">
        <f t="shared" si="3"/>
        <v>9.8208306365020606E-2</v>
      </c>
      <c r="H25">
        <f t="shared" si="4"/>
        <v>3.1950599999999999E-5</v>
      </c>
      <c r="I25" s="2">
        <v>3.5900000000000001E-2</v>
      </c>
      <c r="J25" s="2">
        <v>2.0999999999999999E-3</v>
      </c>
      <c r="K25">
        <f t="shared" si="5"/>
        <v>7.000000000000005E-7</v>
      </c>
    </row>
    <row r="26" spans="1:11" s="7" customFormat="1" x14ac:dyDescent="0.2">
      <c r="A26" s="4">
        <v>1.7</v>
      </c>
      <c r="B26" s="2">
        <f t="shared" si="6"/>
        <v>1.1300000000000001E-2</v>
      </c>
      <c r="C26" s="2">
        <f t="shared" si="7"/>
        <v>6.9999999999999988E-4</v>
      </c>
      <c r="D26" s="7">
        <f t="shared" si="0"/>
        <v>100</v>
      </c>
      <c r="E26" s="7">
        <f t="shared" si="1"/>
        <v>5.17</v>
      </c>
      <c r="F26" s="7">
        <f t="shared" si="2"/>
        <v>40</v>
      </c>
      <c r="G26" s="7">
        <f t="shared" si="3"/>
        <v>9.8208306365020606E-2</v>
      </c>
      <c r="H26" s="7">
        <f t="shared" si="4"/>
        <v>3.5052599999999997E-5</v>
      </c>
      <c r="I26" s="2">
        <v>3.6900000000000002E-2</v>
      </c>
      <c r="J26" s="2">
        <v>2.0999999999999999E-3</v>
      </c>
      <c r="K26" s="7">
        <f t="shared" si="5"/>
        <v>5.2499999999999942E-7</v>
      </c>
    </row>
    <row r="27" spans="1:11" x14ac:dyDescent="0.2">
      <c r="A27" s="4">
        <v>1.8</v>
      </c>
      <c r="B27" s="2">
        <f t="shared" si="6"/>
        <v>1.2E-2</v>
      </c>
      <c r="C27" s="2">
        <f t="shared" si="7"/>
        <v>8.0000000000000015E-4</v>
      </c>
      <c r="D27">
        <f t="shared" si="0"/>
        <v>100</v>
      </c>
      <c r="E27">
        <f t="shared" si="1"/>
        <v>5.17</v>
      </c>
      <c r="F27">
        <f t="shared" si="2"/>
        <v>40</v>
      </c>
      <c r="G27">
        <f t="shared" si="3"/>
        <v>0.11223806441716645</v>
      </c>
      <c r="H27">
        <f t="shared" si="4"/>
        <v>3.7224000000000001E-5</v>
      </c>
      <c r="I27" s="2">
        <v>3.7600000000000001E-2</v>
      </c>
      <c r="J27" s="2">
        <v>2.2000000000000001E-3</v>
      </c>
      <c r="K27">
        <f t="shared" si="5"/>
        <v>5.9999999999999637E-7</v>
      </c>
    </row>
    <row r="28" spans="1:11" x14ac:dyDescent="0.2">
      <c r="A28" s="4">
        <v>1.9</v>
      </c>
      <c r="B28" s="2">
        <f t="shared" si="6"/>
        <v>1.2799999999999995E-2</v>
      </c>
      <c r="C28" s="2">
        <f t="shared" si="7"/>
        <v>6.9999999999999988E-4</v>
      </c>
      <c r="D28">
        <f t="shared" si="0"/>
        <v>100</v>
      </c>
      <c r="E28">
        <f t="shared" si="1"/>
        <v>5.17</v>
      </c>
      <c r="F28">
        <f t="shared" si="2"/>
        <v>40</v>
      </c>
      <c r="G28">
        <f t="shared" si="3"/>
        <v>9.8208306365020606E-2</v>
      </c>
      <c r="H28">
        <f t="shared" si="4"/>
        <v>3.9705599999999988E-5</v>
      </c>
      <c r="I28" s="2">
        <v>3.8399999999999997E-2</v>
      </c>
      <c r="J28" s="2">
        <v>2.0999999999999999E-3</v>
      </c>
      <c r="K28">
        <f t="shared" si="5"/>
        <v>7.5000000000000065E-7</v>
      </c>
    </row>
    <row r="29" spans="1:11" x14ac:dyDescent="0.2">
      <c r="A29" s="4">
        <v>2</v>
      </c>
      <c r="B29" s="2">
        <f t="shared" si="6"/>
        <v>1.3799999999999996E-2</v>
      </c>
      <c r="C29" s="2">
        <f t="shared" si="7"/>
        <v>8.0000000000000015E-4</v>
      </c>
      <c r="D29">
        <f t="shared" si="0"/>
        <v>100</v>
      </c>
      <c r="E29">
        <f t="shared" si="1"/>
        <v>5.17</v>
      </c>
      <c r="F29">
        <f t="shared" si="2"/>
        <v>40</v>
      </c>
      <c r="G29">
        <f t="shared" si="3"/>
        <v>0.11223806441716645</v>
      </c>
      <c r="H29">
        <f t="shared" si="4"/>
        <v>4.2807599999999993E-5</v>
      </c>
      <c r="I29" s="2">
        <v>3.9399999999999998E-2</v>
      </c>
      <c r="J29" s="2">
        <v>2.2000000000000001E-3</v>
      </c>
      <c r="K29">
        <f t="shared" si="5"/>
        <v>7.6500000000000432E-7</v>
      </c>
    </row>
    <row r="30" spans="1:11" x14ac:dyDescent="0.2">
      <c r="A30" s="4">
        <v>2.1</v>
      </c>
      <c r="B30" s="2">
        <f t="shared" si="6"/>
        <v>1.4700000000000001E-2</v>
      </c>
      <c r="C30" s="2">
        <f t="shared" si="7"/>
        <v>8.9999999999999998E-4</v>
      </c>
      <c r="D30">
        <f t="shared" si="0"/>
        <v>100</v>
      </c>
      <c r="E30">
        <f t="shared" si="1"/>
        <v>5.17</v>
      </c>
      <c r="F30">
        <f t="shared" si="2"/>
        <v>40</v>
      </c>
      <c r="G30">
        <f t="shared" si="3"/>
        <v>0.12626782246931226</v>
      </c>
      <c r="H30">
        <f t="shared" si="4"/>
        <v>4.5599400000000003E-5</v>
      </c>
      <c r="I30" s="2">
        <v>4.0300000000000002E-2</v>
      </c>
      <c r="J30" s="2">
        <v>2.3E-3</v>
      </c>
      <c r="K30">
        <f t="shared" si="5"/>
        <v>5.6999999999999645E-7</v>
      </c>
    </row>
    <row r="31" spans="1:11" x14ac:dyDescent="0.2">
      <c r="A31" s="4">
        <v>2.2000000000000002</v>
      </c>
      <c r="B31" s="2">
        <f t="shared" si="6"/>
        <v>1.5299999999999998E-2</v>
      </c>
      <c r="C31" s="2">
        <f t="shared" si="7"/>
        <v>9.999999999999998E-4</v>
      </c>
      <c r="D31">
        <f t="shared" si="0"/>
        <v>100</v>
      </c>
      <c r="E31">
        <f t="shared" si="1"/>
        <v>5.17</v>
      </c>
      <c r="F31">
        <f t="shared" si="2"/>
        <v>40</v>
      </c>
      <c r="G31">
        <f t="shared" si="3"/>
        <v>0.14029758052145802</v>
      </c>
      <c r="H31">
        <f t="shared" si="4"/>
        <v>4.7460599999999998E-5</v>
      </c>
      <c r="I31" s="2">
        <v>4.0899999999999999E-2</v>
      </c>
      <c r="J31" s="2">
        <v>2.3999999999999998E-3</v>
      </c>
      <c r="K31">
        <f t="shared" si="5"/>
        <v>8.4000000000000212E-7</v>
      </c>
    </row>
    <row r="32" spans="1:11" x14ac:dyDescent="0.2">
      <c r="A32" s="4">
        <v>2.2999999999999998</v>
      </c>
      <c r="B32" s="2">
        <f t="shared" si="6"/>
        <v>1.61E-2</v>
      </c>
      <c r="C32" s="2">
        <f t="shared" si="7"/>
        <v>1.1000000000000001E-3</v>
      </c>
      <c r="D32">
        <f t="shared" si="0"/>
        <v>100</v>
      </c>
      <c r="E32">
        <f t="shared" si="1"/>
        <v>5.17</v>
      </c>
      <c r="F32">
        <f t="shared" si="2"/>
        <v>40</v>
      </c>
      <c r="G32">
        <f t="shared" si="3"/>
        <v>0.15432733857360387</v>
      </c>
      <c r="H32">
        <f t="shared" si="4"/>
        <v>4.9942199999999991E-5</v>
      </c>
      <c r="I32" s="2">
        <v>4.1700000000000001E-2</v>
      </c>
      <c r="J32" s="2">
        <v>2.5000000000000001E-3</v>
      </c>
      <c r="K32">
        <f t="shared" si="5"/>
        <v>1.0999999999999969E-6</v>
      </c>
    </row>
    <row r="33" spans="1:11" x14ac:dyDescent="0.2">
      <c r="A33" s="4">
        <v>2.4</v>
      </c>
      <c r="B33" s="2">
        <f t="shared" si="6"/>
        <v>1.7199999999999997E-2</v>
      </c>
      <c r="C33" s="2">
        <f t="shared" si="7"/>
        <v>8.9999999999999998E-4</v>
      </c>
      <c r="D33">
        <f t="shared" si="0"/>
        <v>100</v>
      </c>
      <c r="E33">
        <f t="shared" si="1"/>
        <v>5.17</v>
      </c>
      <c r="F33">
        <f t="shared" si="2"/>
        <v>40</v>
      </c>
      <c r="G33">
        <f t="shared" si="3"/>
        <v>0.12626782246931226</v>
      </c>
      <c r="H33">
        <f t="shared" si="4"/>
        <v>5.3354399999999992E-5</v>
      </c>
      <c r="I33" s="2">
        <v>4.2799999999999998E-2</v>
      </c>
      <c r="J33" s="2">
        <v>2.3E-3</v>
      </c>
      <c r="K33">
        <f t="shared" si="5"/>
        <v>8.0000000000000208E-7</v>
      </c>
    </row>
    <row r="34" spans="1:11" x14ac:dyDescent="0.2">
      <c r="A34" s="4">
        <v>2.5</v>
      </c>
      <c r="B34" s="2">
        <f t="shared" si="6"/>
        <v>1.7999999999999999E-2</v>
      </c>
      <c r="C34" s="2">
        <f t="shared" si="7"/>
        <v>1.1000000000000001E-3</v>
      </c>
      <c r="D34">
        <f t="shared" si="0"/>
        <v>100</v>
      </c>
      <c r="E34">
        <f t="shared" si="1"/>
        <v>5.17</v>
      </c>
      <c r="F34">
        <f t="shared" si="2"/>
        <v>40</v>
      </c>
      <c r="G34">
        <f t="shared" si="3"/>
        <v>0.15432733857360387</v>
      </c>
      <c r="H34">
        <f t="shared" si="4"/>
        <v>5.5835999999999999E-5</v>
      </c>
      <c r="I34" s="2">
        <v>4.36E-2</v>
      </c>
      <c r="J34" s="2">
        <v>2.5000000000000001E-3</v>
      </c>
      <c r="K34">
        <f t="shared" si="5"/>
        <v>7.6999999999999919E-7</v>
      </c>
    </row>
    <row r="35" spans="1:11" x14ac:dyDescent="0.2">
      <c r="A35" s="4">
        <v>2.6</v>
      </c>
      <c r="B35" s="2">
        <f t="shared" si="6"/>
        <v>1.8699999999999998E-2</v>
      </c>
      <c r="C35" s="2">
        <f t="shared" si="7"/>
        <v>1.1000000000000001E-3</v>
      </c>
      <c r="D35">
        <f t="shared" si="0"/>
        <v>100</v>
      </c>
      <c r="E35">
        <f t="shared" si="1"/>
        <v>5.17</v>
      </c>
      <c r="F35">
        <f t="shared" si="2"/>
        <v>40</v>
      </c>
      <c r="G35">
        <f t="shared" si="3"/>
        <v>0.15432733857360387</v>
      </c>
      <c r="H35">
        <f t="shared" si="4"/>
        <v>5.8007399999999996E-5</v>
      </c>
      <c r="I35" s="2">
        <v>4.4299999999999999E-2</v>
      </c>
      <c r="J35" s="2">
        <v>2.5000000000000001E-3</v>
      </c>
      <c r="K35">
        <f t="shared" si="5"/>
        <v>9.8999999999999793E-7</v>
      </c>
    </row>
    <row r="36" spans="1:11" x14ac:dyDescent="0.2">
      <c r="A36" s="4">
        <v>2.7</v>
      </c>
      <c r="B36" s="2">
        <f t="shared" si="6"/>
        <v>1.9599999999999996E-2</v>
      </c>
      <c r="C36" s="2">
        <f t="shared" si="7"/>
        <v>1.1000000000000001E-3</v>
      </c>
      <c r="D36">
        <f t="shared" si="0"/>
        <v>100</v>
      </c>
      <c r="E36">
        <f t="shared" si="1"/>
        <v>5.17</v>
      </c>
      <c r="F36">
        <f t="shared" si="2"/>
        <v>40</v>
      </c>
      <c r="G36">
        <f t="shared" si="3"/>
        <v>0.15432733857360387</v>
      </c>
      <c r="H36">
        <f t="shared" si="4"/>
        <v>6.0799199999999985E-5</v>
      </c>
      <c r="I36" s="2">
        <v>4.5199999999999997E-2</v>
      </c>
      <c r="J36" s="2">
        <v>2.5000000000000001E-3</v>
      </c>
      <c r="K36">
        <f t="shared" si="5"/>
        <v>9.9000000000000556E-7</v>
      </c>
    </row>
    <row r="37" spans="1:11" x14ac:dyDescent="0.2">
      <c r="A37" s="4">
        <v>2.8</v>
      </c>
      <c r="B37" s="2">
        <f t="shared" si="6"/>
        <v>2.0500000000000001E-2</v>
      </c>
      <c r="C37" s="2">
        <f t="shared" si="7"/>
        <v>1.1000000000000001E-3</v>
      </c>
      <c r="D37">
        <f t="shared" si="0"/>
        <v>100</v>
      </c>
      <c r="E37">
        <f t="shared" si="1"/>
        <v>5.17</v>
      </c>
      <c r="F37">
        <f t="shared" si="2"/>
        <v>40</v>
      </c>
      <c r="G37">
        <f t="shared" si="3"/>
        <v>0.15432733857360387</v>
      </c>
      <c r="H37">
        <f t="shared" si="4"/>
        <v>6.3590999999999995E-5</v>
      </c>
      <c r="I37" s="2">
        <v>4.6100000000000002E-2</v>
      </c>
      <c r="J37" s="2">
        <v>2.5000000000000001E-3</v>
      </c>
      <c r="K37">
        <f t="shared" si="5"/>
        <v>9.0999999999999891E-7</v>
      </c>
    </row>
    <row r="38" spans="1:11" x14ac:dyDescent="0.2">
      <c r="A38" s="4">
        <v>2.9</v>
      </c>
      <c r="B38" s="2">
        <f t="shared" si="6"/>
        <v>2.12E-2</v>
      </c>
      <c r="C38" s="2">
        <f t="shared" si="7"/>
        <v>1.4999999999999998E-3</v>
      </c>
      <c r="D38">
        <f t="shared" si="0"/>
        <v>100</v>
      </c>
      <c r="E38">
        <f t="shared" si="1"/>
        <v>5.17</v>
      </c>
      <c r="F38">
        <f t="shared" si="2"/>
        <v>40</v>
      </c>
      <c r="G38">
        <f t="shared" si="3"/>
        <v>0.21044637078218706</v>
      </c>
      <c r="H38">
        <f t="shared" si="4"/>
        <v>6.5762399999999999E-5</v>
      </c>
      <c r="I38" s="2">
        <v>4.6800000000000001E-2</v>
      </c>
      <c r="J38" s="2">
        <v>2.8999999999999998E-3</v>
      </c>
      <c r="K38">
        <f t="shared" si="5"/>
        <v>1.0800000000000028E-6</v>
      </c>
    </row>
    <row r="39" spans="1:11" x14ac:dyDescent="0.2">
      <c r="A39" s="4">
        <v>3</v>
      </c>
      <c r="B39" s="2">
        <f t="shared" si="6"/>
        <v>2.2000000000000002E-2</v>
      </c>
      <c r="C39" s="2">
        <f t="shared" si="7"/>
        <v>1.1999999999999999E-3</v>
      </c>
      <c r="D39">
        <f t="shared" si="0"/>
        <v>100</v>
      </c>
      <c r="E39">
        <f t="shared" si="1"/>
        <v>5.17</v>
      </c>
      <c r="F39">
        <f t="shared" si="2"/>
        <v>40</v>
      </c>
      <c r="G39">
        <f t="shared" si="3"/>
        <v>0.16835709662574966</v>
      </c>
      <c r="H39">
        <f t="shared" si="4"/>
        <v>6.8244000000000006E-5</v>
      </c>
      <c r="I39" s="2">
        <v>4.7600000000000003E-2</v>
      </c>
      <c r="J39" s="2">
        <v>2.5999999999999999E-3</v>
      </c>
      <c r="K39">
        <f t="shared" si="5"/>
        <v>1.0799999999999975E-6</v>
      </c>
    </row>
    <row r="40" spans="1:11" x14ac:dyDescent="0.2">
      <c r="A40" s="4">
        <v>3.1</v>
      </c>
      <c r="B40" s="2">
        <f t="shared" si="6"/>
        <v>2.29E-2</v>
      </c>
      <c r="C40" s="2">
        <f t="shared" si="7"/>
        <v>1.1999999999999999E-3</v>
      </c>
      <c r="D40">
        <f t="shared" si="0"/>
        <v>100</v>
      </c>
      <c r="E40">
        <f t="shared" si="1"/>
        <v>5.17</v>
      </c>
      <c r="F40">
        <f t="shared" si="2"/>
        <v>40</v>
      </c>
      <c r="G40">
        <f t="shared" si="3"/>
        <v>0.16835709662574966</v>
      </c>
      <c r="H40">
        <f t="shared" si="4"/>
        <v>7.1035799999999988E-5</v>
      </c>
      <c r="I40" s="2">
        <v>4.8500000000000001E-2</v>
      </c>
      <c r="J40" s="2">
        <v>2.5999999999999999E-3</v>
      </c>
      <c r="K40">
        <f t="shared" si="5"/>
        <v>1.0349999999999977E-6</v>
      </c>
    </row>
    <row r="41" spans="1:11" x14ac:dyDescent="0.2">
      <c r="A41" s="4">
        <v>3.2</v>
      </c>
      <c r="B41" s="2">
        <f t="shared" si="6"/>
        <v>2.3799999999999998E-2</v>
      </c>
      <c r="C41" s="2">
        <f t="shared" si="7"/>
        <v>1.1000000000000001E-3</v>
      </c>
      <c r="D41">
        <f t="shared" si="0"/>
        <v>100</v>
      </c>
      <c r="E41">
        <f t="shared" si="1"/>
        <v>5.17</v>
      </c>
      <c r="F41">
        <f t="shared" si="2"/>
        <v>40</v>
      </c>
      <c r="G41">
        <f t="shared" si="3"/>
        <v>0.15432733857360387</v>
      </c>
      <c r="H41">
        <f t="shared" si="4"/>
        <v>7.3827599999999998E-5</v>
      </c>
      <c r="I41" s="2">
        <v>4.9399999999999999E-2</v>
      </c>
      <c r="J41" s="2">
        <v>2.5000000000000001E-3</v>
      </c>
      <c r="K41">
        <f t="shared" si="5"/>
        <v>7.2000000000000401E-7</v>
      </c>
    </row>
    <row r="42" spans="1:11" x14ac:dyDescent="0.2">
      <c r="A42" s="4">
        <v>3.3</v>
      </c>
      <c r="B42" s="2">
        <f t="shared" si="6"/>
        <v>2.4400000000000002E-2</v>
      </c>
      <c r="C42" s="2">
        <f t="shared" si="7"/>
        <v>1.3000000000000002E-3</v>
      </c>
      <c r="D42">
        <f t="shared" si="0"/>
        <v>100</v>
      </c>
      <c r="E42">
        <f t="shared" si="1"/>
        <v>5.17</v>
      </c>
      <c r="F42">
        <f t="shared" si="2"/>
        <v>40</v>
      </c>
      <c r="G42">
        <f t="shared" si="3"/>
        <v>0.1823868546778955</v>
      </c>
      <c r="H42">
        <f t="shared" si="4"/>
        <v>7.5688799999999999E-5</v>
      </c>
      <c r="I42" s="2">
        <v>0.05</v>
      </c>
      <c r="J42" s="2">
        <v>2.7000000000000001E-3</v>
      </c>
      <c r="K42">
        <f t="shared" si="5"/>
        <v>1.5399999999999954E-6</v>
      </c>
    </row>
    <row r="43" spans="1:11" s="7" customFormat="1" x14ac:dyDescent="0.2">
      <c r="A43" s="4">
        <v>3.4</v>
      </c>
      <c r="B43" s="2">
        <f t="shared" si="6"/>
        <v>2.5499999999999998E-2</v>
      </c>
      <c r="C43" s="2">
        <f t="shared" si="7"/>
        <v>1.4999999999999998E-3</v>
      </c>
      <c r="D43" s="7">
        <f t="shared" si="0"/>
        <v>100</v>
      </c>
      <c r="E43" s="7">
        <f t="shared" si="1"/>
        <v>5.17</v>
      </c>
      <c r="F43" s="7">
        <f t="shared" si="2"/>
        <v>40</v>
      </c>
      <c r="G43" s="7">
        <f t="shared" si="3"/>
        <v>0.21044637078218706</v>
      </c>
      <c r="H43" s="7">
        <f t="shared" si="4"/>
        <v>7.9101E-5</v>
      </c>
      <c r="I43" s="2">
        <v>5.11E-2</v>
      </c>
      <c r="J43" s="2">
        <v>2.8999999999999998E-3</v>
      </c>
      <c r="K43" s="7">
        <f t="shared" si="5"/>
        <v>1.4500000000000012E-6</v>
      </c>
    </row>
    <row r="44" spans="1:11" x14ac:dyDescent="0.2">
      <c r="A44" s="4">
        <v>3.5</v>
      </c>
      <c r="B44" s="2">
        <f t="shared" si="6"/>
        <v>2.6499999999999999E-2</v>
      </c>
      <c r="C44" s="2">
        <f t="shared" si="7"/>
        <v>1.4E-3</v>
      </c>
      <c r="D44">
        <f t="shared" si="0"/>
        <v>100</v>
      </c>
      <c r="E44">
        <f t="shared" si="1"/>
        <v>5.17</v>
      </c>
      <c r="F44">
        <f t="shared" si="2"/>
        <v>40</v>
      </c>
      <c r="G44">
        <f t="shared" si="3"/>
        <v>0.19641661273004127</v>
      </c>
      <c r="H44">
        <f t="shared" si="4"/>
        <v>8.2202999999999999E-5</v>
      </c>
      <c r="I44" s="2">
        <v>5.21E-2</v>
      </c>
      <c r="J44" s="2">
        <v>2.8E-3</v>
      </c>
      <c r="K44">
        <f t="shared" si="5"/>
        <v>7.2500000000000058E-7</v>
      </c>
    </row>
    <row r="45" spans="1:11" x14ac:dyDescent="0.2">
      <c r="A45" s="4">
        <v>3.6</v>
      </c>
      <c r="B45" s="2">
        <f t="shared" si="6"/>
        <v>2.7E-2</v>
      </c>
      <c r="C45" s="2">
        <f t="shared" si="7"/>
        <v>1.4999999999999998E-3</v>
      </c>
      <c r="D45">
        <f t="shared" si="0"/>
        <v>100</v>
      </c>
      <c r="E45">
        <f t="shared" si="1"/>
        <v>5.17</v>
      </c>
      <c r="F45">
        <f t="shared" si="2"/>
        <v>40</v>
      </c>
      <c r="G45">
        <f t="shared" si="3"/>
        <v>0.21044637078218706</v>
      </c>
      <c r="H45">
        <f t="shared" si="4"/>
        <v>8.3754000000000012E-5</v>
      </c>
      <c r="I45" s="2">
        <v>5.2600000000000001E-2</v>
      </c>
      <c r="J45" s="2">
        <v>2.8999999999999998E-3</v>
      </c>
      <c r="K45">
        <f t="shared" si="5"/>
        <v>1.0149999999999988E-6</v>
      </c>
    </row>
    <row r="46" spans="1:11" x14ac:dyDescent="0.2">
      <c r="A46" s="4">
        <v>3.7</v>
      </c>
      <c r="B46" s="2">
        <f t="shared" si="6"/>
        <v>2.7699999999999999E-2</v>
      </c>
      <c r="C46" s="2">
        <f t="shared" si="7"/>
        <v>1.4E-3</v>
      </c>
      <c r="D46">
        <f t="shared" si="0"/>
        <v>100</v>
      </c>
      <c r="E46">
        <f t="shared" si="1"/>
        <v>5.17</v>
      </c>
      <c r="F46">
        <f t="shared" si="2"/>
        <v>40</v>
      </c>
      <c r="G46">
        <f t="shared" si="3"/>
        <v>0.19641661273004127</v>
      </c>
      <c r="H46">
        <f t="shared" si="4"/>
        <v>8.5925400000000002E-5</v>
      </c>
      <c r="I46" s="2">
        <v>5.33E-2</v>
      </c>
      <c r="J46" s="2">
        <v>2.8E-3</v>
      </c>
      <c r="K46">
        <f t="shared" si="5"/>
        <v>1.7049999999999949E-6</v>
      </c>
    </row>
    <row r="47" spans="1:11" x14ac:dyDescent="0.2">
      <c r="A47" s="4">
        <v>3.8</v>
      </c>
      <c r="B47" s="2">
        <f t="shared" si="6"/>
        <v>2.8799999999999996E-2</v>
      </c>
      <c r="C47" s="2">
        <f t="shared" si="7"/>
        <v>1.6999999999999999E-3</v>
      </c>
      <c r="D47">
        <f t="shared" si="0"/>
        <v>100</v>
      </c>
      <c r="E47">
        <f t="shared" si="1"/>
        <v>5.17</v>
      </c>
      <c r="F47">
        <f t="shared" si="2"/>
        <v>40</v>
      </c>
      <c r="G47">
        <f t="shared" si="3"/>
        <v>0.23850588688647864</v>
      </c>
      <c r="H47">
        <f t="shared" si="4"/>
        <v>8.933759999999999E-5</v>
      </c>
      <c r="I47" s="2">
        <v>5.4399999999999997E-2</v>
      </c>
      <c r="J47" s="2">
        <v>3.0999999999999999E-3</v>
      </c>
      <c r="K47">
        <f t="shared" si="5"/>
        <v>1.4850000000000082E-6</v>
      </c>
    </row>
    <row r="48" spans="1:11" x14ac:dyDescent="0.2">
      <c r="A48" s="4">
        <v>3.9</v>
      </c>
      <c r="B48" s="2">
        <f t="shared" si="6"/>
        <v>2.9700000000000001E-2</v>
      </c>
      <c r="C48" s="2">
        <f t="shared" si="7"/>
        <v>1.6000000000000001E-3</v>
      </c>
      <c r="D48">
        <f t="shared" si="0"/>
        <v>100</v>
      </c>
      <c r="E48">
        <f t="shared" si="1"/>
        <v>5.17</v>
      </c>
      <c r="F48">
        <f t="shared" si="2"/>
        <v>40</v>
      </c>
      <c r="G48">
        <f t="shared" si="3"/>
        <v>0.22447612883433291</v>
      </c>
      <c r="H48">
        <f t="shared" si="4"/>
        <v>9.2129399999999999E-5</v>
      </c>
      <c r="I48" s="2">
        <v>5.5300000000000002E-2</v>
      </c>
      <c r="J48" s="2">
        <v>3.0000000000000001E-3</v>
      </c>
      <c r="K48">
        <f t="shared" si="5"/>
        <v>9.2999999999999438E-7</v>
      </c>
    </row>
    <row r="49" spans="1:11" x14ac:dyDescent="0.2">
      <c r="A49" s="4">
        <v>4</v>
      </c>
      <c r="B49" s="2">
        <f t="shared" si="6"/>
        <v>3.0299999999999997E-2</v>
      </c>
      <c r="C49" s="2">
        <f t="shared" si="7"/>
        <v>1.4999999999999998E-3</v>
      </c>
      <c r="D49">
        <f t="shared" si="0"/>
        <v>100</v>
      </c>
      <c r="E49">
        <f t="shared" si="1"/>
        <v>5.17</v>
      </c>
      <c r="F49">
        <f t="shared" si="2"/>
        <v>40</v>
      </c>
      <c r="G49">
        <f t="shared" si="3"/>
        <v>0.21044637078218706</v>
      </c>
      <c r="H49">
        <f t="shared" si="4"/>
        <v>9.3990599999999987E-5</v>
      </c>
      <c r="I49" s="2">
        <v>5.5899999999999998E-2</v>
      </c>
      <c r="J49" s="2">
        <v>2.8999999999999998E-3</v>
      </c>
      <c r="K49">
        <f t="shared" si="5"/>
        <v>1.4850000000000082E-6</v>
      </c>
    </row>
    <row r="50" spans="1:11" x14ac:dyDescent="0.2">
      <c r="A50" s="4">
        <v>4.0999999999999996</v>
      </c>
      <c r="B50" s="2">
        <f t="shared" si="6"/>
        <v>3.1200000000000002E-2</v>
      </c>
      <c r="C50" s="2">
        <f t="shared" si="7"/>
        <v>1.8000000000000002E-3</v>
      </c>
      <c r="D50">
        <f t="shared" si="0"/>
        <v>100</v>
      </c>
      <c r="E50">
        <f t="shared" si="1"/>
        <v>5.17</v>
      </c>
      <c r="F50">
        <f t="shared" si="2"/>
        <v>40</v>
      </c>
      <c r="G50">
        <f t="shared" si="3"/>
        <v>0.25253564493862452</v>
      </c>
      <c r="H50">
        <f t="shared" si="4"/>
        <v>9.6782399999999997E-5</v>
      </c>
      <c r="I50" s="2">
        <v>5.6800000000000003E-2</v>
      </c>
      <c r="J50" s="2">
        <v>3.2000000000000002E-3</v>
      </c>
      <c r="K50">
        <f t="shared" si="5"/>
        <v>1.799999999999983E-6</v>
      </c>
    </row>
    <row r="51" spans="1:11" x14ac:dyDescent="0.2">
      <c r="A51" s="4">
        <v>4.2</v>
      </c>
      <c r="B51" s="2">
        <f t="shared" si="6"/>
        <v>3.2199999999999993E-2</v>
      </c>
      <c r="C51" s="2">
        <f t="shared" si="7"/>
        <v>1.8000000000000002E-3</v>
      </c>
      <c r="D51">
        <f t="shared" si="0"/>
        <v>100</v>
      </c>
      <c r="E51">
        <f t="shared" si="1"/>
        <v>5.17</v>
      </c>
      <c r="F51">
        <f t="shared" si="2"/>
        <v>40</v>
      </c>
      <c r="G51">
        <f t="shared" si="3"/>
        <v>0.25253564493862452</v>
      </c>
      <c r="H51">
        <f t="shared" si="4"/>
        <v>9.9884399999999968E-5</v>
      </c>
      <c r="I51" s="2">
        <v>5.7799999999999997E-2</v>
      </c>
      <c r="J51" s="2">
        <v>3.2000000000000002E-3</v>
      </c>
      <c r="K51">
        <f t="shared" si="5"/>
        <v>1.4400000000000165E-6</v>
      </c>
    </row>
    <row r="52" spans="1:11" x14ac:dyDescent="0.2">
      <c r="A52" s="4">
        <v>4.3</v>
      </c>
      <c r="B52" s="2">
        <f t="shared" si="6"/>
        <v>3.3000000000000002E-2</v>
      </c>
      <c r="C52" s="2">
        <f t="shared" si="7"/>
        <v>1.8000000000000002E-3</v>
      </c>
      <c r="D52">
        <f t="shared" si="0"/>
        <v>100</v>
      </c>
      <c r="E52">
        <f t="shared" si="1"/>
        <v>5.17</v>
      </c>
      <c r="F52">
        <f t="shared" si="2"/>
        <v>40</v>
      </c>
      <c r="G52">
        <f t="shared" si="3"/>
        <v>0.25253564493862452</v>
      </c>
      <c r="H52">
        <f t="shared" si="4"/>
        <v>1.02366E-4</v>
      </c>
      <c r="I52" s="2">
        <v>5.8599999999999999E-2</v>
      </c>
      <c r="J52" s="2">
        <v>3.2000000000000002E-3</v>
      </c>
      <c r="K52">
        <f t="shared" si="5"/>
        <v>1.2949999999999859E-6</v>
      </c>
    </row>
    <row r="53" spans="1:11" x14ac:dyDescent="0.2">
      <c r="A53" s="4">
        <v>4.4000000000000004</v>
      </c>
      <c r="B53" s="2">
        <f t="shared" si="6"/>
        <v>3.3699999999999994E-2</v>
      </c>
      <c r="C53" s="2">
        <f t="shared" si="7"/>
        <v>1.9E-3</v>
      </c>
      <c r="D53">
        <f t="shared" si="0"/>
        <v>100</v>
      </c>
      <c r="E53">
        <f t="shared" si="1"/>
        <v>5.17</v>
      </c>
      <c r="F53">
        <f t="shared" si="2"/>
        <v>40</v>
      </c>
      <c r="G53">
        <f t="shared" si="3"/>
        <v>0.26656540299077036</v>
      </c>
      <c r="H53">
        <f t="shared" si="4"/>
        <v>1.0453739999999998E-4</v>
      </c>
      <c r="I53" s="2">
        <v>5.9299999999999999E-2</v>
      </c>
      <c r="J53" s="2">
        <v>3.3E-3</v>
      </c>
      <c r="K53">
        <f t="shared" si="5"/>
        <v>1.7099999999999963E-6</v>
      </c>
    </row>
    <row r="54" spans="1:11" x14ac:dyDescent="0.2">
      <c r="A54" s="4">
        <v>4.5</v>
      </c>
      <c r="B54" s="2">
        <f t="shared" si="6"/>
        <v>3.4599999999999992E-2</v>
      </c>
      <c r="C54" s="2">
        <f t="shared" si="7"/>
        <v>1.9E-3</v>
      </c>
      <c r="D54">
        <f t="shared" si="0"/>
        <v>100</v>
      </c>
      <c r="E54">
        <f t="shared" si="1"/>
        <v>5.17</v>
      </c>
      <c r="F54">
        <f t="shared" si="2"/>
        <v>40</v>
      </c>
      <c r="G54">
        <f t="shared" si="3"/>
        <v>0.26656540299077036</v>
      </c>
      <c r="H54">
        <f t="shared" si="4"/>
        <v>1.0732919999999998E-4</v>
      </c>
      <c r="I54" s="2">
        <v>6.0199999999999997E-2</v>
      </c>
      <c r="J54" s="2">
        <v>3.3E-3</v>
      </c>
      <c r="K54">
        <f t="shared" si="5"/>
        <v>1.7550000000000232E-6</v>
      </c>
    </row>
    <row r="55" spans="1:11" x14ac:dyDescent="0.2">
      <c r="A55" s="4">
        <v>4.5999999999999996</v>
      </c>
      <c r="B55" s="2">
        <f t="shared" si="6"/>
        <v>3.5500000000000004E-2</v>
      </c>
      <c r="C55" s="2">
        <f t="shared" si="7"/>
        <v>2E-3</v>
      </c>
      <c r="D55">
        <f t="shared" si="0"/>
        <v>100</v>
      </c>
      <c r="E55">
        <f t="shared" si="1"/>
        <v>5.17</v>
      </c>
      <c r="F55">
        <f t="shared" si="2"/>
        <v>40</v>
      </c>
      <c r="G55">
        <f t="shared" si="3"/>
        <v>0.2805951610429161</v>
      </c>
      <c r="H55">
        <f t="shared" si="4"/>
        <v>1.10121E-4</v>
      </c>
      <c r="I55" s="2">
        <v>6.1100000000000002E-2</v>
      </c>
      <c r="J55" s="2">
        <v>3.3999999999999998E-3</v>
      </c>
      <c r="K55">
        <f t="shared" si="5"/>
        <v>1.4349999999999844E-6</v>
      </c>
    </row>
    <row r="56" spans="1:11" x14ac:dyDescent="0.2">
      <c r="A56" s="4">
        <v>4.7</v>
      </c>
      <c r="B56" s="2">
        <f t="shared" si="6"/>
        <v>3.6199999999999996E-2</v>
      </c>
      <c r="C56" s="2">
        <f t="shared" si="7"/>
        <v>2.1000000000000003E-3</v>
      </c>
      <c r="D56">
        <f t="shared" si="0"/>
        <v>100</v>
      </c>
      <c r="E56">
        <f t="shared" si="1"/>
        <v>5.17</v>
      </c>
      <c r="F56">
        <f t="shared" si="2"/>
        <v>40</v>
      </c>
      <c r="G56">
        <f t="shared" si="3"/>
        <v>0.29462491909506194</v>
      </c>
      <c r="H56">
        <f t="shared" si="4"/>
        <v>1.1229239999999998E-4</v>
      </c>
      <c r="I56" s="2">
        <v>6.1800000000000001E-2</v>
      </c>
      <c r="J56" s="2">
        <v>3.5000000000000001E-3</v>
      </c>
      <c r="K56">
        <f t="shared" si="5"/>
        <v>1.6800000000000193E-6</v>
      </c>
    </row>
    <row r="57" spans="1:11" x14ac:dyDescent="0.2">
      <c r="A57" s="4">
        <v>4.8</v>
      </c>
      <c r="B57" s="2">
        <f t="shared" si="6"/>
        <v>3.7000000000000005E-2</v>
      </c>
      <c r="C57" s="2">
        <f t="shared" si="7"/>
        <v>2.1000000000000003E-3</v>
      </c>
      <c r="D57">
        <f t="shared" si="0"/>
        <v>100</v>
      </c>
      <c r="E57">
        <f t="shared" si="1"/>
        <v>5.17</v>
      </c>
      <c r="F57">
        <f t="shared" si="2"/>
        <v>40</v>
      </c>
      <c r="G57">
        <f t="shared" si="3"/>
        <v>0.29462491909506194</v>
      </c>
      <c r="H57">
        <f t="shared" si="4"/>
        <v>1.1477400000000002E-4</v>
      </c>
      <c r="I57" s="2">
        <v>6.2600000000000003E-2</v>
      </c>
      <c r="J57" s="2">
        <v>3.5000000000000001E-3</v>
      </c>
      <c r="K57">
        <f t="shared" si="5"/>
        <v>2.2550000000000081E-6</v>
      </c>
    </row>
    <row r="58" spans="1:11" x14ac:dyDescent="0.2">
      <c r="A58" s="4">
        <v>4.9000000000000004</v>
      </c>
      <c r="B58" s="2">
        <f t="shared" si="6"/>
        <v>3.8100000000000009E-2</v>
      </c>
      <c r="C58" s="2">
        <f t="shared" si="7"/>
        <v>2E-3</v>
      </c>
      <c r="D58">
        <f t="shared" si="0"/>
        <v>100</v>
      </c>
      <c r="E58">
        <f t="shared" si="1"/>
        <v>5.17</v>
      </c>
      <c r="F58">
        <f t="shared" si="2"/>
        <v>40</v>
      </c>
      <c r="G58">
        <f t="shared" si="3"/>
        <v>0.2805951610429161</v>
      </c>
      <c r="H58">
        <f t="shared" si="4"/>
        <v>1.1818620000000002E-4</v>
      </c>
      <c r="I58" s="2">
        <v>6.3700000000000007E-2</v>
      </c>
      <c r="J58" s="2">
        <v>3.3999999999999998E-3</v>
      </c>
      <c r="K58">
        <f t="shared" si="5"/>
        <v>1.4349999999999844E-6</v>
      </c>
    </row>
    <row r="59" spans="1:11" x14ac:dyDescent="0.2">
      <c r="A59" s="4">
        <v>5</v>
      </c>
      <c r="B59" s="2">
        <f t="shared" si="6"/>
        <v>3.8800000000000001E-2</v>
      </c>
      <c r="C59" s="2">
        <f t="shared" si="7"/>
        <v>2.1000000000000003E-3</v>
      </c>
      <c r="D59">
        <f t="shared" si="0"/>
        <v>100</v>
      </c>
      <c r="E59">
        <f t="shared" si="1"/>
        <v>5.17</v>
      </c>
      <c r="F59">
        <f t="shared" si="2"/>
        <v>40</v>
      </c>
      <c r="G59">
        <f t="shared" si="3"/>
        <v>0.29462491909506194</v>
      </c>
      <c r="H59">
        <f t="shared" si="4"/>
        <v>1.203576E-4</v>
      </c>
      <c r="I59" s="2">
        <v>6.4399999999999999E-2</v>
      </c>
      <c r="J59" s="2">
        <v>3.5000000000000001E-3</v>
      </c>
      <c r="K59">
        <f t="shared" si="5"/>
        <v>1.2900000000000071E-6</v>
      </c>
    </row>
    <row r="60" spans="1:11" x14ac:dyDescent="0.2">
      <c r="A60" s="4">
        <v>5.0999999999999996</v>
      </c>
      <c r="B60" s="2">
        <f t="shared" si="6"/>
        <v>3.9400000000000004E-2</v>
      </c>
      <c r="C60" s="2">
        <f t="shared" si="7"/>
        <v>2.1999999999999997E-3</v>
      </c>
      <c r="D60">
        <f t="shared" si="0"/>
        <v>100</v>
      </c>
      <c r="E60">
        <f t="shared" si="1"/>
        <v>5.17</v>
      </c>
      <c r="F60">
        <f t="shared" si="2"/>
        <v>40</v>
      </c>
      <c r="G60">
        <f t="shared" si="3"/>
        <v>0.30865467714720768</v>
      </c>
      <c r="H60">
        <f t="shared" si="4"/>
        <v>1.222188E-4</v>
      </c>
      <c r="I60" s="2">
        <v>6.5000000000000002E-2</v>
      </c>
      <c r="J60" s="2">
        <v>3.5999999999999999E-3</v>
      </c>
      <c r="K60">
        <f t="shared" si="5"/>
        <v>2.0699999999999954E-6</v>
      </c>
    </row>
    <row r="61" spans="1:11" x14ac:dyDescent="0.2">
      <c r="A61" s="4">
        <v>5.2</v>
      </c>
      <c r="B61" s="2">
        <f t="shared" si="6"/>
        <v>4.0300000000000002E-2</v>
      </c>
      <c r="C61" s="2">
        <f t="shared" si="7"/>
        <v>2.4000000000000002E-3</v>
      </c>
      <c r="D61">
        <f t="shared" si="0"/>
        <v>100</v>
      </c>
      <c r="E61">
        <f t="shared" si="1"/>
        <v>5.17</v>
      </c>
      <c r="F61">
        <f t="shared" si="2"/>
        <v>40</v>
      </c>
      <c r="G61">
        <f t="shared" si="3"/>
        <v>0.33671419325149937</v>
      </c>
      <c r="H61">
        <f t="shared" si="4"/>
        <v>1.2501060000000001E-4</v>
      </c>
      <c r="I61" s="2">
        <v>6.59E-2</v>
      </c>
      <c r="J61" s="2">
        <v>3.8E-3</v>
      </c>
      <c r="K61">
        <f t="shared" si="5"/>
        <v>2.7600000000000151E-6</v>
      </c>
    </row>
    <row r="62" spans="1:11" x14ac:dyDescent="0.2">
      <c r="A62" s="4">
        <v>5.3</v>
      </c>
      <c r="B62" s="2">
        <f t="shared" si="6"/>
        <v>4.1500000000000009E-2</v>
      </c>
      <c r="C62" s="2">
        <f t="shared" si="7"/>
        <v>2.1999999999999997E-3</v>
      </c>
      <c r="D62">
        <f t="shared" si="0"/>
        <v>100</v>
      </c>
      <c r="E62">
        <f t="shared" si="1"/>
        <v>5.17</v>
      </c>
      <c r="F62">
        <f t="shared" si="2"/>
        <v>40</v>
      </c>
      <c r="G62">
        <f t="shared" si="3"/>
        <v>0.30865467714720768</v>
      </c>
      <c r="H62">
        <f t="shared" si="4"/>
        <v>1.2873300000000004E-4</v>
      </c>
      <c r="I62" s="2">
        <v>6.7100000000000007E-2</v>
      </c>
      <c r="J62" s="2">
        <v>3.5999999999999999E-3</v>
      </c>
      <c r="K62">
        <f t="shared" si="5"/>
        <v>1.3799999999999756E-6</v>
      </c>
    </row>
    <row r="63" spans="1:11" x14ac:dyDescent="0.2">
      <c r="A63" s="4">
        <v>5.4</v>
      </c>
      <c r="B63" s="2">
        <f t="shared" si="6"/>
        <v>4.2099999999999999E-2</v>
      </c>
      <c r="C63" s="2">
        <f t="shared" si="7"/>
        <v>2.4000000000000002E-3</v>
      </c>
      <c r="D63">
        <f t="shared" si="0"/>
        <v>100</v>
      </c>
      <c r="E63">
        <f t="shared" si="1"/>
        <v>5.17</v>
      </c>
      <c r="F63">
        <f t="shared" si="2"/>
        <v>40</v>
      </c>
      <c r="G63">
        <f t="shared" si="3"/>
        <v>0.33671419325149937</v>
      </c>
      <c r="H63">
        <f t="shared" si="4"/>
        <v>1.305942E-4</v>
      </c>
      <c r="I63" s="2">
        <v>6.7699999999999996E-2</v>
      </c>
      <c r="J63" s="2">
        <v>3.8E-3</v>
      </c>
      <c r="K63">
        <f t="shared" si="5"/>
        <v>1.9200000000000219E-6</v>
      </c>
    </row>
    <row r="64" spans="1:11" x14ac:dyDescent="0.2">
      <c r="A64" s="4">
        <v>5.5</v>
      </c>
      <c r="B64" s="2">
        <f t="shared" si="6"/>
        <v>4.2900000000000008E-2</v>
      </c>
      <c r="C64" s="2">
        <f t="shared" si="7"/>
        <v>2.4000000000000002E-3</v>
      </c>
      <c r="D64">
        <f t="shared" si="0"/>
        <v>100</v>
      </c>
      <c r="E64">
        <f t="shared" si="1"/>
        <v>5.17</v>
      </c>
      <c r="F64">
        <f t="shared" si="2"/>
        <v>40</v>
      </c>
      <c r="G64">
        <f t="shared" si="3"/>
        <v>0.33671419325149937</v>
      </c>
      <c r="H64">
        <f t="shared" si="4"/>
        <v>1.3307580000000002E-4</v>
      </c>
      <c r="I64" s="2">
        <v>6.8500000000000005E-2</v>
      </c>
      <c r="J64" s="2">
        <v>3.8E-3</v>
      </c>
      <c r="K64">
        <f t="shared" si="5"/>
        <v>2.204999999999995E-6</v>
      </c>
    </row>
    <row r="65" spans="1:11" x14ac:dyDescent="0.2">
      <c r="A65" s="4">
        <v>5.6</v>
      </c>
      <c r="B65" s="2">
        <f t="shared" si="6"/>
        <v>4.3800000000000006E-2</v>
      </c>
      <c r="C65" s="2">
        <f t="shared" si="7"/>
        <v>2.4999999999999996E-3</v>
      </c>
      <c r="D65">
        <f t="shared" si="0"/>
        <v>100</v>
      </c>
      <c r="E65">
        <f t="shared" si="1"/>
        <v>5.17</v>
      </c>
      <c r="F65">
        <f t="shared" si="2"/>
        <v>40</v>
      </c>
      <c r="G65">
        <f t="shared" si="3"/>
        <v>0.35074395130364511</v>
      </c>
      <c r="H65">
        <f t="shared" si="4"/>
        <v>1.3586760000000003E-4</v>
      </c>
      <c r="I65" s="2">
        <v>6.9400000000000003E-2</v>
      </c>
      <c r="J65" s="2">
        <v>3.8999999999999998E-3</v>
      </c>
      <c r="K65">
        <f t="shared" si="5"/>
        <v>1.9999999999999876E-6</v>
      </c>
    </row>
    <row r="66" spans="1:11" x14ac:dyDescent="0.2">
      <c r="A66" s="4">
        <v>5.7</v>
      </c>
      <c r="B66" s="2">
        <f t="shared" si="6"/>
        <v>4.4600000000000001E-2</v>
      </c>
      <c r="C66" s="2">
        <f t="shared" si="7"/>
        <v>2.4999999999999996E-3</v>
      </c>
      <c r="D66">
        <f t="shared" si="0"/>
        <v>100</v>
      </c>
      <c r="E66">
        <f t="shared" si="1"/>
        <v>5.17</v>
      </c>
      <c r="F66">
        <f t="shared" si="2"/>
        <v>40</v>
      </c>
      <c r="G66">
        <f t="shared" si="3"/>
        <v>0.35074395130364511</v>
      </c>
      <c r="H66">
        <f t="shared" si="4"/>
        <v>1.383492E-4</v>
      </c>
      <c r="I66" s="2">
        <v>7.0199999999999999E-2</v>
      </c>
      <c r="J66" s="2">
        <v>3.8999999999999998E-3</v>
      </c>
      <c r="K66">
        <f t="shared" si="5"/>
        <v>1.6800000000000146E-6</v>
      </c>
    </row>
    <row r="67" spans="1:11" x14ac:dyDescent="0.2">
      <c r="A67" s="4">
        <v>5.8</v>
      </c>
      <c r="B67" s="2">
        <f t="shared" si="6"/>
        <v>4.5300000000000007E-2</v>
      </c>
      <c r="C67" s="2">
        <f t="shared" si="7"/>
        <v>2.3E-3</v>
      </c>
      <c r="D67">
        <f t="shared" si="0"/>
        <v>100</v>
      </c>
      <c r="E67">
        <f t="shared" si="1"/>
        <v>5.17</v>
      </c>
      <c r="F67">
        <f t="shared" si="2"/>
        <v>40</v>
      </c>
      <c r="G67">
        <f t="shared" si="3"/>
        <v>0.32268443519935353</v>
      </c>
      <c r="H67">
        <f t="shared" si="4"/>
        <v>1.405206E-4</v>
      </c>
      <c r="I67" s="2">
        <v>7.0900000000000005E-2</v>
      </c>
      <c r="J67" s="2">
        <v>3.7000000000000002E-3</v>
      </c>
      <c r="K67">
        <f t="shared" si="5"/>
        <v>2.0699999999999954E-6</v>
      </c>
    </row>
    <row r="68" spans="1:11" x14ac:dyDescent="0.2">
      <c r="A68" s="4">
        <v>5.9</v>
      </c>
      <c r="B68" s="2">
        <f t="shared" si="6"/>
        <v>4.6200000000000005E-2</v>
      </c>
      <c r="C68" s="2">
        <f t="shared" si="7"/>
        <v>2.3E-3</v>
      </c>
      <c r="D68">
        <f t="shared" si="0"/>
        <v>100</v>
      </c>
      <c r="E68">
        <f t="shared" si="1"/>
        <v>5.17</v>
      </c>
      <c r="F68">
        <f t="shared" si="2"/>
        <v>40</v>
      </c>
      <c r="G68">
        <f t="shared" si="3"/>
        <v>0.32268443519935353</v>
      </c>
      <c r="H68">
        <f t="shared" si="4"/>
        <v>1.4331240000000001E-4</v>
      </c>
      <c r="I68" s="2">
        <v>7.1800000000000003E-2</v>
      </c>
      <c r="J68" s="2">
        <v>3.7000000000000002E-3</v>
      </c>
      <c r="K68">
        <f t="shared" si="5"/>
        <v>2.0249999999999954E-6</v>
      </c>
    </row>
    <row r="69" spans="1:11" x14ac:dyDescent="0.2">
      <c r="A69" s="4">
        <v>6</v>
      </c>
      <c r="B69" s="2">
        <f t="shared" si="6"/>
        <v>4.7100000000000003E-2</v>
      </c>
      <c r="C69" s="2">
        <f t="shared" si="7"/>
        <v>2.1999999999999997E-3</v>
      </c>
      <c r="D69">
        <f t="shared" si="0"/>
        <v>100</v>
      </c>
      <c r="E69">
        <f t="shared" si="1"/>
        <v>5.17</v>
      </c>
      <c r="F69">
        <f t="shared" si="2"/>
        <v>40</v>
      </c>
      <c r="G69">
        <f t="shared" si="3"/>
        <v>0.30865467714720768</v>
      </c>
      <c r="H69">
        <f t="shared" si="4"/>
        <v>1.4610420000000002E-4</v>
      </c>
      <c r="I69" s="2">
        <v>7.2700000000000001E-2</v>
      </c>
      <c r="J69" s="2">
        <v>3.5999999999999999E-3</v>
      </c>
      <c r="K69">
        <f t="shared" si="5"/>
        <v>1.6100000000000142E-6</v>
      </c>
    </row>
    <row r="70" spans="1:11" x14ac:dyDescent="0.2">
      <c r="A70" s="4">
        <v>6.1</v>
      </c>
      <c r="B70" s="2">
        <f t="shared" si="6"/>
        <v>4.7800000000000009E-2</v>
      </c>
      <c r="C70" s="2">
        <f t="shared" si="7"/>
        <v>2.4000000000000002E-3</v>
      </c>
      <c r="D70">
        <f t="shared" si="0"/>
        <v>100</v>
      </c>
      <c r="E70">
        <f t="shared" si="1"/>
        <v>5.17</v>
      </c>
      <c r="F70">
        <f t="shared" si="2"/>
        <v>40</v>
      </c>
      <c r="G70">
        <f t="shared" si="3"/>
        <v>0.33671419325149937</v>
      </c>
      <c r="H70">
        <f t="shared" si="4"/>
        <v>1.4827560000000003E-4</v>
      </c>
      <c r="I70" s="2">
        <v>7.3400000000000007E-2</v>
      </c>
      <c r="J70" s="2">
        <v>3.8E-3</v>
      </c>
      <c r="K70">
        <f t="shared" si="5"/>
        <v>1.9199999999999884E-6</v>
      </c>
    </row>
    <row r="71" spans="1:11" x14ac:dyDescent="0.2">
      <c r="A71" s="4">
        <v>6.2</v>
      </c>
      <c r="B71" s="2">
        <f t="shared" si="6"/>
        <v>4.8600000000000004E-2</v>
      </c>
      <c r="C71" s="2">
        <f t="shared" si="7"/>
        <v>2.4000000000000002E-3</v>
      </c>
      <c r="D71">
        <f t="shared" si="0"/>
        <v>100</v>
      </c>
      <c r="E71">
        <f t="shared" si="1"/>
        <v>5.17</v>
      </c>
      <c r="F71">
        <f t="shared" si="2"/>
        <v>40</v>
      </c>
      <c r="G71">
        <f t="shared" si="3"/>
        <v>0.33671419325149937</v>
      </c>
      <c r="H71">
        <f t="shared" si="4"/>
        <v>1.5075720000000002E-4</v>
      </c>
      <c r="I71" s="2">
        <v>7.4200000000000002E-2</v>
      </c>
      <c r="J71" s="2">
        <v>3.8E-3</v>
      </c>
      <c r="K71">
        <f t="shared" si="5"/>
        <v>2.939999999999982E-6</v>
      </c>
    </row>
    <row r="72" spans="1:11" x14ac:dyDescent="0.2">
      <c r="A72" s="4">
        <v>6.3</v>
      </c>
      <c r="B72" s="2">
        <f t="shared" si="6"/>
        <v>4.9799999999999997E-2</v>
      </c>
      <c r="C72" s="2">
        <f t="shared" si="7"/>
        <v>2.4999999999999996E-3</v>
      </c>
      <c r="D72">
        <f t="shared" si="0"/>
        <v>100</v>
      </c>
      <c r="E72">
        <f t="shared" si="1"/>
        <v>5.17</v>
      </c>
      <c r="F72">
        <f t="shared" si="2"/>
        <v>40</v>
      </c>
      <c r="G72">
        <f t="shared" si="3"/>
        <v>0.35074395130364511</v>
      </c>
      <c r="H72">
        <f t="shared" si="4"/>
        <v>1.5447959999999997E-4</v>
      </c>
      <c r="I72" s="2">
        <v>7.5399999999999995E-2</v>
      </c>
      <c r="J72" s="2">
        <v>3.8999999999999998E-3</v>
      </c>
      <c r="K72">
        <f t="shared" si="5"/>
        <v>1.7150000000000151E-6</v>
      </c>
    </row>
    <row r="73" spans="1:11" s="1" customFormat="1" x14ac:dyDescent="0.2">
      <c r="A73" s="8">
        <v>6.4</v>
      </c>
      <c r="B73" s="2">
        <f t="shared" si="6"/>
        <v>5.0500000000000003E-2</v>
      </c>
      <c r="C73" s="2">
        <f t="shared" si="7"/>
        <v>2.4000000000000002E-3</v>
      </c>
      <c r="D73" s="1">
        <f t="shared" si="0"/>
        <v>100</v>
      </c>
      <c r="E73" s="1">
        <f t="shared" si="1"/>
        <v>5.17</v>
      </c>
      <c r="F73" s="1">
        <f t="shared" si="2"/>
        <v>40</v>
      </c>
      <c r="G73" s="1">
        <f t="shared" si="3"/>
        <v>0.33671419325149937</v>
      </c>
      <c r="H73" s="1">
        <f t="shared" si="4"/>
        <v>1.5665100000000003E-4</v>
      </c>
      <c r="I73" s="9">
        <v>7.6100000000000001E-2</v>
      </c>
      <c r="J73" s="9">
        <v>3.8E-3</v>
      </c>
      <c r="K73" s="1">
        <f t="shared" si="5"/>
        <v>1.714999999999981E-6</v>
      </c>
    </row>
    <row r="74" spans="1:11" x14ac:dyDescent="0.2">
      <c r="A74" s="4">
        <v>6.5</v>
      </c>
      <c r="B74" s="2">
        <f t="shared" si="6"/>
        <v>5.1199999999999996E-2</v>
      </c>
      <c r="C74" s="2">
        <f t="shared" si="7"/>
        <v>2.4999999999999996E-3</v>
      </c>
      <c r="D74">
        <f t="shared" ref="D74:D137" si="8">$E$4</f>
        <v>100</v>
      </c>
      <c r="E74">
        <f t="shared" ref="E74:E137" si="9">$F$4</f>
        <v>5.17</v>
      </c>
      <c r="F74">
        <f t="shared" ref="F74:F137" si="10">$G$4</f>
        <v>40</v>
      </c>
      <c r="G74">
        <f t="shared" ref="G74:G137" si="11">3*C74*D74*1000/(2*F74*E74^2)</f>
        <v>0.35074395130364511</v>
      </c>
      <c r="H74">
        <f t="shared" ref="H74:H137" si="12">6*B74*E74/(D74^2)</f>
        <v>1.5882239999999998E-4</v>
      </c>
      <c r="I74" s="2">
        <v>7.6799999999999993E-2</v>
      </c>
      <c r="J74" s="2">
        <v>3.8999999999999998E-3</v>
      </c>
      <c r="K74">
        <f t="shared" ref="K74:K137" si="13">(C75+C74)/2*(B75-B74)</f>
        <v>2.0000000000000224E-6</v>
      </c>
    </row>
    <row r="75" spans="1:11" x14ac:dyDescent="0.2">
      <c r="A75" s="4">
        <v>6.6</v>
      </c>
      <c r="B75" s="2">
        <f t="shared" si="6"/>
        <v>5.2000000000000005E-2</v>
      </c>
      <c r="C75" s="2">
        <f t="shared" si="7"/>
        <v>2.4999999999999996E-3</v>
      </c>
      <c r="D75">
        <f t="shared" si="8"/>
        <v>100</v>
      </c>
      <c r="E75">
        <f t="shared" si="9"/>
        <v>5.17</v>
      </c>
      <c r="F75">
        <f t="shared" si="10"/>
        <v>40</v>
      </c>
      <c r="G75">
        <f t="shared" si="11"/>
        <v>0.35074395130364511</v>
      </c>
      <c r="H75">
        <f t="shared" si="12"/>
        <v>1.6130400000000003E-4</v>
      </c>
      <c r="I75" s="2">
        <v>7.7600000000000002E-2</v>
      </c>
      <c r="J75" s="2">
        <v>3.8999999999999998E-3</v>
      </c>
      <c r="K75">
        <f t="shared" si="13"/>
        <v>2.8050000000000091E-6</v>
      </c>
    </row>
    <row r="76" spans="1:11" x14ac:dyDescent="0.2">
      <c r="A76" s="4">
        <v>6.7</v>
      </c>
      <c r="B76" s="2">
        <f t="shared" si="6"/>
        <v>5.3100000000000008E-2</v>
      </c>
      <c r="C76" s="2">
        <f t="shared" si="7"/>
        <v>2.5999999999999999E-3</v>
      </c>
      <c r="D76">
        <f t="shared" si="8"/>
        <v>100</v>
      </c>
      <c r="E76">
        <f t="shared" si="9"/>
        <v>5.17</v>
      </c>
      <c r="F76">
        <f t="shared" si="10"/>
        <v>40</v>
      </c>
      <c r="G76">
        <f t="shared" si="11"/>
        <v>0.3647737093557909</v>
      </c>
      <c r="H76">
        <f t="shared" si="12"/>
        <v>1.6471620000000001E-4</v>
      </c>
      <c r="I76" s="2">
        <v>7.8700000000000006E-2</v>
      </c>
      <c r="J76" s="2">
        <v>4.0000000000000001E-3</v>
      </c>
      <c r="K76">
        <f t="shared" si="13"/>
        <v>1.8549999999999795E-6</v>
      </c>
    </row>
    <row r="77" spans="1:11" x14ac:dyDescent="0.2">
      <c r="A77" s="4">
        <v>6.8</v>
      </c>
      <c r="B77" s="2">
        <f t="shared" si="6"/>
        <v>5.3800000000000001E-2</v>
      </c>
      <c r="C77" s="2">
        <f t="shared" si="7"/>
        <v>2.7000000000000001E-3</v>
      </c>
      <c r="D77">
        <f t="shared" si="8"/>
        <v>100</v>
      </c>
      <c r="E77">
        <f t="shared" si="9"/>
        <v>5.17</v>
      </c>
      <c r="F77">
        <f t="shared" si="10"/>
        <v>40</v>
      </c>
      <c r="G77">
        <f t="shared" si="11"/>
        <v>0.37880346740793669</v>
      </c>
      <c r="H77">
        <f t="shared" si="12"/>
        <v>1.6688759999999999E-4</v>
      </c>
      <c r="I77" s="2">
        <v>7.9399999999999998E-2</v>
      </c>
      <c r="J77" s="2">
        <v>4.1000000000000003E-3</v>
      </c>
      <c r="K77">
        <f t="shared" si="13"/>
        <v>1.8900000000000168E-6</v>
      </c>
    </row>
    <row r="78" spans="1:11" x14ac:dyDescent="0.2">
      <c r="A78" s="4">
        <v>6.9</v>
      </c>
      <c r="B78" s="2">
        <f t="shared" ref="B78:B141" si="14">I78-$I$13</f>
        <v>5.4500000000000007E-2</v>
      </c>
      <c r="C78" s="2">
        <f t="shared" ref="C78:C141" si="15">J78-$J$13</f>
        <v>2.7000000000000001E-3</v>
      </c>
      <c r="D78">
        <f t="shared" si="8"/>
        <v>100</v>
      </c>
      <c r="E78">
        <f t="shared" si="9"/>
        <v>5.17</v>
      </c>
      <c r="F78">
        <f t="shared" si="10"/>
        <v>40</v>
      </c>
      <c r="G78">
        <f t="shared" si="11"/>
        <v>0.37880346740793669</v>
      </c>
      <c r="H78">
        <f t="shared" si="12"/>
        <v>1.6905900000000002E-4</v>
      </c>
      <c r="I78" s="2">
        <v>8.0100000000000005E-2</v>
      </c>
      <c r="J78" s="2">
        <v>4.1000000000000003E-3</v>
      </c>
      <c r="K78">
        <f t="shared" si="13"/>
        <v>2.7500000000000025E-6</v>
      </c>
    </row>
    <row r="79" spans="1:11" x14ac:dyDescent="0.2">
      <c r="A79" s="4">
        <v>7</v>
      </c>
      <c r="B79" s="2">
        <f t="shared" si="14"/>
        <v>5.5500000000000008E-2</v>
      </c>
      <c r="C79" s="2">
        <f t="shared" si="15"/>
        <v>2.7999999999999995E-3</v>
      </c>
      <c r="D79">
        <f t="shared" si="8"/>
        <v>100</v>
      </c>
      <c r="E79">
        <f t="shared" si="9"/>
        <v>5.17</v>
      </c>
      <c r="F79">
        <f t="shared" si="10"/>
        <v>40</v>
      </c>
      <c r="G79">
        <f t="shared" si="11"/>
        <v>0.39283322546008242</v>
      </c>
      <c r="H79">
        <f t="shared" si="12"/>
        <v>1.7216100000000002E-4</v>
      </c>
      <c r="I79" s="2">
        <v>8.1100000000000005E-2</v>
      </c>
      <c r="J79" s="2">
        <v>4.1999999999999997E-3</v>
      </c>
      <c r="K79">
        <f t="shared" si="13"/>
        <v>2.2799999999999858E-6</v>
      </c>
    </row>
    <row r="80" spans="1:11" x14ac:dyDescent="0.2">
      <c r="A80" s="4">
        <v>7.1</v>
      </c>
      <c r="B80" s="2">
        <f t="shared" si="14"/>
        <v>5.6300000000000003E-2</v>
      </c>
      <c r="C80" s="2">
        <f t="shared" si="15"/>
        <v>2.8999999999999998E-3</v>
      </c>
      <c r="D80">
        <f t="shared" si="8"/>
        <v>100</v>
      </c>
      <c r="E80">
        <f t="shared" si="9"/>
        <v>5.17</v>
      </c>
      <c r="F80">
        <f t="shared" si="10"/>
        <v>40</v>
      </c>
      <c r="G80">
        <f t="shared" si="11"/>
        <v>0.40686298351222833</v>
      </c>
      <c r="H80">
        <f t="shared" si="12"/>
        <v>1.7464259999999999E-4</v>
      </c>
      <c r="I80" s="2">
        <v>8.1900000000000001E-2</v>
      </c>
      <c r="J80" s="2">
        <v>4.3E-3</v>
      </c>
      <c r="K80">
        <f t="shared" si="13"/>
        <v>2.0300000000000178E-6</v>
      </c>
    </row>
    <row r="81" spans="1:11" x14ac:dyDescent="0.2">
      <c r="A81" s="4">
        <v>7.2</v>
      </c>
      <c r="B81" s="2">
        <f t="shared" si="14"/>
        <v>5.7000000000000009E-2</v>
      </c>
      <c r="C81" s="2">
        <f t="shared" si="15"/>
        <v>2.8999999999999998E-3</v>
      </c>
      <c r="D81">
        <f t="shared" si="8"/>
        <v>100</v>
      </c>
      <c r="E81">
        <f t="shared" si="9"/>
        <v>5.17</v>
      </c>
      <c r="F81">
        <f t="shared" si="10"/>
        <v>40</v>
      </c>
      <c r="G81">
        <f t="shared" si="11"/>
        <v>0.40686298351222833</v>
      </c>
      <c r="H81">
        <f t="shared" si="12"/>
        <v>1.7681400000000005E-4</v>
      </c>
      <c r="I81" s="2">
        <v>8.2600000000000007E-2</v>
      </c>
      <c r="J81" s="2">
        <v>4.3E-3</v>
      </c>
      <c r="K81">
        <f t="shared" si="13"/>
        <v>2.2799999999999858E-6</v>
      </c>
    </row>
    <row r="82" spans="1:11" x14ac:dyDescent="0.2">
      <c r="A82" s="4">
        <v>7.3</v>
      </c>
      <c r="B82" s="2">
        <f t="shared" si="14"/>
        <v>5.7800000000000004E-2</v>
      </c>
      <c r="C82" s="2">
        <f t="shared" si="15"/>
        <v>2.7999999999999995E-3</v>
      </c>
      <c r="D82">
        <f t="shared" si="8"/>
        <v>100</v>
      </c>
      <c r="E82">
        <f t="shared" si="9"/>
        <v>5.17</v>
      </c>
      <c r="F82">
        <f t="shared" si="10"/>
        <v>40</v>
      </c>
      <c r="G82">
        <f t="shared" si="11"/>
        <v>0.39283322546008242</v>
      </c>
      <c r="H82">
        <f t="shared" si="12"/>
        <v>1.7929560000000001E-4</v>
      </c>
      <c r="I82" s="2">
        <v>8.3400000000000002E-2</v>
      </c>
      <c r="J82" s="2">
        <v>4.1999999999999997E-3</v>
      </c>
      <c r="K82">
        <f t="shared" si="13"/>
        <v>2.8500000000000024E-6</v>
      </c>
    </row>
    <row r="83" spans="1:11" x14ac:dyDescent="0.2">
      <c r="A83" s="4">
        <v>7.4</v>
      </c>
      <c r="B83" s="2">
        <f t="shared" si="14"/>
        <v>5.8800000000000005E-2</v>
      </c>
      <c r="C83" s="2">
        <f t="shared" si="15"/>
        <v>2.8999999999999998E-3</v>
      </c>
      <c r="D83">
        <f t="shared" si="8"/>
        <v>100</v>
      </c>
      <c r="E83">
        <f t="shared" si="9"/>
        <v>5.17</v>
      </c>
      <c r="F83">
        <f t="shared" si="10"/>
        <v>40</v>
      </c>
      <c r="G83">
        <f t="shared" si="11"/>
        <v>0.40686298351222833</v>
      </c>
      <c r="H83">
        <f t="shared" si="12"/>
        <v>1.8239760000000001E-4</v>
      </c>
      <c r="I83" s="2">
        <v>8.4400000000000003E-2</v>
      </c>
      <c r="J83" s="2">
        <v>4.3E-3</v>
      </c>
      <c r="K83">
        <f t="shared" si="13"/>
        <v>2.3199999999999858E-6</v>
      </c>
    </row>
    <row r="84" spans="1:11" x14ac:dyDescent="0.2">
      <c r="A84" s="4">
        <v>7.5</v>
      </c>
      <c r="B84" s="2">
        <f t="shared" si="14"/>
        <v>5.96E-2</v>
      </c>
      <c r="C84" s="2">
        <f t="shared" si="15"/>
        <v>2.8999999999999998E-3</v>
      </c>
      <c r="D84">
        <f t="shared" si="8"/>
        <v>100</v>
      </c>
      <c r="E84">
        <f t="shared" si="9"/>
        <v>5.17</v>
      </c>
      <c r="F84">
        <f t="shared" si="10"/>
        <v>40</v>
      </c>
      <c r="G84">
        <f t="shared" si="11"/>
        <v>0.40686298351222833</v>
      </c>
      <c r="H84">
        <f t="shared" si="12"/>
        <v>1.8487920000000003E-4</v>
      </c>
      <c r="I84" s="2">
        <v>8.5199999999999998E-2</v>
      </c>
      <c r="J84" s="2">
        <v>4.3E-3</v>
      </c>
      <c r="K84">
        <f t="shared" si="13"/>
        <v>2.1000000000000184E-6</v>
      </c>
    </row>
    <row r="85" spans="1:11" x14ac:dyDescent="0.2">
      <c r="A85" s="4">
        <v>7.6</v>
      </c>
      <c r="B85" s="2">
        <f t="shared" si="14"/>
        <v>6.0300000000000006E-2</v>
      </c>
      <c r="C85" s="2">
        <f t="shared" si="15"/>
        <v>3.0999999999999995E-3</v>
      </c>
      <c r="D85">
        <f t="shared" si="8"/>
        <v>100</v>
      </c>
      <c r="E85">
        <f t="shared" si="9"/>
        <v>5.17</v>
      </c>
      <c r="F85">
        <f t="shared" si="10"/>
        <v>40</v>
      </c>
      <c r="G85">
        <f t="shared" si="11"/>
        <v>0.43492249961651991</v>
      </c>
      <c r="H85">
        <f t="shared" si="12"/>
        <v>1.8705060000000001E-4</v>
      </c>
      <c r="I85" s="2">
        <v>8.5900000000000004E-2</v>
      </c>
      <c r="J85" s="2">
        <v>4.4999999999999997E-3</v>
      </c>
      <c r="K85">
        <f t="shared" si="13"/>
        <v>3.0000000000000022E-6</v>
      </c>
    </row>
    <row r="86" spans="1:11" x14ac:dyDescent="0.2">
      <c r="A86" s="4">
        <v>7.7</v>
      </c>
      <c r="B86" s="2">
        <f t="shared" si="14"/>
        <v>6.1300000000000007E-2</v>
      </c>
      <c r="C86" s="2">
        <f t="shared" si="15"/>
        <v>2.8999999999999998E-3</v>
      </c>
      <c r="D86">
        <f t="shared" si="8"/>
        <v>100</v>
      </c>
      <c r="E86">
        <f t="shared" si="9"/>
        <v>5.17</v>
      </c>
      <c r="F86">
        <f t="shared" si="10"/>
        <v>40</v>
      </c>
      <c r="G86">
        <f t="shared" si="11"/>
        <v>0.40686298351222833</v>
      </c>
      <c r="H86">
        <f t="shared" si="12"/>
        <v>1.9015260000000001E-4</v>
      </c>
      <c r="I86" s="2">
        <v>8.6900000000000005E-2</v>
      </c>
      <c r="J86" s="2">
        <v>4.3E-3</v>
      </c>
      <c r="K86">
        <f t="shared" si="13"/>
        <v>3.1000000000000025E-6</v>
      </c>
    </row>
    <row r="87" spans="1:11" x14ac:dyDescent="0.2">
      <c r="A87" s="4">
        <v>7.8</v>
      </c>
      <c r="B87" s="2">
        <f t="shared" si="14"/>
        <v>6.2300000000000008E-2</v>
      </c>
      <c r="C87" s="2">
        <f t="shared" si="15"/>
        <v>3.3E-3</v>
      </c>
      <c r="D87">
        <f t="shared" si="8"/>
        <v>100</v>
      </c>
      <c r="E87">
        <f t="shared" si="9"/>
        <v>5.17</v>
      </c>
      <c r="F87">
        <f t="shared" si="10"/>
        <v>40</v>
      </c>
      <c r="G87">
        <f t="shared" si="11"/>
        <v>0.46298201572081155</v>
      </c>
      <c r="H87">
        <f t="shared" si="12"/>
        <v>1.932546E-4</v>
      </c>
      <c r="I87" s="2">
        <v>8.7900000000000006E-2</v>
      </c>
      <c r="J87" s="2">
        <v>4.7000000000000002E-3</v>
      </c>
      <c r="K87">
        <f t="shared" si="13"/>
        <v>1.6750000000000013E-6</v>
      </c>
    </row>
    <row r="88" spans="1:11" x14ac:dyDescent="0.2">
      <c r="A88" s="4">
        <v>7.9</v>
      </c>
      <c r="B88" s="2">
        <f t="shared" si="14"/>
        <v>6.2800000000000009E-2</v>
      </c>
      <c r="C88" s="2">
        <f t="shared" si="15"/>
        <v>3.3999999999999994E-3</v>
      </c>
      <c r="D88">
        <f t="shared" si="8"/>
        <v>100</v>
      </c>
      <c r="E88">
        <f t="shared" si="9"/>
        <v>5.17</v>
      </c>
      <c r="F88">
        <f t="shared" si="10"/>
        <v>40</v>
      </c>
      <c r="G88">
        <f t="shared" si="11"/>
        <v>0.47701177377295728</v>
      </c>
      <c r="H88">
        <f t="shared" si="12"/>
        <v>1.948056E-4</v>
      </c>
      <c r="I88" s="2">
        <v>8.8400000000000006E-2</v>
      </c>
      <c r="J88" s="2">
        <v>4.7999999999999996E-3</v>
      </c>
      <c r="K88">
        <f t="shared" si="13"/>
        <v>2.2399999999999752E-6</v>
      </c>
    </row>
    <row r="89" spans="1:11" x14ac:dyDescent="0.2">
      <c r="A89" s="4">
        <v>8</v>
      </c>
      <c r="B89" s="2">
        <f t="shared" si="14"/>
        <v>6.3500000000000001E-2</v>
      </c>
      <c r="C89" s="2">
        <f t="shared" si="15"/>
        <v>3.0000000000000001E-3</v>
      </c>
      <c r="D89">
        <f t="shared" si="8"/>
        <v>100</v>
      </c>
      <c r="E89">
        <f t="shared" si="9"/>
        <v>5.17</v>
      </c>
      <c r="F89">
        <f t="shared" si="10"/>
        <v>40</v>
      </c>
      <c r="G89">
        <f t="shared" si="11"/>
        <v>0.42089274156437423</v>
      </c>
      <c r="H89">
        <f t="shared" si="12"/>
        <v>1.9697700000000001E-4</v>
      </c>
      <c r="I89" s="2">
        <v>8.9099999999999999E-2</v>
      </c>
      <c r="J89" s="2">
        <v>4.4000000000000003E-3</v>
      </c>
      <c r="K89">
        <f t="shared" si="13"/>
        <v>3.780000000000021E-6</v>
      </c>
    </row>
    <row r="90" spans="1:11" x14ac:dyDescent="0.2">
      <c r="A90" s="4">
        <v>8.1</v>
      </c>
      <c r="B90" s="2">
        <f t="shared" si="14"/>
        <v>6.4700000000000008E-2</v>
      </c>
      <c r="C90" s="2">
        <f t="shared" si="15"/>
        <v>3.3E-3</v>
      </c>
      <c r="D90">
        <f t="shared" si="8"/>
        <v>100</v>
      </c>
      <c r="E90">
        <f t="shared" si="9"/>
        <v>5.17</v>
      </c>
      <c r="F90">
        <f t="shared" si="10"/>
        <v>40</v>
      </c>
      <c r="G90">
        <f t="shared" si="11"/>
        <v>0.46298201572081155</v>
      </c>
      <c r="H90">
        <f t="shared" si="12"/>
        <v>2.0069940000000001E-4</v>
      </c>
      <c r="I90" s="2">
        <v>9.0300000000000005E-2</v>
      </c>
      <c r="J90" s="2">
        <v>4.7000000000000002E-3</v>
      </c>
      <c r="K90">
        <f t="shared" si="13"/>
        <v>2.639999999999984E-6</v>
      </c>
    </row>
    <row r="91" spans="1:11" x14ac:dyDescent="0.2">
      <c r="A91" s="4">
        <v>8.1999999999999993</v>
      </c>
      <c r="B91" s="2">
        <f t="shared" si="14"/>
        <v>6.5500000000000003E-2</v>
      </c>
      <c r="C91" s="2">
        <f t="shared" si="15"/>
        <v>3.3E-3</v>
      </c>
      <c r="D91">
        <f t="shared" si="8"/>
        <v>100</v>
      </c>
      <c r="E91">
        <f t="shared" si="9"/>
        <v>5.17</v>
      </c>
      <c r="F91">
        <f t="shared" si="10"/>
        <v>40</v>
      </c>
      <c r="G91">
        <f t="shared" si="11"/>
        <v>0.46298201572081155</v>
      </c>
      <c r="H91">
        <f t="shared" si="12"/>
        <v>2.0318100000000001E-4</v>
      </c>
      <c r="I91" s="2">
        <v>9.11E-2</v>
      </c>
      <c r="J91" s="2">
        <v>4.7000000000000002E-3</v>
      </c>
      <c r="K91">
        <f t="shared" si="13"/>
        <v>2.3450000000000203E-6</v>
      </c>
    </row>
    <row r="92" spans="1:11" x14ac:dyDescent="0.2">
      <c r="A92" s="4">
        <v>8.3000000000000007</v>
      </c>
      <c r="B92" s="2">
        <f t="shared" si="14"/>
        <v>6.6200000000000009E-2</v>
      </c>
      <c r="C92" s="2">
        <f t="shared" si="15"/>
        <v>3.3999999999999994E-3</v>
      </c>
      <c r="D92">
        <f t="shared" si="8"/>
        <v>100</v>
      </c>
      <c r="E92">
        <f t="shared" si="9"/>
        <v>5.17</v>
      </c>
      <c r="F92">
        <f t="shared" si="10"/>
        <v>40</v>
      </c>
      <c r="G92">
        <f t="shared" si="11"/>
        <v>0.47701177377295728</v>
      </c>
      <c r="H92">
        <f t="shared" si="12"/>
        <v>2.0535240000000004E-4</v>
      </c>
      <c r="I92" s="2">
        <v>9.1800000000000007E-2</v>
      </c>
      <c r="J92" s="2">
        <v>4.7999999999999996E-3</v>
      </c>
      <c r="K92">
        <f t="shared" si="13"/>
        <v>3.1049999999999927E-6</v>
      </c>
    </row>
    <row r="93" spans="1:11" x14ac:dyDescent="0.2">
      <c r="A93" s="4">
        <v>8.4</v>
      </c>
      <c r="B93" s="2">
        <f t="shared" si="14"/>
        <v>6.7100000000000007E-2</v>
      </c>
      <c r="C93" s="2">
        <f t="shared" si="15"/>
        <v>3.4999999999999996E-3</v>
      </c>
      <c r="D93">
        <f t="shared" si="8"/>
        <v>100</v>
      </c>
      <c r="E93">
        <f t="shared" si="9"/>
        <v>5.17</v>
      </c>
      <c r="F93">
        <f t="shared" si="10"/>
        <v>40</v>
      </c>
      <c r="G93">
        <f t="shared" si="11"/>
        <v>0.49104153182510307</v>
      </c>
      <c r="H93">
        <f t="shared" si="12"/>
        <v>2.0814420000000005E-4</v>
      </c>
      <c r="I93" s="2">
        <v>9.2700000000000005E-2</v>
      </c>
      <c r="J93" s="2">
        <v>4.8999999999999998E-3</v>
      </c>
      <c r="K93">
        <f t="shared" si="13"/>
        <v>3.5000000000000029E-6</v>
      </c>
    </row>
    <row r="94" spans="1:11" x14ac:dyDescent="0.2">
      <c r="A94" s="4">
        <v>8.5</v>
      </c>
      <c r="B94" s="2">
        <f t="shared" si="14"/>
        <v>6.8100000000000008E-2</v>
      </c>
      <c r="C94" s="2">
        <f t="shared" si="15"/>
        <v>3.4999999999999996E-3</v>
      </c>
      <c r="D94">
        <f t="shared" si="8"/>
        <v>100</v>
      </c>
      <c r="E94">
        <f t="shared" si="9"/>
        <v>5.17</v>
      </c>
      <c r="F94">
        <f t="shared" si="10"/>
        <v>40</v>
      </c>
      <c r="G94">
        <f t="shared" si="11"/>
        <v>0.49104153182510307</v>
      </c>
      <c r="H94">
        <f t="shared" si="12"/>
        <v>2.1124620000000002E-4</v>
      </c>
      <c r="I94" s="2">
        <v>9.3700000000000006E-2</v>
      </c>
      <c r="J94" s="2">
        <v>4.8999999999999998E-3</v>
      </c>
      <c r="K94">
        <f t="shared" si="13"/>
        <v>2.5199999999999721E-6</v>
      </c>
    </row>
    <row r="95" spans="1:11" x14ac:dyDescent="0.2">
      <c r="A95" s="4">
        <v>8.6</v>
      </c>
      <c r="B95" s="2">
        <f t="shared" si="14"/>
        <v>6.88E-2</v>
      </c>
      <c r="C95" s="2">
        <f t="shared" si="15"/>
        <v>3.7000000000000002E-3</v>
      </c>
      <c r="D95">
        <f t="shared" si="8"/>
        <v>100</v>
      </c>
      <c r="E95">
        <f t="shared" si="9"/>
        <v>5.17</v>
      </c>
      <c r="F95">
        <f t="shared" si="10"/>
        <v>40</v>
      </c>
      <c r="G95">
        <f t="shared" si="11"/>
        <v>0.51910104792939482</v>
      </c>
      <c r="H95">
        <f t="shared" si="12"/>
        <v>2.1341759999999999E-4</v>
      </c>
      <c r="I95" s="2">
        <v>9.4399999999999998E-2</v>
      </c>
      <c r="J95" s="2">
        <v>5.1000000000000004E-3</v>
      </c>
      <c r="K95">
        <f t="shared" si="13"/>
        <v>2.4150000000000213E-6</v>
      </c>
    </row>
    <row r="96" spans="1:11" x14ac:dyDescent="0.2">
      <c r="A96" s="4">
        <v>8.6999999999999993</v>
      </c>
      <c r="B96" s="2">
        <f t="shared" si="14"/>
        <v>6.9500000000000006E-2</v>
      </c>
      <c r="C96" s="2">
        <f t="shared" si="15"/>
        <v>3.1999999999999997E-3</v>
      </c>
      <c r="D96">
        <f t="shared" si="8"/>
        <v>100</v>
      </c>
      <c r="E96">
        <f t="shared" si="9"/>
        <v>5.17</v>
      </c>
      <c r="F96">
        <f t="shared" si="10"/>
        <v>40</v>
      </c>
      <c r="G96">
        <f t="shared" si="11"/>
        <v>0.44895225766866576</v>
      </c>
      <c r="H96">
        <f t="shared" si="12"/>
        <v>2.1558900000000003E-4</v>
      </c>
      <c r="I96" s="2">
        <v>9.5100000000000004E-2</v>
      </c>
      <c r="J96" s="2">
        <v>4.5999999999999999E-3</v>
      </c>
      <c r="K96">
        <f t="shared" si="13"/>
        <v>2.9699999999999932E-6</v>
      </c>
    </row>
    <row r="97" spans="1:11" x14ac:dyDescent="0.2">
      <c r="A97" s="4">
        <v>8.8000000000000007</v>
      </c>
      <c r="B97" s="2">
        <f t="shared" si="14"/>
        <v>7.0400000000000004E-2</v>
      </c>
      <c r="C97" s="2">
        <f t="shared" si="15"/>
        <v>3.3999999999999994E-3</v>
      </c>
      <c r="D97">
        <f t="shared" si="8"/>
        <v>100</v>
      </c>
      <c r="E97">
        <f t="shared" si="9"/>
        <v>5.17</v>
      </c>
      <c r="F97">
        <f t="shared" si="10"/>
        <v>40</v>
      </c>
      <c r="G97">
        <f t="shared" si="11"/>
        <v>0.47701177377295728</v>
      </c>
      <c r="H97">
        <f t="shared" si="12"/>
        <v>2.1838080000000001E-4</v>
      </c>
      <c r="I97" s="2">
        <v>9.6000000000000002E-2</v>
      </c>
      <c r="J97" s="2">
        <v>4.7999999999999996E-3</v>
      </c>
      <c r="K97">
        <f t="shared" si="13"/>
        <v>2.8399999999999825E-6</v>
      </c>
    </row>
    <row r="98" spans="1:11" x14ac:dyDescent="0.2">
      <c r="A98" s="4">
        <v>8.9</v>
      </c>
      <c r="B98" s="2">
        <f t="shared" si="14"/>
        <v>7.1199999999999999E-2</v>
      </c>
      <c r="C98" s="2">
        <f t="shared" si="15"/>
        <v>3.7000000000000002E-3</v>
      </c>
      <c r="D98">
        <f t="shared" si="8"/>
        <v>100</v>
      </c>
      <c r="E98">
        <f t="shared" si="9"/>
        <v>5.17</v>
      </c>
      <c r="F98">
        <f t="shared" si="10"/>
        <v>40</v>
      </c>
      <c r="G98">
        <f t="shared" si="11"/>
        <v>0.51910104792939482</v>
      </c>
      <c r="H98">
        <f t="shared" si="12"/>
        <v>2.208624E-4</v>
      </c>
      <c r="I98" s="2">
        <v>9.6799999999999997E-2</v>
      </c>
      <c r="J98" s="2">
        <v>5.1000000000000004E-3</v>
      </c>
      <c r="K98">
        <f t="shared" si="13"/>
        <v>2.5900000000000231E-6</v>
      </c>
    </row>
    <row r="99" spans="1:11" x14ac:dyDescent="0.2">
      <c r="A99" s="4">
        <v>9</v>
      </c>
      <c r="B99" s="2">
        <f t="shared" si="14"/>
        <v>7.1900000000000006E-2</v>
      </c>
      <c r="C99" s="2">
        <f t="shared" si="15"/>
        <v>3.7000000000000002E-3</v>
      </c>
      <c r="D99">
        <f t="shared" si="8"/>
        <v>100</v>
      </c>
      <c r="E99">
        <f t="shared" si="9"/>
        <v>5.17</v>
      </c>
      <c r="F99">
        <f t="shared" si="10"/>
        <v>40</v>
      </c>
      <c r="G99">
        <f t="shared" si="11"/>
        <v>0.51910104792939482</v>
      </c>
      <c r="H99">
        <f t="shared" si="12"/>
        <v>2.2303380000000001E-4</v>
      </c>
      <c r="I99" s="2">
        <v>9.7500000000000003E-2</v>
      </c>
      <c r="J99" s="2">
        <v>5.1000000000000004E-3</v>
      </c>
      <c r="K99">
        <f t="shared" si="13"/>
        <v>3.2849999999999927E-6</v>
      </c>
    </row>
    <row r="100" spans="1:11" x14ac:dyDescent="0.2">
      <c r="A100" s="4">
        <v>9.1</v>
      </c>
      <c r="B100" s="2">
        <f t="shared" si="14"/>
        <v>7.2800000000000004E-2</v>
      </c>
      <c r="C100" s="2">
        <f t="shared" si="15"/>
        <v>3.5999999999999999E-3</v>
      </c>
      <c r="D100">
        <f t="shared" si="8"/>
        <v>100</v>
      </c>
      <c r="E100">
        <f t="shared" si="9"/>
        <v>5.17</v>
      </c>
      <c r="F100">
        <f t="shared" si="10"/>
        <v>40</v>
      </c>
      <c r="G100">
        <f t="shared" si="11"/>
        <v>0.50507128987724903</v>
      </c>
      <c r="H100">
        <f t="shared" si="12"/>
        <v>2.2582560000000002E-4</v>
      </c>
      <c r="I100" s="2">
        <v>9.8400000000000001E-2</v>
      </c>
      <c r="J100" s="2">
        <v>5.0000000000000001E-3</v>
      </c>
      <c r="K100">
        <f t="shared" si="13"/>
        <v>4.4399999999999727E-6</v>
      </c>
    </row>
    <row r="101" spans="1:11" x14ac:dyDescent="0.2">
      <c r="A101" s="4">
        <v>9.1999999999999993</v>
      </c>
      <c r="B101" s="2">
        <f t="shared" si="14"/>
        <v>7.3999999999999996E-2</v>
      </c>
      <c r="C101" s="2">
        <f t="shared" si="15"/>
        <v>3.7999999999999996E-3</v>
      </c>
      <c r="D101">
        <f t="shared" si="8"/>
        <v>100</v>
      </c>
      <c r="E101">
        <f t="shared" si="9"/>
        <v>5.17</v>
      </c>
      <c r="F101">
        <f t="shared" si="10"/>
        <v>40</v>
      </c>
      <c r="G101">
        <f t="shared" si="11"/>
        <v>0.53313080598154061</v>
      </c>
      <c r="H101">
        <f t="shared" si="12"/>
        <v>2.2954799999999996E-4</v>
      </c>
      <c r="I101" s="2">
        <v>9.9599999999999994E-2</v>
      </c>
      <c r="J101" s="2">
        <v>5.1999999999999998E-3</v>
      </c>
      <c r="K101">
        <f t="shared" si="13"/>
        <v>2.3100000000000126E-6</v>
      </c>
    </row>
    <row r="102" spans="1:11" x14ac:dyDescent="0.2">
      <c r="A102" s="4">
        <v>9.3000000000000007</v>
      </c>
      <c r="B102" s="2">
        <f t="shared" si="14"/>
        <v>7.46E-2</v>
      </c>
      <c r="C102" s="2">
        <f t="shared" si="15"/>
        <v>3.8999999999999998E-3</v>
      </c>
      <c r="D102">
        <f t="shared" si="8"/>
        <v>100</v>
      </c>
      <c r="E102">
        <f t="shared" si="9"/>
        <v>5.17</v>
      </c>
      <c r="F102">
        <f t="shared" si="10"/>
        <v>40</v>
      </c>
      <c r="G102">
        <f t="shared" si="11"/>
        <v>0.5471605640336864</v>
      </c>
      <c r="H102">
        <f t="shared" si="12"/>
        <v>2.3140920000000001E-4</v>
      </c>
      <c r="I102" s="2">
        <v>0.1002</v>
      </c>
      <c r="J102" s="2">
        <v>5.3E-3</v>
      </c>
      <c r="K102">
        <f t="shared" si="13"/>
        <v>2.2800000000000125E-6</v>
      </c>
    </row>
    <row r="103" spans="1:11" x14ac:dyDescent="0.2">
      <c r="A103" s="4">
        <v>9.4</v>
      </c>
      <c r="B103" s="2">
        <f t="shared" si="14"/>
        <v>7.5200000000000003E-2</v>
      </c>
      <c r="C103" s="2">
        <f t="shared" si="15"/>
        <v>3.7000000000000002E-3</v>
      </c>
      <c r="D103">
        <f t="shared" si="8"/>
        <v>100</v>
      </c>
      <c r="E103">
        <f t="shared" si="9"/>
        <v>5.17</v>
      </c>
      <c r="F103">
        <f t="shared" si="10"/>
        <v>40</v>
      </c>
      <c r="G103">
        <f t="shared" si="11"/>
        <v>0.51910104792939482</v>
      </c>
      <c r="H103">
        <f t="shared" si="12"/>
        <v>2.3327040000000002E-4</v>
      </c>
      <c r="I103" s="2">
        <v>0.1008</v>
      </c>
      <c r="J103" s="2">
        <v>5.1000000000000004E-3</v>
      </c>
      <c r="K103">
        <f t="shared" si="13"/>
        <v>4.2350000000000145E-6</v>
      </c>
    </row>
    <row r="104" spans="1:11" x14ac:dyDescent="0.2">
      <c r="A104" s="4">
        <v>9.5</v>
      </c>
      <c r="B104" s="2">
        <f t="shared" si="14"/>
        <v>7.6300000000000007E-2</v>
      </c>
      <c r="C104" s="2">
        <f t="shared" si="15"/>
        <v>4.0000000000000001E-3</v>
      </c>
      <c r="D104">
        <f t="shared" si="8"/>
        <v>100</v>
      </c>
      <c r="E104">
        <f t="shared" si="9"/>
        <v>5.17</v>
      </c>
      <c r="F104">
        <f t="shared" si="10"/>
        <v>40</v>
      </c>
      <c r="G104">
        <f t="shared" si="11"/>
        <v>0.56119032208583219</v>
      </c>
      <c r="H104">
        <f t="shared" si="12"/>
        <v>2.3668260000000001E-4</v>
      </c>
      <c r="I104" s="2">
        <v>0.1019</v>
      </c>
      <c r="J104" s="2">
        <v>5.4000000000000003E-3</v>
      </c>
      <c r="K104">
        <f t="shared" si="13"/>
        <v>3.5999999999999922E-6</v>
      </c>
    </row>
    <row r="105" spans="1:11" x14ac:dyDescent="0.2">
      <c r="A105" s="4">
        <v>9.6</v>
      </c>
      <c r="B105" s="2">
        <f t="shared" si="14"/>
        <v>7.7200000000000005E-2</v>
      </c>
      <c r="C105" s="2">
        <f t="shared" si="15"/>
        <v>4.0000000000000001E-3</v>
      </c>
      <c r="D105">
        <f t="shared" si="8"/>
        <v>100</v>
      </c>
      <c r="E105">
        <f t="shared" si="9"/>
        <v>5.17</v>
      </c>
      <c r="F105">
        <f t="shared" si="10"/>
        <v>40</v>
      </c>
      <c r="G105">
        <f t="shared" si="11"/>
        <v>0.56119032208583219</v>
      </c>
      <c r="H105">
        <f t="shared" si="12"/>
        <v>2.3947440000000002E-4</v>
      </c>
      <c r="I105" s="2">
        <v>0.1028</v>
      </c>
      <c r="J105" s="2">
        <v>5.4000000000000003E-3</v>
      </c>
      <c r="K105">
        <f t="shared" si="13"/>
        <v>2.7999999999999694E-6</v>
      </c>
    </row>
    <row r="106" spans="1:11" x14ac:dyDescent="0.2">
      <c r="A106" s="4">
        <v>9.6999999999999993</v>
      </c>
      <c r="B106" s="2">
        <f t="shared" si="14"/>
        <v>7.7899999999999997E-2</v>
      </c>
      <c r="C106" s="2">
        <f t="shared" si="15"/>
        <v>4.0000000000000001E-3</v>
      </c>
      <c r="D106">
        <f t="shared" si="8"/>
        <v>100</v>
      </c>
      <c r="E106">
        <f t="shared" si="9"/>
        <v>5.17</v>
      </c>
      <c r="F106">
        <f t="shared" si="10"/>
        <v>40</v>
      </c>
      <c r="G106">
        <f t="shared" si="11"/>
        <v>0.56119032208583219</v>
      </c>
      <c r="H106">
        <f t="shared" si="12"/>
        <v>2.416458E-4</v>
      </c>
      <c r="I106" s="2">
        <v>0.10349999999999999</v>
      </c>
      <c r="J106" s="2">
        <v>5.4000000000000003E-3</v>
      </c>
      <c r="K106">
        <f t="shared" si="13"/>
        <v>3.2000000000000363E-6</v>
      </c>
    </row>
    <row r="107" spans="1:11" x14ac:dyDescent="0.2">
      <c r="A107" s="4">
        <v>9.8000000000000007</v>
      </c>
      <c r="B107" s="2">
        <f t="shared" si="14"/>
        <v>7.8700000000000006E-2</v>
      </c>
      <c r="C107" s="2">
        <f t="shared" si="15"/>
        <v>4.0000000000000001E-3</v>
      </c>
      <c r="D107">
        <f t="shared" si="8"/>
        <v>100</v>
      </c>
      <c r="E107">
        <f t="shared" si="9"/>
        <v>5.17</v>
      </c>
      <c r="F107">
        <f t="shared" si="10"/>
        <v>40</v>
      </c>
      <c r="G107">
        <f t="shared" si="11"/>
        <v>0.56119032208583219</v>
      </c>
      <c r="H107">
        <f t="shared" si="12"/>
        <v>2.4412740000000004E-4</v>
      </c>
      <c r="I107" s="2">
        <v>0.1043</v>
      </c>
      <c r="J107" s="2">
        <v>5.4000000000000003E-3</v>
      </c>
      <c r="K107">
        <f t="shared" si="13"/>
        <v>4.1500000000000035E-6</v>
      </c>
    </row>
    <row r="108" spans="1:11" x14ac:dyDescent="0.2">
      <c r="A108" s="4">
        <v>9.9</v>
      </c>
      <c r="B108" s="2">
        <f t="shared" si="14"/>
        <v>7.9700000000000007E-2</v>
      </c>
      <c r="C108" s="2">
        <f t="shared" si="15"/>
        <v>4.3E-3</v>
      </c>
      <c r="D108">
        <f t="shared" si="8"/>
        <v>100</v>
      </c>
      <c r="E108">
        <f t="shared" si="9"/>
        <v>5.17</v>
      </c>
      <c r="F108">
        <f t="shared" si="10"/>
        <v>40</v>
      </c>
      <c r="G108">
        <f t="shared" si="11"/>
        <v>0.60327959624226968</v>
      </c>
      <c r="H108">
        <f t="shared" si="12"/>
        <v>2.4722940000000004E-4</v>
      </c>
      <c r="I108" s="2">
        <v>0.1053</v>
      </c>
      <c r="J108" s="2">
        <v>5.7000000000000002E-3</v>
      </c>
      <c r="K108">
        <f t="shared" si="13"/>
        <v>3.4399999999999793E-6</v>
      </c>
    </row>
    <row r="109" spans="1:11" x14ac:dyDescent="0.2">
      <c r="A109" s="4">
        <v>10</v>
      </c>
      <c r="B109" s="2">
        <f t="shared" si="14"/>
        <v>8.0500000000000002E-2</v>
      </c>
      <c r="C109" s="2">
        <f t="shared" si="15"/>
        <v>4.3E-3</v>
      </c>
      <c r="D109">
        <f t="shared" si="8"/>
        <v>100</v>
      </c>
      <c r="E109">
        <f t="shared" si="9"/>
        <v>5.17</v>
      </c>
      <c r="F109">
        <f t="shared" si="10"/>
        <v>40</v>
      </c>
      <c r="G109">
        <f t="shared" si="11"/>
        <v>0.60327959624226968</v>
      </c>
      <c r="H109">
        <f t="shared" si="12"/>
        <v>2.4971099999999995E-4</v>
      </c>
      <c r="I109" s="2">
        <v>0.1061</v>
      </c>
      <c r="J109" s="2">
        <v>5.7000000000000002E-3</v>
      </c>
      <c r="K109">
        <f t="shared" si="13"/>
        <v>3.0100000000000267E-6</v>
      </c>
    </row>
    <row r="110" spans="1:11" x14ac:dyDescent="0.2">
      <c r="A110" s="4">
        <v>10.1</v>
      </c>
      <c r="B110" s="2">
        <f t="shared" si="14"/>
        <v>8.1200000000000008E-2</v>
      </c>
      <c r="C110" s="2">
        <f t="shared" si="15"/>
        <v>4.3E-3</v>
      </c>
      <c r="D110">
        <f t="shared" si="8"/>
        <v>100</v>
      </c>
      <c r="E110">
        <f t="shared" si="9"/>
        <v>5.17</v>
      </c>
      <c r="F110">
        <f t="shared" si="10"/>
        <v>40</v>
      </c>
      <c r="G110">
        <f t="shared" si="11"/>
        <v>0.60327959624226968</v>
      </c>
      <c r="H110">
        <f t="shared" si="12"/>
        <v>2.5188240000000001E-4</v>
      </c>
      <c r="I110" s="2">
        <v>0.10680000000000001</v>
      </c>
      <c r="J110" s="2">
        <v>5.7000000000000002E-3</v>
      </c>
      <c r="K110">
        <f t="shared" si="13"/>
        <v>3.4799999999999785E-6</v>
      </c>
    </row>
    <row r="111" spans="1:11" x14ac:dyDescent="0.2">
      <c r="A111" s="4">
        <v>10.199999999999999</v>
      </c>
      <c r="B111" s="2">
        <f t="shared" si="14"/>
        <v>8.2000000000000003E-2</v>
      </c>
      <c r="C111" s="2">
        <f t="shared" si="15"/>
        <v>4.3999999999999994E-3</v>
      </c>
      <c r="D111">
        <f t="shared" si="8"/>
        <v>100</v>
      </c>
      <c r="E111">
        <f t="shared" si="9"/>
        <v>5.17</v>
      </c>
      <c r="F111">
        <f t="shared" si="10"/>
        <v>40</v>
      </c>
      <c r="G111">
        <f t="shared" si="11"/>
        <v>0.61730935429441536</v>
      </c>
      <c r="H111">
        <f t="shared" si="12"/>
        <v>2.5436399999999998E-4</v>
      </c>
      <c r="I111" s="2">
        <v>0.1076</v>
      </c>
      <c r="J111" s="2">
        <v>5.7999999999999996E-3</v>
      </c>
      <c r="K111">
        <f t="shared" si="13"/>
        <v>4.3500000000000032E-6</v>
      </c>
    </row>
    <row r="112" spans="1:11" x14ac:dyDescent="0.2">
      <c r="A112" s="4">
        <v>10.3</v>
      </c>
      <c r="B112" s="2">
        <f t="shared" si="14"/>
        <v>8.3000000000000004E-2</v>
      </c>
      <c r="C112" s="2">
        <f t="shared" si="15"/>
        <v>4.3E-3</v>
      </c>
      <c r="D112">
        <f t="shared" si="8"/>
        <v>100</v>
      </c>
      <c r="E112">
        <f t="shared" si="9"/>
        <v>5.17</v>
      </c>
      <c r="F112">
        <f t="shared" si="10"/>
        <v>40</v>
      </c>
      <c r="G112">
        <f t="shared" si="11"/>
        <v>0.60327959624226968</v>
      </c>
      <c r="H112">
        <f t="shared" si="12"/>
        <v>2.5746600000000003E-4</v>
      </c>
      <c r="I112" s="2">
        <v>0.1086</v>
      </c>
      <c r="J112" s="2">
        <v>5.7000000000000002E-3</v>
      </c>
      <c r="K112">
        <f t="shared" si="13"/>
        <v>3.1149999999999655E-6</v>
      </c>
    </row>
    <row r="113" spans="1:11" x14ac:dyDescent="0.2">
      <c r="A113" s="4">
        <v>10.4</v>
      </c>
      <c r="B113" s="2">
        <f t="shared" si="14"/>
        <v>8.3699999999999997E-2</v>
      </c>
      <c r="C113" s="2">
        <f t="shared" si="15"/>
        <v>4.5999999999999999E-3</v>
      </c>
      <c r="D113">
        <f t="shared" si="8"/>
        <v>100</v>
      </c>
      <c r="E113">
        <f t="shared" si="9"/>
        <v>5.17</v>
      </c>
      <c r="F113">
        <f t="shared" si="10"/>
        <v>40</v>
      </c>
      <c r="G113">
        <f t="shared" si="11"/>
        <v>0.64536887039870705</v>
      </c>
      <c r="H113">
        <f t="shared" si="12"/>
        <v>2.5963739999999998E-4</v>
      </c>
      <c r="I113" s="2">
        <v>0.10929999999999999</v>
      </c>
      <c r="J113" s="2">
        <v>6.0000000000000001E-3</v>
      </c>
      <c r="K113">
        <f t="shared" si="13"/>
        <v>3.6400000000000414E-6</v>
      </c>
    </row>
    <row r="114" spans="1:11" x14ac:dyDescent="0.2">
      <c r="A114" s="4">
        <v>10.5</v>
      </c>
      <c r="B114" s="2">
        <f t="shared" si="14"/>
        <v>8.4500000000000006E-2</v>
      </c>
      <c r="C114" s="2">
        <f t="shared" si="15"/>
        <v>4.4999999999999997E-3</v>
      </c>
      <c r="D114">
        <f t="shared" si="8"/>
        <v>100</v>
      </c>
      <c r="E114">
        <f t="shared" si="9"/>
        <v>5.17</v>
      </c>
      <c r="F114">
        <f t="shared" si="10"/>
        <v>40</v>
      </c>
      <c r="G114">
        <f t="shared" si="11"/>
        <v>0.63133911234656115</v>
      </c>
      <c r="H114">
        <f t="shared" si="12"/>
        <v>2.62119E-4</v>
      </c>
      <c r="I114" s="2">
        <v>0.1101</v>
      </c>
      <c r="J114" s="2">
        <v>5.8999999999999999E-3</v>
      </c>
      <c r="K114">
        <f t="shared" si="13"/>
        <v>5.0599999999999532E-6</v>
      </c>
    </row>
    <row r="115" spans="1:11" x14ac:dyDescent="0.2">
      <c r="A115" s="4">
        <v>10.6</v>
      </c>
      <c r="B115" s="2">
        <f t="shared" si="14"/>
        <v>8.5599999999999996E-2</v>
      </c>
      <c r="C115" s="2">
        <f t="shared" si="15"/>
        <v>4.7000000000000002E-3</v>
      </c>
      <c r="D115">
        <f t="shared" si="8"/>
        <v>100</v>
      </c>
      <c r="E115">
        <f t="shared" si="9"/>
        <v>5.17</v>
      </c>
      <c r="F115">
        <f t="shared" si="10"/>
        <v>40</v>
      </c>
      <c r="G115">
        <f t="shared" si="11"/>
        <v>0.65939862845085295</v>
      </c>
      <c r="H115">
        <f t="shared" si="12"/>
        <v>2.6553119999999996E-4</v>
      </c>
      <c r="I115" s="2">
        <v>0.11119999999999999</v>
      </c>
      <c r="J115" s="2">
        <v>6.1000000000000004E-3</v>
      </c>
      <c r="K115">
        <f t="shared" si="13"/>
        <v>3.2900000000000291E-6</v>
      </c>
    </row>
    <row r="116" spans="1:11" x14ac:dyDescent="0.2">
      <c r="A116" s="4">
        <v>10.7</v>
      </c>
      <c r="B116" s="2">
        <f t="shared" si="14"/>
        <v>8.6300000000000002E-2</v>
      </c>
      <c r="C116" s="2">
        <f t="shared" si="15"/>
        <v>4.7000000000000002E-3</v>
      </c>
      <c r="D116">
        <f t="shared" si="8"/>
        <v>100</v>
      </c>
      <c r="E116">
        <f t="shared" si="9"/>
        <v>5.17</v>
      </c>
      <c r="F116">
        <f t="shared" si="10"/>
        <v>40</v>
      </c>
      <c r="G116">
        <f t="shared" si="11"/>
        <v>0.65939862845085295</v>
      </c>
      <c r="H116">
        <f t="shared" si="12"/>
        <v>2.6770260000000002E-4</v>
      </c>
      <c r="I116" s="2">
        <v>0.1119</v>
      </c>
      <c r="J116" s="2">
        <v>6.1000000000000004E-3</v>
      </c>
      <c r="K116">
        <f t="shared" si="13"/>
        <v>3.3250000000000292E-6</v>
      </c>
    </row>
    <row r="117" spans="1:11" x14ac:dyDescent="0.2">
      <c r="A117" s="4">
        <v>10.8</v>
      </c>
      <c r="B117" s="2">
        <f t="shared" si="14"/>
        <v>8.7000000000000008E-2</v>
      </c>
      <c r="C117" s="2">
        <f t="shared" si="15"/>
        <v>4.7999999999999996E-3</v>
      </c>
      <c r="D117">
        <f t="shared" si="8"/>
        <v>100</v>
      </c>
      <c r="E117">
        <f t="shared" si="9"/>
        <v>5.17</v>
      </c>
      <c r="F117">
        <f t="shared" si="10"/>
        <v>40</v>
      </c>
      <c r="G117">
        <f t="shared" si="11"/>
        <v>0.67342838650299863</v>
      </c>
      <c r="H117">
        <f t="shared" si="12"/>
        <v>2.6987399999999997E-4</v>
      </c>
      <c r="I117" s="2">
        <v>0.11260000000000001</v>
      </c>
      <c r="J117" s="2">
        <v>6.1999999999999998E-3</v>
      </c>
      <c r="K117">
        <f t="shared" si="13"/>
        <v>3.8799999999999764E-6</v>
      </c>
    </row>
    <row r="118" spans="1:11" x14ac:dyDescent="0.2">
      <c r="A118" s="4">
        <v>10.9</v>
      </c>
      <c r="B118" s="2">
        <f t="shared" si="14"/>
        <v>8.7800000000000003E-2</v>
      </c>
      <c r="C118" s="2">
        <f t="shared" si="15"/>
        <v>4.8999999999999998E-3</v>
      </c>
      <c r="D118">
        <f t="shared" si="8"/>
        <v>100</v>
      </c>
      <c r="E118">
        <f t="shared" si="9"/>
        <v>5.17</v>
      </c>
      <c r="F118">
        <f t="shared" si="10"/>
        <v>40</v>
      </c>
      <c r="G118">
        <f t="shared" si="11"/>
        <v>0.68745814455514442</v>
      </c>
      <c r="H118">
        <f t="shared" si="12"/>
        <v>2.7235560000000005E-4</v>
      </c>
      <c r="I118" s="2">
        <v>0.1134</v>
      </c>
      <c r="J118" s="2">
        <v>6.3E-3</v>
      </c>
      <c r="K118">
        <f t="shared" si="13"/>
        <v>5.9999999999999629E-6</v>
      </c>
    </row>
    <row r="119" spans="1:11" x14ac:dyDescent="0.2">
      <c r="A119" s="4">
        <v>11</v>
      </c>
      <c r="B119" s="2">
        <f t="shared" si="14"/>
        <v>8.8999999999999996E-2</v>
      </c>
      <c r="C119" s="2">
        <f t="shared" si="15"/>
        <v>5.0999999999999995E-3</v>
      </c>
      <c r="D119">
        <f t="shared" si="8"/>
        <v>100</v>
      </c>
      <c r="E119">
        <f t="shared" si="9"/>
        <v>5.17</v>
      </c>
      <c r="F119">
        <f t="shared" si="10"/>
        <v>40</v>
      </c>
      <c r="G119">
        <f t="shared" si="11"/>
        <v>0.71551766065943601</v>
      </c>
      <c r="H119">
        <f t="shared" si="12"/>
        <v>2.7607800000000002E-4</v>
      </c>
      <c r="I119" s="2">
        <v>0.11459999999999999</v>
      </c>
      <c r="J119" s="2">
        <v>6.4999999999999997E-3</v>
      </c>
      <c r="K119">
        <f t="shared" si="13"/>
        <v>3.0300000000000167E-6</v>
      </c>
    </row>
    <row r="120" spans="1:11" x14ac:dyDescent="0.2">
      <c r="A120" s="4">
        <v>11.1</v>
      </c>
      <c r="B120" s="2">
        <f t="shared" si="14"/>
        <v>8.9599999999999999E-2</v>
      </c>
      <c r="C120" s="2">
        <f t="shared" si="15"/>
        <v>5.0000000000000001E-3</v>
      </c>
      <c r="D120">
        <f t="shared" si="8"/>
        <v>100</v>
      </c>
      <c r="E120">
        <f t="shared" si="9"/>
        <v>5.17</v>
      </c>
      <c r="F120">
        <f t="shared" si="10"/>
        <v>40</v>
      </c>
      <c r="G120">
        <f t="shared" si="11"/>
        <v>0.70148790260729021</v>
      </c>
      <c r="H120">
        <f t="shared" si="12"/>
        <v>2.7793919999999996E-4</v>
      </c>
      <c r="I120" s="2">
        <v>0.1152</v>
      </c>
      <c r="J120" s="2">
        <v>6.4000000000000003E-3</v>
      </c>
      <c r="K120">
        <f t="shared" si="13"/>
        <v>3.5700000000000319E-6</v>
      </c>
    </row>
    <row r="121" spans="1:11" x14ac:dyDescent="0.2">
      <c r="A121" s="4">
        <v>11.2</v>
      </c>
      <c r="B121" s="2">
        <f t="shared" si="14"/>
        <v>9.0300000000000005E-2</v>
      </c>
      <c r="C121" s="2">
        <f t="shared" si="15"/>
        <v>5.1999999999999998E-3</v>
      </c>
      <c r="D121">
        <f t="shared" si="8"/>
        <v>100</v>
      </c>
      <c r="E121">
        <f t="shared" si="9"/>
        <v>5.17</v>
      </c>
      <c r="F121">
        <f t="shared" si="10"/>
        <v>40</v>
      </c>
      <c r="G121">
        <f t="shared" si="11"/>
        <v>0.7295474187115818</v>
      </c>
      <c r="H121">
        <f t="shared" si="12"/>
        <v>2.8011060000000001E-4</v>
      </c>
      <c r="I121" s="2">
        <v>0.1159</v>
      </c>
      <c r="J121" s="2">
        <v>6.6E-3</v>
      </c>
      <c r="K121">
        <f t="shared" si="13"/>
        <v>5.1500000000000049E-6</v>
      </c>
    </row>
    <row r="122" spans="1:11" x14ac:dyDescent="0.2">
      <c r="A122" s="4">
        <v>11.3</v>
      </c>
      <c r="B122" s="2">
        <f t="shared" si="14"/>
        <v>9.1300000000000006E-2</v>
      </c>
      <c r="C122" s="2">
        <f t="shared" si="15"/>
        <v>5.0999999999999995E-3</v>
      </c>
      <c r="D122">
        <f t="shared" si="8"/>
        <v>100</v>
      </c>
      <c r="E122">
        <f t="shared" si="9"/>
        <v>5.17</v>
      </c>
      <c r="F122">
        <f t="shared" si="10"/>
        <v>40</v>
      </c>
      <c r="G122">
        <f t="shared" si="11"/>
        <v>0.71551766065943601</v>
      </c>
      <c r="H122">
        <f t="shared" si="12"/>
        <v>2.8321260000000001E-4</v>
      </c>
      <c r="I122" s="2">
        <v>0.1169</v>
      </c>
      <c r="J122" s="2">
        <v>6.4999999999999997E-3</v>
      </c>
      <c r="K122">
        <f t="shared" si="13"/>
        <v>4.0799999999999745E-6</v>
      </c>
    </row>
    <row r="123" spans="1:11" x14ac:dyDescent="0.2">
      <c r="A123" s="4">
        <v>11.4</v>
      </c>
      <c r="B123" s="2">
        <f t="shared" si="14"/>
        <v>9.2100000000000001E-2</v>
      </c>
      <c r="C123" s="2">
        <f t="shared" si="15"/>
        <v>5.0999999999999995E-3</v>
      </c>
      <c r="D123">
        <f t="shared" si="8"/>
        <v>100</v>
      </c>
      <c r="E123">
        <f t="shared" si="9"/>
        <v>5.17</v>
      </c>
      <c r="F123">
        <f t="shared" si="10"/>
        <v>40</v>
      </c>
      <c r="G123">
        <f t="shared" si="11"/>
        <v>0.71551766065943601</v>
      </c>
      <c r="H123">
        <f t="shared" si="12"/>
        <v>2.8569419999999998E-4</v>
      </c>
      <c r="I123" s="2">
        <v>0.1177</v>
      </c>
      <c r="J123" s="2">
        <v>6.4999999999999997E-3</v>
      </c>
      <c r="K123">
        <f t="shared" si="13"/>
        <v>3.6400000000000321E-6</v>
      </c>
    </row>
    <row r="124" spans="1:11" x14ac:dyDescent="0.2">
      <c r="A124" s="4">
        <v>11.5</v>
      </c>
      <c r="B124" s="2">
        <f t="shared" si="14"/>
        <v>9.2800000000000007E-2</v>
      </c>
      <c r="C124" s="2">
        <f t="shared" si="15"/>
        <v>5.3E-3</v>
      </c>
      <c r="D124">
        <f t="shared" si="8"/>
        <v>100</v>
      </c>
      <c r="E124">
        <f t="shared" si="9"/>
        <v>5.17</v>
      </c>
      <c r="F124">
        <f t="shared" si="10"/>
        <v>40</v>
      </c>
      <c r="G124">
        <f t="shared" si="11"/>
        <v>0.7435771767637277</v>
      </c>
      <c r="H124">
        <f t="shared" si="12"/>
        <v>2.8786560000000004E-4</v>
      </c>
      <c r="I124" s="2">
        <v>0.11840000000000001</v>
      </c>
      <c r="J124" s="2">
        <v>6.7000000000000002E-3</v>
      </c>
      <c r="K124">
        <f t="shared" si="13"/>
        <v>4.7249999999999895E-6</v>
      </c>
    </row>
    <row r="125" spans="1:11" x14ac:dyDescent="0.2">
      <c r="A125" s="4">
        <v>11.6</v>
      </c>
      <c r="B125" s="2">
        <f t="shared" si="14"/>
        <v>9.3700000000000006E-2</v>
      </c>
      <c r="C125" s="2">
        <f t="shared" si="15"/>
        <v>5.1999999999999998E-3</v>
      </c>
      <c r="D125">
        <f t="shared" si="8"/>
        <v>100</v>
      </c>
      <c r="E125">
        <f t="shared" si="9"/>
        <v>5.17</v>
      </c>
      <c r="F125">
        <f t="shared" si="10"/>
        <v>40</v>
      </c>
      <c r="G125">
        <f t="shared" si="11"/>
        <v>0.7295474187115818</v>
      </c>
      <c r="H125">
        <f t="shared" si="12"/>
        <v>2.9065740000000002E-4</v>
      </c>
      <c r="I125" s="2">
        <v>0.1193</v>
      </c>
      <c r="J125" s="2">
        <v>6.6E-3</v>
      </c>
      <c r="K125">
        <f t="shared" si="13"/>
        <v>4.8149999999999895E-6</v>
      </c>
    </row>
    <row r="126" spans="1:11" x14ac:dyDescent="0.2">
      <c r="A126" s="4">
        <v>11.7</v>
      </c>
      <c r="B126" s="2">
        <f t="shared" si="14"/>
        <v>9.4600000000000004E-2</v>
      </c>
      <c r="C126" s="2">
        <f t="shared" si="15"/>
        <v>5.4999999999999997E-3</v>
      </c>
      <c r="D126">
        <f t="shared" si="8"/>
        <v>100</v>
      </c>
      <c r="E126">
        <f t="shared" si="9"/>
        <v>5.17</v>
      </c>
      <c r="F126">
        <f t="shared" si="10"/>
        <v>40</v>
      </c>
      <c r="G126">
        <f t="shared" si="11"/>
        <v>0.77163669286801939</v>
      </c>
      <c r="H126">
        <f t="shared" si="12"/>
        <v>2.934492E-4</v>
      </c>
      <c r="I126" s="2">
        <v>0.1202</v>
      </c>
      <c r="J126" s="2">
        <v>6.8999999999999999E-3</v>
      </c>
      <c r="K126">
        <f t="shared" si="13"/>
        <v>3.8149999999999584E-6</v>
      </c>
    </row>
    <row r="127" spans="1:11" x14ac:dyDescent="0.2">
      <c r="A127" s="4">
        <v>11.8</v>
      </c>
      <c r="B127" s="2">
        <f t="shared" si="14"/>
        <v>9.5299999999999996E-2</v>
      </c>
      <c r="C127" s="2">
        <f t="shared" si="15"/>
        <v>5.3999999999999994E-3</v>
      </c>
      <c r="D127">
        <f t="shared" si="8"/>
        <v>100</v>
      </c>
      <c r="E127">
        <f t="shared" si="9"/>
        <v>5.17</v>
      </c>
      <c r="F127">
        <f t="shared" si="10"/>
        <v>40</v>
      </c>
      <c r="G127">
        <f t="shared" si="11"/>
        <v>0.75760693481587338</v>
      </c>
      <c r="H127">
        <f t="shared" si="12"/>
        <v>2.9562060000000001E-4</v>
      </c>
      <c r="I127" s="2">
        <v>0.12089999999999999</v>
      </c>
      <c r="J127" s="2">
        <v>6.7999999999999996E-3</v>
      </c>
      <c r="K127">
        <f t="shared" si="13"/>
        <v>4.4000000000000494E-6</v>
      </c>
    </row>
    <row r="128" spans="1:11" x14ac:dyDescent="0.2">
      <c r="A128" s="4">
        <v>11.9</v>
      </c>
      <c r="B128" s="2">
        <f t="shared" si="14"/>
        <v>9.6100000000000005E-2</v>
      </c>
      <c r="C128" s="2">
        <f t="shared" si="15"/>
        <v>5.5999999999999999E-3</v>
      </c>
      <c r="D128">
        <f t="shared" si="8"/>
        <v>100</v>
      </c>
      <c r="E128">
        <f t="shared" si="9"/>
        <v>5.17</v>
      </c>
      <c r="F128">
        <f t="shared" si="10"/>
        <v>40</v>
      </c>
      <c r="G128">
        <f t="shared" si="11"/>
        <v>0.78566645092016507</v>
      </c>
      <c r="H128">
        <f t="shared" si="12"/>
        <v>2.9810219999999997E-4</v>
      </c>
      <c r="I128" s="2">
        <v>0.1217</v>
      </c>
      <c r="J128" s="2">
        <v>7.0000000000000001E-3</v>
      </c>
      <c r="K128">
        <f t="shared" si="13"/>
        <v>6.1050000000000203E-6</v>
      </c>
    </row>
    <row r="129" spans="1:11" x14ac:dyDescent="0.2">
      <c r="A129" s="4">
        <v>12</v>
      </c>
      <c r="B129" s="2">
        <f t="shared" si="14"/>
        <v>9.7200000000000009E-2</v>
      </c>
      <c r="C129" s="2">
        <f t="shared" si="15"/>
        <v>5.4999999999999997E-3</v>
      </c>
      <c r="D129">
        <f t="shared" si="8"/>
        <v>100</v>
      </c>
      <c r="E129">
        <f t="shared" si="9"/>
        <v>5.17</v>
      </c>
      <c r="F129">
        <f t="shared" si="10"/>
        <v>40</v>
      </c>
      <c r="G129">
        <f t="shared" si="11"/>
        <v>0.77163669286801939</v>
      </c>
      <c r="H129">
        <f t="shared" si="12"/>
        <v>3.0151440000000004E-4</v>
      </c>
      <c r="I129" s="2">
        <v>0.12280000000000001</v>
      </c>
      <c r="J129" s="2">
        <v>6.8999999999999999E-3</v>
      </c>
      <c r="K129">
        <f t="shared" si="13"/>
        <v>4.4399999999999727E-6</v>
      </c>
    </row>
    <row r="130" spans="1:11" x14ac:dyDescent="0.2">
      <c r="A130" s="4">
        <v>12.1</v>
      </c>
      <c r="B130" s="2">
        <f t="shared" si="14"/>
        <v>9.8000000000000004E-2</v>
      </c>
      <c r="C130" s="2">
        <f t="shared" si="15"/>
        <v>5.5999999999999999E-3</v>
      </c>
      <c r="D130">
        <f t="shared" si="8"/>
        <v>100</v>
      </c>
      <c r="E130">
        <f t="shared" si="9"/>
        <v>5.17</v>
      </c>
      <c r="F130">
        <f t="shared" si="10"/>
        <v>40</v>
      </c>
      <c r="G130">
        <f t="shared" si="11"/>
        <v>0.78566645092016507</v>
      </c>
      <c r="H130">
        <f t="shared" si="12"/>
        <v>3.0399600000000001E-4</v>
      </c>
      <c r="I130" s="2">
        <v>0.1236</v>
      </c>
      <c r="J130" s="2">
        <v>7.0000000000000001E-3</v>
      </c>
      <c r="K130">
        <f t="shared" si="13"/>
        <v>3.9549999999999571E-6</v>
      </c>
    </row>
    <row r="131" spans="1:11" x14ac:dyDescent="0.2">
      <c r="A131" s="4">
        <v>12.2</v>
      </c>
      <c r="B131" s="2">
        <f t="shared" si="14"/>
        <v>9.8699999999999996E-2</v>
      </c>
      <c r="C131" s="2">
        <f t="shared" si="15"/>
        <v>5.7000000000000002E-3</v>
      </c>
      <c r="D131">
        <f t="shared" si="8"/>
        <v>100</v>
      </c>
      <c r="E131">
        <f t="shared" si="9"/>
        <v>5.17</v>
      </c>
      <c r="F131">
        <f t="shared" si="10"/>
        <v>40</v>
      </c>
      <c r="G131">
        <f t="shared" si="11"/>
        <v>0.79969620897231086</v>
      </c>
      <c r="H131">
        <f t="shared" si="12"/>
        <v>3.0616739999999996E-4</v>
      </c>
      <c r="I131" s="2">
        <v>0.12429999999999999</v>
      </c>
      <c r="J131" s="2">
        <v>7.1000000000000004E-3</v>
      </c>
      <c r="K131">
        <f t="shared" si="13"/>
        <v>4.0250000000000352E-6</v>
      </c>
    </row>
    <row r="132" spans="1:11" x14ac:dyDescent="0.2">
      <c r="A132" s="4">
        <v>12.3</v>
      </c>
      <c r="B132" s="2">
        <f t="shared" si="14"/>
        <v>9.9400000000000002E-2</v>
      </c>
      <c r="C132" s="2">
        <f t="shared" si="15"/>
        <v>5.7999999999999996E-3</v>
      </c>
      <c r="D132">
        <f t="shared" si="8"/>
        <v>100</v>
      </c>
      <c r="E132">
        <f t="shared" si="9"/>
        <v>5.17</v>
      </c>
      <c r="F132">
        <f t="shared" si="10"/>
        <v>40</v>
      </c>
      <c r="G132">
        <f t="shared" si="11"/>
        <v>0.81372596702445665</v>
      </c>
      <c r="H132">
        <f t="shared" si="12"/>
        <v>3.0833880000000002E-4</v>
      </c>
      <c r="I132" s="2">
        <v>0.125</v>
      </c>
      <c r="J132" s="2">
        <v>7.1999999999999998E-3</v>
      </c>
      <c r="K132">
        <f t="shared" si="13"/>
        <v>6.2699999999999425E-6</v>
      </c>
    </row>
    <row r="133" spans="1:11" x14ac:dyDescent="0.2">
      <c r="A133" s="4">
        <v>12.4</v>
      </c>
      <c r="B133" s="2">
        <f t="shared" si="14"/>
        <v>0.10049999999999999</v>
      </c>
      <c r="C133" s="2">
        <f t="shared" si="15"/>
        <v>5.5999999999999999E-3</v>
      </c>
      <c r="D133">
        <f t="shared" si="8"/>
        <v>100</v>
      </c>
      <c r="E133">
        <f t="shared" si="9"/>
        <v>5.17</v>
      </c>
      <c r="F133">
        <f t="shared" si="10"/>
        <v>40</v>
      </c>
      <c r="G133">
        <f t="shared" si="11"/>
        <v>0.78566645092016507</v>
      </c>
      <c r="H133">
        <f t="shared" si="12"/>
        <v>3.1175099999999998E-4</v>
      </c>
      <c r="I133" s="2">
        <v>0.12609999999999999</v>
      </c>
      <c r="J133" s="2">
        <v>7.0000000000000001E-3</v>
      </c>
      <c r="K133">
        <f t="shared" si="13"/>
        <v>4.5600000000001308E-6</v>
      </c>
    </row>
    <row r="134" spans="1:11" x14ac:dyDescent="0.2">
      <c r="A134" s="4">
        <v>12.5</v>
      </c>
      <c r="B134" s="2">
        <f t="shared" si="14"/>
        <v>0.10130000000000002</v>
      </c>
      <c r="C134" s="2">
        <f t="shared" si="15"/>
        <v>5.7999999999999996E-3</v>
      </c>
      <c r="D134">
        <f t="shared" si="8"/>
        <v>100</v>
      </c>
      <c r="E134">
        <f t="shared" si="9"/>
        <v>5.17</v>
      </c>
      <c r="F134">
        <f t="shared" si="10"/>
        <v>40</v>
      </c>
      <c r="G134">
        <f t="shared" si="11"/>
        <v>0.81372596702445665</v>
      </c>
      <c r="H134">
        <f t="shared" si="12"/>
        <v>3.1423260000000005E-4</v>
      </c>
      <c r="I134" s="2">
        <v>0.12690000000000001</v>
      </c>
      <c r="J134" s="2">
        <v>7.1999999999999998E-3</v>
      </c>
      <c r="K134">
        <f t="shared" si="13"/>
        <v>4.0599999999998747E-6</v>
      </c>
    </row>
    <row r="135" spans="1:11" x14ac:dyDescent="0.2">
      <c r="A135" s="4">
        <v>12.6</v>
      </c>
      <c r="B135" s="2">
        <f t="shared" si="14"/>
        <v>0.10199999999999999</v>
      </c>
      <c r="C135" s="2">
        <f t="shared" si="15"/>
        <v>5.7999999999999996E-3</v>
      </c>
      <c r="D135">
        <f t="shared" si="8"/>
        <v>100</v>
      </c>
      <c r="E135">
        <f t="shared" si="9"/>
        <v>5.17</v>
      </c>
      <c r="F135">
        <f t="shared" si="10"/>
        <v>40</v>
      </c>
      <c r="G135">
        <f t="shared" si="11"/>
        <v>0.81372596702445665</v>
      </c>
      <c r="H135">
        <f t="shared" si="12"/>
        <v>3.16404E-4</v>
      </c>
      <c r="I135" s="2">
        <v>0.12759999999999999</v>
      </c>
      <c r="J135" s="2">
        <v>7.1999999999999998E-3</v>
      </c>
      <c r="K135">
        <f t="shared" si="13"/>
        <v>5.9000000000000053E-6</v>
      </c>
    </row>
    <row r="136" spans="1:11" x14ac:dyDescent="0.2">
      <c r="A136" s="4">
        <v>12.7</v>
      </c>
      <c r="B136" s="2">
        <f t="shared" si="14"/>
        <v>0.10299999999999999</v>
      </c>
      <c r="C136" s="2">
        <f t="shared" si="15"/>
        <v>6.0000000000000001E-3</v>
      </c>
      <c r="D136">
        <f t="shared" si="8"/>
        <v>100</v>
      </c>
      <c r="E136">
        <f t="shared" si="9"/>
        <v>5.17</v>
      </c>
      <c r="F136">
        <f t="shared" si="10"/>
        <v>40</v>
      </c>
      <c r="G136">
        <f t="shared" si="11"/>
        <v>0.84178548312874846</v>
      </c>
      <c r="H136">
        <f t="shared" si="12"/>
        <v>3.19506E-4</v>
      </c>
      <c r="I136" s="2">
        <v>0.12859999999999999</v>
      </c>
      <c r="J136" s="2">
        <v>7.4000000000000003E-3</v>
      </c>
      <c r="K136">
        <f t="shared" si="13"/>
        <v>6.0500000000000056E-6</v>
      </c>
    </row>
    <row r="137" spans="1:11" x14ac:dyDescent="0.2">
      <c r="A137" s="4">
        <v>12.8</v>
      </c>
      <c r="B137" s="2">
        <f t="shared" si="14"/>
        <v>0.104</v>
      </c>
      <c r="C137" s="2">
        <f t="shared" si="15"/>
        <v>6.0999999999999995E-3</v>
      </c>
      <c r="D137">
        <f t="shared" si="8"/>
        <v>100</v>
      </c>
      <c r="E137">
        <f t="shared" si="9"/>
        <v>5.17</v>
      </c>
      <c r="F137">
        <f t="shared" si="10"/>
        <v>40</v>
      </c>
      <c r="G137">
        <f t="shared" si="11"/>
        <v>0.85581524118089392</v>
      </c>
      <c r="H137">
        <f t="shared" si="12"/>
        <v>3.22608E-4</v>
      </c>
      <c r="I137" s="2">
        <v>0.12959999999999999</v>
      </c>
      <c r="J137" s="2">
        <v>7.4999999999999997E-3</v>
      </c>
      <c r="K137">
        <f t="shared" si="13"/>
        <v>3.6600000000001047E-6</v>
      </c>
    </row>
    <row r="138" spans="1:11" x14ac:dyDescent="0.2">
      <c r="A138" s="4">
        <v>12.9</v>
      </c>
      <c r="B138" s="2">
        <f t="shared" si="14"/>
        <v>0.10460000000000001</v>
      </c>
      <c r="C138" s="2">
        <f t="shared" si="15"/>
        <v>6.0999999999999995E-3</v>
      </c>
      <c r="D138">
        <f t="shared" ref="D138:D201" si="16">$E$4</f>
        <v>100</v>
      </c>
      <c r="E138">
        <f t="shared" ref="E138:E201" si="17">$F$4</f>
        <v>5.17</v>
      </c>
      <c r="F138">
        <f t="shared" ref="F138:F201" si="18">$G$4</f>
        <v>40</v>
      </c>
      <c r="G138">
        <f t="shared" ref="G138:G201" si="19">3*C138*D138*1000/(2*F138*E138^2)</f>
        <v>0.85581524118089392</v>
      </c>
      <c r="H138">
        <f t="shared" ref="H138:H201" si="20">6*B138*E138/(D138^2)</f>
        <v>3.2446919999999999E-4</v>
      </c>
      <c r="I138" s="2">
        <v>0.13020000000000001</v>
      </c>
      <c r="J138" s="2">
        <v>7.4999999999999997E-3</v>
      </c>
      <c r="K138">
        <f t="shared" ref="K138:K201" si="21">(C139+C138)/2*(B139-B138)</f>
        <v>4.3049999999998665E-6</v>
      </c>
    </row>
    <row r="139" spans="1:11" x14ac:dyDescent="0.2">
      <c r="A139" s="4">
        <v>13</v>
      </c>
      <c r="B139" s="2">
        <f t="shared" si="14"/>
        <v>0.10529999999999999</v>
      </c>
      <c r="C139" s="2">
        <f t="shared" si="15"/>
        <v>6.1999999999999998E-3</v>
      </c>
      <c r="D139">
        <f t="shared" si="16"/>
        <v>100</v>
      </c>
      <c r="E139">
        <f t="shared" si="17"/>
        <v>5.17</v>
      </c>
      <c r="F139">
        <f t="shared" si="18"/>
        <v>40</v>
      </c>
      <c r="G139">
        <f t="shared" si="19"/>
        <v>0.86984499923303982</v>
      </c>
      <c r="H139">
        <f t="shared" si="20"/>
        <v>3.2664059999999994E-4</v>
      </c>
      <c r="I139" s="2">
        <v>0.13089999999999999</v>
      </c>
      <c r="J139" s="2">
        <v>7.6E-3</v>
      </c>
      <c r="K139">
        <f t="shared" si="21"/>
        <v>6.200000000000005E-6</v>
      </c>
    </row>
    <row r="140" spans="1:11" x14ac:dyDescent="0.2">
      <c r="A140" s="4">
        <v>13.1</v>
      </c>
      <c r="B140" s="2">
        <f t="shared" si="14"/>
        <v>0.10629999999999999</v>
      </c>
      <c r="C140" s="2">
        <f t="shared" si="15"/>
        <v>6.1999999999999998E-3</v>
      </c>
      <c r="D140">
        <f t="shared" si="16"/>
        <v>100</v>
      </c>
      <c r="E140">
        <f t="shared" si="17"/>
        <v>5.17</v>
      </c>
      <c r="F140">
        <f t="shared" si="18"/>
        <v>40</v>
      </c>
      <c r="G140">
        <f t="shared" si="19"/>
        <v>0.86984499923303982</v>
      </c>
      <c r="H140">
        <f t="shared" si="20"/>
        <v>3.2974259999999999E-4</v>
      </c>
      <c r="I140" s="2">
        <v>0.13189999999999999</v>
      </c>
      <c r="J140" s="2">
        <v>7.6E-3</v>
      </c>
      <c r="K140">
        <f t="shared" si="21"/>
        <v>5.040000000000144E-6</v>
      </c>
    </row>
    <row r="141" spans="1:11" x14ac:dyDescent="0.2">
      <c r="A141" s="4">
        <v>13.2</v>
      </c>
      <c r="B141" s="2">
        <f t="shared" si="14"/>
        <v>0.10710000000000001</v>
      </c>
      <c r="C141" s="2">
        <f t="shared" si="15"/>
        <v>6.3999999999999994E-3</v>
      </c>
      <c r="D141">
        <f t="shared" si="16"/>
        <v>100</v>
      </c>
      <c r="E141">
        <f t="shared" si="17"/>
        <v>5.17</v>
      </c>
      <c r="F141">
        <f t="shared" si="18"/>
        <v>40</v>
      </c>
      <c r="G141">
        <f t="shared" si="19"/>
        <v>0.89790451533733151</v>
      </c>
      <c r="H141">
        <f t="shared" si="20"/>
        <v>3.3222420000000001E-4</v>
      </c>
      <c r="I141" s="2">
        <v>0.13270000000000001</v>
      </c>
      <c r="J141" s="2">
        <v>7.7999999999999996E-3</v>
      </c>
      <c r="K141">
        <f t="shared" si="21"/>
        <v>4.4449999999998626E-6</v>
      </c>
    </row>
    <row r="142" spans="1:11" x14ac:dyDescent="0.2">
      <c r="A142" s="4">
        <v>13.3</v>
      </c>
      <c r="B142" s="2">
        <f t="shared" ref="B142:B205" si="22">I142-$I$13</f>
        <v>0.10779999999999999</v>
      </c>
      <c r="C142" s="2">
        <f t="shared" ref="C142:C205" si="23">J142-$J$13</f>
        <v>6.3E-3</v>
      </c>
      <c r="D142">
        <f t="shared" si="16"/>
        <v>100</v>
      </c>
      <c r="E142">
        <f t="shared" si="17"/>
        <v>5.17</v>
      </c>
      <c r="F142">
        <f t="shared" si="18"/>
        <v>40</v>
      </c>
      <c r="G142">
        <f t="shared" si="19"/>
        <v>0.88387475728518583</v>
      </c>
      <c r="H142">
        <f t="shared" si="20"/>
        <v>3.3439559999999996E-4</v>
      </c>
      <c r="I142" s="2">
        <v>0.13339999999999999</v>
      </c>
      <c r="J142" s="2">
        <v>7.7000000000000002E-3</v>
      </c>
      <c r="K142">
        <f t="shared" si="21"/>
        <v>5.7600000000000761E-6</v>
      </c>
    </row>
    <row r="143" spans="1:11" x14ac:dyDescent="0.2">
      <c r="A143" s="4">
        <v>13.4</v>
      </c>
      <c r="B143" s="2">
        <f t="shared" si="22"/>
        <v>0.1087</v>
      </c>
      <c r="C143" s="2">
        <f t="shared" si="23"/>
        <v>6.5000000000000006E-3</v>
      </c>
      <c r="D143">
        <f t="shared" si="16"/>
        <v>100</v>
      </c>
      <c r="E143">
        <f t="shared" si="17"/>
        <v>5.17</v>
      </c>
      <c r="F143">
        <f t="shared" si="18"/>
        <v>40</v>
      </c>
      <c r="G143">
        <f t="shared" si="19"/>
        <v>0.91193427338947752</v>
      </c>
      <c r="H143">
        <f t="shared" si="20"/>
        <v>3.371874E-4</v>
      </c>
      <c r="I143" s="2">
        <v>0.1343</v>
      </c>
      <c r="J143" s="2">
        <v>7.9000000000000008E-3</v>
      </c>
      <c r="K143">
        <f t="shared" si="21"/>
        <v>6.450000000000006E-6</v>
      </c>
    </row>
    <row r="144" spans="1:11" x14ac:dyDescent="0.2">
      <c r="A144" s="4">
        <v>13.5</v>
      </c>
      <c r="B144" s="2">
        <f t="shared" si="22"/>
        <v>0.10970000000000001</v>
      </c>
      <c r="C144" s="2">
        <f t="shared" si="23"/>
        <v>6.3999999999999994E-3</v>
      </c>
      <c r="D144">
        <f t="shared" si="16"/>
        <v>100</v>
      </c>
      <c r="E144">
        <f t="shared" si="17"/>
        <v>5.17</v>
      </c>
      <c r="F144">
        <f t="shared" si="18"/>
        <v>40</v>
      </c>
      <c r="G144">
        <f t="shared" si="19"/>
        <v>0.89790451533733151</v>
      </c>
      <c r="H144">
        <f t="shared" si="20"/>
        <v>3.4028939999999999E-4</v>
      </c>
      <c r="I144" s="2">
        <v>0.1353</v>
      </c>
      <c r="J144" s="2">
        <v>7.7999999999999996E-3</v>
      </c>
      <c r="K144">
        <f t="shared" si="21"/>
        <v>4.4800000000000393E-6</v>
      </c>
    </row>
    <row r="145" spans="1:11" x14ac:dyDescent="0.2">
      <c r="A145" s="4">
        <v>13.6</v>
      </c>
      <c r="B145" s="2">
        <f t="shared" si="22"/>
        <v>0.11040000000000001</v>
      </c>
      <c r="C145" s="2">
        <f t="shared" si="23"/>
        <v>6.3999999999999994E-3</v>
      </c>
      <c r="D145">
        <f t="shared" si="16"/>
        <v>100</v>
      </c>
      <c r="E145">
        <f t="shared" si="17"/>
        <v>5.17</v>
      </c>
      <c r="F145">
        <f t="shared" si="18"/>
        <v>40</v>
      </c>
      <c r="G145">
        <f t="shared" si="19"/>
        <v>0.89790451533733151</v>
      </c>
      <c r="H145">
        <f t="shared" si="20"/>
        <v>3.4246080000000005E-4</v>
      </c>
      <c r="I145" s="2">
        <v>0.13600000000000001</v>
      </c>
      <c r="J145" s="2">
        <v>7.7999999999999996E-3</v>
      </c>
      <c r="K145">
        <f t="shared" si="21"/>
        <v>4.5849999999998578E-6</v>
      </c>
    </row>
    <row r="146" spans="1:11" x14ac:dyDescent="0.2">
      <c r="A146" s="4">
        <v>13.7</v>
      </c>
      <c r="B146" s="2">
        <f t="shared" si="22"/>
        <v>0.11109999999999999</v>
      </c>
      <c r="C146" s="2">
        <f t="shared" si="23"/>
        <v>6.6999999999999994E-3</v>
      </c>
      <c r="D146">
        <f t="shared" si="16"/>
        <v>100</v>
      </c>
      <c r="E146">
        <f t="shared" si="17"/>
        <v>5.17</v>
      </c>
      <c r="F146">
        <f t="shared" si="18"/>
        <v>40</v>
      </c>
      <c r="G146">
        <f t="shared" si="19"/>
        <v>0.93999378949376888</v>
      </c>
      <c r="H146">
        <f t="shared" si="20"/>
        <v>3.446322E-4</v>
      </c>
      <c r="I146" s="2">
        <v>0.13669999999999999</v>
      </c>
      <c r="J146" s="2">
        <v>8.0999999999999996E-3</v>
      </c>
      <c r="K146">
        <f t="shared" si="21"/>
        <v>7.4250000000001186E-6</v>
      </c>
    </row>
    <row r="147" spans="1:11" x14ac:dyDescent="0.2">
      <c r="A147" s="4">
        <v>13.8</v>
      </c>
      <c r="B147" s="2">
        <f t="shared" si="22"/>
        <v>0.11220000000000001</v>
      </c>
      <c r="C147" s="2">
        <f t="shared" si="23"/>
        <v>6.8000000000000005E-3</v>
      </c>
      <c r="D147">
        <f t="shared" si="16"/>
        <v>100</v>
      </c>
      <c r="E147">
        <f t="shared" si="17"/>
        <v>5.17</v>
      </c>
      <c r="F147">
        <f t="shared" si="18"/>
        <v>40</v>
      </c>
      <c r="G147">
        <f t="shared" si="19"/>
        <v>0.95402354754591479</v>
      </c>
      <c r="H147">
        <f t="shared" si="20"/>
        <v>3.4804439999999996E-4</v>
      </c>
      <c r="I147" s="2">
        <v>0.13780000000000001</v>
      </c>
      <c r="J147" s="2">
        <v>8.2000000000000007E-3</v>
      </c>
      <c r="K147">
        <f t="shared" si="21"/>
        <v>6.1649999999998918E-6</v>
      </c>
    </row>
    <row r="148" spans="1:11" x14ac:dyDescent="0.2">
      <c r="A148" s="4">
        <v>13.9</v>
      </c>
      <c r="B148" s="2">
        <f t="shared" si="22"/>
        <v>0.11309999999999999</v>
      </c>
      <c r="C148" s="2">
        <f t="shared" si="23"/>
        <v>6.8999999999999999E-3</v>
      </c>
      <c r="D148">
        <f t="shared" si="16"/>
        <v>100</v>
      </c>
      <c r="E148">
        <f t="shared" si="17"/>
        <v>5.17</v>
      </c>
      <c r="F148">
        <f t="shared" si="18"/>
        <v>40</v>
      </c>
      <c r="G148">
        <f t="shared" si="19"/>
        <v>0.96805330559806058</v>
      </c>
      <c r="H148">
        <f t="shared" si="20"/>
        <v>3.508362E-4</v>
      </c>
      <c r="I148" s="2">
        <v>0.13869999999999999</v>
      </c>
      <c r="J148" s="2">
        <v>8.3000000000000001E-3</v>
      </c>
      <c r="K148">
        <f t="shared" si="21"/>
        <v>4.1100000000001182E-6</v>
      </c>
    </row>
    <row r="149" spans="1:11" x14ac:dyDescent="0.2">
      <c r="A149" s="4">
        <v>14</v>
      </c>
      <c r="B149" s="2">
        <f t="shared" si="22"/>
        <v>0.11370000000000001</v>
      </c>
      <c r="C149" s="2">
        <f t="shared" si="23"/>
        <v>6.8000000000000005E-3</v>
      </c>
      <c r="D149">
        <f t="shared" si="16"/>
        <v>100</v>
      </c>
      <c r="E149">
        <f t="shared" si="17"/>
        <v>5.17</v>
      </c>
      <c r="F149">
        <f t="shared" si="18"/>
        <v>40</v>
      </c>
      <c r="G149">
        <f t="shared" si="19"/>
        <v>0.95402354754591479</v>
      </c>
      <c r="H149">
        <f t="shared" si="20"/>
        <v>3.5269739999999999E-4</v>
      </c>
      <c r="I149" s="2">
        <v>0.13930000000000001</v>
      </c>
      <c r="J149" s="2">
        <v>8.2000000000000007E-3</v>
      </c>
      <c r="K149">
        <f t="shared" si="21"/>
        <v>6.1649999999998918E-6</v>
      </c>
    </row>
    <row r="150" spans="1:11" x14ac:dyDescent="0.2">
      <c r="A150" s="4">
        <v>14.1</v>
      </c>
      <c r="B150" s="2">
        <f t="shared" si="22"/>
        <v>0.11459999999999999</v>
      </c>
      <c r="C150" s="2">
        <f t="shared" si="23"/>
        <v>6.8999999999999999E-3</v>
      </c>
      <c r="D150">
        <f t="shared" si="16"/>
        <v>100</v>
      </c>
      <c r="E150">
        <f t="shared" si="17"/>
        <v>5.17</v>
      </c>
      <c r="F150">
        <f t="shared" si="18"/>
        <v>40</v>
      </c>
      <c r="G150">
        <f t="shared" si="19"/>
        <v>0.96805330559806058</v>
      </c>
      <c r="H150">
        <f t="shared" si="20"/>
        <v>3.5548919999999997E-4</v>
      </c>
      <c r="I150" s="2">
        <v>0.14019999999999999</v>
      </c>
      <c r="J150" s="2">
        <v>8.3000000000000001E-3</v>
      </c>
      <c r="K150">
        <f t="shared" si="21"/>
        <v>7.0000000000000067E-6</v>
      </c>
    </row>
    <row r="151" spans="1:11" x14ac:dyDescent="0.2">
      <c r="A151" s="4">
        <v>14.2</v>
      </c>
      <c r="B151" s="2">
        <f t="shared" si="22"/>
        <v>0.11559999999999999</v>
      </c>
      <c r="C151" s="2">
        <f t="shared" si="23"/>
        <v>7.1000000000000004E-3</v>
      </c>
      <c r="D151">
        <f t="shared" si="16"/>
        <v>100</v>
      </c>
      <c r="E151">
        <f t="shared" si="17"/>
        <v>5.17</v>
      </c>
      <c r="F151">
        <f t="shared" si="18"/>
        <v>40</v>
      </c>
      <c r="G151">
        <f t="shared" si="19"/>
        <v>0.99611282170235216</v>
      </c>
      <c r="H151">
        <f t="shared" si="20"/>
        <v>3.5859120000000002E-4</v>
      </c>
      <c r="I151" s="2">
        <v>0.14119999999999999</v>
      </c>
      <c r="J151" s="2">
        <v>8.5000000000000006E-3</v>
      </c>
      <c r="K151">
        <f t="shared" si="21"/>
        <v>4.9350000000000434E-6</v>
      </c>
    </row>
    <row r="152" spans="1:11" x14ac:dyDescent="0.2">
      <c r="A152" s="4">
        <v>14.3</v>
      </c>
      <c r="B152" s="2">
        <f t="shared" si="22"/>
        <v>0.1163</v>
      </c>
      <c r="C152" s="2">
        <f t="shared" si="23"/>
        <v>6.9999999999999993E-3</v>
      </c>
      <c r="D152">
        <f t="shared" si="16"/>
        <v>100</v>
      </c>
      <c r="E152">
        <f t="shared" si="17"/>
        <v>5.17</v>
      </c>
      <c r="F152">
        <f t="shared" si="18"/>
        <v>40</v>
      </c>
      <c r="G152">
        <f t="shared" si="19"/>
        <v>0.98208306365020615</v>
      </c>
      <c r="H152">
        <f t="shared" si="20"/>
        <v>3.6076259999999997E-4</v>
      </c>
      <c r="I152" s="2">
        <v>0.1419</v>
      </c>
      <c r="J152" s="2">
        <v>8.3999999999999995E-3</v>
      </c>
      <c r="K152">
        <f t="shared" si="21"/>
        <v>4.9700000000000439E-6</v>
      </c>
    </row>
    <row r="153" spans="1:11" x14ac:dyDescent="0.2">
      <c r="A153" s="4">
        <v>14.4</v>
      </c>
      <c r="B153" s="2">
        <f t="shared" si="22"/>
        <v>0.11700000000000001</v>
      </c>
      <c r="C153" s="2">
        <f t="shared" si="23"/>
        <v>7.1999999999999998E-3</v>
      </c>
      <c r="D153">
        <f t="shared" si="16"/>
        <v>100</v>
      </c>
      <c r="E153">
        <f t="shared" si="17"/>
        <v>5.17</v>
      </c>
      <c r="F153">
        <f t="shared" si="18"/>
        <v>40</v>
      </c>
      <c r="G153">
        <f t="shared" si="19"/>
        <v>1.0101425797544981</v>
      </c>
      <c r="H153">
        <f t="shared" si="20"/>
        <v>3.6293400000000003E-4</v>
      </c>
      <c r="I153" s="2">
        <v>0.1426</v>
      </c>
      <c r="J153" s="2">
        <v>8.6E-3</v>
      </c>
      <c r="K153">
        <f t="shared" si="21"/>
        <v>6.3899999999998872E-6</v>
      </c>
    </row>
    <row r="154" spans="1:11" x14ac:dyDescent="0.2">
      <c r="A154" s="4">
        <v>14.5</v>
      </c>
      <c r="B154" s="2">
        <f t="shared" si="22"/>
        <v>0.11789999999999999</v>
      </c>
      <c r="C154" s="2">
        <f t="shared" si="23"/>
        <v>6.9999999999999993E-3</v>
      </c>
      <c r="D154">
        <f t="shared" si="16"/>
        <v>100</v>
      </c>
      <c r="E154">
        <f t="shared" si="17"/>
        <v>5.17</v>
      </c>
      <c r="F154">
        <f t="shared" si="18"/>
        <v>40</v>
      </c>
      <c r="G154">
        <f t="shared" si="19"/>
        <v>0.98208306365020615</v>
      </c>
      <c r="H154">
        <f t="shared" si="20"/>
        <v>3.6572579999999996E-4</v>
      </c>
      <c r="I154" s="2">
        <v>0.14349999999999999</v>
      </c>
      <c r="J154" s="2">
        <v>8.3999999999999995E-3</v>
      </c>
      <c r="K154">
        <f t="shared" si="21"/>
        <v>6.3900000000000845E-6</v>
      </c>
    </row>
    <row r="155" spans="1:11" x14ac:dyDescent="0.2">
      <c r="A155" s="4">
        <v>14.6</v>
      </c>
      <c r="B155" s="2">
        <f t="shared" si="22"/>
        <v>0.1188</v>
      </c>
      <c r="C155" s="2">
        <f t="shared" si="23"/>
        <v>7.1999999999999998E-3</v>
      </c>
      <c r="D155">
        <f t="shared" si="16"/>
        <v>100</v>
      </c>
      <c r="E155">
        <f t="shared" si="17"/>
        <v>5.17</v>
      </c>
      <c r="F155">
        <f t="shared" si="18"/>
        <v>40</v>
      </c>
      <c r="G155">
        <f t="shared" si="19"/>
        <v>1.0101425797544981</v>
      </c>
      <c r="H155">
        <f t="shared" si="20"/>
        <v>3.685176E-4</v>
      </c>
      <c r="I155" s="2">
        <v>0.1444</v>
      </c>
      <c r="J155" s="2">
        <v>8.6E-3</v>
      </c>
      <c r="K155">
        <f t="shared" si="21"/>
        <v>5.0400000000000441E-6</v>
      </c>
    </row>
    <row r="156" spans="1:11" x14ac:dyDescent="0.2">
      <c r="A156" s="4">
        <v>14.7</v>
      </c>
      <c r="B156" s="2">
        <f t="shared" si="22"/>
        <v>0.11950000000000001</v>
      </c>
      <c r="C156" s="2">
        <f t="shared" si="23"/>
        <v>7.1999999999999998E-3</v>
      </c>
      <c r="D156">
        <f t="shared" si="16"/>
        <v>100</v>
      </c>
      <c r="E156">
        <f t="shared" si="17"/>
        <v>5.17</v>
      </c>
      <c r="F156">
        <f t="shared" si="18"/>
        <v>40</v>
      </c>
      <c r="G156">
        <f t="shared" si="19"/>
        <v>1.0101425797544981</v>
      </c>
      <c r="H156">
        <f t="shared" si="20"/>
        <v>3.7068900000000006E-4</v>
      </c>
      <c r="I156" s="2">
        <v>0.14510000000000001</v>
      </c>
      <c r="J156" s="2">
        <v>8.6E-3</v>
      </c>
      <c r="K156">
        <f t="shared" si="21"/>
        <v>5.8399999999999644E-6</v>
      </c>
    </row>
    <row r="157" spans="1:11" x14ac:dyDescent="0.2">
      <c r="A157" s="4">
        <v>14.8</v>
      </c>
      <c r="B157" s="2">
        <f t="shared" si="22"/>
        <v>0.1203</v>
      </c>
      <c r="C157" s="2">
        <f t="shared" si="23"/>
        <v>7.4000000000000003E-3</v>
      </c>
      <c r="D157">
        <f t="shared" si="16"/>
        <v>100</v>
      </c>
      <c r="E157">
        <f t="shared" si="17"/>
        <v>5.17</v>
      </c>
      <c r="F157">
        <f t="shared" si="18"/>
        <v>40</v>
      </c>
      <c r="G157">
        <f t="shared" si="19"/>
        <v>1.0382020958587896</v>
      </c>
      <c r="H157">
        <f t="shared" si="20"/>
        <v>3.7317060000000002E-4</v>
      </c>
      <c r="I157" s="2">
        <v>0.1459</v>
      </c>
      <c r="J157" s="2">
        <v>8.8000000000000005E-3</v>
      </c>
      <c r="K157">
        <f t="shared" si="21"/>
        <v>8.1949999999999241E-6</v>
      </c>
    </row>
    <row r="158" spans="1:11" x14ac:dyDescent="0.2">
      <c r="A158" s="4">
        <v>14.9</v>
      </c>
      <c r="B158" s="2">
        <f t="shared" si="22"/>
        <v>0.12139999999999999</v>
      </c>
      <c r="C158" s="2">
        <f t="shared" si="23"/>
        <v>7.4999999999999997E-3</v>
      </c>
      <c r="D158">
        <f t="shared" si="16"/>
        <v>100</v>
      </c>
      <c r="E158">
        <f t="shared" si="17"/>
        <v>5.17</v>
      </c>
      <c r="F158">
        <f t="shared" si="18"/>
        <v>40</v>
      </c>
      <c r="G158">
        <f t="shared" si="19"/>
        <v>1.0522318539109354</v>
      </c>
      <c r="H158">
        <f t="shared" si="20"/>
        <v>3.7658279999999993E-4</v>
      </c>
      <c r="I158" s="2">
        <v>0.14699999999999999</v>
      </c>
      <c r="J158" s="2">
        <v>8.8999999999999999E-3</v>
      </c>
      <c r="K158">
        <f t="shared" si="21"/>
        <v>5.3200000000000473E-6</v>
      </c>
    </row>
    <row r="159" spans="1:11" x14ac:dyDescent="0.2">
      <c r="A159" s="4">
        <v>15</v>
      </c>
      <c r="B159" s="2">
        <f t="shared" si="22"/>
        <v>0.1221</v>
      </c>
      <c r="C159" s="2">
        <f t="shared" si="23"/>
        <v>7.7000000000000002E-3</v>
      </c>
      <c r="D159">
        <f t="shared" si="16"/>
        <v>100</v>
      </c>
      <c r="E159">
        <f t="shared" si="17"/>
        <v>5.17</v>
      </c>
      <c r="F159">
        <f t="shared" si="18"/>
        <v>40</v>
      </c>
      <c r="G159">
        <f t="shared" si="19"/>
        <v>1.080291370015227</v>
      </c>
      <c r="H159">
        <f t="shared" si="20"/>
        <v>3.7875420000000004E-4</v>
      </c>
      <c r="I159" s="2">
        <v>0.1477</v>
      </c>
      <c r="J159" s="2">
        <v>9.1000000000000004E-3</v>
      </c>
      <c r="K159">
        <f t="shared" si="21"/>
        <v>5.355000000000047E-6</v>
      </c>
    </row>
    <row r="160" spans="1:11" x14ac:dyDescent="0.2">
      <c r="A160" s="4">
        <v>15.1</v>
      </c>
      <c r="B160" s="2">
        <f t="shared" si="22"/>
        <v>0.12280000000000001</v>
      </c>
      <c r="C160" s="2">
        <f t="shared" si="23"/>
        <v>7.5999999999999991E-3</v>
      </c>
      <c r="D160">
        <f t="shared" si="16"/>
        <v>100</v>
      </c>
      <c r="E160">
        <f t="shared" si="17"/>
        <v>5.17</v>
      </c>
      <c r="F160">
        <f t="shared" si="18"/>
        <v>40</v>
      </c>
      <c r="G160">
        <f t="shared" si="19"/>
        <v>1.0662616119630812</v>
      </c>
      <c r="H160">
        <f t="shared" si="20"/>
        <v>3.8092559999999999E-4</v>
      </c>
      <c r="I160" s="2">
        <v>0.1484</v>
      </c>
      <c r="J160" s="2">
        <v>8.9999999999999993E-3</v>
      </c>
      <c r="K160">
        <f t="shared" si="21"/>
        <v>6.9299999999998777E-6</v>
      </c>
    </row>
    <row r="161" spans="1:11" x14ac:dyDescent="0.2">
      <c r="A161" s="4">
        <v>15.2</v>
      </c>
      <c r="B161" s="2">
        <f t="shared" si="22"/>
        <v>0.12369999999999999</v>
      </c>
      <c r="C161" s="2">
        <f t="shared" si="23"/>
        <v>7.7999999999999996E-3</v>
      </c>
      <c r="D161">
        <f t="shared" si="16"/>
        <v>100</v>
      </c>
      <c r="E161">
        <f t="shared" si="17"/>
        <v>5.17</v>
      </c>
      <c r="F161">
        <f t="shared" si="18"/>
        <v>40</v>
      </c>
      <c r="G161">
        <f t="shared" si="19"/>
        <v>1.0943211280673728</v>
      </c>
      <c r="H161">
        <f t="shared" si="20"/>
        <v>3.8371739999999997E-4</v>
      </c>
      <c r="I161" s="2">
        <v>0.14929999999999999</v>
      </c>
      <c r="J161" s="2">
        <v>9.1999999999999998E-3</v>
      </c>
      <c r="K161">
        <f t="shared" si="21"/>
        <v>7.8000000000000066E-6</v>
      </c>
    </row>
    <row r="162" spans="1:11" x14ac:dyDescent="0.2">
      <c r="A162" s="4">
        <v>15.3</v>
      </c>
      <c r="B162" s="2">
        <f t="shared" si="22"/>
        <v>0.12469999999999999</v>
      </c>
      <c r="C162" s="2">
        <f t="shared" si="23"/>
        <v>7.7999999999999996E-3</v>
      </c>
      <c r="D162">
        <f t="shared" si="16"/>
        <v>100</v>
      </c>
      <c r="E162">
        <f t="shared" si="17"/>
        <v>5.17</v>
      </c>
      <c r="F162">
        <f t="shared" si="18"/>
        <v>40</v>
      </c>
      <c r="G162">
        <f t="shared" si="19"/>
        <v>1.0943211280673728</v>
      </c>
      <c r="H162">
        <f t="shared" si="20"/>
        <v>3.8681939999999997E-4</v>
      </c>
      <c r="I162" s="2">
        <v>0.15029999999999999</v>
      </c>
      <c r="J162" s="2">
        <v>9.1999999999999998E-3</v>
      </c>
      <c r="K162">
        <f t="shared" si="21"/>
        <v>5.3549999999999411E-6</v>
      </c>
    </row>
    <row r="163" spans="1:11" x14ac:dyDescent="0.2">
      <c r="A163" s="4">
        <v>15.4</v>
      </c>
      <c r="B163" s="2">
        <f t="shared" si="22"/>
        <v>0.12539999999999998</v>
      </c>
      <c r="C163" s="2">
        <f t="shared" si="23"/>
        <v>7.4999999999999997E-3</v>
      </c>
      <c r="D163">
        <f t="shared" si="16"/>
        <v>100</v>
      </c>
      <c r="E163">
        <f t="shared" si="17"/>
        <v>5.17</v>
      </c>
      <c r="F163">
        <f t="shared" si="18"/>
        <v>40</v>
      </c>
      <c r="G163">
        <f t="shared" si="19"/>
        <v>1.0522318539109354</v>
      </c>
      <c r="H163">
        <f t="shared" si="20"/>
        <v>3.8899079999999998E-4</v>
      </c>
      <c r="I163" s="2">
        <v>0.151</v>
      </c>
      <c r="J163" s="2">
        <v>8.8999999999999999E-3</v>
      </c>
      <c r="K163">
        <f t="shared" si="21"/>
        <v>6.079999999999963E-6</v>
      </c>
    </row>
    <row r="164" spans="1:11" x14ac:dyDescent="0.2">
      <c r="A164" s="4">
        <v>15.5</v>
      </c>
      <c r="B164" s="2">
        <f t="shared" si="22"/>
        <v>0.12619999999999998</v>
      </c>
      <c r="C164" s="2">
        <f t="shared" si="23"/>
        <v>7.7000000000000002E-3</v>
      </c>
      <c r="D164">
        <f t="shared" si="16"/>
        <v>100</v>
      </c>
      <c r="E164">
        <f t="shared" si="17"/>
        <v>5.17</v>
      </c>
      <c r="F164">
        <f t="shared" si="18"/>
        <v>40</v>
      </c>
      <c r="G164">
        <f t="shared" si="19"/>
        <v>1.080291370015227</v>
      </c>
      <c r="H164">
        <f t="shared" si="20"/>
        <v>3.9147239999999994E-4</v>
      </c>
      <c r="I164" s="2">
        <v>0.15179999999999999</v>
      </c>
      <c r="J164" s="2">
        <v>9.1000000000000004E-3</v>
      </c>
      <c r="K164">
        <f t="shared" si="21"/>
        <v>7.6500000000000064E-6</v>
      </c>
    </row>
    <row r="165" spans="1:11" x14ac:dyDescent="0.2">
      <c r="A165" s="4">
        <v>15.6</v>
      </c>
      <c r="B165" s="2">
        <f t="shared" si="22"/>
        <v>0.12719999999999998</v>
      </c>
      <c r="C165" s="2">
        <f t="shared" si="23"/>
        <v>7.5999999999999991E-3</v>
      </c>
      <c r="D165">
        <f t="shared" si="16"/>
        <v>100</v>
      </c>
      <c r="E165">
        <f t="shared" si="17"/>
        <v>5.17</v>
      </c>
      <c r="F165">
        <f t="shared" si="18"/>
        <v>40</v>
      </c>
      <c r="G165">
        <f t="shared" si="19"/>
        <v>1.0662616119630812</v>
      </c>
      <c r="H165">
        <f t="shared" si="20"/>
        <v>3.9457439999999994E-4</v>
      </c>
      <c r="I165" s="2">
        <v>0.15279999999999999</v>
      </c>
      <c r="J165" s="2">
        <v>8.9999999999999993E-3</v>
      </c>
      <c r="K165">
        <f t="shared" si="21"/>
        <v>6.1999999999999618E-6</v>
      </c>
    </row>
    <row r="166" spans="1:11" x14ac:dyDescent="0.2">
      <c r="A166" s="4">
        <v>15.7</v>
      </c>
      <c r="B166" s="2">
        <f t="shared" si="22"/>
        <v>0.12799999999999997</v>
      </c>
      <c r="C166" s="2">
        <f t="shared" si="23"/>
        <v>7.899999999999999E-3</v>
      </c>
      <c r="D166">
        <f t="shared" si="16"/>
        <v>100</v>
      </c>
      <c r="E166">
        <f t="shared" si="17"/>
        <v>5.17</v>
      </c>
      <c r="F166">
        <f t="shared" si="18"/>
        <v>40</v>
      </c>
      <c r="G166">
        <f t="shared" si="19"/>
        <v>1.1083508861195186</v>
      </c>
      <c r="H166">
        <f t="shared" si="20"/>
        <v>3.9705599999999991E-4</v>
      </c>
      <c r="I166" s="2">
        <v>0.15359999999999999</v>
      </c>
      <c r="J166" s="2">
        <v>9.2999999999999992E-3</v>
      </c>
      <c r="K166">
        <f t="shared" si="21"/>
        <v>5.4600000000000477E-6</v>
      </c>
    </row>
    <row r="167" spans="1:11" x14ac:dyDescent="0.2">
      <c r="A167" s="4">
        <v>15.8</v>
      </c>
      <c r="B167" s="2">
        <f t="shared" si="22"/>
        <v>0.12869999999999998</v>
      </c>
      <c r="C167" s="2">
        <f t="shared" si="23"/>
        <v>7.7000000000000002E-3</v>
      </c>
      <c r="D167">
        <f t="shared" si="16"/>
        <v>100</v>
      </c>
      <c r="E167">
        <f t="shared" si="17"/>
        <v>5.17</v>
      </c>
      <c r="F167">
        <f t="shared" si="18"/>
        <v>40</v>
      </c>
      <c r="G167">
        <f t="shared" si="19"/>
        <v>1.080291370015227</v>
      </c>
      <c r="H167">
        <f t="shared" si="20"/>
        <v>3.9922739999999991E-4</v>
      </c>
      <c r="I167" s="2">
        <v>0.15429999999999999</v>
      </c>
      <c r="J167" s="2">
        <v>9.1000000000000004E-3</v>
      </c>
      <c r="K167">
        <f t="shared" si="21"/>
        <v>6.1999999999999627E-6</v>
      </c>
    </row>
    <row r="168" spans="1:11" x14ac:dyDescent="0.2">
      <c r="A168" s="4">
        <v>15.9</v>
      </c>
      <c r="B168" s="2">
        <f t="shared" si="22"/>
        <v>0.12949999999999998</v>
      </c>
      <c r="C168" s="2">
        <f t="shared" si="23"/>
        <v>7.7999999999999996E-3</v>
      </c>
      <c r="D168">
        <f t="shared" si="16"/>
        <v>100</v>
      </c>
      <c r="E168">
        <f t="shared" si="17"/>
        <v>5.17</v>
      </c>
      <c r="F168">
        <f t="shared" si="18"/>
        <v>40</v>
      </c>
      <c r="G168">
        <f t="shared" si="19"/>
        <v>1.0943211280673728</v>
      </c>
      <c r="H168">
        <f t="shared" si="20"/>
        <v>4.0170899999999999E-4</v>
      </c>
      <c r="I168" s="2">
        <v>0.15509999999999999</v>
      </c>
      <c r="J168" s="2">
        <v>9.1999999999999998E-3</v>
      </c>
      <c r="K168">
        <f t="shared" si="21"/>
        <v>7.7500000000000071E-6</v>
      </c>
    </row>
    <row r="169" spans="1:11" x14ac:dyDescent="0.2">
      <c r="A169" s="4">
        <v>16</v>
      </c>
      <c r="B169" s="2">
        <f t="shared" si="22"/>
        <v>0.13049999999999998</v>
      </c>
      <c r="C169" s="2">
        <f t="shared" si="23"/>
        <v>7.7000000000000002E-3</v>
      </c>
      <c r="D169">
        <f t="shared" si="16"/>
        <v>100</v>
      </c>
      <c r="E169">
        <f t="shared" si="17"/>
        <v>5.17</v>
      </c>
      <c r="F169">
        <f t="shared" si="18"/>
        <v>40</v>
      </c>
      <c r="G169">
        <f t="shared" si="19"/>
        <v>1.080291370015227</v>
      </c>
      <c r="H169">
        <f t="shared" si="20"/>
        <v>4.0481099999999993E-4</v>
      </c>
      <c r="I169" s="2">
        <v>0.15609999999999999</v>
      </c>
      <c r="J169" s="2">
        <v>9.1000000000000004E-3</v>
      </c>
      <c r="K169">
        <f t="shared" si="21"/>
        <v>5.4600000000000477E-6</v>
      </c>
    </row>
    <row r="170" spans="1:11" x14ac:dyDescent="0.2">
      <c r="A170" s="4">
        <v>16.100000000000001</v>
      </c>
      <c r="B170" s="2">
        <f t="shared" si="22"/>
        <v>0.13119999999999998</v>
      </c>
      <c r="C170" s="2">
        <f t="shared" si="23"/>
        <v>7.899999999999999E-3</v>
      </c>
      <c r="D170">
        <f t="shared" si="16"/>
        <v>100</v>
      </c>
      <c r="E170">
        <f t="shared" si="17"/>
        <v>5.17</v>
      </c>
      <c r="F170">
        <f t="shared" si="18"/>
        <v>40</v>
      </c>
      <c r="G170">
        <f t="shared" si="19"/>
        <v>1.1083508861195186</v>
      </c>
      <c r="H170">
        <f t="shared" si="20"/>
        <v>4.0698239999999999E-4</v>
      </c>
      <c r="I170" s="2">
        <v>0.15679999999999999</v>
      </c>
      <c r="J170" s="2">
        <v>9.2999999999999992E-3</v>
      </c>
      <c r="K170">
        <f t="shared" si="21"/>
        <v>6.2799999999999619E-6</v>
      </c>
    </row>
    <row r="171" spans="1:11" x14ac:dyDescent="0.2">
      <c r="A171" s="4">
        <v>16.2</v>
      </c>
      <c r="B171" s="2">
        <f t="shared" si="22"/>
        <v>0.13199999999999998</v>
      </c>
      <c r="C171" s="2">
        <f t="shared" si="23"/>
        <v>7.7999999999999996E-3</v>
      </c>
      <c r="D171">
        <f t="shared" si="16"/>
        <v>100</v>
      </c>
      <c r="E171">
        <f t="shared" si="17"/>
        <v>5.17</v>
      </c>
      <c r="F171">
        <f t="shared" si="18"/>
        <v>40</v>
      </c>
      <c r="G171">
        <f t="shared" si="19"/>
        <v>1.0943211280673728</v>
      </c>
      <c r="H171">
        <f t="shared" si="20"/>
        <v>4.094639999999999E-4</v>
      </c>
      <c r="I171" s="2">
        <v>0.15759999999999999</v>
      </c>
      <c r="J171" s="2">
        <v>9.1999999999999998E-3</v>
      </c>
      <c r="K171">
        <f t="shared" si="21"/>
        <v>7.9500000000000052E-6</v>
      </c>
    </row>
    <row r="172" spans="1:11" x14ac:dyDescent="0.2">
      <c r="A172" s="4">
        <v>16.3</v>
      </c>
      <c r="B172" s="2">
        <f t="shared" si="22"/>
        <v>0.13299999999999998</v>
      </c>
      <c r="C172" s="2">
        <f t="shared" si="23"/>
        <v>8.0999999999999996E-3</v>
      </c>
      <c r="D172">
        <f t="shared" si="16"/>
        <v>100</v>
      </c>
      <c r="E172">
        <f t="shared" si="17"/>
        <v>5.17</v>
      </c>
      <c r="F172">
        <f t="shared" si="18"/>
        <v>40</v>
      </c>
      <c r="G172">
        <f t="shared" si="19"/>
        <v>1.13641040222381</v>
      </c>
      <c r="H172">
        <f t="shared" si="20"/>
        <v>4.125659999999999E-4</v>
      </c>
      <c r="I172" s="2">
        <v>0.15859999999999999</v>
      </c>
      <c r="J172" s="2">
        <v>9.4999999999999998E-3</v>
      </c>
      <c r="K172">
        <f t="shared" si="21"/>
        <v>6.4799999999999608E-6</v>
      </c>
    </row>
    <row r="173" spans="1:11" x14ac:dyDescent="0.2">
      <c r="A173" s="4">
        <v>16.399999999999999</v>
      </c>
      <c r="B173" s="2">
        <f t="shared" si="22"/>
        <v>0.13379999999999997</v>
      </c>
      <c r="C173" s="2">
        <f t="shared" si="23"/>
        <v>8.0999999999999996E-3</v>
      </c>
      <c r="D173">
        <f t="shared" si="16"/>
        <v>100</v>
      </c>
      <c r="E173">
        <f t="shared" si="17"/>
        <v>5.17</v>
      </c>
      <c r="F173">
        <f t="shared" si="18"/>
        <v>40</v>
      </c>
      <c r="G173">
        <f t="shared" si="19"/>
        <v>1.13641040222381</v>
      </c>
      <c r="H173">
        <f t="shared" si="20"/>
        <v>4.1504759999999992E-4</v>
      </c>
      <c r="I173" s="2">
        <v>0.15939999999999999</v>
      </c>
      <c r="J173" s="2">
        <v>9.4999999999999998E-3</v>
      </c>
      <c r="K173">
        <f t="shared" si="21"/>
        <v>5.6700000000000499E-6</v>
      </c>
    </row>
    <row r="174" spans="1:11" x14ac:dyDescent="0.2">
      <c r="A174" s="4">
        <v>16.5</v>
      </c>
      <c r="B174" s="2">
        <f t="shared" si="22"/>
        <v>0.13449999999999998</v>
      </c>
      <c r="C174" s="2">
        <f t="shared" si="23"/>
        <v>8.0999999999999996E-3</v>
      </c>
      <c r="D174">
        <f t="shared" si="16"/>
        <v>100</v>
      </c>
      <c r="E174">
        <f t="shared" si="17"/>
        <v>5.17</v>
      </c>
      <c r="F174">
        <f t="shared" si="18"/>
        <v>40</v>
      </c>
      <c r="G174">
        <f t="shared" si="19"/>
        <v>1.13641040222381</v>
      </c>
      <c r="H174">
        <f t="shared" si="20"/>
        <v>4.1721899999999998E-4</v>
      </c>
      <c r="I174" s="2">
        <v>0.16009999999999999</v>
      </c>
      <c r="J174" s="2">
        <v>9.4999999999999998E-3</v>
      </c>
      <c r="K174">
        <f t="shared" si="21"/>
        <v>6.3999999999999616E-6</v>
      </c>
    </row>
    <row r="175" spans="1:11" x14ac:dyDescent="0.2">
      <c r="A175" s="4">
        <v>16.600000000000001</v>
      </c>
      <c r="B175" s="2">
        <f t="shared" si="22"/>
        <v>0.13529999999999998</v>
      </c>
      <c r="C175" s="2">
        <f t="shared" si="23"/>
        <v>7.899999999999999E-3</v>
      </c>
      <c r="D175">
        <f t="shared" si="16"/>
        <v>100</v>
      </c>
      <c r="E175">
        <f t="shared" si="17"/>
        <v>5.17</v>
      </c>
      <c r="F175">
        <f t="shared" si="18"/>
        <v>40</v>
      </c>
      <c r="G175">
        <f t="shared" si="19"/>
        <v>1.1083508861195186</v>
      </c>
      <c r="H175">
        <f t="shared" si="20"/>
        <v>4.1970059999999989E-4</v>
      </c>
      <c r="I175" s="2">
        <v>0.16089999999999999</v>
      </c>
      <c r="J175" s="2">
        <v>9.2999999999999992E-3</v>
      </c>
      <c r="K175">
        <f t="shared" si="21"/>
        <v>8.745000000000139E-6</v>
      </c>
    </row>
    <row r="176" spans="1:11" x14ac:dyDescent="0.2">
      <c r="A176" s="4">
        <v>16.7</v>
      </c>
      <c r="B176" s="2">
        <f t="shared" si="22"/>
        <v>0.13639999999999999</v>
      </c>
      <c r="C176" s="2">
        <f t="shared" si="23"/>
        <v>8.0000000000000002E-3</v>
      </c>
      <c r="D176">
        <f t="shared" si="16"/>
        <v>100</v>
      </c>
      <c r="E176">
        <f t="shared" si="17"/>
        <v>5.17</v>
      </c>
      <c r="F176">
        <f t="shared" si="18"/>
        <v>40</v>
      </c>
      <c r="G176">
        <f t="shared" si="19"/>
        <v>1.1223806441716644</v>
      </c>
      <c r="H176">
        <f t="shared" si="20"/>
        <v>4.2311280000000001E-4</v>
      </c>
      <c r="I176" s="2">
        <v>0.16200000000000001</v>
      </c>
      <c r="J176" s="2">
        <v>9.4000000000000004E-3</v>
      </c>
      <c r="K176">
        <f t="shared" si="21"/>
        <v>5.6000000000000497E-6</v>
      </c>
    </row>
    <row r="177" spans="1:11" x14ac:dyDescent="0.2">
      <c r="A177" s="4">
        <v>16.8</v>
      </c>
      <c r="B177" s="2">
        <f t="shared" si="22"/>
        <v>0.1371</v>
      </c>
      <c r="C177" s="2">
        <f t="shared" si="23"/>
        <v>8.0000000000000002E-3</v>
      </c>
      <c r="D177">
        <f t="shared" si="16"/>
        <v>100</v>
      </c>
      <c r="E177">
        <f t="shared" si="17"/>
        <v>5.17</v>
      </c>
      <c r="F177">
        <f t="shared" si="18"/>
        <v>40</v>
      </c>
      <c r="G177">
        <f t="shared" si="19"/>
        <v>1.1223806441716644</v>
      </c>
      <c r="H177">
        <f t="shared" si="20"/>
        <v>4.2528420000000002E-4</v>
      </c>
      <c r="I177" s="2">
        <v>0.16270000000000001</v>
      </c>
      <c r="J177" s="2">
        <v>9.4000000000000004E-3</v>
      </c>
      <c r="K177">
        <f t="shared" si="21"/>
        <v>5.6349999999998258E-6</v>
      </c>
    </row>
    <row r="178" spans="1:11" x14ac:dyDescent="0.2">
      <c r="A178" s="4">
        <v>16.899999999999999</v>
      </c>
      <c r="B178" s="2">
        <f t="shared" si="22"/>
        <v>0.13779999999999998</v>
      </c>
      <c r="C178" s="2">
        <f t="shared" si="23"/>
        <v>8.0999999999999996E-3</v>
      </c>
      <c r="D178">
        <f t="shared" si="16"/>
        <v>100</v>
      </c>
      <c r="E178">
        <f t="shared" si="17"/>
        <v>5.17</v>
      </c>
      <c r="F178">
        <f t="shared" si="18"/>
        <v>40</v>
      </c>
      <c r="G178">
        <f t="shared" si="19"/>
        <v>1.13641040222381</v>
      </c>
      <c r="H178">
        <f t="shared" si="20"/>
        <v>4.2745559999999997E-4</v>
      </c>
      <c r="I178" s="2">
        <v>0.16339999999999999</v>
      </c>
      <c r="J178" s="2">
        <v>9.4999999999999998E-3</v>
      </c>
      <c r="K178">
        <f t="shared" si="21"/>
        <v>8.1000000000000072E-6</v>
      </c>
    </row>
    <row r="179" spans="1:11" x14ac:dyDescent="0.2">
      <c r="A179" s="4">
        <v>17</v>
      </c>
      <c r="B179" s="2">
        <f t="shared" si="22"/>
        <v>0.13879999999999998</v>
      </c>
      <c r="C179" s="2">
        <f t="shared" si="23"/>
        <v>8.0999999999999996E-3</v>
      </c>
      <c r="D179">
        <f t="shared" si="16"/>
        <v>100</v>
      </c>
      <c r="E179">
        <f t="shared" si="17"/>
        <v>5.17</v>
      </c>
      <c r="F179">
        <f t="shared" si="18"/>
        <v>40</v>
      </c>
      <c r="G179">
        <f t="shared" si="19"/>
        <v>1.13641040222381</v>
      </c>
      <c r="H179">
        <f t="shared" si="20"/>
        <v>4.3055759999999997E-4</v>
      </c>
      <c r="I179" s="2">
        <v>0.16439999999999999</v>
      </c>
      <c r="J179" s="2">
        <v>9.4999999999999998E-3</v>
      </c>
      <c r="K179">
        <f t="shared" si="21"/>
        <v>7.2450000000000958E-6</v>
      </c>
    </row>
    <row r="180" spans="1:11" x14ac:dyDescent="0.2">
      <c r="A180" s="4">
        <v>17.100000000000001</v>
      </c>
      <c r="B180" s="2">
        <f t="shared" si="22"/>
        <v>0.13969999999999999</v>
      </c>
      <c r="C180" s="2">
        <f t="shared" si="23"/>
        <v>8.0000000000000002E-3</v>
      </c>
      <c r="D180">
        <f t="shared" si="16"/>
        <v>100</v>
      </c>
      <c r="E180">
        <f t="shared" si="17"/>
        <v>5.17</v>
      </c>
      <c r="F180">
        <f t="shared" si="18"/>
        <v>40</v>
      </c>
      <c r="G180">
        <f t="shared" si="19"/>
        <v>1.1223806441716644</v>
      </c>
      <c r="H180">
        <f t="shared" si="20"/>
        <v>4.333494E-4</v>
      </c>
      <c r="I180" s="2">
        <v>0.1653</v>
      </c>
      <c r="J180" s="2">
        <v>9.4000000000000004E-3</v>
      </c>
      <c r="K180">
        <f t="shared" si="21"/>
        <v>5.6350000000000494E-6</v>
      </c>
    </row>
    <row r="181" spans="1:11" x14ac:dyDescent="0.2">
      <c r="A181" s="4">
        <v>17.2</v>
      </c>
      <c r="B181" s="2">
        <f t="shared" si="22"/>
        <v>0.1404</v>
      </c>
      <c r="C181" s="2">
        <f t="shared" si="23"/>
        <v>8.0999999999999996E-3</v>
      </c>
      <c r="D181">
        <f t="shared" si="16"/>
        <v>100</v>
      </c>
      <c r="E181">
        <f t="shared" si="17"/>
        <v>5.17</v>
      </c>
      <c r="F181">
        <f t="shared" si="18"/>
        <v>40</v>
      </c>
      <c r="G181">
        <f t="shared" si="19"/>
        <v>1.13641040222381</v>
      </c>
      <c r="H181">
        <f t="shared" si="20"/>
        <v>4.3552080000000001E-4</v>
      </c>
      <c r="I181" s="2">
        <v>0.16600000000000001</v>
      </c>
      <c r="J181" s="2">
        <v>9.4999999999999998E-3</v>
      </c>
      <c r="K181">
        <f t="shared" si="21"/>
        <v>6.4799999999999608E-6</v>
      </c>
    </row>
    <row r="182" spans="1:11" x14ac:dyDescent="0.2">
      <c r="A182" s="4">
        <v>17.3</v>
      </c>
      <c r="B182" s="2">
        <f t="shared" si="22"/>
        <v>0.14119999999999999</v>
      </c>
      <c r="C182" s="2">
        <f t="shared" si="23"/>
        <v>8.0999999999999996E-3</v>
      </c>
      <c r="D182">
        <f t="shared" si="16"/>
        <v>100</v>
      </c>
      <c r="E182">
        <f t="shared" si="17"/>
        <v>5.17</v>
      </c>
      <c r="F182">
        <f t="shared" si="18"/>
        <v>40</v>
      </c>
      <c r="G182">
        <f t="shared" si="19"/>
        <v>1.13641040222381</v>
      </c>
      <c r="H182">
        <f t="shared" si="20"/>
        <v>4.3800239999999997E-4</v>
      </c>
      <c r="I182" s="2">
        <v>0.1668</v>
      </c>
      <c r="J182" s="2">
        <v>9.4999999999999998E-3</v>
      </c>
      <c r="K182">
        <f t="shared" si="21"/>
        <v>7.2899999999998709E-6</v>
      </c>
    </row>
    <row r="183" spans="1:11" x14ac:dyDescent="0.2">
      <c r="A183" s="4">
        <v>17.399999999999999</v>
      </c>
      <c r="B183" s="2">
        <f t="shared" si="22"/>
        <v>0.14209999999999998</v>
      </c>
      <c r="C183" s="2">
        <f t="shared" si="23"/>
        <v>8.0999999999999996E-3</v>
      </c>
      <c r="D183">
        <f t="shared" si="16"/>
        <v>100</v>
      </c>
      <c r="E183">
        <f t="shared" si="17"/>
        <v>5.17</v>
      </c>
      <c r="F183">
        <f t="shared" si="18"/>
        <v>40</v>
      </c>
      <c r="G183">
        <f t="shared" si="19"/>
        <v>1.13641040222381</v>
      </c>
      <c r="H183">
        <f t="shared" si="20"/>
        <v>4.4079419999999995E-4</v>
      </c>
      <c r="I183" s="2">
        <v>0.16769999999999999</v>
      </c>
      <c r="J183" s="2">
        <v>9.4999999999999998E-3</v>
      </c>
      <c r="K183">
        <f t="shared" si="21"/>
        <v>5.7750000000000514E-6</v>
      </c>
    </row>
    <row r="184" spans="1:11" x14ac:dyDescent="0.2">
      <c r="A184" s="4">
        <v>17.5</v>
      </c>
      <c r="B184" s="2">
        <f t="shared" si="22"/>
        <v>0.14279999999999998</v>
      </c>
      <c r="C184" s="2">
        <f t="shared" si="23"/>
        <v>8.3999999999999995E-3</v>
      </c>
      <c r="D184">
        <f t="shared" si="16"/>
        <v>100</v>
      </c>
      <c r="E184">
        <f t="shared" si="17"/>
        <v>5.17</v>
      </c>
      <c r="F184">
        <f t="shared" si="18"/>
        <v>40</v>
      </c>
      <c r="G184">
        <f t="shared" si="19"/>
        <v>1.1784996763802476</v>
      </c>
      <c r="H184">
        <f t="shared" si="20"/>
        <v>4.4296559999999996E-4</v>
      </c>
      <c r="I184" s="2">
        <v>0.16839999999999999</v>
      </c>
      <c r="J184" s="2">
        <v>9.7999999999999997E-3</v>
      </c>
      <c r="K184">
        <f t="shared" si="21"/>
        <v>5.8100000000000503E-6</v>
      </c>
    </row>
    <row r="185" spans="1:11" x14ac:dyDescent="0.2">
      <c r="A185" s="4">
        <v>17.600000000000001</v>
      </c>
      <c r="B185" s="2">
        <f t="shared" si="22"/>
        <v>0.14349999999999999</v>
      </c>
      <c r="C185" s="2">
        <f t="shared" si="23"/>
        <v>8.199999999999999E-3</v>
      </c>
      <c r="D185">
        <f t="shared" si="16"/>
        <v>100</v>
      </c>
      <c r="E185">
        <f t="shared" si="17"/>
        <v>5.17</v>
      </c>
      <c r="F185">
        <f t="shared" si="18"/>
        <v>40</v>
      </c>
      <c r="G185">
        <f t="shared" si="19"/>
        <v>1.1504401602759557</v>
      </c>
      <c r="H185">
        <f t="shared" si="20"/>
        <v>4.4513699999999996E-4</v>
      </c>
      <c r="I185" s="2">
        <v>0.1691</v>
      </c>
      <c r="J185" s="2">
        <v>9.5999999999999992E-3</v>
      </c>
      <c r="K185">
        <f t="shared" si="21"/>
        <v>9.0749999999999173E-6</v>
      </c>
    </row>
    <row r="186" spans="1:11" x14ac:dyDescent="0.2">
      <c r="A186" s="4">
        <v>17.7</v>
      </c>
      <c r="B186" s="2">
        <f t="shared" si="22"/>
        <v>0.14459999999999998</v>
      </c>
      <c r="C186" s="2">
        <f t="shared" si="23"/>
        <v>8.3000000000000001E-3</v>
      </c>
      <c r="D186">
        <f t="shared" si="16"/>
        <v>100</v>
      </c>
      <c r="E186">
        <f t="shared" si="17"/>
        <v>5.17</v>
      </c>
      <c r="F186">
        <f t="shared" si="18"/>
        <v>40</v>
      </c>
      <c r="G186">
        <f t="shared" si="19"/>
        <v>1.1644699183281015</v>
      </c>
      <c r="H186">
        <f t="shared" si="20"/>
        <v>4.4854919999999998E-4</v>
      </c>
      <c r="I186" s="2">
        <v>0.17019999999999999</v>
      </c>
      <c r="J186" s="2">
        <v>9.7000000000000003E-3</v>
      </c>
      <c r="K186">
        <f t="shared" si="21"/>
        <v>7.4250000000000983E-6</v>
      </c>
    </row>
    <row r="187" spans="1:11" x14ac:dyDescent="0.2">
      <c r="A187" s="4">
        <v>17.8</v>
      </c>
      <c r="B187" s="2">
        <f t="shared" si="22"/>
        <v>0.14549999999999999</v>
      </c>
      <c r="C187" s="2">
        <f t="shared" si="23"/>
        <v>8.199999999999999E-3</v>
      </c>
      <c r="D187">
        <f t="shared" si="16"/>
        <v>100</v>
      </c>
      <c r="E187">
        <f t="shared" si="17"/>
        <v>5.17</v>
      </c>
      <c r="F187">
        <f t="shared" si="18"/>
        <v>40</v>
      </c>
      <c r="G187">
        <f t="shared" si="19"/>
        <v>1.1504401602759557</v>
      </c>
      <c r="H187">
        <f t="shared" si="20"/>
        <v>4.5134100000000001E-4</v>
      </c>
      <c r="I187" s="2">
        <v>0.1711</v>
      </c>
      <c r="J187" s="2">
        <v>9.5999999999999992E-3</v>
      </c>
      <c r="K187">
        <f t="shared" si="21"/>
        <v>5.8800000000000513E-6</v>
      </c>
    </row>
    <row r="188" spans="1:11" x14ac:dyDescent="0.2">
      <c r="A188" s="4">
        <v>17.899999999999999</v>
      </c>
      <c r="B188" s="2">
        <f t="shared" si="22"/>
        <v>0.1462</v>
      </c>
      <c r="C188" s="2">
        <f t="shared" si="23"/>
        <v>8.6E-3</v>
      </c>
      <c r="D188">
        <f t="shared" si="16"/>
        <v>100</v>
      </c>
      <c r="E188">
        <f t="shared" si="17"/>
        <v>5.17</v>
      </c>
      <c r="F188">
        <f t="shared" si="18"/>
        <v>40</v>
      </c>
      <c r="G188">
        <f t="shared" si="19"/>
        <v>1.2065591924845394</v>
      </c>
      <c r="H188">
        <f t="shared" si="20"/>
        <v>4.5351239999999996E-4</v>
      </c>
      <c r="I188" s="2">
        <v>0.17180000000000001</v>
      </c>
      <c r="J188" s="2">
        <v>0.01</v>
      </c>
      <c r="K188">
        <f t="shared" si="21"/>
        <v>6.8399999999999591E-6</v>
      </c>
    </row>
    <row r="189" spans="1:11" x14ac:dyDescent="0.2">
      <c r="A189" s="4">
        <v>18</v>
      </c>
      <c r="B189" s="2">
        <f t="shared" si="22"/>
        <v>0.14699999999999999</v>
      </c>
      <c r="C189" s="2">
        <f t="shared" si="23"/>
        <v>8.5000000000000006E-3</v>
      </c>
      <c r="D189">
        <f t="shared" si="16"/>
        <v>100</v>
      </c>
      <c r="E189">
        <f t="shared" si="17"/>
        <v>5.17</v>
      </c>
      <c r="F189">
        <f t="shared" si="18"/>
        <v>40</v>
      </c>
      <c r="G189">
        <f t="shared" si="19"/>
        <v>1.1925294344323936</v>
      </c>
      <c r="H189">
        <f t="shared" si="20"/>
        <v>4.5599399999999993E-4</v>
      </c>
      <c r="I189" s="2">
        <v>0.1726</v>
      </c>
      <c r="J189" s="2">
        <v>9.9000000000000008E-3</v>
      </c>
      <c r="K189">
        <f t="shared" si="21"/>
        <v>8.5000000000000084E-6</v>
      </c>
    </row>
    <row r="190" spans="1:11" x14ac:dyDescent="0.2">
      <c r="A190" s="4">
        <v>18.100000000000001</v>
      </c>
      <c r="B190" s="2">
        <f t="shared" si="22"/>
        <v>0.14799999999999999</v>
      </c>
      <c r="C190" s="2">
        <f t="shared" si="23"/>
        <v>8.5000000000000006E-3</v>
      </c>
      <c r="D190">
        <f t="shared" si="16"/>
        <v>100</v>
      </c>
      <c r="E190">
        <f t="shared" si="17"/>
        <v>5.17</v>
      </c>
      <c r="F190">
        <f t="shared" si="18"/>
        <v>40</v>
      </c>
      <c r="G190">
        <f t="shared" si="19"/>
        <v>1.1925294344323936</v>
      </c>
      <c r="H190">
        <f t="shared" si="20"/>
        <v>4.5909599999999993E-4</v>
      </c>
      <c r="I190" s="2">
        <v>0.1736</v>
      </c>
      <c r="J190" s="2">
        <v>9.9000000000000008E-3</v>
      </c>
      <c r="K190">
        <f t="shared" si="21"/>
        <v>6.7999999999999595E-6</v>
      </c>
    </row>
    <row r="191" spans="1:11" x14ac:dyDescent="0.2">
      <c r="A191" s="4">
        <v>18.2</v>
      </c>
      <c r="B191" s="2">
        <f t="shared" si="22"/>
        <v>0.14879999999999999</v>
      </c>
      <c r="C191" s="2">
        <f t="shared" si="23"/>
        <v>8.5000000000000006E-3</v>
      </c>
      <c r="D191">
        <f t="shared" si="16"/>
        <v>100</v>
      </c>
      <c r="E191">
        <f t="shared" si="17"/>
        <v>5.17</v>
      </c>
      <c r="F191">
        <f t="shared" si="18"/>
        <v>40</v>
      </c>
      <c r="G191">
        <f t="shared" si="19"/>
        <v>1.1925294344323936</v>
      </c>
      <c r="H191">
        <f t="shared" si="20"/>
        <v>4.6157759999999995E-4</v>
      </c>
      <c r="I191" s="2">
        <v>0.1744</v>
      </c>
      <c r="J191" s="2">
        <v>9.9000000000000008E-3</v>
      </c>
      <c r="K191">
        <f t="shared" si="21"/>
        <v>6.0550000000000547E-6</v>
      </c>
    </row>
    <row r="192" spans="1:11" x14ac:dyDescent="0.2">
      <c r="A192" s="4">
        <v>18.3</v>
      </c>
      <c r="B192" s="2">
        <f t="shared" si="22"/>
        <v>0.14949999999999999</v>
      </c>
      <c r="C192" s="2">
        <f t="shared" si="23"/>
        <v>8.8000000000000005E-3</v>
      </c>
      <c r="D192">
        <f t="shared" si="16"/>
        <v>100</v>
      </c>
      <c r="E192">
        <f t="shared" si="17"/>
        <v>5.17</v>
      </c>
      <c r="F192">
        <f t="shared" si="18"/>
        <v>40</v>
      </c>
      <c r="G192">
        <f t="shared" si="19"/>
        <v>1.2346187085888309</v>
      </c>
      <c r="H192">
        <f t="shared" si="20"/>
        <v>4.6374899999999995E-4</v>
      </c>
      <c r="I192" s="2">
        <v>0.17510000000000001</v>
      </c>
      <c r="J192" s="2">
        <v>1.0200000000000001E-2</v>
      </c>
      <c r="K192">
        <f t="shared" si="21"/>
        <v>8.900000000000008E-6</v>
      </c>
    </row>
    <row r="193" spans="1:11" x14ac:dyDescent="0.2">
      <c r="A193" s="4">
        <v>18.399999999999999</v>
      </c>
      <c r="B193" s="2">
        <f t="shared" si="22"/>
        <v>0.15049999999999999</v>
      </c>
      <c r="C193" s="2">
        <f t="shared" si="23"/>
        <v>8.9999999999999993E-3</v>
      </c>
      <c r="D193">
        <f t="shared" si="16"/>
        <v>100</v>
      </c>
      <c r="E193">
        <f t="shared" si="17"/>
        <v>5.17</v>
      </c>
      <c r="F193">
        <f t="shared" si="18"/>
        <v>40</v>
      </c>
      <c r="G193">
        <f t="shared" si="19"/>
        <v>1.2626782246931223</v>
      </c>
      <c r="H193">
        <f t="shared" si="20"/>
        <v>4.6685100000000006E-4</v>
      </c>
      <c r="I193" s="2">
        <v>0.17610000000000001</v>
      </c>
      <c r="J193" s="2">
        <v>1.04E-2</v>
      </c>
      <c r="K193">
        <f t="shared" si="21"/>
        <v>8.0549999999998577E-6</v>
      </c>
    </row>
    <row r="194" spans="1:11" x14ac:dyDescent="0.2">
      <c r="A194" s="4">
        <v>18.5</v>
      </c>
      <c r="B194" s="2">
        <f t="shared" si="22"/>
        <v>0.15139999999999998</v>
      </c>
      <c r="C194" s="2">
        <f t="shared" si="23"/>
        <v>8.8999999999999999E-3</v>
      </c>
      <c r="D194">
        <f t="shared" si="16"/>
        <v>100</v>
      </c>
      <c r="E194">
        <f t="shared" si="17"/>
        <v>5.17</v>
      </c>
      <c r="F194">
        <f t="shared" si="18"/>
        <v>40</v>
      </c>
      <c r="G194">
        <f t="shared" si="19"/>
        <v>1.2486484666409767</v>
      </c>
      <c r="H194">
        <f t="shared" si="20"/>
        <v>4.6964279999999993E-4</v>
      </c>
      <c r="I194" s="2">
        <v>0.17699999999999999</v>
      </c>
      <c r="J194" s="2">
        <v>1.03E-2</v>
      </c>
      <c r="K194">
        <f t="shared" si="21"/>
        <v>6.2300000000000547E-6</v>
      </c>
    </row>
    <row r="195" spans="1:11" x14ac:dyDescent="0.2">
      <c r="A195" s="4">
        <v>18.600000000000001</v>
      </c>
      <c r="B195" s="2">
        <f t="shared" si="22"/>
        <v>0.15209999999999999</v>
      </c>
      <c r="C195" s="2">
        <f t="shared" si="23"/>
        <v>8.8999999999999999E-3</v>
      </c>
      <c r="D195">
        <f t="shared" si="16"/>
        <v>100</v>
      </c>
      <c r="E195">
        <f t="shared" si="17"/>
        <v>5.17</v>
      </c>
      <c r="F195">
        <f t="shared" si="18"/>
        <v>40</v>
      </c>
      <c r="G195">
        <f t="shared" si="19"/>
        <v>1.2486484666409767</v>
      </c>
      <c r="H195">
        <f t="shared" si="20"/>
        <v>4.7181419999999994E-4</v>
      </c>
      <c r="I195" s="2">
        <v>0.1777</v>
      </c>
      <c r="J195" s="2">
        <v>1.03E-2</v>
      </c>
      <c r="K195">
        <f t="shared" si="21"/>
        <v>6.2650000000000552E-6</v>
      </c>
    </row>
    <row r="196" spans="1:11" x14ac:dyDescent="0.2">
      <c r="A196" s="4">
        <v>18.7</v>
      </c>
      <c r="B196" s="2">
        <f t="shared" si="22"/>
        <v>0.15279999999999999</v>
      </c>
      <c r="C196" s="2">
        <f t="shared" si="23"/>
        <v>8.9999999999999993E-3</v>
      </c>
      <c r="D196">
        <f t="shared" si="16"/>
        <v>100</v>
      </c>
      <c r="E196">
        <f t="shared" si="17"/>
        <v>5.17</v>
      </c>
      <c r="F196">
        <f t="shared" si="18"/>
        <v>40</v>
      </c>
      <c r="G196">
        <f t="shared" si="19"/>
        <v>1.2626782246931223</v>
      </c>
      <c r="H196">
        <f t="shared" si="20"/>
        <v>4.7398559999999994E-4</v>
      </c>
      <c r="I196" s="2">
        <v>0.1784</v>
      </c>
      <c r="J196" s="2">
        <v>1.04E-2</v>
      </c>
      <c r="K196">
        <f t="shared" si="21"/>
        <v>8.0999999999998564E-6</v>
      </c>
    </row>
    <row r="197" spans="1:11" x14ac:dyDescent="0.2">
      <c r="A197" s="4">
        <v>18.8</v>
      </c>
      <c r="B197" s="2">
        <f t="shared" si="22"/>
        <v>0.15369999999999998</v>
      </c>
      <c r="C197" s="2">
        <f t="shared" si="23"/>
        <v>8.9999999999999993E-3</v>
      </c>
      <c r="D197">
        <f t="shared" si="16"/>
        <v>100</v>
      </c>
      <c r="E197">
        <f t="shared" si="17"/>
        <v>5.17</v>
      </c>
      <c r="F197">
        <f t="shared" si="18"/>
        <v>40</v>
      </c>
      <c r="G197">
        <f t="shared" si="19"/>
        <v>1.2626782246931223</v>
      </c>
      <c r="H197">
        <f t="shared" si="20"/>
        <v>4.7677739999999993E-4</v>
      </c>
      <c r="I197" s="2">
        <v>0.17929999999999999</v>
      </c>
      <c r="J197" s="2">
        <v>1.04E-2</v>
      </c>
      <c r="K197">
        <f t="shared" si="21"/>
        <v>8.1900000000001079E-6</v>
      </c>
    </row>
    <row r="198" spans="1:11" x14ac:dyDescent="0.2">
      <c r="A198" s="4">
        <v>18.899999999999999</v>
      </c>
      <c r="B198" s="2">
        <f t="shared" si="22"/>
        <v>0.15459999999999999</v>
      </c>
      <c r="C198" s="2">
        <f t="shared" si="23"/>
        <v>9.1999999999999998E-3</v>
      </c>
      <c r="D198">
        <f t="shared" si="16"/>
        <v>100</v>
      </c>
      <c r="E198">
        <f t="shared" si="17"/>
        <v>5.17</v>
      </c>
      <c r="F198">
        <f t="shared" si="18"/>
        <v>40</v>
      </c>
      <c r="G198">
        <f t="shared" si="19"/>
        <v>1.2907377407974141</v>
      </c>
      <c r="H198">
        <f t="shared" si="20"/>
        <v>4.7956919999999996E-4</v>
      </c>
      <c r="I198" s="2">
        <v>0.1802</v>
      </c>
      <c r="J198" s="2">
        <v>1.06E-2</v>
      </c>
      <c r="K198">
        <f t="shared" si="21"/>
        <v>6.4400000000000569E-6</v>
      </c>
    </row>
    <row r="199" spans="1:11" x14ac:dyDescent="0.2">
      <c r="A199" s="4">
        <v>19</v>
      </c>
      <c r="B199" s="2">
        <f t="shared" si="22"/>
        <v>0.15529999999999999</v>
      </c>
      <c r="C199" s="2">
        <f t="shared" si="23"/>
        <v>9.1999999999999998E-3</v>
      </c>
      <c r="D199">
        <f t="shared" si="16"/>
        <v>100</v>
      </c>
      <c r="E199">
        <f t="shared" si="17"/>
        <v>5.17</v>
      </c>
      <c r="F199">
        <f t="shared" si="18"/>
        <v>40</v>
      </c>
      <c r="G199">
        <f t="shared" si="19"/>
        <v>1.2907377407974141</v>
      </c>
      <c r="H199">
        <f t="shared" si="20"/>
        <v>4.8174060000000002E-4</v>
      </c>
      <c r="I199" s="2">
        <v>0.18090000000000001</v>
      </c>
      <c r="J199" s="2">
        <v>1.06E-2</v>
      </c>
      <c r="K199">
        <f t="shared" si="21"/>
        <v>7.3999999999999546E-6</v>
      </c>
    </row>
    <row r="200" spans="1:11" x14ac:dyDescent="0.2">
      <c r="A200" s="4">
        <v>19.100000000000001</v>
      </c>
      <c r="B200" s="2">
        <f t="shared" si="22"/>
        <v>0.15609999999999999</v>
      </c>
      <c r="C200" s="2">
        <f t="shared" si="23"/>
        <v>9.2999999999999992E-3</v>
      </c>
      <c r="D200">
        <f t="shared" si="16"/>
        <v>100</v>
      </c>
      <c r="E200">
        <f t="shared" si="17"/>
        <v>5.17</v>
      </c>
      <c r="F200">
        <f t="shared" si="18"/>
        <v>40</v>
      </c>
      <c r="G200">
        <f t="shared" si="19"/>
        <v>1.3047674988495597</v>
      </c>
      <c r="H200">
        <f t="shared" si="20"/>
        <v>4.8422219999999993E-4</v>
      </c>
      <c r="I200" s="2">
        <v>0.1817</v>
      </c>
      <c r="J200" s="2">
        <v>1.0699999999999999E-2</v>
      </c>
      <c r="K200">
        <f t="shared" si="21"/>
        <v>1.0339999999999903E-5</v>
      </c>
    </row>
    <row r="201" spans="1:11" x14ac:dyDescent="0.2">
      <c r="A201" s="4">
        <v>19.2</v>
      </c>
      <c r="B201" s="2">
        <f t="shared" si="22"/>
        <v>0.15719999999999998</v>
      </c>
      <c r="C201" s="2">
        <f t="shared" si="23"/>
        <v>9.4999999999999998E-3</v>
      </c>
      <c r="D201">
        <f t="shared" si="16"/>
        <v>100</v>
      </c>
      <c r="E201">
        <f t="shared" si="17"/>
        <v>5.17</v>
      </c>
      <c r="F201">
        <f t="shared" si="18"/>
        <v>40</v>
      </c>
      <c r="G201">
        <f t="shared" si="19"/>
        <v>1.3328270149538513</v>
      </c>
      <c r="H201">
        <f t="shared" si="20"/>
        <v>4.8763439999999989E-4</v>
      </c>
      <c r="I201" s="2">
        <v>0.18279999999999999</v>
      </c>
      <c r="J201" s="2">
        <v>1.09E-2</v>
      </c>
      <c r="K201">
        <f t="shared" si="21"/>
        <v>6.6150000000000586E-6</v>
      </c>
    </row>
    <row r="202" spans="1:11" x14ac:dyDescent="0.2">
      <c r="A202" s="4">
        <v>19.3</v>
      </c>
      <c r="B202" s="2">
        <f t="shared" si="22"/>
        <v>0.15789999999999998</v>
      </c>
      <c r="C202" s="2">
        <f t="shared" si="23"/>
        <v>9.4000000000000004E-3</v>
      </c>
      <c r="D202">
        <f t="shared" ref="D202:D265" si="24">$E$4</f>
        <v>100</v>
      </c>
      <c r="E202">
        <f t="shared" ref="E202:E265" si="25">$F$4</f>
        <v>5.17</v>
      </c>
      <c r="F202">
        <f t="shared" ref="F202:F265" si="26">$G$4</f>
        <v>40</v>
      </c>
      <c r="G202">
        <f t="shared" ref="G202:G265" si="27">3*C202*D202*1000/(2*F202*E202^2)</f>
        <v>1.3187972569017059</v>
      </c>
      <c r="H202">
        <f t="shared" ref="H202:H265" si="28">6*B202*E202/(D202^2)</f>
        <v>4.8980580000000001E-4</v>
      </c>
      <c r="I202" s="2">
        <v>0.1835</v>
      </c>
      <c r="J202" s="2">
        <v>1.0800000000000001E-2</v>
      </c>
      <c r="K202">
        <f t="shared" ref="K202:K265" si="29">(C203+C202)/2*(B203-B202)</f>
        <v>6.6500000000000583E-6</v>
      </c>
    </row>
    <row r="203" spans="1:11" x14ac:dyDescent="0.2">
      <c r="A203" s="4">
        <v>19.399999999999999</v>
      </c>
      <c r="B203" s="2">
        <f t="shared" si="22"/>
        <v>0.15859999999999999</v>
      </c>
      <c r="C203" s="2">
        <f t="shared" si="23"/>
        <v>9.5999999999999992E-3</v>
      </c>
      <c r="D203">
        <f t="shared" si="24"/>
        <v>100</v>
      </c>
      <c r="E203">
        <f t="shared" si="25"/>
        <v>5.17</v>
      </c>
      <c r="F203">
        <f t="shared" si="26"/>
        <v>40</v>
      </c>
      <c r="G203">
        <f t="shared" si="27"/>
        <v>1.3468567730059973</v>
      </c>
      <c r="H203">
        <f t="shared" si="28"/>
        <v>4.9197719999999996E-4</v>
      </c>
      <c r="I203" s="2">
        <v>0.1842</v>
      </c>
      <c r="J203" s="2">
        <v>1.0999999999999999E-2</v>
      </c>
      <c r="K203">
        <f t="shared" si="29"/>
        <v>9.6500000000000076E-6</v>
      </c>
    </row>
    <row r="204" spans="1:11" x14ac:dyDescent="0.2">
      <c r="A204" s="4">
        <v>19.5</v>
      </c>
      <c r="B204" s="2">
        <f t="shared" si="22"/>
        <v>0.15959999999999999</v>
      </c>
      <c r="C204" s="2">
        <f t="shared" si="23"/>
        <v>9.7000000000000003E-3</v>
      </c>
      <c r="D204">
        <f t="shared" si="24"/>
        <v>100</v>
      </c>
      <c r="E204">
        <f t="shared" si="25"/>
        <v>5.17</v>
      </c>
      <c r="F204">
        <f t="shared" si="26"/>
        <v>40</v>
      </c>
      <c r="G204">
        <f t="shared" si="27"/>
        <v>1.3608865310581431</v>
      </c>
      <c r="H204">
        <f t="shared" si="28"/>
        <v>4.9507920000000001E-4</v>
      </c>
      <c r="I204" s="2">
        <v>0.1852</v>
      </c>
      <c r="J204" s="2">
        <v>1.11E-2</v>
      </c>
      <c r="K204">
        <f t="shared" si="29"/>
        <v>9.6500000000000076E-6</v>
      </c>
    </row>
    <row r="205" spans="1:11" x14ac:dyDescent="0.2">
      <c r="A205" s="4">
        <v>19.600000000000001</v>
      </c>
      <c r="B205" s="2">
        <f t="shared" si="22"/>
        <v>0.16059999999999999</v>
      </c>
      <c r="C205" s="2">
        <f t="shared" si="23"/>
        <v>9.5999999999999992E-3</v>
      </c>
      <c r="D205">
        <f t="shared" si="24"/>
        <v>100</v>
      </c>
      <c r="E205">
        <f t="shared" si="25"/>
        <v>5.17</v>
      </c>
      <c r="F205">
        <f t="shared" si="26"/>
        <v>40</v>
      </c>
      <c r="G205">
        <f t="shared" si="27"/>
        <v>1.3468567730059973</v>
      </c>
      <c r="H205">
        <f t="shared" si="28"/>
        <v>4.9818119999999995E-4</v>
      </c>
      <c r="I205" s="2">
        <v>0.1862</v>
      </c>
      <c r="J205" s="2">
        <v>1.0999999999999999E-2</v>
      </c>
      <c r="K205">
        <f t="shared" si="29"/>
        <v>5.7899999999998971E-6</v>
      </c>
    </row>
    <row r="206" spans="1:11" x14ac:dyDescent="0.2">
      <c r="A206" s="4">
        <v>19.7</v>
      </c>
      <c r="B206" s="2">
        <f t="shared" ref="B206:B269" si="30">I206-$I$13</f>
        <v>0.16119999999999998</v>
      </c>
      <c r="C206" s="2">
        <f t="shared" ref="C206:C269" si="31">J206-$J$13</f>
        <v>9.7000000000000003E-3</v>
      </c>
      <c r="D206">
        <f t="shared" si="24"/>
        <v>100</v>
      </c>
      <c r="E206">
        <f t="shared" si="25"/>
        <v>5.17</v>
      </c>
      <c r="F206">
        <f t="shared" si="26"/>
        <v>40</v>
      </c>
      <c r="G206">
        <f t="shared" si="27"/>
        <v>1.3608865310581431</v>
      </c>
      <c r="H206">
        <f t="shared" si="28"/>
        <v>5.0004239999999994E-4</v>
      </c>
      <c r="I206" s="2">
        <v>0.18679999999999999</v>
      </c>
      <c r="J206" s="2">
        <v>1.11E-2</v>
      </c>
      <c r="K206">
        <f t="shared" si="29"/>
        <v>7.7199999999999532E-6</v>
      </c>
    </row>
    <row r="207" spans="1:11" x14ac:dyDescent="0.2">
      <c r="A207" s="4">
        <v>19.8</v>
      </c>
      <c r="B207" s="2">
        <f t="shared" si="30"/>
        <v>0.16199999999999998</v>
      </c>
      <c r="C207" s="2">
        <f t="shared" si="31"/>
        <v>9.5999999999999992E-3</v>
      </c>
      <c r="D207">
        <f t="shared" si="24"/>
        <v>100</v>
      </c>
      <c r="E207">
        <f t="shared" si="25"/>
        <v>5.17</v>
      </c>
      <c r="F207">
        <f t="shared" si="26"/>
        <v>40</v>
      </c>
      <c r="G207">
        <f t="shared" si="27"/>
        <v>1.3468567730059973</v>
      </c>
      <c r="H207">
        <f t="shared" si="28"/>
        <v>5.0252399999999996E-4</v>
      </c>
      <c r="I207" s="2">
        <v>0.18759999999999999</v>
      </c>
      <c r="J207" s="2">
        <v>1.0999999999999999E-2</v>
      </c>
      <c r="K207">
        <f t="shared" si="29"/>
        <v>9.6500000000000076E-6</v>
      </c>
    </row>
    <row r="208" spans="1:11" x14ac:dyDescent="0.2">
      <c r="A208" s="4">
        <v>19.899999999999999</v>
      </c>
      <c r="B208" s="2">
        <f t="shared" si="30"/>
        <v>0.16299999999999998</v>
      </c>
      <c r="C208" s="2">
        <f t="shared" si="31"/>
        <v>9.7000000000000003E-3</v>
      </c>
      <c r="D208">
        <f t="shared" si="24"/>
        <v>100</v>
      </c>
      <c r="E208">
        <f t="shared" si="25"/>
        <v>5.17</v>
      </c>
      <c r="F208">
        <f t="shared" si="26"/>
        <v>40</v>
      </c>
      <c r="G208">
        <f t="shared" si="27"/>
        <v>1.3608865310581431</v>
      </c>
      <c r="H208">
        <f t="shared" si="28"/>
        <v>5.0562599999999991E-4</v>
      </c>
      <c r="I208" s="2">
        <v>0.18859999999999999</v>
      </c>
      <c r="J208" s="2">
        <v>1.11E-2</v>
      </c>
      <c r="K208">
        <f t="shared" si="29"/>
        <v>7.8800000000002261E-6</v>
      </c>
    </row>
    <row r="209" spans="1:11" x14ac:dyDescent="0.2">
      <c r="A209" s="4">
        <v>20</v>
      </c>
      <c r="B209" s="2">
        <f t="shared" si="30"/>
        <v>0.1638</v>
      </c>
      <c r="C209" s="2">
        <f t="shared" si="31"/>
        <v>0.01</v>
      </c>
      <c r="D209">
        <f t="shared" si="24"/>
        <v>100</v>
      </c>
      <c r="E209">
        <f t="shared" si="25"/>
        <v>5.17</v>
      </c>
      <c r="F209">
        <f t="shared" si="26"/>
        <v>40</v>
      </c>
      <c r="G209">
        <f t="shared" si="27"/>
        <v>1.4029758052145804</v>
      </c>
      <c r="H209">
        <f t="shared" si="28"/>
        <v>5.0810760000000003E-4</v>
      </c>
      <c r="I209" s="2">
        <v>0.18940000000000001</v>
      </c>
      <c r="J209" s="2">
        <v>1.14E-2</v>
      </c>
      <c r="K209">
        <f t="shared" si="29"/>
        <v>6.9299999999997854E-6</v>
      </c>
    </row>
    <row r="210" spans="1:11" x14ac:dyDescent="0.2">
      <c r="A210" s="4">
        <v>20.100000000000001</v>
      </c>
      <c r="B210" s="2">
        <f t="shared" si="30"/>
        <v>0.16449999999999998</v>
      </c>
      <c r="C210" s="2">
        <f t="shared" si="31"/>
        <v>9.7999999999999997E-3</v>
      </c>
      <c r="D210">
        <f t="shared" si="24"/>
        <v>100</v>
      </c>
      <c r="E210">
        <f t="shared" si="25"/>
        <v>5.17</v>
      </c>
      <c r="F210">
        <f t="shared" si="26"/>
        <v>40</v>
      </c>
      <c r="G210">
        <f t="shared" si="27"/>
        <v>1.3749162891102888</v>
      </c>
      <c r="H210">
        <f t="shared" si="28"/>
        <v>5.1027899999999998E-4</v>
      </c>
      <c r="I210" s="2">
        <v>0.19009999999999999</v>
      </c>
      <c r="J210" s="2">
        <v>1.12E-2</v>
      </c>
      <c r="K210">
        <f t="shared" si="29"/>
        <v>8.8650000000001159E-6</v>
      </c>
    </row>
    <row r="211" spans="1:11" x14ac:dyDescent="0.2">
      <c r="A211" s="4">
        <v>20.2</v>
      </c>
      <c r="B211" s="2">
        <f t="shared" si="30"/>
        <v>0.16539999999999999</v>
      </c>
      <c r="C211" s="2">
        <f t="shared" si="31"/>
        <v>9.8999999999999991E-3</v>
      </c>
      <c r="D211">
        <f t="shared" si="24"/>
        <v>100</v>
      </c>
      <c r="E211">
        <f t="shared" si="25"/>
        <v>5.17</v>
      </c>
      <c r="F211">
        <f t="shared" si="26"/>
        <v>40</v>
      </c>
      <c r="G211">
        <f t="shared" si="27"/>
        <v>1.3889460471624344</v>
      </c>
      <c r="H211">
        <f t="shared" si="28"/>
        <v>5.1307079999999997E-4</v>
      </c>
      <c r="I211" s="2">
        <v>0.191</v>
      </c>
      <c r="J211" s="2">
        <v>1.1299999999999999E-2</v>
      </c>
      <c r="K211">
        <f t="shared" si="29"/>
        <v>9.0899999999998401E-6</v>
      </c>
    </row>
    <row r="212" spans="1:11" x14ac:dyDescent="0.2">
      <c r="A212" s="4">
        <v>20.3</v>
      </c>
      <c r="B212" s="2">
        <f t="shared" si="30"/>
        <v>0.16629999999999998</v>
      </c>
      <c r="C212" s="2">
        <f t="shared" si="31"/>
        <v>1.03E-2</v>
      </c>
      <c r="D212">
        <f t="shared" si="24"/>
        <v>100</v>
      </c>
      <c r="E212">
        <f t="shared" si="25"/>
        <v>5.17</v>
      </c>
      <c r="F212">
        <f t="shared" si="26"/>
        <v>40</v>
      </c>
      <c r="G212">
        <f t="shared" si="27"/>
        <v>1.445065079371018</v>
      </c>
      <c r="H212">
        <f t="shared" si="28"/>
        <v>5.1586259999999995E-4</v>
      </c>
      <c r="I212" s="2">
        <v>0.19189999999999999</v>
      </c>
      <c r="J212" s="2">
        <v>1.17E-2</v>
      </c>
      <c r="K212">
        <f t="shared" si="29"/>
        <v>7.1050000000000624E-6</v>
      </c>
    </row>
    <row r="213" spans="1:11" x14ac:dyDescent="0.2">
      <c r="A213" s="4">
        <v>20.399999999999999</v>
      </c>
      <c r="B213" s="2">
        <f t="shared" si="30"/>
        <v>0.16699999999999998</v>
      </c>
      <c r="C213" s="2">
        <f t="shared" si="31"/>
        <v>0.01</v>
      </c>
      <c r="D213">
        <f t="shared" si="24"/>
        <v>100</v>
      </c>
      <c r="E213">
        <f t="shared" si="25"/>
        <v>5.17</v>
      </c>
      <c r="F213">
        <f t="shared" si="26"/>
        <v>40</v>
      </c>
      <c r="G213">
        <f t="shared" si="27"/>
        <v>1.4029758052145804</v>
      </c>
      <c r="H213">
        <f t="shared" si="28"/>
        <v>5.1803399999999979E-4</v>
      </c>
      <c r="I213" s="2">
        <v>0.19259999999999999</v>
      </c>
      <c r="J213" s="2">
        <v>1.14E-2</v>
      </c>
      <c r="K213">
        <f t="shared" si="29"/>
        <v>8.0399999999999518E-6</v>
      </c>
    </row>
    <row r="214" spans="1:11" x14ac:dyDescent="0.2">
      <c r="A214" s="4">
        <v>20.5</v>
      </c>
      <c r="B214" s="2">
        <f t="shared" si="30"/>
        <v>0.16779999999999998</v>
      </c>
      <c r="C214" s="2">
        <f t="shared" si="31"/>
        <v>1.01E-2</v>
      </c>
      <c r="D214">
        <f t="shared" si="24"/>
        <v>100</v>
      </c>
      <c r="E214">
        <f t="shared" si="25"/>
        <v>5.17</v>
      </c>
      <c r="F214">
        <f t="shared" si="26"/>
        <v>40</v>
      </c>
      <c r="G214">
        <f t="shared" si="27"/>
        <v>1.4170055632667267</v>
      </c>
      <c r="H214">
        <f t="shared" si="28"/>
        <v>5.2051559999999992E-4</v>
      </c>
      <c r="I214" s="2">
        <v>0.19339999999999999</v>
      </c>
      <c r="J214" s="2">
        <v>1.15E-2</v>
      </c>
      <c r="K214">
        <f t="shared" si="29"/>
        <v>1.1110000000000178E-5</v>
      </c>
    </row>
    <row r="215" spans="1:11" x14ac:dyDescent="0.2">
      <c r="A215" s="4">
        <v>20.6</v>
      </c>
      <c r="B215" s="2">
        <f t="shared" si="30"/>
        <v>0.16889999999999999</v>
      </c>
      <c r="C215" s="2">
        <f t="shared" si="31"/>
        <v>1.01E-2</v>
      </c>
      <c r="D215">
        <f t="shared" si="24"/>
        <v>100</v>
      </c>
      <c r="E215">
        <f t="shared" si="25"/>
        <v>5.17</v>
      </c>
      <c r="F215">
        <f t="shared" si="26"/>
        <v>40</v>
      </c>
      <c r="G215">
        <f t="shared" si="27"/>
        <v>1.4170055632667267</v>
      </c>
      <c r="H215">
        <f t="shared" si="28"/>
        <v>5.2392779999999983E-4</v>
      </c>
      <c r="I215" s="2">
        <v>0.19450000000000001</v>
      </c>
      <c r="J215" s="2">
        <v>1.15E-2</v>
      </c>
      <c r="K215">
        <f t="shared" si="29"/>
        <v>8.0799999999999514E-6</v>
      </c>
    </row>
    <row r="216" spans="1:11" x14ac:dyDescent="0.2">
      <c r="A216" s="4">
        <v>20.7</v>
      </c>
      <c r="B216" s="2">
        <f t="shared" si="30"/>
        <v>0.16969999999999999</v>
      </c>
      <c r="C216" s="2">
        <f t="shared" si="31"/>
        <v>1.01E-2</v>
      </c>
      <c r="D216">
        <f t="shared" si="24"/>
        <v>100</v>
      </c>
      <c r="E216">
        <f t="shared" si="25"/>
        <v>5.17</v>
      </c>
      <c r="F216">
        <f t="shared" si="26"/>
        <v>40</v>
      </c>
      <c r="G216">
        <f t="shared" si="27"/>
        <v>1.4170055632667267</v>
      </c>
      <c r="H216">
        <f t="shared" si="28"/>
        <v>5.2640939999999995E-4</v>
      </c>
      <c r="I216" s="2">
        <v>0.1953</v>
      </c>
      <c r="J216" s="2">
        <v>1.15E-2</v>
      </c>
      <c r="K216">
        <f t="shared" si="29"/>
        <v>6.1499999999998911E-6</v>
      </c>
    </row>
    <row r="217" spans="1:11" x14ac:dyDescent="0.2">
      <c r="A217" s="4">
        <v>20.8</v>
      </c>
      <c r="B217" s="2">
        <f t="shared" si="30"/>
        <v>0.17029999999999998</v>
      </c>
      <c r="C217" s="2">
        <f t="shared" si="31"/>
        <v>1.04E-2</v>
      </c>
      <c r="D217">
        <f t="shared" si="24"/>
        <v>100</v>
      </c>
      <c r="E217">
        <f t="shared" si="25"/>
        <v>5.17</v>
      </c>
      <c r="F217">
        <f t="shared" si="26"/>
        <v>40</v>
      </c>
      <c r="G217">
        <f t="shared" si="27"/>
        <v>1.4590948374231636</v>
      </c>
      <c r="H217">
        <f t="shared" si="28"/>
        <v>5.2827059999999994E-4</v>
      </c>
      <c r="I217" s="2">
        <v>0.19589999999999999</v>
      </c>
      <c r="J217" s="2">
        <v>1.18E-2</v>
      </c>
      <c r="K217">
        <f t="shared" si="29"/>
        <v>9.3600000000001238E-6</v>
      </c>
    </row>
    <row r="218" spans="1:11" x14ac:dyDescent="0.2">
      <c r="A218" s="4">
        <v>20.9</v>
      </c>
      <c r="B218" s="2">
        <f t="shared" si="30"/>
        <v>0.17119999999999999</v>
      </c>
      <c r="C218" s="2">
        <f t="shared" si="31"/>
        <v>1.04E-2</v>
      </c>
      <c r="D218">
        <f t="shared" si="24"/>
        <v>100</v>
      </c>
      <c r="E218">
        <f t="shared" si="25"/>
        <v>5.17</v>
      </c>
      <c r="F218">
        <f t="shared" si="26"/>
        <v>40</v>
      </c>
      <c r="G218">
        <f t="shared" si="27"/>
        <v>1.4590948374231636</v>
      </c>
      <c r="H218">
        <f t="shared" si="28"/>
        <v>5.3106239999999992E-4</v>
      </c>
      <c r="I218" s="2">
        <v>0.1968</v>
      </c>
      <c r="J218" s="2">
        <v>1.18E-2</v>
      </c>
      <c r="K218">
        <f t="shared" si="29"/>
        <v>1.045000000000001E-5</v>
      </c>
    </row>
    <row r="219" spans="1:11" x14ac:dyDescent="0.2">
      <c r="A219" s="4">
        <v>21</v>
      </c>
      <c r="B219" s="2">
        <f t="shared" si="30"/>
        <v>0.17219999999999999</v>
      </c>
      <c r="C219" s="2">
        <f t="shared" si="31"/>
        <v>1.0500000000000001E-2</v>
      </c>
      <c r="D219">
        <f t="shared" si="24"/>
        <v>100</v>
      </c>
      <c r="E219">
        <f t="shared" si="25"/>
        <v>5.17</v>
      </c>
      <c r="F219">
        <f t="shared" si="26"/>
        <v>40</v>
      </c>
      <c r="G219">
        <f t="shared" si="27"/>
        <v>1.4731245954753096</v>
      </c>
      <c r="H219">
        <f t="shared" si="28"/>
        <v>5.3416439999999998E-4</v>
      </c>
      <c r="I219" s="2">
        <v>0.1978</v>
      </c>
      <c r="J219" s="2">
        <v>1.1900000000000001E-2</v>
      </c>
      <c r="K219">
        <f t="shared" si="29"/>
        <v>8.4799999999999493E-6</v>
      </c>
    </row>
    <row r="220" spans="1:11" x14ac:dyDescent="0.2">
      <c r="A220" s="4">
        <v>21.1</v>
      </c>
      <c r="B220" s="2">
        <f t="shared" si="30"/>
        <v>0.17299999999999999</v>
      </c>
      <c r="C220" s="2">
        <f t="shared" si="31"/>
        <v>1.0699999999999999E-2</v>
      </c>
      <c r="D220">
        <f t="shared" si="24"/>
        <v>100</v>
      </c>
      <c r="E220">
        <f t="shared" si="25"/>
        <v>5.17</v>
      </c>
      <c r="F220">
        <f t="shared" si="26"/>
        <v>40</v>
      </c>
      <c r="G220">
        <f t="shared" si="27"/>
        <v>1.501184111579601</v>
      </c>
      <c r="H220">
        <f t="shared" si="28"/>
        <v>5.3664599999999989E-4</v>
      </c>
      <c r="I220" s="2">
        <v>0.1986</v>
      </c>
      <c r="J220" s="2">
        <v>1.21E-2</v>
      </c>
      <c r="K220">
        <f t="shared" si="29"/>
        <v>7.4550000000000658E-6</v>
      </c>
    </row>
    <row r="221" spans="1:11" x14ac:dyDescent="0.2">
      <c r="A221" s="4">
        <v>21.2</v>
      </c>
      <c r="B221" s="2">
        <f t="shared" si="30"/>
        <v>0.17369999999999999</v>
      </c>
      <c r="C221" s="2">
        <f t="shared" si="31"/>
        <v>1.06E-2</v>
      </c>
      <c r="D221">
        <f t="shared" si="24"/>
        <v>100</v>
      </c>
      <c r="E221">
        <f t="shared" si="25"/>
        <v>5.17</v>
      </c>
      <c r="F221">
        <f t="shared" si="26"/>
        <v>40</v>
      </c>
      <c r="G221">
        <f t="shared" si="27"/>
        <v>1.4871543535274554</v>
      </c>
      <c r="H221">
        <f t="shared" si="28"/>
        <v>5.3881740000000006E-4</v>
      </c>
      <c r="I221" s="2">
        <v>0.1993</v>
      </c>
      <c r="J221" s="2">
        <v>1.2E-2</v>
      </c>
      <c r="K221">
        <f t="shared" si="29"/>
        <v>1.1714999999999892E-5</v>
      </c>
    </row>
    <row r="222" spans="1:11" x14ac:dyDescent="0.2">
      <c r="A222" s="4">
        <v>21.3</v>
      </c>
      <c r="B222" s="2">
        <f t="shared" si="30"/>
        <v>0.17479999999999998</v>
      </c>
      <c r="C222" s="2">
        <f t="shared" si="31"/>
        <v>1.0699999999999999E-2</v>
      </c>
      <c r="D222">
        <f t="shared" si="24"/>
        <v>100</v>
      </c>
      <c r="E222">
        <f t="shared" si="25"/>
        <v>5.17</v>
      </c>
      <c r="F222">
        <f t="shared" si="26"/>
        <v>40</v>
      </c>
      <c r="G222">
        <f t="shared" si="27"/>
        <v>1.501184111579601</v>
      </c>
      <c r="H222">
        <f t="shared" si="28"/>
        <v>5.4222959999999996E-4</v>
      </c>
      <c r="I222" s="2">
        <v>0.20039999999999999</v>
      </c>
      <c r="J222" s="2">
        <v>1.21E-2</v>
      </c>
      <c r="K222">
        <f t="shared" si="29"/>
        <v>8.5599999999999485E-6</v>
      </c>
    </row>
    <row r="223" spans="1:11" x14ac:dyDescent="0.2">
      <c r="A223" s="4">
        <v>21.4</v>
      </c>
      <c r="B223" s="2">
        <f t="shared" si="30"/>
        <v>0.17559999999999998</v>
      </c>
      <c r="C223" s="2">
        <f t="shared" si="31"/>
        <v>1.0699999999999999E-2</v>
      </c>
      <c r="D223">
        <f t="shared" si="24"/>
        <v>100</v>
      </c>
      <c r="E223">
        <f t="shared" si="25"/>
        <v>5.17</v>
      </c>
      <c r="F223">
        <f t="shared" si="26"/>
        <v>40</v>
      </c>
      <c r="G223">
        <f t="shared" si="27"/>
        <v>1.501184111579601</v>
      </c>
      <c r="H223">
        <f t="shared" si="28"/>
        <v>5.4471119999999987E-4</v>
      </c>
      <c r="I223" s="2">
        <v>0.20119999999999999</v>
      </c>
      <c r="J223" s="2">
        <v>1.21E-2</v>
      </c>
      <c r="K223">
        <f t="shared" si="29"/>
        <v>6.4500000000001839E-6</v>
      </c>
    </row>
    <row r="224" spans="1:11" x14ac:dyDescent="0.2">
      <c r="A224" s="4">
        <v>21.5</v>
      </c>
      <c r="B224" s="2">
        <f t="shared" si="30"/>
        <v>0.1762</v>
      </c>
      <c r="C224" s="2">
        <f t="shared" si="31"/>
        <v>1.0800000000000001E-2</v>
      </c>
      <c r="D224">
        <f t="shared" si="24"/>
        <v>100</v>
      </c>
      <c r="E224">
        <f t="shared" si="25"/>
        <v>5.17</v>
      </c>
      <c r="F224">
        <f t="shared" si="26"/>
        <v>40</v>
      </c>
      <c r="G224">
        <f t="shared" si="27"/>
        <v>1.5152138696317468</v>
      </c>
      <c r="H224">
        <f t="shared" si="28"/>
        <v>5.4657239999999997E-4</v>
      </c>
      <c r="I224" s="2">
        <v>0.20180000000000001</v>
      </c>
      <c r="J224" s="2">
        <v>1.2200000000000001E-2</v>
      </c>
      <c r="K224">
        <f t="shared" si="29"/>
        <v>8.6799999999999474E-6</v>
      </c>
    </row>
    <row r="225" spans="1:11" x14ac:dyDescent="0.2">
      <c r="A225" s="4">
        <v>21.6</v>
      </c>
      <c r="B225" s="2">
        <f t="shared" si="30"/>
        <v>0.17699999999999999</v>
      </c>
      <c r="C225" s="2">
        <f t="shared" si="31"/>
        <v>1.09E-2</v>
      </c>
      <c r="D225">
        <f t="shared" si="24"/>
        <v>100</v>
      </c>
      <c r="E225">
        <f t="shared" si="25"/>
        <v>5.17</v>
      </c>
      <c r="F225">
        <f t="shared" si="26"/>
        <v>40</v>
      </c>
      <c r="G225">
        <f t="shared" si="27"/>
        <v>1.5292436276838928</v>
      </c>
      <c r="H225">
        <f t="shared" si="28"/>
        <v>5.4905399999999988E-4</v>
      </c>
      <c r="I225" s="2">
        <v>0.2026</v>
      </c>
      <c r="J225" s="2">
        <v>1.23E-2</v>
      </c>
      <c r="K225">
        <f t="shared" si="29"/>
        <v>1.0900000000000009E-5</v>
      </c>
    </row>
    <row r="226" spans="1:11" x14ac:dyDescent="0.2">
      <c r="A226" s="4">
        <v>21.7</v>
      </c>
      <c r="B226" s="2">
        <f t="shared" si="30"/>
        <v>0.17799999999999999</v>
      </c>
      <c r="C226" s="2">
        <f t="shared" si="31"/>
        <v>1.09E-2</v>
      </c>
      <c r="D226">
        <f t="shared" si="24"/>
        <v>100</v>
      </c>
      <c r="E226">
        <f t="shared" si="25"/>
        <v>5.17</v>
      </c>
      <c r="F226">
        <f t="shared" si="26"/>
        <v>40</v>
      </c>
      <c r="G226">
        <f t="shared" si="27"/>
        <v>1.5292436276838928</v>
      </c>
      <c r="H226">
        <f t="shared" si="28"/>
        <v>5.5215600000000004E-4</v>
      </c>
      <c r="I226" s="2">
        <v>0.2036</v>
      </c>
      <c r="J226" s="2">
        <v>1.23E-2</v>
      </c>
      <c r="K226">
        <f t="shared" si="29"/>
        <v>7.6650000000000681E-6</v>
      </c>
    </row>
    <row r="227" spans="1:11" x14ac:dyDescent="0.2">
      <c r="A227" s="4">
        <v>21.8</v>
      </c>
      <c r="B227" s="2">
        <f t="shared" si="30"/>
        <v>0.1787</v>
      </c>
      <c r="C227" s="2">
        <f t="shared" si="31"/>
        <v>1.0999999999999999E-2</v>
      </c>
      <c r="D227">
        <f t="shared" si="24"/>
        <v>100</v>
      </c>
      <c r="E227">
        <f t="shared" si="25"/>
        <v>5.17</v>
      </c>
      <c r="F227">
        <f t="shared" si="26"/>
        <v>40</v>
      </c>
      <c r="G227">
        <f t="shared" si="27"/>
        <v>1.5432733857360388</v>
      </c>
      <c r="H227">
        <f t="shared" si="28"/>
        <v>5.5432739999999999E-4</v>
      </c>
      <c r="I227" s="2">
        <v>0.20430000000000001</v>
      </c>
      <c r="J227" s="2">
        <v>1.24E-2</v>
      </c>
      <c r="K227">
        <f t="shared" si="29"/>
        <v>7.7699999999997596E-6</v>
      </c>
    </row>
    <row r="228" spans="1:11" x14ac:dyDescent="0.2">
      <c r="A228" s="4">
        <v>21.9</v>
      </c>
      <c r="B228" s="2">
        <f t="shared" si="30"/>
        <v>0.17939999999999998</v>
      </c>
      <c r="C228" s="2">
        <f t="shared" si="31"/>
        <v>1.12E-2</v>
      </c>
      <c r="D228">
        <f t="shared" si="24"/>
        <v>100</v>
      </c>
      <c r="E228">
        <f t="shared" si="25"/>
        <v>5.17</v>
      </c>
      <c r="F228">
        <f t="shared" si="26"/>
        <v>40</v>
      </c>
      <c r="G228">
        <f t="shared" si="27"/>
        <v>1.5713329018403301</v>
      </c>
      <c r="H228">
        <f t="shared" si="28"/>
        <v>5.5649879999999984E-4</v>
      </c>
      <c r="I228" s="2">
        <v>0.20499999999999999</v>
      </c>
      <c r="J228" s="2">
        <v>1.26E-2</v>
      </c>
      <c r="K228">
        <f t="shared" si="29"/>
        <v>1.120000000000001E-5</v>
      </c>
    </row>
    <row r="229" spans="1:11" x14ac:dyDescent="0.2">
      <c r="A229" s="4">
        <v>22</v>
      </c>
      <c r="B229" s="2">
        <f t="shared" si="30"/>
        <v>0.18039999999999998</v>
      </c>
      <c r="C229" s="2">
        <f t="shared" si="31"/>
        <v>1.12E-2</v>
      </c>
      <c r="D229">
        <f t="shared" si="24"/>
        <v>100</v>
      </c>
      <c r="E229">
        <f t="shared" si="25"/>
        <v>5.17</v>
      </c>
      <c r="F229">
        <f t="shared" si="26"/>
        <v>40</v>
      </c>
      <c r="G229">
        <f t="shared" si="27"/>
        <v>1.5713329018403301</v>
      </c>
      <c r="H229">
        <f t="shared" si="28"/>
        <v>5.5960079999999989E-4</v>
      </c>
      <c r="I229" s="2">
        <v>0.20599999999999999</v>
      </c>
      <c r="J229" s="2">
        <v>1.26E-2</v>
      </c>
      <c r="K229">
        <f t="shared" si="29"/>
        <v>1.115000000000001E-5</v>
      </c>
    </row>
    <row r="230" spans="1:11" x14ac:dyDescent="0.2">
      <c r="A230" s="4">
        <v>22.1</v>
      </c>
      <c r="B230" s="2">
        <f t="shared" si="30"/>
        <v>0.18139999999999998</v>
      </c>
      <c r="C230" s="2">
        <f t="shared" si="31"/>
        <v>1.11E-2</v>
      </c>
      <c r="D230">
        <f t="shared" si="24"/>
        <v>100</v>
      </c>
      <c r="E230">
        <f t="shared" si="25"/>
        <v>5.17</v>
      </c>
      <c r="F230">
        <f t="shared" si="26"/>
        <v>40</v>
      </c>
      <c r="G230">
        <f t="shared" si="27"/>
        <v>1.5573031437881846</v>
      </c>
      <c r="H230">
        <f t="shared" si="28"/>
        <v>5.6270279999999994E-4</v>
      </c>
      <c r="I230" s="2">
        <v>0.20699999999999999</v>
      </c>
      <c r="J230" s="2">
        <v>1.2500000000000001E-2</v>
      </c>
      <c r="K230">
        <f t="shared" si="29"/>
        <v>6.7500000000001929E-6</v>
      </c>
    </row>
    <row r="231" spans="1:11" x14ac:dyDescent="0.2">
      <c r="A231" s="4">
        <v>22.2</v>
      </c>
      <c r="B231" s="2">
        <f t="shared" si="30"/>
        <v>0.182</v>
      </c>
      <c r="C231" s="2">
        <f t="shared" si="31"/>
        <v>1.14E-2</v>
      </c>
      <c r="D231">
        <f t="shared" si="24"/>
        <v>100</v>
      </c>
      <c r="E231">
        <f t="shared" si="25"/>
        <v>5.17</v>
      </c>
      <c r="F231">
        <f t="shared" si="26"/>
        <v>40</v>
      </c>
      <c r="G231">
        <f t="shared" si="27"/>
        <v>1.5993924179446217</v>
      </c>
      <c r="H231">
        <f t="shared" si="28"/>
        <v>5.6456400000000004E-4</v>
      </c>
      <c r="I231" s="2">
        <v>0.20760000000000001</v>
      </c>
      <c r="J231" s="2">
        <v>1.2800000000000001E-2</v>
      </c>
      <c r="K231">
        <f t="shared" si="29"/>
        <v>9.2399999999999454E-6</v>
      </c>
    </row>
    <row r="232" spans="1:11" x14ac:dyDescent="0.2">
      <c r="A232" s="4">
        <v>22.3</v>
      </c>
      <c r="B232" s="2">
        <f t="shared" si="30"/>
        <v>0.18279999999999999</v>
      </c>
      <c r="C232" s="2">
        <f t="shared" si="31"/>
        <v>1.17E-2</v>
      </c>
      <c r="D232">
        <f t="shared" si="24"/>
        <v>100</v>
      </c>
      <c r="E232">
        <f t="shared" si="25"/>
        <v>5.17</v>
      </c>
      <c r="F232">
        <f t="shared" si="26"/>
        <v>40</v>
      </c>
      <c r="G232">
        <f t="shared" si="27"/>
        <v>1.6414816921010593</v>
      </c>
      <c r="H232">
        <f t="shared" si="28"/>
        <v>5.6704559999999995E-4</v>
      </c>
      <c r="I232" s="2">
        <v>0.2084</v>
      </c>
      <c r="J232" s="2">
        <v>1.3100000000000001E-2</v>
      </c>
      <c r="K232">
        <f t="shared" si="29"/>
        <v>1.1550000000000011E-5</v>
      </c>
    </row>
    <row r="233" spans="1:11" x14ac:dyDescent="0.2">
      <c r="A233" s="4">
        <v>22.4</v>
      </c>
      <c r="B233" s="2">
        <f t="shared" si="30"/>
        <v>0.18379999999999999</v>
      </c>
      <c r="C233" s="2">
        <f t="shared" si="31"/>
        <v>1.14E-2</v>
      </c>
      <c r="D233">
        <f t="shared" si="24"/>
        <v>100</v>
      </c>
      <c r="E233">
        <f t="shared" si="25"/>
        <v>5.17</v>
      </c>
      <c r="F233">
        <f t="shared" si="26"/>
        <v>40</v>
      </c>
      <c r="G233">
        <f t="shared" si="27"/>
        <v>1.5993924179446217</v>
      </c>
      <c r="H233">
        <f t="shared" si="28"/>
        <v>5.701476E-4</v>
      </c>
      <c r="I233" s="2">
        <v>0.2094</v>
      </c>
      <c r="J233" s="2">
        <v>1.2800000000000001E-2</v>
      </c>
      <c r="K233">
        <f t="shared" si="29"/>
        <v>1.0349999999999818E-5</v>
      </c>
    </row>
    <row r="234" spans="1:11" x14ac:dyDescent="0.2">
      <c r="A234" s="4">
        <v>22.5</v>
      </c>
      <c r="B234" s="2">
        <f t="shared" si="30"/>
        <v>0.18469999999999998</v>
      </c>
      <c r="C234" s="2">
        <f t="shared" si="31"/>
        <v>1.1599999999999999E-2</v>
      </c>
      <c r="D234">
        <f t="shared" si="24"/>
        <v>100</v>
      </c>
      <c r="E234">
        <f t="shared" si="25"/>
        <v>5.17</v>
      </c>
      <c r="F234">
        <f t="shared" si="26"/>
        <v>40</v>
      </c>
      <c r="G234">
        <f t="shared" si="27"/>
        <v>1.6274519340489133</v>
      </c>
      <c r="H234">
        <f t="shared" si="28"/>
        <v>5.7293939999999988E-4</v>
      </c>
      <c r="I234" s="2">
        <v>0.21029999999999999</v>
      </c>
      <c r="J234" s="2">
        <v>1.2999999999999999E-2</v>
      </c>
      <c r="K234">
        <f t="shared" si="29"/>
        <v>6.9600000000001985E-6</v>
      </c>
    </row>
    <row r="235" spans="1:11" x14ac:dyDescent="0.2">
      <c r="A235" s="4">
        <v>22.6</v>
      </c>
      <c r="B235" s="2">
        <f t="shared" si="30"/>
        <v>0.18529999999999999</v>
      </c>
      <c r="C235" s="2">
        <f t="shared" si="31"/>
        <v>1.1599999999999999E-2</v>
      </c>
      <c r="D235">
        <f t="shared" si="24"/>
        <v>100</v>
      </c>
      <c r="E235">
        <f t="shared" si="25"/>
        <v>5.17</v>
      </c>
      <c r="F235">
        <f t="shared" si="26"/>
        <v>40</v>
      </c>
      <c r="G235">
        <f t="shared" si="27"/>
        <v>1.6274519340489133</v>
      </c>
      <c r="H235">
        <f t="shared" si="28"/>
        <v>5.7480059999999997E-4</v>
      </c>
      <c r="I235" s="2">
        <v>0.2109</v>
      </c>
      <c r="J235" s="2">
        <v>1.2999999999999999E-2</v>
      </c>
      <c r="K235">
        <f t="shared" si="29"/>
        <v>1.165000000000001E-5</v>
      </c>
    </row>
    <row r="236" spans="1:11" x14ac:dyDescent="0.2">
      <c r="A236" s="4">
        <v>22.7</v>
      </c>
      <c r="B236" s="2">
        <f t="shared" si="30"/>
        <v>0.18629999999999999</v>
      </c>
      <c r="C236" s="2">
        <f t="shared" si="31"/>
        <v>1.17E-2</v>
      </c>
      <c r="D236">
        <f t="shared" si="24"/>
        <v>100</v>
      </c>
      <c r="E236">
        <f t="shared" si="25"/>
        <v>5.17</v>
      </c>
      <c r="F236">
        <f t="shared" si="26"/>
        <v>40</v>
      </c>
      <c r="G236">
        <f t="shared" si="27"/>
        <v>1.6414816921010593</v>
      </c>
      <c r="H236">
        <f t="shared" si="28"/>
        <v>5.7790259999999992E-4</v>
      </c>
      <c r="I236" s="2">
        <v>0.21190000000000001</v>
      </c>
      <c r="J236" s="2">
        <v>1.3100000000000001E-2</v>
      </c>
      <c r="K236">
        <f t="shared" si="29"/>
        <v>1.170000000000001E-5</v>
      </c>
    </row>
    <row r="237" spans="1:11" x14ac:dyDescent="0.2">
      <c r="A237" s="4">
        <v>22.8</v>
      </c>
      <c r="B237" s="2">
        <f t="shared" si="30"/>
        <v>0.18729999999999999</v>
      </c>
      <c r="C237" s="2">
        <f t="shared" si="31"/>
        <v>1.17E-2</v>
      </c>
      <c r="D237">
        <f t="shared" si="24"/>
        <v>100</v>
      </c>
      <c r="E237">
        <f t="shared" si="25"/>
        <v>5.17</v>
      </c>
      <c r="F237">
        <f t="shared" si="26"/>
        <v>40</v>
      </c>
      <c r="G237">
        <f t="shared" si="27"/>
        <v>1.6414816921010593</v>
      </c>
      <c r="H237">
        <f t="shared" si="28"/>
        <v>5.8100459999999997E-4</v>
      </c>
      <c r="I237" s="2">
        <v>0.21290000000000001</v>
      </c>
      <c r="J237" s="2">
        <v>1.3100000000000001E-2</v>
      </c>
      <c r="K237">
        <f t="shared" si="29"/>
        <v>7.0499999999998757E-6</v>
      </c>
    </row>
    <row r="238" spans="1:11" x14ac:dyDescent="0.2">
      <c r="A238" s="4">
        <v>22.9</v>
      </c>
      <c r="B238" s="2">
        <f t="shared" si="30"/>
        <v>0.18789999999999998</v>
      </c>
      <c r="C238" s="2">
        <f t="shared" si="31"/>
        <v>1.18E-2</v>
      </c>
      <c r="D238">
        <f t="shared" si="24"/>
        <v>100</v>
      </c>
      <c r="E238">
        <f t="shared" si="25"/>
        <v>5.17</v>
      </c>
      <c r="F238">
        <f t="shared" si="26"/>
        <v>40</v>
      </c>
      <c r="G238">
        <f t="shared" si="27"/>
        <v>1.6555114501532051</v>
      </c>
      <c r="H238">
        <f t="shared" si="28"/>
        <v>5.8286579999999996E-4</v>
      </c>
      <c r="I238" s="2">
        <v>0.2135</v>
      </c>
      <c r="J238" s="2">
        <v>1.32E-2</v>
      </c>
      <c r="K238">
        <f t="shared" si="29"/>
        <v>8.2950000000000722E-6</v>
      </c>
    </row>
    <row r="239" spans="1:11" x14ac:dyDescent="0.2">
      <c r="A239" s="4">
        <v>23</v>
      </c>
      <c r="B239" s="2">
        <f t="shared" si="30"/>
        <v>0.18859999999999999</v>
      </c>
      <c r="C239" s="2">
        <f t="shared" si="31"/>
        <v>1.1899999999999999E-2</v>
      </c>
      <c r="D239">
        <f t="shared" si="24"/>
        <v>100</v>
      </c>
      <c r="E239">
        <f t="shared" si="25"/>
        <v>5.17</v>
      </c>
      <c r="F239">
        <f t="shared" si="26"/>
        <v>40</v>
      </c>
      <c r="G239">
        <f t="shared" si="27"/>
        <v>1.6695412082053507</v>
      </c>
      <c r="H239">
        <f t="shared" si="28"/>
        <v>5.8503719999999991E-4</v>
      </c>
      <c r="I239" s="2">
        <v>0.2142</v>
      </c>
      <c r="J239" s="2">
        <v>1.3299999999999999E-2</v>
      </c>
      <c r="K239">
        <f t="shared" si="29"/>
        <v>1.200000000000001E-5</v>
      </c>
    </row>
    <row r="240" spans="1:11" x14ac:dyDescent="0.2">
      <c r="A240" s="4">
        <v>23.1</v>
      </c>
      <c r="B240" s="2">
        <f t="shared" si="30"/>
        <v>0.18959999999999999</v>
      </c>
      <c r="C240" s="2">
        <f t="shared" si="31"/>
        <v>1.21E-2</v>
      </c>
      <c r="D240">
        <f t="shared" si="24"/>
        <v>100</v>
      </c>
      <c r="E240">
        <f t="shared" si="25"/>
        <v>5.17</v>
      </c>
      <c r="F240">
        <f t="shared" si="26"/>
        <v>40</v>
      </c>
      <c r="G240">
        <f t="shared" si="27"/>
        <v>1.6976007243096425</v>
      </c>
      <c r="H240">
        <f t="shared" si="28"/>
        <v>5.8813919999999996E-4</v>
      </c>
      <c r="I240" s="2">
        <v>0.2152</v>
      </c>
      <c r="J240" s="2">
        <v>1.35E-2</v>
      </c>
      <c r="K240">
        <f t="shared" si="29"/>
        <v>1.0934999999999806E-5</v>
      </c>
    </row>
    <row r="241" spans="1:11" x14ac:dyDescent="0.2">
      <c r="A241" s="4">
        <v>23.2</v>
      </c>
      <c r="B241" s="2">
        <f t="shared" si="30"/>
        <v>0.19049999999999997</v>
      </c>
      <c r="C241" s="2">
        <f t="shared" si="31"/>
        <v>1.2199999999999999E-2</v>
      </c>
      <c r="D241">
        <f t="shared" si="24"/>
        <v>100</v>
      </c>
      <c r="E241">
        <f t="shared" si="25"/>
        <v>5.17</v>
      </c>
      <c r="F241">
        <f t="shared" si="26"/>
        <v>40</v>
      </c>
      <c r="G241">
        <f t="shared" si="27"/>
        <v>1.7116304823617878</v>
      </c>
      <c r="H241">
        <f t="shared" si="28"/>
        <v>5.9093099999999983E-4</v>
      </c>
      <c r="I241" s="2">
        <v>0.21609999999999999</v>
      </c>
      <c r="J241" s="2">
        <v>1.3599999999999999E-2</v>
      </c>
      <c r="K241">
        <f t="shared" si="29"/>
        <v>7.290000000000208E-6</v>
      </c>
    </row>
    <row r="242" spans="1:11" x14ac:dyDescent="0.2">
      <c r="A242" s="4">
        <v>23.3</v>
      </c>
      <c r="B242" s="2">
        <f t="shared" si="30"/>
        <v>0.19109999999999999</v>
      </c>
      <c r="C242" s="2">
        <f t="shared" si="31"/>
        <v>1.21E-2</v>
      </c>
      <c r="D242">
        <f t="shared" si="24"/>
        <v>100</v>
      </c>
      <c r="E242">
        <f t="shared" si="25"/>
        <v>5.17</v>
      </c>
      <c r="F242">
        <f t="shared" si="26"/>
        <v>40</v>
      </c>
      <c r="G242">
        <f t="shared" si="27"/>
        <v>1.6976007243096425</v>
      </c>
      <c r="H242">
        <f t="shared" si="28"/>
        <v>5.9279219999999993E-4</v>
      </c>
      <c r="I242" s="2">
        <v>0.2167</v>
      </c>
      <c r="J242" s="2">
        <v>1.35E-2</v>
      </c>
      <c r="K242">
        <f t="shared" si="29"/>
        <v>1.2150000000000011E-5</v>
      </c>
    </row>
    <row r="243" spans="1:11" x14ac:dyDescent="0.2">
      <c r="A243" s="4">
        <v>23.4</v>
      </c>
      <c r="B243" s="2">
        <f t="shared" si="30"/>
        <v>0.19209999999999999</v>
      </c>
      <c r="C243" s="2">
        <f t="shared" si="31"/>
        <v>1.2199999999999999E-2</v>
      </c>
      <c r="D243">
        <f t="shared" si="24"/>
        <v>100</v>
      </c>
      <c r="E243">
        <f t="shared" si="25"/>
        <v>5.17</v>
      </c>
      <c r="F243">
        <f t="shared" si="26"/>
        <v>40</v>
      </c>
      <c r="G243">
        <f t="shared" si="27"/>
        <v>1.7116304823617878</v>
      </c>
      <c r="H243">
        <f t="shared" si="28"/>
        <v>5.9589420000000009E-4</v>
      </c>
      <c r="I243" s="2">
        <v>0.2177</v>
      </c>
      <c r="J243" s="2">
        <v>1.3599999999999999E-2</v>
      </c>
      <c r="K243">
        <f t="shared" si="29"/>
        <v>1.220000000000001E-5</v>
      </c>
    </row>
    <row r="244" spans="1:11" x14ac:dyDescent="0.2">
      <c r="A244" s="4">
        <v>23.5</v>
      </c>
      <c r="B244" s="2">
        <f t="shared" si="30"/>
        <v>0.19309999999999999</v>
      </c>
      <c r="C244" s="2">
        <f t="shared" si="31"/>
        <v>1.2199999999999999E-2</v>
      </c>
      <c r="D244">
        <f t="shared" si="24"/>
        <v>100</v>
      </c>
      <c r="E244">
        <f t="shared" si="25"/>
        <v>5.17</v>
      </c>
      <c r="F244">
        <f t="shared" si="26"/>
        <v>40</v>
      </c>
      <c r="G244">
        <f t="shared" si="27"/>
        <v>1.7116304823617878</v>
      </c>
      <c r="H244">
        <f t="shared" si="28"/>
        <v>5.9899619999999993E-4</v>
      </c>
      <c r="I244" s="2">
        <v>0.21870000000000001</v>
      </c>
      <c r="J244" s="2">
        <v>1.3599999999999999E-2</v>
      </c>
      <c r="K244">
        <f t="shared" si="29"/>
        <v>7.2899999999998709E-6</v>
      </c>
    </row>
    <row r="245" spans="1:11" x14ac:dyDescent="0.2">
      <c r="A245" s="4">
        <v>23.6</v>
      </c>
      <c r="B245" s="2">
        <f t="shared" si="30"/>
        <v>0.19369999999999998</v>
      </c>
      <c r="C245" s="2">
        <f t="shared" si="31"/>
        <v>1.21E-2</v>
      </c>
      <c r="D245">
        <f t="shared" si="24"/>
        <v>100</v>
      </c>
      <c r="E245">
        <f t="shared" si="25"/>
        <v>5.17</v>
      </c>
      <c r="F245">
        <f t="shared" si="26"/>
        <v>40</v>
      </c>
      <c r="G245">
        <f t="shared" si="27"/>
        <v>1.6976007243096425</v>
      </c>
      <c r="H245">
        <f t="shared" si="28"/>
        <v>6.0085739999999992E-4</v>
      </c>
      <c r="I245" s="2">
        <v>0.21929999999999999</v>
      </c>
      <c r="J245" s="2">
        <v>1.35E-2</v>
      </c>
      <c r="K245">
        <f t="shared" si="29"/>
        <v>8.5400000000000741E-6</v>
      </c>
    </row>
    <row r="246" spans="1:11" x14ac:dyDescent="0.2">
      <c r="A246" s="4">
        <v>23.7</v>
      </c>
      <c r="B246" s="2">
        <f t="shared" si="30"/>
        <v>0.19439999999999999</v>
      </c>
      <c r="C246" s="2">
        <f t="shared" si="31"/>
        <v>1.23E-2</v>
      </c>
      <c r="D246">
        <f t="shared" si="24"/>
        <v>100</v>
      </c>
      <c r="E246">
        <f t="shared" si="25"/>
        <v>5.17</v>
      </c>
      <c r="F246">
        <f t="shared" si="26"/>
        <v>40</v>
      </c>
      <c r="G246">
        <f t="shared" si="27"/>
        <v>1.7256602404139343</v>
      </c>
      <c r="H246">
        <f t="shared" si="28"/>
        <v>6.0302879999999998E-4</v>
      </c>
      <c r="I246" s="2">
        <v>0.22</v>
      </c>
      <c r="J246" s="2">
        <v>1.37E-2</v>
      </c>
      <c r="K246">
        <f t="shared" si="29"/>
        <v>1.2350000000000011E-5</v>
      </c>
    </row>
    <row r="247" spans="1:11" x14ac:dyDescent="0.2">
      <c r="A247" s="4">
        <v>23.8</v>
      </c>
      <c r="B247" s="2">
        <f t="shared" si="30"/>
        <v>0.19539999999999999</v>
      </c>
      <c r="C247" s="2">
        <f t="shared" si="31"/>
        <v>1.24E-2</v>
      </c>
      <c r="D247">
        <f t="shared" si="24"/>
        <v>100</v>
      </c>
      <c r="E247">
        <f t="shared" si="25"/>
        <v>5.17</v>
      </c>
      <c r="F247">
        <f t="shared" si="26"/>
        <v>40</v>
      </c>
      <c r="G247">
        <f t="shared" si="27"/>
        <v>1.7396899984660796</v>
      </c>
      <c r="H247">
        <f t="shared" si="28"/>
        <v>6.0613079999999992E-4</v>
      </c>
      <c r="I247" s="2">
        <v>0.221</v>
      </c>
      <c r="J247" s="2">
        <v>1.38E-2</v>
      </c>
      <c r="K247">
        <f t="shared" si="29"/>
        <v>1.12949999999998E-5</v>
      </c>
    </row>
    <row r="248" spans="1:11" x14ac:dyDescent="0.2">
      <c r="A248" s="4">
        <v>23.9</v>
      </c>
      <c r="B248" s="2">
        <f t="shared" si="30"/>
        <v>0.19629999999999997</v>
      </c>
      <c r="C248" s="2">
        <f t="shared" si="31"/>
        <v>1.2699999999999999E-2</v>
      </c>
      <c r="D248">
        <f t="shared" si="24"/>
        <v>100</v>
      </c>
      <c r="E248">
        <f t="shared" si="25"/>
        <v>5.17</v>
      </c>
      <c r="F248">
        <f t="shared" si="26"/>
        <v>40</v>
      </c>
      <c r="G248">
        <f t="shared" si="27"/>
        <v>1.781779272622517</v>
      </c>
      <c r="H248">
        <f t="shared" si="28"/>
        <v>6.0892260000000001E-4</v>
      </c>
      <c r="I248" s="2">
        <v>0.22189999999999999</v>
      </c>
      <c r="J248" s="2">
        <v>1.41E-2</v>
      </c>
      <c r="K248">
        <f t="shared" si="29"/>
        <v>8.8550000000000787E-6</v>
      </c>
    </row>
    <row r="249" spans="1:11" s="7" customFormat="1" x14ac:dyDescent="0.2">
      <c r="A249" s="4">
        <v>24</v>
      </c>
      <c r="B249" s="2">
        <f t="shared" si="30"/>
        <v>0.19699999999999998</v>
      </c>
      <c r="C249" s="2">
        <f t="shared" si="31"/>
        <v>1.26E-2</v>
      </c>
      <c r="D249" s="7">
        <f t="shared" si="24"/>
        <v>100</v>
      </c>
      <c r="E249" s="7">
        <f t="shared" si="25"/>
        <v>5.17</v>
      </c>
      <c r="F249" s="7">
        <f t="shared" si="26"/>
        <v>40</v>
      </c>
      <c r="G249" s="7">
        <f t="shared" si="27"/>
        <v>1.7677495145703717</v>
      </c>
      <c r="H249" s="7">
        <f t="shared" si="28"/>
        <v>6.1109399999999996E-4</v>
      </c>
      <c r="I249" s="2">
        <v>0.22259999999999999</v>
      </c>
      <c r="J249" s="2">
        <v>1.4E-2</v>
      </c>
      <c r="K249" s="7">
        <f t="shared" si="29"/>
        <v>1.1295000000000149E-5</v>
      </c>
    </row>
    <row r="250" spans="1:11" x14ac:dyDescent="0.2">
      <c r="A250" s="4">
        <v>24.1</v>
      </c>
      <c r="B250" s="2">
        <f t="shared" si="30"/>
        <v>0.19789999999999999</v>
      </c>
      <c r="C250" s="2">
        <f t="shared" si="31"/>
        <v>1.2499999999999999E-2</v>
      </c>
      <c r="D250">
        <f t="shared" si="24"/>
        <v>100</v>
      </c>
      <c r="E250">
        <f t="shared" si="25"/>
        <v>5.17</v>
      </c>
      <c r="F250">
        <f t="shared" si="26"/>
        <v>40</v>
      </c>
      <c r="G250">
        <f t="shared" si="27"/>
        <v>1.7537197565182256</v>
      </c>
      <c r="H250">
        <f t="shared" si="28"/>
        <v>6.1388579999999994E-4</v>
      </c>
      <c r="I250" s="2">
        <v>0.2235</v>
      </c>
      <c r="J250" s="2">
        <v>1.3899999999999999E-2</v>
      </c>
      <c r="K250">
        <f t="shared" si="29"/>
        <v>1.2650000000000011E-5</v>
      </c>
    </row>
    <row r="251" spans="1:11" x14ac:dyDescent="0.2">
      <c r="A251" s="4">
        <v>24.2</v>
      </c>
      <c r="B251" s="2">
        <f t="shared" si="30"/>
        <v>0.19889999999999999</v>
      </c>
      <c r="C251" s="2">
        <f t="shared" si="31"/>
        <v>1.2800000000000001E-2</v>
      </c>
      <c r="D251">
        <f t="shared" si="24"/>
        <v>100</v>
      </c>
      <c r="E251">
        <f t="shared" si="25"/>
        <v>5.17</v>
      </c>
      <c r="F251">
        <f t="shared" si="26"/>
        <v>40</v>
      </c>
      <c r="G251">
        <f t="shared" si="27"/>
        <v>1.7958090306746632</v>
      </c>
      <c r="H251">
        <f t="shared" si="28"/>
        <v>6.169878E-4</v>
      </c>
      <c r="I251" s="2">
        <v>0.22450000000000001</v>
      </c>
      <c r="J251" s="2">
        <v>1.4200000000000001E-2</v>
      </c>
      <c r="K251">
        <f t="shared" si="29"/>
        <v>8.8900000000000775E-6</v>
      </c>
    </row>
    <row r="252" spans="1:11" x14ac:dyDescent="0.2">
      <c r="A252" s="4">
        <v>24.3</v>
      </c>
      <c r="B252" s="2">
        <f t="shared" si="30"/>
        <v>0.1996</v>
      </c>
      <c r="C252" s="2">
        <f t="shared" si="31"/>
        <v>1.26E-2</v>
      </c>
      <c r="D252">
        <f t="shared" si="24"/>
        <v>100</v>
      </c>
      <c r="E252">
        <f t="shared" si="25"/>
        <v>5.17</v>
      </c>
      <c r="F252">
        <f t="shared" si="26"/>
        <v>40</v>
      </c>
      <c r="G252">
        <f t="shared" si="27"/>
        <v>1.7677495145703717</v>
      </c>
      <c r="H252">
        <f t="shared" si="28"/>
        <v>6.1915919999999995E-4</v>
      </c>
      <c r="I252" s="2">
        <v>0.22520000000000001</v>
      </c>
      <c r="J252" s="2">
        <v>1.4E-2</v>
      </c>
      <c r="K252">
        <f t="shared" si="29"/>
        <v>8.9599999999997228E-6</v>
      </c>
    </row>
    <row r="253" spans="1:11" x14ac:dyDescent="0.2">
      <c r="A253" s="4">
        <v>24.4</v>
      </c>
      <c r="B253" s="2">
        <f t="shared" si="30"/>
        <v>0.20029999999999998</v>
      </c>
      <c r="C253" s="2">
        <f t="shared" si="31"/>
        <v>1.2999999999999999E-2</v>
      </c>
      <c r="D253">
        <f t="shared" si="24"/>
        <v>100</v>
      </c>
      <c r="E253">
        <f t="shared" si="25"/>
        <v>5.17</v>
      </c>
      <c r="F253">
        <f t="shared" si="26"/>
        <v>40</v>
      </c>
      <c r="G253">
        <f t="shared" si="27"/>
        <v>1.8238685467789546</v>
      </c>
      <c r="H253">
        <f t="shared" si="28"/>
        <v>6.213306E-4</v>
      </c>
      <c r="I253" s="2">
        <v>0.22589999999999999</v>
      </c>
      <c r="J253" s="2">
        <v>1.44E-2</v>
      </c>
      <c r="K253">
        <f t="shared" si="29"/>
        <v>1.1700000000000154E-5</v>
      </c>
    </row>
    <row r="254" spans="1:11" x14ac:dyDescent="0.2">
      <c r="A254" s="4">
        <v>24.5</v>
      </c>
      <c r="B254" s="2">
        <f t="shared" si="30"/>
        <v>0.20119999999999999</v>
      </c>
      <c r="C254" s="2">
        <f t="shared" si="31"/>
        <v>1.2999999999999999E-2</v>
      </c>
      <c r="D254">
        <f t="shared" si="24"/>
        <v>100</v>
      </c>
      <c r="E254">
        <f t="shared" si="25"/>
        <v>5.17</v>
      </c>
      <c r="F254">
        <f t="shared" si="26"/>
        <v>40</v>
      </c>
      <c r="G254">
        <f t="shared" si="27"/>
        <v>1.8238685467789546</v>
      </c>
      <c r="H254">
        <f t="shared" si="28"/>
        <v>6.2412239999999988E-4</v>
      </c>
      <c r="I254" s="2">
        <v>0.2268</v>
      </c>
      <c r="J254" s="2">
        <v>1.44E-2</v>
      </c>
      <c r="K254">
        <f t="shared" si="29"/>
        <v>1.2950000000000012E-5</v>
      </c>
    </row>
    <row r="255" spans="1:11" x14ac:dyDescent="0.2">
      <c r="A255" s="4">
        <v>24.6</v>
      </c>
      <c r="B255" s="2">
        <f t="shared" si="30"/>
        <v>0.20219999999999999</v>
      </c>
      <c r="C255" s="2">
        <f t="shared" si="31"/>
        <v>1.29E-2</v>
      </c>
      <c r="D255">
        <f t="shared" si="24"/>
        <v>100</v>
      </c>
      <c r="E255">
        <f t="shared" si="25"/>
        <v>5.17</v>
      </c>
      <c r="F255">
        <f t="shared" si="26"/>
        <v>40</v>
      </c>
      <c r="G255">
        <f t="shared" si="27"/>
        <v>1.8098387887268086</v>
      </c>
      <c r="H255">
        <f t="shared" si="28"/>
        <v>6.2722440000000004E-4</v>
      </c>
      <c r="I255" s="2">
        <v>0.2278</v>
      </c>
      <c r="J255" s="2">
        <v>1.43E-2</v>
      </c>
      <c r="K255">
        <f t="shared" si="29"/>
        <v>7.8599999999998621E-6</v>
      </c>
    </row>
    <row r="256" spans="1:11" x14ac:dyDescent="0.2">
      <c r="A256" s="4">
        <v>24.7</v>
      </c>
      <c r="B256" s="2">
        <f t="shared" si="30"/>
        <v>0.20279999999999998</v>
      </c>
      <c r="C256" s="2">
        <f t="shared" si="31"/>
        <v>1.3299999999999999E-2</v>
      </c>
      <c r="D256">
        <f t="shared" si="24"/>
        <v>100</v>
      </c>
      <c r="E256">
        <f t="shared" si="25"/>
        <v>5.17</v>
      </c>
      <c r="F256">
        <f t="shared" si="26"/>
        <v>40</v>
      </c>
      <c r="G256">
        <f t="shared" si="27"/>
        <v>1.865957820935392</v>
      </c>
      <c r="H256">
        <f t="shared" si="28"/>
        <v>6.2908559999999992E-4</v>
      </c>
      <c r="I256" s="2">
        <v>0.22839999999999999</v>
      </c>
      <c r="J256" s="2">
        <v>1.47E-2</v>
      </c>
      <c r="K256">
        <f t="shared" si="29"/>
        <v>1.1745000000000154E-5</v>
      </c>
    </row>
    <row r="257" spans="1:11" x14ac:dyDescent="0.2">
      <c r="A257" s="4">
        <v>24.8</v>
      </c>
      <c r="B257" s="2">
        <f t="shared" si="30"/>
        <v>0.20369999999999999</v>
      </c>
      <c r="C257" s="2">
        <f t="shared" si="31"/>
        <v>1.2800000000000001E-2</v>
      </c>
      <c r="D257">
        <f t="shared" si="24"/>
        <v>100</v>
      </c>
      <c r="E257">
        <f t="shared" si="25"/>
        <v>5.17</v>
      </c>
      <c r="F257">
        <f t="shared" si="26"/>
        <v>40</v>
      </c>
      <c r="G257">
        <f t="shared" si="27"/>
        <v>1.7958090306746632</v>
      </c>
      <c r="H257">
        <f t="shared" si="28"/>
        <v>6.318773999999999E-4</v>
      </c>
      <c r="I257" s="2">
        <v>0.2293</v>
      </c>
      <c r="J257" s="2">
        <v>1.4200000000000001E-2</v>
      </c>
      <c r="K257">
        <f t="shared" si="29"/>
        <v>1.2950000000000012E-5</v>
      </c>
    </row>
    <row r="258" spans="1:11" x14ac:dyDescent="0.2">
      <c r="A258" s="4">
        <v>24.9</v>
      </c>
      <c r="B258" s="2">
        <f t="shared" si="30"/>
        <v>0.20469999999999999</v>
      </c>
      <c r="C258" s="2">
        <f t="shared" si="31"/>
        <v>1.3100000000000001E-2</v>
      </c>
      <c r="D258">
        <f t="shared" si="24"/>
        <v>100</v>
      </c>
      <c r="E258">
        <f t="shared" si="25"/>
        <v>5.17</v>
      </c>
      <c r="F258">
        <f t="shared" si="26"/>
        <v>40</v>
      </c>
      <c r="G258">
        <f t="shared" si="27"/>
        <v>1.8378983048311006</v>
      </c>
      <c r="H258">
        <f t="shared" si="28"/>
        <v>6.3497939999999995E-4</v>
      </c>
      <c r="I258" s="2">
        <v>0.2303</v>
      </c>
      <c r="J258" s="2">
        <v>1.4500000000000001E-2</v>
      </c>
      <c r="K258">
        <f t="shared" si="29"/>
        <v>1.0519999999999937E-5</v>
      </c>
    </row>
    <row r="259" spans="1:11" x14ac:dyDescent="0.2">
      <c r="A259" s="4">
        <v>25</v>
      </c>
      <c r="B259" s="2">
        <f t="shared" si="30"/>
        <v>0.20549999999999999</v>
      </c>
      <c r="C259" s="2">
        <f t="shared" si="31"/>
        <v>1.32E-2</v>
      </c>
      <c r="D259">
        <f t="shared" si="24"/>
        <v>100</v>
      </c>
      <c r="E259">
        <f t="shared" si="25"/>
        <v>5.17</v>
      </c>
      <c r="F259">
        <f t="shared" si="26"/>
        <v>40</v>
      </c>
      <c r="G259">
        <f t="shared" si="27"/>
        <v>1.8519280628832462</v>
      </c>
      <c r="H259">
        <f t="shared" si="28"/>
        <v>6.3746099999999997E-4</v>
      </c>
      <c r="I259" s="2">
        <v>0.2311</v>
      </c>
      <c r="J259" s="2">
        <v>1.46E-2</v>
      </c>
      <c r="K259">
        <f t="shared" si="29"/>
        <v>7.9499999999998595E-6</v>
      </c>
    </row>
    <row r="260" spans="1:11" x14ac:dyDescent="0.2">
      <c r="A260" s="4">
        <v>25.1</v>
      </c>
      <c r="B260" s="2">
        <f t="shared" si="30"/>
        <v>0.20609999999999998</v>
      </c>
      <c r="C260" s="2">
        <f t="shared" si="31"/>
        <v>1.3299999999999999E-2</v>
      </c>
      <c r="D260">
        <f t="shared" si="24"/>
        <v>100</v>
      </c>
      <c r="E260">
        <f t="shared" si="25"/>
        <v>5.17</v>
      </c>
      <c r="F260">
        <f t="shared" si="26"/>
        <v>40</v>
      </c>
      <c r="G260">
        <f t="shared" si="27"/>
        <v>1.865957820935392</v>
      </c>
      <c r="H260">
        <f t="shared" si="28"/>
        <v>6.3932219999999996E-4</v>
      </c>
      <c r="I260" s="2">
        <v>0.23169999999999999</v>
      </c>
      <c r="J260" s="2">
        <v>1.47E-2</v>
      </c>
      <c r="K260">
        <f t="shared" si="29"/>
        <v>1.1970000000000158E-5</v>
      </c>
    </row>
    <row r="261" spans="1:11" x14ac:dyDescent="0.2">
      <c r="A261" s="4">
        <v>25.2</v>
      </c>
      <c r="B261" s="2">
        <f t="shared" si="30"/>
        <v>0.20699999999999999</v>
      </c>
      <c r="C261" s="2">
        <f t="shared" si="31"/>
        <v>1.3299999999999999E-2</v>
      </c>
      <c r="D261">
        <f t="shared" si="24"/>
        <v>100</v>
      </c>
      <c r="E261">
        <f t="shared" si="25"/>
        <v>5.17</v>
      </c>
      <c r="F261">
        <f t="shared" si="26"/>
        <v>40</v>
      </c>
      <c r="G261">
        <f t="shared" si="27"/>
        <v>1.865957820935392</v>
      </c>
      <c r="H261">
        <f t="shared" si="28"/>
        <v>6.4211400000000005E-4</v>
      </c>
      <c r="I261" s="2">
        <v>0.2326</v>
      </c>
      <c r="J261" s="2">
        <v>1.47E-2</v>
      </c>
      <c r="K261">
        <f t="shared" si="29"/>
        <v>1.3300000000000012E-5</v>
      </c>
    </row>
    <row r="262" spans="1:11" x14ac:dyDescent="0.2">
      <c r="A262" s="4">
        <v>25.3</v>
      </c>
      <c r="B262" s="2">
        <f t="shared" si="30"/>
        <v>0.20799999999999999</v>
      </c>
      <c r="C262" s="2">
        <f t="shared" si="31"/>
        <v>1.3299999999999999E-2</v>
      </c>
      <c r="D262">
        <f t="shared" si="24"/>
        <v>100</v>
      </c>
      <c r="E262">
        <f t="shared" si="25"/>
        <v>5.17</v>
      </c>
      <c r="F262">
        <f t="shared" si="26"/>
        <v>40</v>
      </c>
      <c r="G262">
        <f t="shared" si="27"/>
        <v>1.865957820935392</v>
      </c>
      <c r="H262">
        <f t="shared" si="28"/>
        <v>6.45216E-4</v>
      </c>
      <c r="I262" s="2">
        <v>0.2336</v>
      </c>
      <c r="J262" s="2">
        <v>1.47E-2</v>
      </c>
      <c r="K262">
        <f t="shared" si="29"/>
        <v>1.0759999999999934E-5</v>
      </c>
    </row>
    <row r="263" spans="1:11" x14ac:dyDescent="0.2">
      <c r="A263" s="4">
        <v>25.4</v>
      </c>
      <c r="B263" s="2">
        <f t="shared" si="30"/>
        <v>0.20879999999999999</v>
      </c>
      <c r="C263" s="2">
        <f t="shared" si="31"/>
        <v>1.3599999999999999E-2</v>
      </c>
      <c r="D263">
        <f t="shared" si="24"/>
        <v>100</v>
      </c>
      <c r="E263">
        <f t="shared" si="25"/>
        <v>5.17</v>
      </c>
      <c r="F263">
        <f t="shared" si="26"/>
        <v>40</v>
      </c>
      <c r="G263">
        <f t="shared" si="27"/>
        <v>1.9080470950918291</v>
      </c>
      <c r="H263">
        <f t="shared" si="28"/>
        <v>6.4769759999999991E-4</v>
      </c>
      <c r="I263" s="2">
        <v>0.2344</v>
      </c>
      <c r="J263" s="2">
        <v>1.4999999999999999E-2</v>
      </c>
      <c r="K263">
        <f t="shared" si="29"/>
        <v>9.5200000000000833E-6</v>
      </c>
    </row>
    <row r="264" spans="1:11" x14ac:dyDescent="0.2">
      <c r="A264" s="4">
        <v>25.5</v>
      </c>
      <c r="B264" s="2">
        <f t="shared" si="30"/>
        <v>0.20949999999999999</v>
      </c>
      <c r="C264" s="2">
        <f t="shared" si="31"/>
        <v>1.3599999999999999E-2</v>
      </c>
      <c r="D264">
        <f t="shared" si="24"/>
        <v>100</v>
      </c>
      <c r="E264">
        <f t="shared" si="25"/>
        <v>5.17</v>
      </c>
      <c r="F264">
        <f t="shared" si="26"/>
        <v>40</v>
      </c>
      <c r="G264">
        <f t="shared" si="27"/>
        <v>1.9080470950918291</v>
      </c>
      <c r="H264">
        <f t="shared" si="28"/>
        <v>6.4986899999999986E-4</v>
      </c>
      <c r="I264" s="2">
        <v>0.2351</v>
      </c>
      <c r="J264" s="2">
        <v>1.4999999999999999E-2</v>
      </c>
      <c r="K264">
        <f t="shared" si="29"/>
        <v>1.3600000000000012E-5</v>
      </c>
    </row>
    <row r="265" spans="1:11" x14ac:dyDescent="0.2">
      <c r="A265" s="4">
        <v>25.6</v>
      </c>
      <c r="B265" s="2">
        <f t="shared" si="30"/>
        <v>0.21049999999999999</v>
      </c>
      <c r="C265" s="2">
        <f t="shared" si="31"/>
        <v>1.3599999999999999E-2</v>
      </c>
      <c r="D265">
        <f t="shared" si="24"/>
        <v>100</v>
      </c>
      <c r="E265">
        <f t="shared" si="25"/>
        <v>5.17</v>
      </c>
      <c r="F265">
        <f t="shared" si="26"/>
        <v>40</v>
      </c>
      <c r="G265">
        <f t="shared" si="27"/>
        <v>1.9080470950918291</v>
      </c>
      <c r="H265">
        <f t="shared" si="28"/>
        <v>6.5297100000000002E-4</v>
      </c>
      <c r="I265" s="2">
        <v>0.2361</v>
      </c>
      <c r="J265" s="2">
        <v>1.4999999999999999E-2</v>
      </c>
      <c r="K265">
        <f t="shared" si="29"/>
        <v>1.0839999999999933E-5</v>
      </c>
    </row>
    <row r="266" spans="1:11" x14ac:dyDescent="0.2">
      <c r="A266" s="4">
        <v>25.7</v>
      </c>
      <c r="B266" s="2">
        <f t="shared" si="30"/>
        <v>0.21129999999999999</v>
      </c>
      <c r="C266" s="2">
        <f t="shared" si="31"/>
        <v>1.35E-2</v>
      </c>
      <c r="D266">
        <f t="shared" ref="D266:D329" si="32">$E$4</f>
        <v>100</v>
      </c>
      <c r="E266">
        <f t="shared" ref="E266:E329" si="33">$F$4</f>
        <v>5.17</v>
      </c>
      <c r="F266">
        <f t="shared" ref="F266:F329" si="34">$G$4</f>
        <v>40</v>
      </c>
      <c r="G266">
        <f t="shared" ref="G266:G329" si="35">3*C266*D266*1000/(2*F266*E266^2)</f>
        <v>1.8940173370396838</v>
      </c>
      <c r="H266">
        <f t="shared" ref="H266:H329" si="36">6*B266*E266/(D266^2)</f>
        <v>6.5545259999999993E-4</v>
      </c>
      <c r="I266" s="2">
        <v>0.2369</v>
      </c>
      <c r="J266" s="2">
        <v>1.49E-2</v>
      </c>
      <c r="K266">
        <f t="shared" ref="K266:K329" si="37">(C267+C266)/2*(B267-B266)</f>
        <v>9.520000000000085E-6</v>
      </c>
    </row>
    <row r="267" spans="1:11" x14ac:dyDescent="0.2">
      <c r="A267" s="4">
        <v>25.8</v>
      </c>
      <c r="B267" s="2">
        <f t="shared" si="30"/>
        <v>0.21199999999999999</v>
      </c>
      <c r="C267" s="2">
        <f t="shared" si="31"/>
        <v>1.37E-2</v>
      </c>
      <c r="D267">
        <f t="shared" si="32"/>
        <v>100</v>
      </c>
      <c r="E267">
        <f t="shared" si="33"/>
        <v>5.17</v>
      </c>
      <c r="F267">
        <f t="shared" si="34"/>
        <v>40</v>
      </c>
      <c r="G267">
        <f t="shared" si="35"/>
        <v>1.9220768531439749</v>
      </c>
      <c r="H267">
        <f t="shared" si="36"/>
        <v>6.5762399999999999E-4</v>
      </c>
      <c r="I267" s="2">
        <v>0.23760000000000001</v>
      </c>
      <c r="J267" s="2">
        <v>1.5100000000000001E-2</v>
      </c>
      <c r="K267">
        <f t="shared" si="37"/>
        <v>1.1039999999999933E-5</v>
      </c>
    </row>
    <row r="268" spans="1:11" x14ac:dyDescent="0.2">
      <c r="A268" s="4">
        <v>25.9</v>
      </c>
      <c r="B268" s="2">
        <f t="shared" si="30"/>
        <v>0.21279999999999999</v>
      </c>
      <c r="C268" s="2">
        <f t="shared" si="31"/>
        <v>1.3899999999999999E-2</v>
      </c>
      <c r="D268">
        <f t="shared" si="32"/>
        <v>100</v>
      </c>
      <c r="E268">
        <f t="shared" si="33"/>
        <v>5.17</v>
      </c>
      <c r="F268">
        <f t="shared" si="34"/>
        <v>40</v>
      </c>
      <c r="G268">
        <f t="shared" si="35"/>
        <v>1.9501363692482669</v>
      </c>
      <c r="H268">
        <f t="shared" si="36"/>
        <v>6.6010560000000001E-4</v>
      </c>
      <c r="I268" s="2">
        <v>0.2384</v>
      </c>
      <c r="J268" s="2">
        <v>1.5299999999999999E-2</v>
      </c>
      <c r="K268">
        <f t="shared" si="37"/>
        <v>1.3950000000000014E-5</v>
      </c>
    </row>
    <row r="269" spans="1:11" x14ac:dyDescent="0.2">
      <c r="A269" s="4">
        <v>26</v>
      </c>
      <c r="B269" s="2">
        <f t="shared" si="30"/>
        <v>0.21379999999999999</v>
      </c>
      <c r="C269" s="2">
        <f t="shared" si="31"/>
        <v>1.4E-2</v>
      </c>
      <c r="D269">
        <f t="shared" si="32"/>
        <v>100</v>
      </c>
      <c r="E269">
        <f t="shared" si="33"/>
        <v>5.17</v>
      </c>
      <c r="F269">
        <f t="shared" si="34"/>
        <v>40</v>
      </c>
      <c r="G269">
        <f t="shared" si="35"/>
        <v>1.9641661273004127</v>
      </c>
      <c r="H269">
        <f t="shared" si="36"/>
        <v>6.6320759999999996E-4</v>
      </c>
      <c r="I269" s="2">
        <v>0.2394</v>
      </c>
      <c r="J269" s="2">
        <v>1.54E-2</v>
      </c>
      <c r="K269">
        <f t="shared" si="37"/>
        <v>9.7300000000000847E-6</v>
      </c>
    </row>
    <row r="270" spans="1:11" x14ac:dyDescent="0.2">
      <c r="A270" s="4">
        <v>26.1</v>
      </c>
      <c r="B270" s="2">
        <f t="shared" ref="B270:B333" si="38">I270-$I$13</f>
        <v>0.2145</v>
      </c>
      <c r="C270" s="2">
        <f t="shared" ref="C270:C333" si="39">J270-$J$13</f>
        <v>1.38E-2</v>
      </c>
      <c r="D270">
        <f t="shared" si="32"/>
        <v>100</v>
      </c>
      <c r="E270">
        <f t="shared" si="33"/>
        <v>5.17</v>
      </c>
      <c r="F270">
        <f t="shared" si="34"/>
        <v>40</v>
      </c>
      <c r="G270">
        <f t="shared" si="35"/>
        <v>1.9361066111961212</v>
      </c>
      <c r="H270">
        <f t="shared" si="36"/>
        <v>6.6537900000000001E-4</v>
      </c>
      <c r="I270" s="2">
        <v>0.24010000000000001</v>
      </c>
      <c r="J270" s="2">
        <v>1.52E-2</v>
      </c>
      <c r="K270">
        <f t="shared" si="37"/>
        <v>1.1199999999999932E-5</v>
      </c>
    </row>
    <row r="271" spans="1:11" x14ac:dyDescent="0.2">
      <c r="A271" s="4">
        <v>26.2</v>
      </c>
      <c r="B271" s="2">
        <f t="shared" si="38"/>
        <v>0.21529999999999999</v>
      </c>
      <c r="C271" s="2">
        <f t="shared" si="39"/>
        <v>1.4199999999999999E-2</v>
      </c>
      <c r="D271">
        <f t="shared" si="32"/>
        <v>100</v>
      </c>
      <c r="E271">
        <f t="shared" si="33"/>
        <v>5.17</v>
      </c>
      <c r="F271">
        <f t="shared" si="34"/>
        <v>40</v>
      </c>
      <c r="G271">
        <f t="shared" si="35"/>
        <v>1.9922256434047043</v>
      </c>
      <c r="H271">
        <f t="shared" si="36"/>
        <v>6.6786059999999993E-4</v>
      </c>
      <c r="I271" s="2">
        <v>0.2409</v>
      </c>
      <c r="J271" s="2">
        <v>1.5599999999999999E-2</v>
      </c>
      <c r="K271">
        <f t="shared" si="37"/>
        <v>1.4200000000000011E-5</v>
      </c>
    </row>
    <row r="272" spans="1:11" x14ac:dyDescent="0.2">
      <c r="A272" s="4">
        <v>26.3</v>
      </c>
      <c r="B272" s="2">
        <f t="shared" si="38"/>
        <v>0.21629999999999999</v>
      </c>
      <c r="C272" s="2">
        <f t="shared" si="39"/>
        <v>1.4199999999999999E-2</v>
      </c>
      <c r="D272">
        <f t="shared" si="32"/>
        <v>100</v>
      </c>
      <c r="E272">
        <f t="shared" si="33"/>
        <v>5.17</v>
      </c>
      <c r="F272">
        <f t="shared" si="34"/>
        <v>40</v>
      </c>
      <c r="G272">
        <f t="shared" si="35"/>
        <v>1.9922256434047043</v>
      </c>
      <c r="H272">
        <f t="shared" si="36"/>
        <v>6.7096259999999998E-4</v>
      </c>
      <c r="I272" s="2">
        <v>0.2419</v>
      </c>
      <c r="J272" s="2">
        <v>1.5599999999999999E-2</v>
      </c>
      <c r="K272">
        <f t="shared" si="37"/>
        <v>1.1279999999999931E-5</v>
      </c>
    </row>
    <row r="273" spans="1:11" x14ac:dyDescent="0.2">
      <c r="A273" s="4">
        <v>26.4</v>
      </c>
      <c r="B273" s="2">
        <f t="shared" si="38"/>
        <v>0.21709999999999999</v>
      </c>
      <c r="C273" s="2">
        <f t="shared" si="39"/>
        <v>1.4E-2</v>
      </c>
      <c r="D273">
        <f t="shared" si="32"/>
        <v>100</v>
      </c>
      <c r="E273">
        <f t="shared" si="33"/>
        <v>5.17</v>
      </c>
      <c r="F273">
        <f t="shared" si="34"/>
        <v>40</v>
      </c>
      <c r="G273">
        <f t="shared" si="35"/>
        <v>1.9641661273004127</v>
      </c>
      <c r="H273">
        <f t="shared" si="36"/>
        <v>6.734442E-4</v>
      </c>
      <c r="I273" s="2">
        <v>0.2427</v>
      </c>
      <c r="J273" s="2">
        <v>1.54E-2</v>
      </c>
      <c r="K273">
        <f t="shared" si="37"/>
        <v>9.8700000000000868E-6</v>
      </c>
    </row>
    <row r="274" spans="1:11" x14ac:dyDescent="0.2">
      <c r="A274" s="4">
        <v>26.5</v>
      </c>
      <c r="B274" s="2">
        <f t="shared" si="38"/>
        <v>0.21779999999999999</v>
      </c>
      <c r="C274" s="2">
        <f t="shared" si="39"/>
        <v>1.4199999999999999E-2</v>
      </c>
      <c r="D274">
        <f t="shared" si="32"/>
        <v>100</v>
      </c>
      <c r="E274">
        <f t="shared" si="33"/>
        <v>5.17</v>
      </c>
      <c r="F274">
        <f t="shared" si="34"/>
        <v>40</v>
      </c>
      <c r="G274">
        <f t="shared" si="35"/>
        <v>1.9922256434047043</v>
      </c>
      <c r="H274">
        <f t="shared" si="36"/>
        <v>6.7561559999999995E-4</v>
      </c>
      <c r="I274" s="2">
        <v>0.24340000000000001</v>
      </c>
      <c r="J274" s="2">
        <v>1.5599999999999999E-2</v>
      </c>
      <c r="K274">
        <f t="shared" si="37"/>
        <v>1.139999999999993E-5</v>
      </c>
    </row>
    <row r="275" spans="1:11" x14ac:dyDescent="0.2">
      <c r="A275" s="4">
        <v>26.6</v>
      </c>
      <c r="B275" s="2">
        <f t="shared" si="38"/>
        <v>0.21859999999999999</v>
      </c>
      <c r="C275" s="2">
        <f t="shared" si="39"/>
        <v>1.4299999999999998E-2</v>
      </c>
      <c r="D275">
        <f t="shared" si="32"/>
        <v>100</v>
      </c>
      <c r="E275">
        <f t="shared" si="33"/>
        <v>5.17</v>
      </c>
      <c r="F275">
        <f t="shared" si="34"/>
        <v>40</v>
      </c>
      <c r="G275">
        <f t="shared" si="35"/>
        <v>2.0062554014568499</v>
      </c>
      <c r="H275">
        <f t="shared" si="36"/>
        <v>6.7809719999999997E-4</v>
      </c>
      <c r="I275" s="2">
        <v>0.2442</v>
      </c>
      <c r="J275" s="2">
        <v>1.5699999999999999E-2</v>
      </c>
      <c r="K275">
        <f t="shared" si="37"/>
        <v>1.5839999999999855E-5</v>
      </c>
    </row>
    <row r="276" spans="1:11" x14ac:dyDescent="0.2">
      <c r="A276" s="4">
        <v>26.7</v>
      </c>
      <c r="B276" s="2">
        <f t="shared" si="38"/>
        <v>0.21969999999999998</v>
      </c>
      <c r="C276" s="2">
        <f t="shared" si="39"/>
        <v>1.4500000000000001E-2</v>
      </c>
      <c r="D276">
        <f t="shared" si="32"/>
        <v>100</v>
      </c>
      <c r="E276">
        <f t="shared" si="33"/>
        <v>5.17</v>
      </c>
      <c r="F276">
        <f t="shared" si="34"/>
        <v>40</v>
      </c>
      <c r="G276">
        <f t="shared" si="35"/>
        <v>2.0343149175611424</v>
      </c>
      <c r="H276">
        <f t="shared" si="36"/>
        <v>6.8150939999999998E-4</v>
      </c>
      <c r="I276" s="2">
        <v>0.24529999999999999</v>
      </c>
      <c r="J276" s="2">
        <v>1.5900000000000001E-2</v>
      </c>
      <c r="K276">
        <f t="shared" si="37"/>
        <v>1.1480000000000329E-5</v>
      </c>
    </row>
    <row r="277" spans="1:11" x14ac:dyDescent="0.2">
      <c r="A277" s="4">
        <v>26.8</v>
      </c>
      <c r="B277" s="2">
        <f t="shared" si="38"/>
        <v>0.2205</v>
      </c>
      <c r="C277" s="2">
        <f t="shared" si="39"/>
        <v>1.4199999999999999E-2</v>
      </c>
      <c r="D277">
        <f t="shared" si="32"/>
        <v>100</v>
      </c>
      <c r="E277">
        <f t="shared" si="33"/>
        <v>5.17</v>
      </c>
      <c r="F277">
        <f t="shared" si="34"/>
        <v>40</v>
      </c>
      <c r="G277">
        <f t="shared" si="35"/>
        <v>1.9922256434047043</v>
      </c>
      <c r="H277">
        <f t="shared" si="36"/>
        <v>6.83991E-4</v>
      </c>
      <c r="I277" s="2">
        <v>0.24610000000000001</v>
      </c>
      <c r="J277" s="2">
        <v>1.5599999999999999E-2</v>
      </c>
      <c r="K277">
        <f t="shared" si="37"/>
        <v>1.0009999999999691E-5</v>
      </c>
    </row>
    <row r="278" spans="1:11" x14ac:dyDescent="0.2">
      <c r="A278" s="4">
        <v>26.9</v>
      </c>
      <c r="B278" s="2">
        <f t="shared" si="38"/>
        <v>0.22119999999999998</v>
      </c>
      <c r="C278" s="2">
        <f t="shared" si="39"/>
        <v>1.4400000000000001E-2</v>
      </c>
      <c r="D278">
        <f t="shared" si="32"/>
        <v>100</v>
      </c>
      <c r="E278">
        <f t="shared" si="33"/>
        <v>5.17</v>
      </c>
      <c r="F278">
        <f t="shared" si="34"/>
        <v>40</v>
      </c>
      <c r="G278">
        <f t="shared" si="35"/>
        <v>2.0202851595089961</v>
      </c>
      <c r="H278">
        <f t="shared" si="36"/>
        <v>6.8616239999999995E-4</v>
      </c>
      <c r="I278" s="2">
        <v>0.24679999999999999</v>
      </c>
      <c r="J278" s="2">
        <v>1.5800000000000002E-2</v>
      </c>
      <c r="K278">
        <f t="shared" si="37"/>
        <v>1.4550000000000013E-5</v>
      </c>
    </row>
    <row r="279" spans="1:11" x14ac:dyDescent="0.2">
      <c r="A279" s="4">
        <v>27</v>
      </c>
      <c r="B279" s="2">
        <f t="shared" si="38"/>
        <v>0.22219999999999998</v>
      </c>
      <c r="C279" s="2">
        <f t="shared" si="39"/>
        <v>1.47E-2</v>
      </c>
      <c r="D279">
        <f t="shared" si="32"/>
        <v>100</v>
      </c>
      <c r="E279">
        <f t="shared" si="33"/>
        <v>5.17</v>
      </c>
      <c r="F279">
        <f t="shared" si="34"/>
        <v>40</v>
      </c>
      <c r="G279">
        <f t="shared" si="35"/>
        <v>2.0623744336654335</v>
      </c>
      <c r="H279">
        <f t="shared" si="36"/>
        <v>6.8926440000000001E-4</v>
      </c>
      <c r="I279" s="2">
        <v>0.24779999999999999</v>
      </c>
      <c r="J279" s="2">
        <v>1.61E-2</v>
      </c>
      <c r="K279">
        <f t="shared" si="37"/>
        <v>1.1719999999999928E-5</v>
      </c>
    </row>
    <row r="280" spans="1:11" x14ac:dyDescent="0.2">
      <c r="A280" s="4">
        <v>27.1</v>
      </c>
      <c r="B280" s="2">
        <f t="shared" si="38"/>
        <v>0.22299999999999998</v>
      </c>
      <c r="C280" s="2">
        <f t="shared" si="39"/>
        <v>1.46E-2</v>
      </c>
      <c r="D280">
        <f t="shared" si="32"/>
        <v>100</v>
      </c>
      <c r="E280">
        <f t="shared" si="33"/>
        <v>5.17</v>
      </c>
      <c r="F280">
        <f t="shared" si="34"/>
        <v>40</v>
      </c>
      <c r="G280">
        <f t="shared" si="35"/>
        <v>2.0483446756132877</v>
      </c>
      <c r="H280">
        <f t="shared" si="36"/>
        <v>6.9174599999999992E-4</v>
      </c>
      <c r="I280" s="2">
        <v>0.24859999999999999</v>
      </c>
      <c r="J280" s="2">
        <v>1.6E-2</v>
      </c>
      <c r="K280">
        <f t="shared" si="37"/>
        <v>1.0255000000000091E-5</v>
      </c>
    </row>
    <row r="281" spans="1:11" x14ac:dyDescent="0.2">
      <c r="A281" s="4">
        <v>27.2</v>
      </c>
      <c r="B281" s="2">
        <f t="shared" si="38"/>
        <v>0.22369999999999998</v>
      </c>
      <c r="C281" s="2">
        <f t="shared" si="39"/>
        <v>1.47E-2</v>
      </c>
      <c r="D281">
        <f t="shared" si="32"/>
        <v>100</v>
      </c>
      <c r="E281">
        <f t="shared" si="33"/>
        <v>5.17</v>
      </c>
      <c r="F281">
        <f t="shared" si="34"/>
        <v>40</v>
      </c>
      <c r="G281">
        <f t="shared" si="35"/>
        <v>2.0623744336654335</v>
      </c>
      <c r="H281">
        <f t="shared" si="36"/>
        <v>6.9391739999999998E-4</v>
      </c>
      <c r="I281" s="2">
        <v>0.24929999999999999</v>
      </c>
      <c r="J281" s="2">
        <v>1.61E-2</v>
      </c>
      <c r="K281">
        <f t="shared" si="37"/>
        <v>1.1759999999999928E-5</v>
      </c>
    </row>
    <row r="282" spans="1:11" x14ac:dyDescent="0.2">
      <c r="A282" s="4">
        <v>27.3</v>
      </c>
      <c r="B282" s="2">
        <f t="shared" si="38"/>
        <v>0.22449999999999998</v>
      </c>
      <c r="C282" s="2">
        <f t="shared" si="39"/>
        <v>1.47E-2</v>
      </c>
      <c r="D282">
        <f t="shared" si="32"/>
        <v>100</v>
      </c>
      <c r="E282">
        <f t="shared" si="33"/>
        <v>5.17</v>
      </c>
      <c r="F282">
        <f t="shared" si="34"/>
        <v>40</v>
      </c>
      <c r="G282">
        <f t="shared" si="35"/>
        <v>2.0623744336654335</v>
      </c>
      <c r="H282">
        <f t="shared" si="36"/>
        <v>6.96399E-4</v>
      </c>
      <c r="I282" s="2">
        <v>0.25009999999999999</v>
      </c>
      <c r="J282" s="2">
        <v>1.61E-2</v>
      </c>
      <c r="K282">
        <f t="shared" si="37"/>
        <v>1.4650000000000012E-5</v>
      </c>
    </row>
    <row r="283" spans="1:11" x14ac:dyDescent="0.2">
      <c r="A283" s="4">
        <v>27.4</v>
      </c>
      <c r="B283" s="2">
        <f t="shared" si="38"/>
        <v>0.22549999999999998</v>
      </c>
      <c r="C283" s="2">
        <f t="shared" si="39"/>
        <v>1.46E-2</v>
      </c>
      <c r="D283">
        <f t="shared" si="32"/>
        <v>100</v>
      </c>
      <c r="E283">
        <f t="shared" si="33"/>
        <v>5.17</v>
      </c>
      <c r="F283">
        <f t="shared" si="34"/>
        <v>40</v>
      </c>
      <c r="G283">
        <f t="shared" si="35"/>
        <v>2.0483446756132877</v>
      </c>
      <c r="H283">
        <f t="shared" si="36"/>
        <v>6.9950099999999983E-4</v>
      </c>
      <c r="I283" s="2">
        <v>0.25109999999999999</v>
      </c>
      <c r="J283" s="2">
        <v>1.6E-2</v>
      </c>
      <c r="K283">
        <f t="shared" si="37"/>
        <v>1.1800000000000338E-5</v>
      </c>
    </row>
    <row r="284" spans="1:11" x14ac:dyDescent="0.2">
      <c r="A284" s="4">
        <v>27.5</v>
      </c>
      <c r="B284" s="2">
        <f t="shared" si="38"/>
        <v>0.2263</v>
      </c>
      <c r="C284" s="2">
        <f t="shared" si="39"/>
        <v>1.4899999999999998E-2</v>
      </c>
      <c r="D284">
        <f t="shared" si="32"/>
        <v>100</v>
      </c>
      <c r="E284">
        <f t="shared" si="33"/>
        <v>5.17</v>
      </c>
      <c r="F284">
        <f t="shared" si="34"/>
        <v>40</v>
      </c>
      <c r="G284">
        <f t="shared" si="35"/>
        <v>2.0904339497697251</v>
      </c>
      <c r="H284">
        <f t="shared" si="36"/>
        <v>7.0198259999999996E-4</v>
      </c>
      <c r="I284" s="2">
        <v>0.25190000000000001</v>
      </c>
      <c r="J284" s="2">
        <v>1.6299999999999999E-2</v>
      </c>
      <c r="K284">
        <f t="shared" si="37"/>
        <v>8.9399999999998416E-6</v>
      </c>
    </row>
    <row r="285" spans="1:11" x14ac:dyDescent="0.2">
      <c r="A285" s="4">
        <v>27.6</v>
      </c>
      <c r="B285" s="2">
        <f t="shared" si="38"/>
        <v>0.22689999999999999</v>
      </c>
      <c r="C285" s="2">
        <f t="shared" si="39"/>
        <v>1.4899999999999998E-2</v>
      </c>
      <c r="D285">
        <f t="shared" si="32"/>
        <v>100</v>
      </c>
      <c r="E285">
        <f t="shared" si="33"/>
        <v>5.17</v>
      </c>
      <c r="F285">
        <f t="shared" si="34"/>
        <v>40</v>
      </c>
      <c r="G285">
        <f t="shared" si="35"/>
        <v>2.0904339497697251</v>
      </c>
      <c r="H285">
        <f t="shared" si="36"/>
        <v>7.0384379999999995E-4</v>
      </c>
      <c r="I285" s="2">
        <v>0.2525</v>
      </c>
      <c r="J285" s="2">
        <v>1.6299999999999999E-2</v>
      </c>
      <c r="K285">
        <f t="shared" si="37"/>
        <v>1.6444999999999847E-5</v>
      </c>
    </row>
    <row r="286" spans="1:11" x14ac:dyDescent="0.2">
      <c r="A286" s="4">
        <v>27.7</v>
      </c>
      <c r="B286" s="2">
        <f t="shared" si="38"/>
        <v>0.22799999999999998</v>
      </c>
      <c r="C286" s="2">
        <f t="shared" si="39"/>
        <v>1.5000000000000001E-2</v>
      </c>
      <c r="D286">
        <f t="shared" si="32"/>
        <v>100</v>
      </c>
      <c r="E286">
        <f t="shared" si="33"/>
        <v>5.17</v>
      </c>
      <c r="F286">
        <f t="shared" si="34"/>
        <v>40</v>
      </c>
      <c r="G286">
        <f t="shared" si="35"/>
        <v>2.1044637078218713</v>
      </c>
      <c r="H286">
        <f t="shared" si="36"/>
        <v>7.0725599999999997E-4</v>
      </c>
      <c r="I286" s="2">
        <v>0.25359999999999999</v>
      </c>
      <c r="J286" s="2">
        <v>1.6400000000000001E-2</v>
      </c>
      <c r="K286">
        <f t="shared" si="37"/>
        <v>1.359000000000018E-5</v>
      </c>
    </row>
    <row r="287" spans="1:11" x14ac:dyDescent="0.2">
      <c r="A287" s="4">
        <v>27.8</v>
      </c>
      <c r="B287" s="2">
        <f t="shared" si="38"/>
        <v>0.22889999999999999</v>
      </c>
      <c r="C287" s="2">
        <f t="shared" si="39"/>
        <v>1.52E-2</v>
      </c>
      <c r="D287">
        <f t="shared" si="32"/>
        <v>100</v>
      </c>
      <c r="E287">
        <f t="shared" si="33"/>
        <v>5.17</v>
      </c>
      <c r="F287">
        <f t="shared" si="34"/>
        <v>40</v>
      </c>
      <c r="G287">
        <f t="shared" si="35"/>
        <v>2.1325232239261629</v>
      </c>
      <c r="H287">
        <f t="shared" si="36"/>
        <v>7.1004779999999995E-4</v>
      </c>
      <c r="I287" s="2">
        <v>0.2545</v>
      </c>
      <c r="J287" s="2">
        <v>1.66E-2</v>
      </c>
      <c r="K287">
        <f t="shared" si="37"/>
        <v>9.1199999999998398E-6</v>
      </c>
    </row>
    <row r="288" spans="1:11" x14ac:dyDescent="0.2">
      <c r="A288" s="4">
        <v>27.9</v>
      </c>
      <c r="B288" s="2">
        <f t="shared" si="38"/>
        <v>0.22949999999999998</v>
      </c>
      <c r="C288" s="2">
        <f t="shared" si="39"/>
        <v>1.52E-2</v>
      </c>
      <c r="D288">
        <f t="shared" si="32"/>
        <v>100</v>
      </c>
      <c r="E288">
        <f t="shared" si="33"/>
        <v>5.17</v>
      </c>
      <c r="F288">
        <f t="shared" si="34"/>
        <v>40</v>
      </c>
      <c r="G288">
        <f t="shared" si="35"/>
        <v>2.1325232239261629</v>
      </c>
      <c r="H288">
        <f t="shared" si="36"/>
        <v>7.1190899999999994E-4</v>
      </c>
      <c r="I288" s="2">
        <v>0.25509999999999999</v>
      </c>
      <c r="J288" s="2">
        <v>1.66E-2</v>
      </c>
      <c r="K288">
        <f t="shared" si="37"/>
        <v>1.0675000000000517E-5</v>
      </c>
    </row>
    <row r="289" spans="1:11" x14ac:dyDescent="0.2">
      <c r="A289" s="4">
        <v>28</v>
      </c>
      <c r="B289" s="2">
        <f t="shared" si="38"/>
        <v>0.23020000000000002</v>
      </c>
      <c r="C289" s="2">
        <f t="shared" si="39"/>
        <v>1.5299999999999999E-2</v>
      </c>
      <c r="D289">
        <f t="shared" si="32"/>
        <v>100</v>
      </c>
      <c r="E289">
        <f t="shared" si="33"/>
        <v>5.17</v>
      </c>
      <c r="F289">
        <f t="shared" si="34"/>
        <v>40</v>
      </c>
      <c r="G289">
        <f t="shared" si="35"/>
        <v>2.1465529819783082</v>
      </c>
      <c r="H289">
        <f t="shared" si="36"/>
        <v>7.140804000000001E-4</v>
      </c>
      <c r="I289" s="2">
        <v>0.25580000000000003</v>
      </c>
      <c r="J289" s="2">
        <v>1.67E-2</v>
      </c>
      <c r="K289">
        <f t="shared" si="37"/>
        <v>1.6939999999999841E-5</v>
      </c>
    </row>
    <row r="290" spans="1:11" x14ac:dyDescent="0.2">
      <c r="A290" s="4">
        <v>28.1</v>
      </c>
      <c r="B290" s="2">
        <f t="shared" si="38"/>
        <v>0.23130000000000001</v>
      </c>
      <c r="C290" s="2">
        <f t="shared" si="39"/>
        <v>1.5499999999999998E-2</v>
      </c>
      <c r="D290">
        <f t="shared" si="32"/>
        <v>100</v>
      </c>
      <c r="E290">
        <f t="shared" si="33"/>
        <v>5.17</v>
      </c>
      <c r="F290">
        <f t="shared" si="34"/>
        <v>40</v>
      </c>
      <c r="G290">
        <f t="shared" si="35"/>
        <v>2.1746124980825994</v>
      </c>
      <c r="H290">
        <f t="shared" si="36"/>
        <v>7.174925999999999E-4</v>
      </c>
      <c r="I290" s="2">
        <v>0.25690000000000002</v>
      </c>
      <c r="J290" s="2">
        <v>1.6899999999999998E-2</v>
      </c>
      <c r="K290">
        <f t="shared" si="37"/>
        <v>1.2399999999999493E-5</v>
      </c>
    </row>
    <row r="291" spans="1:11" x14ac:dyDescent="0.2">
      <c r="A291" s="4">
        <v>28.2</v>
      </c>
      <c r="B291" s="2">
        <f t="shared" si="38"/>
        <v>0.23209999999999997</v>
      </c>
      <c r="C291" s="2">
        <f t="shared" si="39"/>
        <v>1.5499999999999998E-2</v>
      </c>
      <c r="D291">
        <f t="shared" si="32"/>
        <v>100</v>
      </c>
      <c r="E291">
        <f t="shared" si="33"/>
        <v>5.17</v>
      </c>
      <c r="F291">
        <f t="shared" si="34"/>
        <v>40</v>
      </c>
      <c r="G291">
        <f t="shared" si="35"/>
        <v>2.1746124980825994</v>
      </c>
      <c r="H291">
        <f t="shared" si="36"/>
        <v>7.1997419999999992E-4</v>
      </c>
      <c r="I291" s="2">
        <v>0.25769999999999998</v>
      </c>
      <c r="J291" s="2">
        <v>1.6899999999999998E-2</v>
      </c>
      <c r="K291">
        <f t="shared" si="37"/>
        <v>1.0815000000000522E-5</v>
      </c>
    </row>
    <row r="292" spans="1:11" x14ac:dyDescent="0.2">
      <c r="A292" s="4">
        <v>28.3</v>
      </c>
      <c r="B292" s="2">
        <f t="shared" si="38"/>
        <v>0.23280000000000001</v>
      </c>
      <c r="C292" s="2">
        <f t="shared" si="39"/>
        <v>1.5399999999999999E-2</v>
      </c>
      <c r="D292">
        <f t="shared" si="32"/>
        <v>100</v>
      </c>
      <c r="E292">
        <f t="shared" si="33"/>
        <v>5.17</v>
      </c>
      <c r="F292">
        <f t="shared" si="34"/>
        <v>40</v>
      </c>
      <c r="G292">
        <f t="shared" si="35"/>
        <v>2.160582740030454</v>
      </c>
      <c r="H292">
        <f t="shared" si="36"/>
        <v>7.2214559999999998E-4</v>
      </c>
      <c r="I292" s="2">
        <v>0.25840000000000002</v>
      </c>
      <c r="J292" s="2">
        <v>1.6799999999999999E-2</v>
      </c>
      <c r="K292">
        <f t="shared" si="37"/>
        <v>1.3949999999999324E-5</v>
      </c>
    </row>
    <row r="293" spans="1:11" x14ac:dyDescent="0.2">
      <c r="A293" s="4">
        <v>28.4</v>
      </c>
      <c r="B293" s="2">
        <f t="shared" si="38"/>
        <v>0.23369999999999996</v>
      </c>
      <c r="C293" s="2">
        <f t="shared" si="39"/>
        <v>1.5600000000000001E-2</v>
      </c>
      <c r="D293">
        <f t="shared" si="32"/>
        <v>100</v>
      </c>
      <c r="E293">
        <f t="shared" si="33"/>
        <v>5.17</v>
      </c>
      <c r="F293">
        <f t="shared" si="34"/>
        <v>40</v>
      </c>
      <c r="G293">
        <f t="shared" si="35"/>
        <v>2.1886422561347456</v>
      </c>
      <c r="H293">
        <f t="shared" si="36"/>
        <v>7.2493739999999975E-4</v>
      </c>
      <c r="I293" s="2">
        <v>0.25929999999999997</v>
      </c>
      <c r="J293" s="2">
        <v>1.7000000000000001E-2</v>
      </c>
      <c r="K293">
        <f t="shared" si="37"/>
        <v>1.5550000000000012E-5</v>
      </c>
    </row>
    <row r="294" spans="1:11" x14ac:dyDescent="0.2">
      <c r="A294" s="4">
        <v>28.5</v>
      </c>
      <c r="B294" s="2">
        <f t="shared" si="38"/>
        <v>0.23469999999999996</v>
      </c>
      <c r="C294" s="2">
        <f t="shared" si="39"/>
        <v>1.5499999999999998E-2</v>
      </c>
      <c r="D294">
        <f t="shared" si="32"/>
        <v>100</v>
      </c>
      <c r="E294">
        <f t="shared" si="33"/>
        <v>5.17</v>
      </c>
      <c r="F294">
        <f t="shared" si="34"/>
        <v>40</v>
      </c>
      <c r="G294">
        <f t="shared" si="35"/>
        <v>2.1746124980825994</v>
      </c>
      <c r="H294">
        <f t="shared" si="36"/>
        <v>7.2803939999999991E-4</v>
      </c>
      <c r="I294" s="2">
        <v>0.26029999999999998</v>
      </c>
      <c r="J294" s="2">
        <v>1.6899999999999998E-2</v>
      </c>
      <c r="K294">
        <f t="shared" si="37"/>
        <v>1.0850000000000525E-5</v>
      </c>
    </row>
    <row r="295" spans="1:11" s="7" customFormat="1" x14ac:dyDescent="0.2">
      <c r="A295" s="4">
        <v>28.6</v>
      </c>
      <c r="B295" s="2">
        <f t="shared" si="38"/>
        <v>0.2354</v>
      </c>
      <c r="C295" s="2">
        <f t="shared" si="39"/>
        <v>1.5499999999999998E-2</v>
      </c>
      <c r="D295" s="7">
        <f t="shared" si="32"/>
        <v>100</v>
      </c>
      <c r="E295" s="7">
        <f t="shared" si="33"/>
        <v>5.17</v>
      </c>
      <c r="F295" s="7">
        <f t="shared" si="34"/>
        <v>40</v>
      </c>
      <c r="G295" s="7">
        <f t="shared" si="35"/>
        <v>2.1746124980825994</v>
      </c>
      <c r="H295" s="7">
        <f t="shared" si="36"/>
        <v>7.3021079999999996E-4</v>
      </c>
      <c r="I295" s="2">
        <v>0.26100000000000001</v>
      </c>
      <c r="J295" s="2">
        <v>1.6899999999999998E-2</v>
      </c>
      <c r="K295" s="7">
        <f t="shared" si="37"/>
        <v>1.2479999999999491E-5</v>
      </c>
    </row>
    <row r="296" spans="1:11" x14ac:dyDescent="0.2">
      <c r="A296" s="4">
        <v>28.7</v>
      </c>
      <c r="B296" s="2">
        <f t="shared" si="38"/>
        <v>0.23619999999999997</v>
      </c>
      <c r="C296" s="2">
        <f t="shared" si="39"/>
        <v>1.5700000000000002E-2</v>
      </c>
      <c r="D296">
        <f t="shared" si="32"/>
        <v>100</v>
      </c>
      <c r="E296">
        <f t="shared" si="33"/>
        <v>5.17</v>
      </c>
      <c r="F296">
        <f t="shared" si="34"/>
        <v>40</v>
      </c>
      <c r="G296">
        <f t="shared" si="35"/>
        <v>2.2026720141868914</v>
      </c>
      <c r="H296">
        <f t="shared" si="36"/>
        <v>7.3269239999999988E-4</v>
      </c>
      <c r="I296" s="2">
        <v>0.26179999999999998</v>
      </c>
      <c r="J296" s="2">
        <v>1.7100000000000001E-2</v>
      </c>
      <c r="K296">
        <f t="shared" si="37"/>
        <v>1.5800000000000015E-5</v>
      </c>
    </row>
    <row r="297" spans="1:11" x14ac:dyDescent="0.2">
      <c r="A297" s="4">
        <v>28.8</v>
      </c>
      <c r="B297" s="2">
        <f t="shared" si="38"/>
        <v>0.23719999999999997</v>
      </c>
      <c r="C297" s="2">
        <f t="shared" si="39"/>
        <v>1.5900000000000001E-2</v>
      </c>
      <c r="D297">
        <f t="shared" si="32"/>
        <v>100</v>
      </c>
      <c r="E297">
        <f t="shared" si="33"/>
        <v>5.17</v>
      </c>
      <c r="F297">
        <f t="shared" si="34"/>
        <v>40</v>
      </c>
      <c r="G297">
        <f t="shared" si="35"/>
        <v>2.2307315302911834</v>
      </c>
      <c r="H297">
        <f t="shared" si="36"/>
        <v>7.3579439999999993E-4</v>
      </c>
      <c r="I297" s="2">
        <v>0.26279999999999998</v>
      </c>
      <c r="J297" s="2">
        <v>1.7299999999999999E-2</v>
      </c>
      <c r="K297">
        <f t="shared" si="37"/>
        <v>1.2760000000000364E-5</v>
      </c>
    </row>
    <row r="298" spans="1:11" x14ac:dyDescent="0.2">
      <c r="A298" s="4">
        <v>28.9</v>
      </c>
      <c r="B298" s="2">
        <f t="shared" si="38"/>
        <v>0.23799999999999999</v>
      </c>
      <c r="C298" s="2">
        <f t="shared" si="39"/>
        <v>1.6E-2</v>
      </c>
      <c r="D298">
        <f t="shared" si="32"/>
        <v>100</v>
      </c>
      <c r="E298">
        <f t="shared" si="33"/>
        <v>5.17</v>
      </c>
      <c r="F298">
        <f t="shared" si="34"/>
        <v>40</v>
      </c>
      <c r="G298">
        <f t="shared" si="35"/>
        <v>2.2447612883433288</v>
      </c>
      <c r="H298">
        <f t="shared" si="36"/>
        <v>7.3827599999999995E-4</v>
      </c>
      <c r="I298" s="2">
        <v>0.2636</v>
      </c>
      <c r="J298" s="2">
        <v>1.7399999999999999E-2</v>
      </c>
      <c r="K298">
        <f t="shared" si="37"/>
        <v>1.1164999999999655E-5</v>
      </c>
    </row>
    <row r="299" spans="1:11" x14ac:dyDescent="0.2">
      <c r="A299" s="4">
        <v>29</v>
      </c>
      <c r="B299" s="2">
        <f t="shared" si="38"/>
        <v>0.23869999999999997</v>
      </c>
      <c r="C299" s="2">
        <f t="shared" si="39"/>
        <v>1.5900000000000001E-2</v>
      </c>
      <c r="D299">
        <f t="shared" si="32"/>
        <v>100</v>
      </c>
      <c r="E299">
        <f t="shared" si="33"/>
        <v>5.17</v>
      </c>
      <c r="F299">
        <f t="shared" si="34"/>
        <v>40</v>
      </c>
      <c r="G299">
        <f t="shared" si="35"/>
        <v>2.2307315302911834</v>
      </c>
      <c r="H299">
        <f t="shared" si="36"/>
        <v>7.4044740000000001E-4</v>
      </c>
      <c r="I299" s="2">
        <v>0.26429999999999998</v>
      </c>
      <c r="J299" s="2">
        <v>1.7299999999999999E-2</v>
      </c>
      <c r="K299">
        <f t="shared" si="37"/>
        <v>1.2760000000000364E-5</v>
      </c>
    </row>
    <row r="300" spans="1:11" x14ac:dyDescent="0.2">
      <c r="A300" s="4">
        <v>29.1</v>
      </c>
      <c r="B300" s="2">
        <f t="shared" si="38"/>
        <v>0.23949999999999999</v>
      </c>
      <c r="C300" s="2">
        <f t="shared" si="39"/>
        <v>1.6E-2</v>
      </c>
      <c r="D300">
        <f t="shared" si="32"/>
        <v>100</v>
      </c>
      <c r="E300">
        <f t="shared" si="33"/>
        <v>5.17</v>
      </c>
      <c r="F300">
        <f t="shared" si="34"/>
        <v>40</v>
      </c>
      <c r="G300">
        <f t="shared" si="35"/>
        <v>2.2447612883433288</v>
      </c>
      <c r="H300">
        <f t="shared" si="36"/>
        <v>7.4292899999999992E-4</v>
      </c>
      <c r="I300" s="2">
        <v>0.2651</v>
      </c>
      <c r="J300" s="2">
        <v>1.7399999999999999E-2</v>
      </c>
      <c r="K300">
        <f t="shared" si="37"/>
        <v>1.7709999999999839E-5</v>
      </c>
    </row>
    <row r="301" spans="1:11" x14ac:dyDescent="0.2">
      <c r="A301" s="4">
        <v>29.2</v>
      </c>
      <c r="B301" s="2">
        <f t="shared" si="38"/>
        <v>0.24059999999999998</v>
      </c>
      <c r="C301" s="2">
        <f t="shared" si="39"/>
        <v>1.6200000000000003E-2</v>
      </c>
      <c r="D301">
        <f t="shared" si="32"/>
        <v>100</v>
      </c>
      <c r="E301">
        <f t="shared" si="33"/>
        <v>5.17</v>
      </c>
      <c r="F301">
        <f t="shared" si="34"/>
        <v>40</v>
      </c>
      <c r="G301">
        <f t="shared" si="35"/>
        <v>2.2728208044476204</v>
      </c>
      <c r="H301">
        <f t="shared" si="36"/>
        <v>7.4634120000000004E-4</v>
      </c>
      <c r="I301" s="2">
        <v>0.26619999999999999</v>
      </c>
      <c r="J301" s="2">
        <v>1.7600000000000001E-2</v>
      </c>
      <c r="K301">
        <f t="shared" si="37"/>
        <v>9.6899999999998327E-6</v>
      </c>
    </row>
    <row r="302" spans="1:11" x14ac:dyDescent="0.2">
      <c r="A302" s="4">
        <v>29.3</v>
      </c>
      <c r="B302" s="2">
        <f t="shared" si="38"/>
        <v>0.24119999999999997</v>
      </c>
      <c r="C302" s="2">
        <f t="shared" si="39"/>
        <v>1.6100000000000003E-2</v>
      </c>
      <c r="D302">
        <f t="shared" si="32"/>
        <v>100</v>
      </c>
      <c r="E302">
        <f t="shared" si="33"/>
        <v>5.17</v>
      </c>
      <c r="F302">
        <f t="shared" si="34"/>
        <v>40</v>
      </c>
      <c r="G302">
        <f t="shared" si="35"/>
        <v>2.258791046395475</v>
      </c>
      <c r="H302">
        <f t="shared" si="36"/>
        <v>7.4820239999999992E-4</v>
      </c>
      <c r="I302" s="2">
        <v>0.26679999999999998</v>
      </c>
      <c r="J302" s="2">
        <v>1.7500000000000002E-2</v>
      </c>
      <c r="K302">
        <f t="shared" si="37"/>
        <v>1.1340000000000552E-5</v>
      </c>
    </row>
    <row r="303" spans="1:11" x14ac:dyDescent="0.2">
      <c r="A303" s="4">
        <v>29.4</v>
      </c>
      <c r="B303" s="2">
        <f t="shared" si="38"/>
        <v>0.2419</v>
      </c>
      <c r="C303" s="2">
        <f t="shared" si="39"/>
        <v>1.6300000000000002E-2</v>
      </c>
      <c r="D303">
        <f t="shared" si="32"/>
        <v>100</v>
      </c>
      <c r="E303">
        <f t="shared" si="33"/>
        <v>5.17</v>
      </c>
      <c r="F303">
        <f t="shared" si="34"/>
        <v>40</v>
      </c>
      <c r="G303">
        <f t="shared" si="35"/>
        <v>2.2868505624997666</v>
      </c>
      <c r="H303">
        <f t="shared" si="36"/>
        <v>7.5037379999999998E-4</v>
      </c>
      <c r="I303" s="2">
        <v>0.26750000000000002</v>
      </c>
      <c r="J303" s="2">
        <v>1.77E-2</v>
      </c>
      <c r="K303">
        <f t="shared" si="37"/>
        <v>1.4715000000000197E-5</v>
      </c>
    </row>
    <row r="304" spans="1:11" x14ac:dyDescent="0.2">
      <c r="A304" s="4">
        <v>29.5</v>
      </c>
      <c r="B304" s="2">
        <f t="shared" si="38"/>
        <v>0.24280000000000002</v>
      </c>
      <c r="C304" s="2">
        <f t="shared" si="39"/>
        <v>1.6400000000000001E-2</v>
      </c>
      <c r="D304">
        <f t="shared" si="32"/>
        <v>100</v>
      </c>
      <c r="E304">
        <f t="shared" si="33"/>
        <v>5.17</v>
      </c>
      <c r="F304">
        <f t="shared" si="34"/>
        <v>40</v>
      </c>
      <c r="G304">
        <f t="shared" si="35"/>
        <v>2.3008803205519124</v>
      </c>
      <c r="H304">
        <f t="shared" si="36"/>
        <v>7.5316560000000007E-4</v>
      </c>
      <c r="I304" s="2">
        <v>0.26840000000000003</v>
      </c>
      <c r="J304" s="2">
        <v>1.78E-2</v>
      </c>
      <c r="K304">
        <f t="shared" si="37"/>
        <v>1.8039999999999834E-5</v>
      </c>
    </row>
    <row r="305" spans="1:11" x14ac:dyDescent="0.2">
      <c r="A305" s="4">
        <v>29.6</v>
      </c>
      <c r="B305" s="2">
        <f t="shared" si="38"/>
        <v>0.24390000000000001</v>
      </c>
      <c r="C305" s="2">
        <f t="shared" si="39"/>
        <v>1.6400000000000001E-2</v>
      </c>
      <c r="D305">
        <f t="shared" si="32"/>
        <v>100</v>
      </c>
      <c r="E305">
        <f t="shared" si="33"/>
        <v>5.17</v>
      </c>
      <c r="F305">
        <f t="shared" si="34"/>
        <v>40</v>
      </c>
      <c r="G305">
        <f t="shared" si="35"/>
        <v>2.3008803205519124</v>
      </c>
      <c r="H305">
        <f t="shared" si="36"/>
        <v>7.5657779999999998E-4</v>
      </c>
      <c r="I305" s="2">
        <v>0.26950000000000002</v>
      </c>
      <c r="J305" s="2">
        <v>1.78E-2</v>
      </c>
      <c r="K305">
        <f t="shared" si="37"/>
        <v>1.1549999999999644E-5</v>
      </c>
    </row>
    <row r="306" spans="1:11" s="7" customFormat="1" x14ac:dyDescent="0.2">
      <c r="A306" s="4">
        <v>29.7</v>
      </c>
      <c r="B306" s="2">
        <f t="shared" si="38"/>
        <v>0.24459999999999998</v>
      </c>
      <c r="C306" s="2">
        <f t="shared" si="39"/>
        <v>1.66E-2</v>
      </c>
      <c r="D306" s="7">
        <f t="shared" si="32"/>
        <v>100</v>
      </c>
      <c r="E306" s="7">
        <f t="shared" si="33"/>
        <v>5.17</v>
      </c>
      <c r="F306" s="7">
        <f t="shared" si="34"/>
        <v>40</v>
      </c>
      <c r="G306" s="7">
        <f t="shared" si="35"/>
        <v>2.3289398366562031</v>
      </c>
      <c r="H306" s="7">
        <f t="shared" si="36"/>
        <v>7.5874920000000004E-4</v>
      </c>
      <c r="I306" s="2">
        <v>0.2702</v>
      </c>
      <c r="J306" s="2">
        <v>1.7999999999999999E-2</v>
      </c>
      <c r="K306" s="7">
        <f t="shared" si="37"/>
        <v>1.3320000000000382E-5</v>
      </c>
    </row>
    <row r="307" spans="1:11" x14ac:dyDescent="0.2">
      <c r="A307" s="4">
        <v>29.8</v>
      </c>
      <c r="B307" s="2">
        <f t="shared" si="38"/>
        <v>0.24540000000000001</v>
      </c>
      <c r="C307" s="2">
        <f t="shared" si="39"/>
        <v>1.6700000000000003E-2</v>
      </c>
      <c r="D307">
        <f t="shared" si="32"/>
        <v>100</v>
      </c>
      <c r="E307">
        <f t="shared" si="33"/>
        <v>5.17</v>
      </c>
      <c r="F307">
        <f t="shared" si="34"/>
        <v>40</v>
      </c>
      <c r="G307">
        <f t="shared" si="35"/>
        <v>2.3429695947083498</v>
      </c>
      <c r="H307">
        <f t="shared" si="36"/>
        <v>7.6123079999999995E-4</v>
      </c>
      <c r="I307" s="2">
        <v>0.27100000000000002</v>
      </c>
      <c r="J307" s="2">
        <v>1.8100000000000002E-2</v>
      </c>
      <c r="K307">
        <f t="shared" si="37"/>
        <v>1.6650000000000015E-5</v>
      </c>
    </row>
    <row r="308" spans="1:11" x14ac:dyDescent="0.2">
      <c r="A308" s="4">
        <v>29.9</v>
      </c>
      <c r="B308" s="2">
        <f t="shared" si="38"/>
        <v>0.24640000000000001</v>
      </c>
      <c r="C308" s="2">
        <f t="shared" si="39"/>
        <v>1.66E-2</v>
      </c>
      <c r="D308">
        <f t="shared" si="32"/>
        <v>100</v>
      </c>
      <c r="E308">
        <f t="shared" si="33"/>
        <v>5.17</v>
      </c>
      <c r="F308">
        <f t="shared" si="34"/>
        <v>40</v>
      </c>
      <c r="G308">
        <f t="shared" si="35"/>
        <v>2.3289398366562031</v>
      </c>
      <c r="H308">
        <f t="shared" si="36"/>
        <v>7.643328E-4</v>
      </c>
      <c r="I308" s="2">
        <v>0.27200000000000002</v>
      </c>
      <c r="J308" s="2">
        <v>1.7999999999999999E-2</v>
      </c>
      <c r="K308">
        <f t="shared" si="37"/>
        <v>1.1654999999999642E-5</v>
      </c>
    </row>
    <row r="309" spans="1:11" x14ac:dyDescent="0.2">
      <c r="A309" s="4">
        <v>30</v>
      </c>
      <c r="B309" s="2">
        <f t="shared" si="38"/>
        <v>0.24709999999999999</v>
      </c>
      <c r="C309" s="2">
        <f t="shared" si="39"/>
        <v>1.6700000000000003E-2</v>
      </c>
      <c r="D309">
        <f t="shared" si="32"/>
        <v>100</v>
      </c>
      <c r="E309">
        <f t="shared" si="33"/>
        <v>5.17</v>
      </c>
      <c r="F309">
        <f t="shared" si="34"/>
        <v>40</v>
      </c>
      <c r="G309">
        <f t="shared" si="35"/>
        <v>2.3429695947083498</v>
      </c>
      <c r="H309">
        <f t="shared" si="36"/>
        <v>7.6650419999999995E-4</v>
      </c>
      <c r="I309" s="2">
        <v>0.2727</v>
      </c>
      <c r="J309" s="2">
        <v>1.8100000000000002E-2</v>
      </c>
      <c r="K309">
        <f t="shared" si="37"/>
        <v>1.1794999999999639E-5</v>
      </c>
    </row>
    <row r="310" spans="1:11" x14ac:dyDescent="0.2">
      <c r="A310" s="4">
        <v>30.1</v>
      </c>
      <c r="B310" s="2">
        <f t="shared" si="38"/>
        <v>0.24779999999999996</v>
      </c>
      <c r="C310" s="2">
        <f t="shared" si="39"/>
        <v>1.7000000000000001E-2</v>
      </c>
      <c r="D310">
        <f t="shared" si="32"/>
        <v>100</v>
      </c>
      <c r="E310">
        <f t="shared" si="33"/>
        <v>5.17</v>
      </c>
      <c r="F310">
        <f t="shared" si="34"/>
        <v>40</v>
      </c>
      <c r="G310">
        <f t="shared" si="35"/>
        <v>2.3850588688647871</v>
      </c>
      <c r="H310">
        <f t="shared" si="36"/>
        <v>7.6867559999999979E-4</v>
      </c>
      <c r="I310" s="2">
        <v>0.27339999999999998</v>
      </c>
      <c r="J310" s="2">
        <v>1.84E-2</v>
      </c>
      <c r="K310">
        <f t="shared" si="37"/>
        <v>1.5345000000000206E-5</v>
      </c>
    </row>
    <row r="311" spans="1:11" x14ac:dyDescent="0.2">
      <c r="A311" s="4">
        <v>30.2</v>
      </c>
      <c r="B311" s="2">
        <f t="shared" si="38"/>
        <v>0.24869999999999998</v>
      </c>
      <c r="C311" s="2">
        <f t="shared" si="39"/>
        <v>1.7100000000000001E-2</v>
      </c>
      <c r="D311">
        <f t="shared" si="32"/>
        <v>100</v>
      </c>
      <c r="E311">
        <f t="shared" si="33"/>
        <v>5.17</v>
      </c>
      <c r="F311">
        <f t="shared" si="34"/>
        <v>40</v>
      </c>
      <c r="G311">
        <f t="shared" si="35"/>
        <v>2.3990886269169329</v>
      </c>
      <c r="H311">
        <f t="shared" si="36"/>
        <v>7.7146739999999999E-4</v>
      </c>
      <c r="I311" s="2">
        <v>0.27429999999999999</v>
      </c>
      <c r="J311" s="2">
        <v>1.8499999999999999E-2</v>
      </c>
      <c r="K311">
        <f t="shared" si="37"/>
        <v>1.5390000000000203E-5</v>
      </c>
    </row>
    <row r="312" spans="1:11" x14ac:dyDescent="0.2">
      <c r="A312" s="4">
        <v>30.3</v>
      </c>
      <c r="B312" s="2">
        <f t="shared" si="38"/>
        <v>0.24959999999999999</v>
      </c>
      <c r="C312" s="2">
        <f t="shared" si="39"/>
        <v>1.7100000000000001E-2</v>
      </c>
      <c r="D312">
        <f t="shared" si="32"/>
        <v>100</v>
      </c>
      <c r="E312">
        <f t="shared" si="33"/>
        <v>5.17</v>
      </c>
      <c r="F312">
        <f t="shared" si="34"/>
        <v>40</v>
      </c>
      <c r="G312">
        <f t="shared" si="35"/>
        <v>2.3990886269169329</v>
      </c>
      <c r="H312">
        <f t="shared" si="36"/>
        <v>7.7425919999999997E-4</v>
      </c>
      <c r="I312" s="2">
        <v>0.2752</v>
      </c>
      <c r="J312" s="2">
        <v>1.8499999999999999E-2</v>
      </c>
      <c r="K312">
        <f t="shared" si="37"/>
        <v>1.1934999999999634E-5</v>
      </c>
    </row>
    <row r="313" spans="1:11" x14ac:dyDescent="0.2">
      <c r="A313" s="4">
        <v>30.4</v>
      </c>
      <c r="B313" s="2">
        <f t="shared" si="38"/>
        <v>0.25029999999999997</v>
      </c>
      <c r="C313" s="2">
        <f t="shared" si="39"/>
        <v>1.7000000000000001E-2</v>
      </c>
      <c r="D313">
        <f t="shared" si="32"/>
        <v>100</v>
      </c>
      <c r="E313">
        <f t="shared" si="33"/>
        <v>5.17</v>
      </c>
      <c r="F313">
        <f t="shared" si="34"/>
        <v>40</v>
      </c>
      <c r="G313">
        <f t="shared" si="35"/>
        <v>2.3850588688647871</v>
      </c>
      <c r="H313">
        <f t="shared" si="36"/>
        <v>7.7643059999999982E-4</v>
      </c>
      <c r="I313" s="2">
        <v>0.27589999999999998</v>
      </c>
      <c r="J313" s="2">
        <v>1.84E-2</v>
      </c>
      <c r="K313">
        <f t="shared" si="37"/>
        <v>1.3480000000000389E-5</v>
      </c>
    </row>
    <row r="314" spans="1:11" x14ac:dyDescent="0.2">
      <c r="A314" s="4">
        <v>30.5</v>
      </c>
      <c r="B314" s="2">
        <f t="shared" si="38"/>
        <v>0.25109999999999999</v>
      </c>
      <c r="C314" s="2">
        <f t="shared" si="39"/>
        <v>1.6700000000000003E-2</v>
      </c>
      <c r="D314">
        <f t="shared" si="32"/>
        <v>100</v>
      </c>
      <c r="E314">
        <f t="shared" si="33"/>
        <v>5.17</v>
      </c>
      <c r="F314">
        <f t="shared" si="34"/>
        <v>40</v>
      </c>
      <c r="G314">
        <f t="shared" si="35"/>
        <v>2.3429695947083498</v>
      </c>
      <c r="H314">
        <f t="shared" si="36"/>
        <v>7.7891219999999995E-4</v>
      </c>
      <c r="I314" s="2">
        <v>0.2767</v>
      </c>
      <c r="J314" s="2">
        <v>1.8100000000000002E-2</v>
      </c>
      <c r="K314">
        <f t="shared" si="37"/>
        <v>1.858999999999983E-5</v>
      </c>
    </row>
    <row r="315" spans="1:11" x14ac:dyDescent="0.2">
      <c r="A315" s="4">
        <v>30.6</v>
      </c>
      <c r="B315" s="2">
        <f t="shared" si="38"/>
        <v>0.25219999999999998</v>
      </c>
      <c r="C315" s="2">
        <f t="shared" si="39"/>
        <v>1.7100000000000001E-2</v>
      </c>
      <c r="D315">
        <f t="shared" si="32"/>
        <v>100</v>
      </c>
      <c r="E315">
        <f t="shared" si="33"/>
        <v>5.17</v>
      </c>
      <c r="F315">
        <f t="shared" si="34"/>
        <v>40</v>
      </c>
      <c r="G315">
        <f t="shared" si="35"/>
        <v>2.3990886269169329</v>
      </c>
      <c r="H315">
        <f t="shared" si="36"/>
        <v>7.8232439999999985E-4</v>
      </c>
      <c r="I315" s="2">
        <v>0.27779999999999999</v>
      </c>
      <c r="J315" s="2">
        <v>1.8499999999999999E-2</v>
      </c>
      <c r="K315">
        <f t="shared" si="37"/>
        <v>1.3720000000000392E-5</v>
      </c>
    </row>
    <row r="316" spans="1:11" x14ac:dyDescent="0.2">
      <c r="A316" s="4">
        <v>30.7</v>
      </c>
      <c r="B316" s="2">
        <f t="shared" si="38"/>
        <v>0.253</v>
      </c>
      <c r="C316" s="2">
        <f t="shared" si="39"/>
        <v>1.72E-2</v>
      </c>
      <c r="D316">
        <f t="shared" si="32"/>
        <v>100</v>
      </c>
      <c r="E316">
        <f t="shared" si="33"/>
        <v>5.17</v>
      </c>
      <c r="F316">
        <f t="shared" si="34"/>
        <v>40</v>
      </c>
      <c r="G316">
        <f t="shared" si="35"/>
        <v>2.4131183849690787</v>
      </c>
      <c r="H316">
        <f t="shared" si="36"/>
        <v>7.8480599999999998E-4</v>
      </c>
      <c r="I316" s="2">
        <v>0.27860000000000001</v>
      </c>
      <c r="J316" s="2">
        <v>1.8599999999999998E-2</v>
      </c>
      <c r="K316">
        <f t="shared" si="37"/>
        <v>1.0349999999999818E-5</v>
      </c>
    </row>
    <row r="317" spans="1:11" x14ac:dyDescent="0.2">
      <c r="A317" s="4">
        <v>30.8</v>
      </c>
      <c r="B317" s="2">
        <f t="shared" si="38"/>
        <v>0.25359999999999999</v>
      </c>
      <c r="C317" s="2">
        <f t="shared" si="39"/>
        <v>1.7300000000000003E-2</v>
      </c>
      <c r="D317">
        <f t="shared" si="32"/>
        <v>100</v>
      </c>
      <c r="E317">
        <f t="shared" si="33"/>
        <v>5.17</v>
      </c>
      <c r="F317">
        <f t="shared" si="34"/>
        <v>40</v>
      </c>
      <c r="G317">
        <f t="shared" si="35"/>
        <v>2.4271481430212249</v>
      </c>
      <c r="H317">
        <f t="shared" si="36"/>
        <v>7.8666719999999997E-4</v>
      </c>
      <c r="I317" s="2">
        <v>0.2792</v>
      </c>
      <c r="J317" s="2">
        <v>1.8700000000000001E-2</v>
      </c>
      <c r="K317">
        <f t="shared" si="37"/>
        <v>1.5660000000000209E-5</v>
      </c>
    </row>
    <row r="318" spans="1:11" x14ac:dyDescent="0.2">
      <c r="A318" s="4">
        <v>30.9</v>
      </c>
      <c r="B318" s="2">
        <f t="shared" si="38"/>
        <v>0.2545</v>
      </c>
      <c r="C318" s="2">
        <f t="shared" si="39"/>
        <v>1.7500000000000002E-2</v>
      </c>
      <c r="D318">
        <f t="shared" si="32"/>
        <v>100</v>
      </c>
      <c r="E318">
        <f t="shared" si="33"/>
        <v>5.17</v>
      </c>
      <c r="F318">
        <f t="shared" si="34"/>
        <v>40</v>
      </c>
      <c r="G318">
        <f t="shared" si="35"/>
        <v>2.4552076591255165</v>
      </c>
      <c r="H318">
        <f t="shared" si="36"/>
        <v>7.8945900000000006E-4</v>
      </c>
      <c r="I318" s="2">
        <v>0.28010000000000002</v>
      </c>
      <c r="J318" s="2">
        <v>1.89E-2</v>
      </c>
      <c r="K318">
        <f t="shared" si="37"/>
        <v>1.9139999999999827E-5</v>
      </c>
    </row>
    <row r="319" spans="1:11" x14ac:dyDescent="0.2">
      <c r="A319" s="4">
        <v>31</v>
      </c>
      <c r="B319" s="2">
        <f t="shared" si="38"/>
        <v>0.25559999999999999</v>
      </c>
      <c r="C319" s="2">
        <f t="shared" si="39"/>
        <v>1.7300000000000003E-2</v>
      </c>
      <c r="D319">
        <f t="shared" si="32"/>
        <v>100</v>
      </c>
      <c r="E319">
        <f t="shared" si="33"/>
        <v>5.17</v>
      </c>
      <c r="F319">
        <f t="shared" si="34"/>
        <v>40</v>
      </c>
      <c r="G319">
        <f t="shared" si="35"/>
        <v>2.4271481430212249</v>
      </c>
      <c r="H319">
        <f t="shared" si="36"/>
        <v>7.9287119999999986E-4</v>
      </c>
      <c r="I319" s="2">
        <v>0.28120000000000001</v>
      </c>
      <c r="J319" s="2">
        <v>1.8700000000000001E-2</v>
      </c>
      <c r="K319">
        <f t="shared" si="37"/>
        <v>1.2144999999999629E-5</v>
      </c>
    </row>
    <row r="320" spans="1:11" x14ac:dyDescent="0.2">
      <c r="A320" s="4">
        <v>31.1</v>
      </c>
      <c r="B320" s="2">
        <f t="shared" si="38"/>
        <v>0.25629999999999997</v>
      </c>
      <c r="C320" s="2">
        <f t="shared" si="39"/>
        <v>1.7400000000000002E-2</v>
      </c>
      <c r="D320">
        <f t="shared" si="32"/>
        <v>100</v>
      </c>
      <c r="E320">
        <f t="shared" si="33"/>
        <v>5.17</v>
      </c>
      <c r="F320">
        <f t="shared" si="34"/>
        <v>40</v>
      </c>
      <c r="G320">
        <f t="shared" si="35"/>
        <v>2.4411779010733707</v>
      </c>
      <c r="H320">
        <f t="shared" si="36"/>
        <v>7.9504259999999992E-4</v>
      </c>
      <c r="I320" s="2">
        <v>0.28189999999999998</v>
      </c>
      <c r="J320" s="2">
        <v>1.8800000000000001E-2</v>
      </c>
      <c r="K320">
        <f t="shared" si="37"/>
        <v>1.2215000000000592E-5</v>
      </c>
    </row>
    <row r="321" spans="1:11" x14ac:dyDescent="0.2">
      <c r="A321" s="4">
        <v>31.2</v>
      </c>
      <c r="B321" s="2">
        <f t="shared" si="38"/>
        <v>0.25700000000000001</v>
      </c>
      <c r="C321" s="2">
        <f t="shared" si="39"/>
        <v>1.7500000000000002E-2</v>
      </c>
      <c r="D321">
        <f t="shared" si="32"/>
        <v>100</v>
      </c>
      <c r="E321">
        <f t="shared" si="33"/>
        <v>5.17</v>
      </c>
      <c r="F321">
        <f t="shared" si="34"/>
        <v>40</v>
      </c>
      <c r="G321">
        <f t="shared" si="35"/>
        <v>2.4552076591255165</v>
      </c>
      <c r="H321">
        <f t="shared" si="36"/>
        <v>7.9721400000000008E-4</v>
      </c>
      <c r="I321" s="2">
        <v>0.28260000000000002</v>
      </c>
      <c r="J321" s="2">
        <v>1.89E-2</v>
      </c>
      <c r="K321">
        <f t="shared" si="37"/>
        <v>1.7600000000000018E-5</v>
      </c>
    </row>
    <row r="322" spans="1:11" x14ac:dyDescent="0.2">
      <c r="A322" s="4">
        <v>31.3</v>
      </c>
      <c r="B322" s="2">
        <f t="shared" si="38"/>
        <v>0.25800000000000001</v>
      </c>
      <c r="C322" s="2">
        <f t="shared" si="39"/>
        <v>1.77E-2</v>
      </c>
      <c r="D322">
        <f t="shared" si="32"/>
        <v>100</v>
      </c>
      <c r="E322">
        <f t="shared" si="33"/>
        <v>5.17</v>
      </c>
      <c r="F322">
        <f t="shared" si="34"/>
        <v>40</v>
      </c>
      <c r="G322">
        <f t="shared" si="35"/>
        <v>2.4832671752298081</v>
      </c>
      <c r="H322">
        <f t="shared" si="36"/>
        <v>8.0031599999999992E-4</v>
      </c>
      <c r="I322" s="2">
        <v>0.28360000000000002</v>
      </c>
      <c r="J322" s="2">
        <v>1.9099999999999999E-2</v>
      </c>
      <c r="K322">
        <f t="shared" si="37"/>
        <v>1.4239999999999423E-5</v>
      </c>
    </row>
    <row r="323" spans="1:11" x14ac:dyDescent="0.2">
      <c r="A323" s="4">
        <v>31.4</v>
      </c>
      <c r="B323" s="2">
        <f t="shared" si="38"/>
        <v>0.25879999999999997</v>
      </c>
      <c r="C323" s="2">
        <f t="shared" si="39"/>
        <v>1.7900000000000003E-2</v>
      </c>
      <c r="D323">
        <f t="shared" si="32"/>
        <v>100</v>
      </c>
      <c r="E323">
        <f t="shared" si="33"/>
        <v>5.17</v>
      </c>
      <c r="F323">
        <f t="shared" si="34"/>
        <v>40</v>
      </c>
      <c r="G323">
        <f t="shared" si="35"/>
        <v>2.5113266913340997</v>
      </c>
      <c r="H323">
        <f t="shared" si="36"/>
        <v>8.0279759999999994E-4</v>
      </c>
      <c r="I323" s="2">
        <v>0.28439999999999999</v>
      </c>
      <c r="J323" s="2">
        <v>1.9300000000000001E-2</v>
      </c>
      <c r="K323">
        <f t="shared" si="37"/>
        <v>1.2460000000000606E-5</v>
      </c>
    </row>
    <row r="324" spans="1:11" x14ac:dyDescent="0.2">
      <c r="A324" s="4">
        <v>31.5</v>
      </c>
      <c r="B324" s="2">
        <f t="shared" si="38"/>
        <v>0.25950000000000001</v>
      </c>
      <c r="C324" s="2">
        <f t="shared" si="39"/>
        <v>1.77E-2</v>
      </c>
      <c r="D324">
        <f t="shared" si="32"/>
        <v>100</v>
      </c>
      <c r="E324">
        <f t="shared" si="33"/>
        <v>5.17</v>
      </c>
      <c r="F324">
        <f t="shared" si="34"/>
        <v>40</v>
      </c>
      <c r="G324">
        <f t="shared" si="35"/>
        <v>2.4832671752298081</v>
      </c>
      <c r="H324">
        <f t="shared" si="36"/>
        <v>8.04969E-4</v>
      </c>
      <c r="I324" s="2">
        <v>0.28510000000000002</v>
      </c>
      <c r="J324" s="2">
        <v>1.9099999999999999E-2</v>
      </c>
      <c r="K324">
        <f t="shared" si="37"/>
        <v>1.4199999999999424E-5</v>
      </c>
    </row>
    <row r="325" spans="1:11" x14ac:dyDescent="0.2">
      <c r="A325" s="4">
        <v>31.6</v>
      </c>
      <c r="B325" s="2">
        <f t="shared" si="38"/>
        <v>0.26029999999999998</v>
      </c>
      <c r="C325" s="2">
        <f t="shared" si="39"/>
        <v>1.78E-2</v>
      </c>
      <c r="D325">
        <f t="shared" si="32"/>
        <v>100</v>
      </c>
      <c r="E325">
        <f t="shared" si="33"/>
        <v>5.17</v>
      </c>
      <c r="F325">
        <f t="shared" si="34"/>
        <v>40</v>
      </c>
      <c r="G325">
        <f t="shared" si="35"/>
        <v>2.4972969332819535</v>
      </c>
      <c r="H325">
        <f t="shared" si="36"/>
        <v>8.0745059999999991E-4</v>
      </c>
      <c r="I325" s="2">
        <v>0.28589999999999999</v>
      </c>
      <c r="J325" s="2">
        <v>1.9199999999999998E-2</v>
      </c>
      <c r="K325">
        <f t="shared" si="37"/>
        <v>1.7900000000000015E-5</v>
      </c>
    </row>
    <row r="326" spans="1:11" x14ac:dyDescent="0.2">
      <c r="A326" s="4">
        <v>31.7</v>
      </c>
      <c r="B326" s="2">
        <f t="shared" si="38"/>
        <v>0.26129999999999998</v>
      </c>
      <c r="C326" s="2">
        <f t="shared" si="39"/>
        <v>1.8000000000000002E-2</v>
      </c>
      <c r="D326">
        <f t="shared" si="32"/>
        <v>100</v>
      </c>
      <c r="E326">
        <f t="shared" si="33"/>
        <v>5.17</v>
      </c>
      <c r="F326">
        <f t="shared" si="34"/>
        <v>40</v>
      </c>
      <c r="G326">
        <f t="shared" si="35"/>
        <v>2.525356449386245</v>
      </c>
      <c r="H326">
        <f t="shared" si="36"/>
        <v>8.1055259999999996E-4</v>
      </c>
      <c r="I326" s="2">
        <v>0.28689999999999999</v>
      </c>
      <c r="J326" s="2">
        <v>1.9400000000000001E-2</v>
      </c>
      <c r="K326">
        <f t="shared" si="37"/>
        <v>1.4440000000000416E-5</v>
      </c>
    </row>
    <row r="327" spans="1:11" x14ac:dyDescent="0.2">
      <c r="A327" s="4">
        <v>31.8</v>
      </c>
      <c r="B327" s="2">
        <f t="shared" si="38"/>
        <v>0.2621</v>
      </c>
      <c r="C327" s="2">
        <f t="shared" si="39"/>
        <v>1.8100000000000002E-2</v>
      </c>
      <c r="D327">
        <f t="shared" si="32"/>
        <v>100</v>
      </c>
      <c r="E327">
        <f t="shared" si="33"/>
        <v>5.17</v>
      </c>
      <c r="F327">
        <f t="shared" si="34"/>
        <v>40</v>
      </c>
      <c r="G327">
        <f t="shared" si="35"/>
        <v>2.5393862074383908</v>
      </c>
      <c r="H327">
        <f t="shared" si="36"/>
        <v>8.1303420000000009E-4</v>
      </c>
      <c r="I327" s="2">
        <v>0.28770000000000001</v>
      </c>
      <c r="J327" s="2">
        <v>1.95E-2</v>
      </c>
      <c r="K327">
        <f t="shared" si="37"/>
        <v>1.2599999999999613E-5</v>
      </c>
    </row>
    <row r="328" spans="1:11" x14ac:dyDescent="0.2">
      <c r="A328" s="4">
        <v>31.9</v>
      </c>
      <c r="B328" s="2">
        <f t="shared" si="38"/>
        <v>0.26279999999999998</v>
      </c>
      <c r="C328" s="2">
        <f t="shared" si="39"/>
        <v>1.7900000000000003E-2</v>
      </c>
      <c r="D328">
        <f t="shared" si="32"/>
        <v>100</v>
      </c>
      <c r="E328">
        <f t="shared" si="33"/>
        <v>5.17</v>
      </c>
      <c r="F328">
        <f t="shared" si="34"/>
        <v>40</v>
      </c>
      <c r="G328">
        <f t="shared" si="35"/>
        <v>2.5113266913340997</v>
      </c>
      <c r="H328">
        <f t="shared" si="36"/>
        <v>8.1520560000000004E-4</v>
      </c>
      <c r="I328" s="2">
        <v>0.28839999999999999</v>
      </c>
      <c r="J328" s="2">
        <v>1.9300000000000001E-2</v>
      </c>
      <c r="K328">
        <f t="shared" si="37"/>
        <v>1.8000000000000017E-5</v>
      </c>
    </row>
    <row r="329" spans="1:11" x14ac:dyDescent="0.2">
      <c r="A329" s="4">
        <v>32</v>
      </c>
      <c r="B329" s="2">
        <f t="shared" si="38"/>
        <v>0.26379999999999998</v>
      </c>
      <c r="C329" s="2">
        <f t="shared" si="39"/>
        <v>1.8100000000000002E-2</v>
      </c>
      <c r="D329">
        <f t="shared" si="32"/>
        <v>100</v>
      </c>
      <c r="E329">
        <f t="shared" si="33"/>
        <v>5.17</v>
      </c>
      <c r="F329">
        <f t="shared" si="34"/>
        <v>40</v>
      </c>
      <c r="G329">
        <f t="shared" si="35"/>
        <v>2.5393862074383908</v>
      </c>
      <c r="H329">
        <f t="shared" si="36"/>
        <v>8.1830759999999977E-4</v>
      </c>
      <c r="I329" s="2">
        <v>0.28939999999999999</v>
      </c>
      <c r="J329" s="2">
        <v>1.95E-2</v>
      </c>
      <c r="K329">
        <f t="shared" si="37"/>
        <v>1.6290000000000218E-5</v>
      </c>
    </row>
    <row r="330" spans="1:11" x14ac:dyDescent="0.2">
      <c r="A330" s="4">
        <v>32.1</v>
      </c>
      <c r="B330" s="2">
        <f t="shared" si="38"/>
        <v>0.26469999999999999</v>
      </c>
      <c r="C330" s="2">
        <f t="shared" si="39"/>
        <v>1.8100000000000002E-2</v>
      </c>
      <c r="D330">
        <f t="shared" ref="D330:D393" si="40">$E$4</f>
        <v>100</v>
      </c>
      <c r="E330">
        <f t="shared" ref="E330:E393" si="41">$F$4</f>
        <v>5.17</v>
      </c>
      <c r="F330">
        <f t="shared" ref="F330:F393" si="42">$G$4</f>
        <v>40</v>
      </c>
      <c r="G330">
        <f t="shared" ref="G330:G375" si="43">3*C330*D330*1000/(2*F330*E330^2)</f>
        <v>2.5393862074383908</v>
      </c>
      <c r="H330">
        <f t="shared" ref="H330:H376" si="44">6*B330*E330/(D330^2)</f>
        <v>8.2109939999999997E-4</v>
      </c>
      <c r="I330" s="2">
        <v>0.2903</v>
      </c>
      <c r="J330" s="2">
        <v>1.95E-2</v>
      </c>
      <c r="K330">
        <f t="shared" ref="K330:K375" si="45">(C331+C330)/2*(B331-B330)</f>
        <v>1.0889999999999808E-5</v>
      </c>
    </row>
    <row r="331" spans="1:11" x14ac:dyDescent="0.2">
      <c r="A331" s="4">
        <v>32.200000000000003</v>
      </c>
      <c r="B331" s="2">
        <f t="shared" si="38"/>
        <v>0.26529999999999998</v>
      </c>
      <c r="C331" s="2">
        <f t="shared" si="39"/>
        <v>1.8200000000000001E-2</v>
      </c>
      <c r="D331">
        <f t="shared" si="40"/>
        <v>100</v>
      </c>
      <c r="E331">
        <f t="shared" si="41"/>
        <v>5.17</v>
      </c>
      <c r="F331">
        <f t="shared" si="42"/>
        <v>40</v>
      </c>
      <c r="G331">
        <f t="shared" si="43"/>
        <v>2.5534159654905366</v>
      </c>
      <c r="H331">
        <f t="shared" si="44"/>
        <v>8.2296059999999985E-4</v>
      </c>
      <c r="I331" s="2">
        <v>0.29089999999999999</v>
      </c>
      <c r="J331" s="2">
        <v>1.9599999999999999E-2</v>
      </c>
      <c r="K331">
        <f t="shared" si="45"/>
        <v>1.4640000000000422E-5</v>
      </c>
    </row>
    <row r="332" spans="1:11" x14ac:dyDescent="0.2">
      <c r="A332" s="4">
        <v>32.299999999999997</v>
      </c>
      <c r="B332" s="2">
        <f t="shared" si="38"/>
        <v>0.2661</v>
      </c>
      <c r="C332" s="2">
        <f t="shared" si="39"/>
        <v>1.8400000000000003E-2</v>
      </c>
      <c r="D332">
        <f t="shared" si="40"/>
        <v>100</v>
      </c>
      <c r="E332">
        <f t="shared" si="41"/>
        <v>5.17</v>
      </c>
      <c r="F332">
        <f t="shared" si="42"/>
        <v>40</v>
      </c>
      <c r="G332">
        <f t="shared" si="43"/>
        <v>2.5814754815948286</v>
      </c>
      <c r="H332">
        <f t="shared" si="44"/>
        <v>8.2544219999999998E-4</v>
      </c>
      <c r="I332" s="2">
        <v>0.29170000000000001</v>
      </c>
      <c r="J332" s="2">
        <v>1.9800000000000002E-2</v>
      </c>
      <c r="K332">
        <f t="shared" si="45"/>
        <v>2.0239999999999816E-5</v>
      </c>
    </row>
    <row r="333" spans="1:11" x14ac:dyDescent="0.2">
      <c r="A333" s="4">
        <v>32.4</v>
      </c>
      <c r="B333" s="2">
        <f t="shared" si="38"/>
        <v>0.26719999999999999</v>
      </c>
      <c r="C333" s="2">
        <f t="shared" si="39"/>
        <v>1.8400000000000003E-2</v>
      </c>
      <c r="D333">
        <f t="shared" si="40"/>
        <v>100</v>
      </c>
      <c r="E333">
        <f t="shared" si="41"/>
        <v>5.17</v>
      </c>
      <c r="F333">
        <f t="shared" si="42"/>
        <v>40</v>
      </c>
      <c r="G333">
        <f t="shared" si="43"/>
        <v>2.5814754815948286</v>
      </c>
      <c r="H333">
        <f t="shared" si="44"/>
        <v>8.2885439999999999E-4</v>
      </c>
      <c r="I333" s="2">
        <v>0.2928</v>
      </c>
      <c r="J333" s="2">
        <v>1.9800000000000002E-2</v>
      </c>
      <c r="K333">
        <f t="shared" si="45"/>
        <v>1.4720000000000425E-5</v>
      </c>
    </row>
    <row r="334" spans="1:11" x14ac:dyDescent="0.2">
      <c r="A334" s="4">
        <v>32.5</v>
      </c>
      <c r="B334" s="2">
        <f t="shared" ref="B334:B397" si="46">I334-$I$13</f>
        <v>0.26800000000000002</v>
      </c>
      <c r="C334" s="2">
        <f t="shared" ref="C334:C397" si="47">J334-$J$13</f>
        <v>1.8400000000000003E-2</v>
      </c>
      <c r="D334">
        <f t="shared" si="40"/>
        <v>100</v>
      </c>
      <c r="E334">
        <f t="shared" si="41"/>
        <v>5.17</v>
      </c>
      <c r="F334">
        <f t="shared" si="42"/>
        <v>40</v>
      </c>
      <c r="G334">
        <f t="shared" si="43"/>
        <v>2.5814754815948286</v>
      </c>
      <c r="H334">
        <f t="shared" si="44"/>
        <v>8.3133600000000012E-4</v>
      </c>
      <c r="I334" s="2">
        <v>0.29360000000000003</v>
      </c>
      <c r="J334" s="2">
        <v>1.9800000000000002E-2</v>
      </c>
      <c r="K334">
        <f t="shared" si="45"/>
        <v>1.2914999999999603E-5</v>
      </c>
    </row>
    <row r="335" spans="1:11" x14ac:dyDescent="0.2">
      <c r="A335" s="4">
        <v>32.6</v>
      </c>
      <c r="B335" s="2">
        <f t="shared" si="46"/>
        <v>0.26869999999999999</v>
      </c>
      <c r="C335" s="2">
        <f t="shared" si="47"/>
        <v>1.8500000000000003E-2</v>
      </c>
      <c r="D335">
        <f t="shared" si="40"/>
        <v>100</v>
      </c>
      <c r="E335">
        <f t="shared" si="41"/>
        <v>5.17</v>
      </c>
      <c r="F335">
        <f t="shared" si="42"/>
        <v>40</v>
      </c>
      <c r="G335">
        <f t="shared" si="43"/>
        <v>2.5955052396469744</v>
      </c>
      <c r="H335">
        <f t="shared" si="44"/>
        <v>8.3350740000000007E-4</v>
      </c>
      <c r="I335" s="2">
        <v>0.29430000000000001</v>
      </c>
      <c r="J335" s="2">
        <v>1.9900000000000001E-2</v>
      </c>
      <c r="K335">
        <f t="shared" si="45"/>
        <v>1.6695000000000226E-5</v>
      </c>
    </row>
    <row r="336" spans="1:11" x14ac:dyDescent="0.2">
      <c r="A336" s="4">
        <v>32.700000000000003</v>
      </c>
      <c r="B336" s="2">
        <f t="shared" si="46"/>
        <v>0.26960000000000001</v>
      </c>
      <c r="C336" s="2">
        <f t="shared" si="47"/>
        <v>1.8600000000000002E-2</v>
      </c>
      <c r="D336">
        <f t="shared" si="40"/>
        <v>100</v>
      </c>
      <c r="E336">
        <f t="shared" si="41"/>
        <v>5.17</v>
      </c>
      <c r="F336">
        <f t="shared" si="42"/>
        <v>40</v>
      </c>
      <c r="G336">
        <f t="shared" si="43"/>
        <v>2.6095349976991198</v>
      </c>
      <c r="H336">
        <f t="shared" si="44"/>
        <v>8.3629920000000005E-4</v>
      </c>
      <c r="I336" s="2">
        <v>0.29520000000000002</v>
      </c>
      <c r="J336" s="2">
        <v>0.02</v>
      </c>
      <c r="K336">
        <f t="shared" si="45"/>
        <v>1.6784999999999186E-5</v>
      </c>
    </row>
    <row r="337" spans="1:11" s="7" customFormat="1" x14ac:dyDescent="0.2">
      <c r="A337" s="4">
        <v>32.799999999999997</v>
      </c>
      <c r="B337" s="2">
        <f t="shared" si="46"/>
        <v>0.27049999999999996</v>
      </c>
      <c r="C337" s="2">
        <f t="shared" si="47"/>
        <v>1.8700000000000001E-2</v>
      </c>
      <c r="D337" s="7">
        <f t="shared" si="40"/>
        <v>100</v>
      </c>
      <c r="E337" s="7">
        <f t="shared" si="41"/>
        <v>5.17</v>
      </c>
      <c r="F337" s="7">
        <f t="shared" si="42"/>
        <v>40</v>
      </c>
      <c r="G337" s="7">
        <f t="shared" si="43"/>
        <v>2.6235647557512656</v>
      </c>
      <c r="H337" s="7">
        <f t="shared" si="44"/>
        <v>8.3909099999999982E-4</v>
      </c>
      <c r="I337" s="2">
        <v>0.29609999999999997</v>
      </c>
      <c r="J337" s="2">
        <v>2.01E-2</v>
      </c>
      <c r="K337" s="7">
        <f t="shared" si="45"/>
        <v>1.3055000000000633E-5</v>
      </c>
    </row>
    <row r="338" spans="1:11" x14ac:dyDescent="0.2">
      <c r="A338" s="4">
        <v>32.9</v>
      </c>
      <c r="B338" s="2">
        <f t="shared" si="46"/>
        <v>0.2712</v>
      </c>
      <c r="C338" s="2">
        <f t="shared" si="47"/>
        <v>1.8600000000000002E-2</v>
      </c>
      <c r="D338">
        <f t="shared" si="40"/>
        <v>100</v>
      </c>
      <c r="E338">
        <f t="shared" si="41"/>
        <v>5.17</v>
      </c>
      <c r="F338">
        <f t="shared" si="42"/>
        <v>40</v>
      </c>
      <c r="G338">
        <f t="shared" si="43"/>
        <v>2.6095349976991198</v>
      </c>
      <c r="H338">
        <f t="shared" si="44"/>
        <v>8.4126239999999988E-4</v>
      </c>
      <c r="I338" s="2">
        <v>0.29680000000000001</v>
      </c>
      <c r="J338" s="2">
        <v>0.02</v>
      </c>
      <c r="K338">
        <f t="shared" si="45"/>
        <v>1.4959999999999391E-5</v>
      </c>
    </row>
    <row r="339" spans="1:11" x14ac:dyDescent="0.2">
      <c r="A339" s="4">
        <v>33</v>
      </c>
      <c r="B339" s="2">
        <f t="shared" si="46"/>
        <v>0.27199999999999996</v>
      </c>
      <c r="C339" s="2">
        <f t="shared" si="47"/>
        <v>1.8800000000000001E-2</v>
      </c>
      <c r="D339">
        <f t="shared" si="40"/>
        <v>100</v>
      </c>
      <c r="E339">
        <f t="shared" si="41"/>
        <v>5.17</v>
      </c>
      <c r="F339">
        <f t="shared" si="42"/>
        <v>40</v>
      </c>
      <c r="G339">
        <f t="shared" si="43"/>
        <v>2.6375945138034118</v>
      </c>
      <c r="H339">
        <f t="shared" si="44"/>
        <v>8.437439999999999E-4</v>
      </c>
      <c r="I339" s="2">
        <v>0.29759999999999998</v>
      </c>
      <c r="J339" s="2">
        <v>2.0199999999999999E-2</v>
      </c>
      <c r="K339">
        <f t="shared" si="45"/>
        <v>1.8800000000000017E-5</v>
      </c>
    </row>
    <row r="340" spans="1:11" x14ac:dyDescent="0.2">
      <c r="A340" s="4">
        <v>33.1</v>
      </c>
      <c r="B340" s="2">
        <f t="shared" si="46"/>
        <v>0.27299999999999996</v>
      </c>
      <c r="C340" s="2">
        <f t="shared" si="47"/>
        <v>1.8800000000000001E-2</v>
      </c>
      <c r="D340">
        <f t="shared" si="40"/>
        <v>100</v>
      </c>
      <c r="E340">
        <f t="shared" si="41"/>
        <v>5.17</v>
      </c>
      <c r="F340">
        <f t="shared" si="42"/>
        <v>40</v>
      </c>
      <c r="G340">
        <f t="shared" si="43"/>
        <v>2.6375945138034118</v>
      </c>
      <c r="H340">
        <f t="shared" si="44"/>
        <v>8.4684599999999984E-4</v>
      </c>
      <c r="I340" s="2">
        <v>0.29859999999999998</v>
      </c>
      <c r="J340" s="2">
        <v>2.0199999999999999E-2</v>
      </c>
      <c r="K340">
        <f t="shared" si="45"/>
        <v>1.5120000000000433E-5</v>
      </c>
    </row>
    <row r="341" spans="1:11" x14ac:dyDescent="0.2">
      <c r="A341" s="4">
        <v>33.200000000000003</v>
      </c>
      <c r="B341" s="2">
        <f t="shared" si="46"/>
        <v>0.27379999999999999</v>
      </c>
      <c r="C341" s="2">
        <f t="shared" si="47"/>
        <v>1.9000000000000003E-2</v>
      </c>
      <c r="D341">
        <f t="shared" si="40"/>
        <v>100</v>
      </c>
      <c r="E341">
        <f t="shared" si="41"/>
        <v>5.17</v>
      </c>
      <c r="F341">
        <f t="shared" si="42"/>
        <v>40</v>
      </c>
      <c r="G341">
        <f t="shared" si="43"/>
        <v>2.6656540299077034</v>
      </c>
      <c r="H341">
        <f t="shared" si="44"/>
        <v>8.4932759999999975E-4</v>
      </c>
      <c r="I341" s="2">
        <v>0.2994</v>
      </c>
      <c r="J341" s="2">
        <v>2.0400000000000001E-2</v>
      </c>
      <c r="K341">
        <f t="shared" si="45"/>
        <v>1.3299999999999591E-5</v>
      </c>
    </row>
    <row r="342" spans="1:11" x14ac:dyDescent="0.2">
      <c r="A342" s="4">
        <v>33.299999999999997</v>
      </c>
      <c r="B342" s="2">
        <f t="shared" si="46"/>
        <v>0.27449999999999997</v>
      </c>
      <c r="C342" s="2">
        <f t="shared" si="47"/>
        <v>1.9000000000000003E-2</v>
      </c>
      <c r="D342">
        <f t="shared" si="40"/>
        <v>100</v>
      </c>
      <c r="E342">
        <f t="shared" si="41"/>
        <v>5.17</v>
      </c>
      <c r="F342">
        <f t="shared" si="42"/>
        <v>40</v>
      </c>
      <c r="G342">
        <f t="shared" si="43"/>
        <v>2.6656540299077034</v>
      </c>
      <c r="H342">
        <f t="shared" si="44"/>
        <v>8.5149899999999992E-4</v>
      </c>
      <c r="I342" s="2">
        <v>0.30009999999999998</v>
      </c>
      <c r="J342" s="2">
        <v>2.0400000000000001E-2</v>
      </c>
      <c r="K342">
        <f t="shared" si="45"/>
        <v>1.910000000000002E-5</v>
      </c>
    </row>
    <row r="343" spans="1:11" x14ac:dyDescent="0.2">
      <c r="A343" s="4">
        <v>33.4</v>
      </c>
      <c r="B343" s="2">
        <f t="shared" si="46"/>
        <v>0.27549999999999997</v>
      </c>
      <c r="C343" s="2">
        <f t="shared" si="47"/>
        <v>1.9200000000000002E-2</v>
      </c>
      <c r="D343">
        <f t="shared" si="40"/>
        <v>100</v>
      </c>
      <c r="E343">
        <f t="shared" si="41"/>
        <v>5.17</v>
      </c>
      <c r="F343">
        <f t="shared" si="42"/>
        <v>40</v>
      </c>
      <c r="G343">
        <f t="shared" si="43"/>
        <v>2.693713546011995</v>
      </c>
      <c r="H343">
        <f t="shared" si="44"/>
        <v>8.5460099999999986E-4</v>
      </c>
      <c r="I343" s="2">
        <v>0.30109999999999998</v>
      </c>
      <c r="J343" s="2">
        <v>2.06E-2</v>
      </c>
      <c r="K343">
        <f t="shared" si="45"/>
        <v>1.9200000000000019E-5</v>
      </c>
    </row>
    <row r="344" spans="1:11" x14ac:dyDescent="0.2">
      <c r="A344" s="4">
        <v>33.5</v>
      </c>
      <c r="B344" s="2">
        <f t="shared" si="46"/>
        <v>0.27649999999999997</v>
      </c>
      <c r="C344" s="2">
        <f t="shared" si="47"/>
        <v>1.9200000000000002E-2</v>
      </c>
      <c r="D344">
        <f t="shared" si="40"/>
        <v>100</v>
      </c>
      <c r="E344">
        <f t="shared" si="41"/>
        <v>5.17</v>
      </c>
      <c r="F344">
        <f t="shared" si="42"/>
        <v>40</v>
      </c>
      <c r="G344">
        <f t="shared" si="43"/>
        <v>2.693713546011995</v>
      </c>
      <c r="H344">
        <f t="shared" si="44"/>
        <v>8.5770299999999992E-4</v>
      </c>
      <c r="I344" s="2">
        <v>0.30209999999999998</v>
      </c>
      <c r="J344" s="2">
        <v>2.06E-2</v>
      </c>
      <c r="K344">
        <f t="shared" si="45"/>
        <v>9.6000000000000097E-6</v>
      </c>
    </row>
    <row r="345" spans="1:11" x14ac:dyDescent="0.2">
      <c r="A345" s="4">
        <v>33.6</v>
      </c>
      <c r="B345" s="2">
        <f t="shared" si="46"/>
        <v>0.27699999999999997</v>
      </c>
      <c r="C345" s="2">
        <f t="shared" si="47"/>
        <v>1.9200000000000002E-2</v>
      </c>
      <c r="D345">
        <f t="shared" si="40"/>
        <v>100</v>
      </c>
      <c r="E345">
        <f t="shared" si="41"/>
        <v>5.17</v>
      </c>
      <c r="F345">
        <f t="shared" si="42"/>
        <v>40</v>
      </c>
      <c r="G345">
        <f t="shared" si="43"/>
        <v>2.693713546011995</v>
      </c>
      <c r="H345">
        <f t="shared" si="44"/>
        <v>8.5925399999999994E-4</v>
      </c>
      <c r="I345" s="2">
        <v>0.30259999999999998</v>
      </c>
      <c r="J345" s="2">
        <v>2.06E-2</v>
      </c>
      <c r="K345">
        <f t="shared" si="45"/>
        <v>1.3510000000000655E-5</v>
      </c>
    </row>
    <row r="346" spans="1:11" x14ac:dyDescent="0.2">
      <c r="A346" s="4">
        <v>33.700000000000003</v>
      </c>
      <c r="B346" s="2">
        <f t="shared" si="46"/>
        <v>0.2777</v>
      </c>
      <c r="C346" s="2">
        <f t="shared" si="47"/>
        <v>1.9400000000000001E-2</v>
      </c>
      <c r="D346">
        <f t="shared" si="40"/>
        <v>100</v>
      </c>
      <c r="E346">
        <f t="shared" si="41"/>
        <v>5.17</v>
      </c>
      <c r="F346">
        <f t="shared" si="42"/>
        <v>40</v>
      </c>
      <c r="G346">
        <f t="shared" si="43"/>
        <v>2.7217730621162861</v>
      </c>
      <c r="H346">
        <f t="shared" si="44"/>
        <v>8.6142539999999989E-4</v>
      </c>
      <c r="I346" s="2">
        <v>0.30330000000000001</v>
      </c>
      <c r="J346" s="2">
        <v>2.0799999999999999E-2</v>
      </c>
      <c r="K346">
        <f t="shared" si="45"/>
        <v>2.1229999999999805E-5</v>
      </c>
    </row>
    <row r="347" spans="1:11" x14ac:dyDescent="0.2">
      <c r="A347" s="4">
        <v>33.799999999999997</v>
      </c>
      <c r="B347" s="2">
        <f t="shared" si="46"/>
        <v>0.27879999999999999</v>
      </c>
      <c r="C347" s="2">
        <f t="shared" si="47"/>
        <v>1.9200000000000002E-2</v>
      </c>
      <c r="D347">
        <f t="shared" si="40"/>
        <v>100</v>
      </c>
      <c r="E347">
        <f t="shared" si="41"/>
        <v>5.17</v>
      </c>
      <c r="F347">
        <f t="shared" si="42"/>
        <v>40</v>
      </c>
      <c r="G347">
        <f t="shared" si="43"/>
        <v>2.693713546011995</v>
      </c>
      <c r="H347">
        <f t="shared" si="44"/>
        <v>8.6483760000000012E-4</v>
      </c>
      <c r="I347" s="2">
        <v>0.3044</v>
      </c>
      <c r="J347" s="2">
        <v>2.06E-2</v>
      </c>
      <c r="K347">
        <f t="shared" si="45"/>
        <v>1.7325000000000231E-5</v>
      </c>
    </row>
    <row r="348" spans="1:11" x14ac:dyDescent="0.2">
      <c r="A348" s="4">
        <v>33.9</v>
      </c>
      <c r="B348" s="2">
        <f t="shared" si="46"/>
        <v>0.2797</v>
      </c>
      <c r="C348" s="2">
        <f t="shared" si="47"/>
        <v>1.9300000000000001E-2</v>
      </c>
      <c r="D348">
        <f t="shared" si="40"/>
        <v>100</v>
      </c>
      <c r="E348">
        <f t="shared" si="41"/>
        <v>5.17</v>
      </c>
      <c r="F348">
        <f t="shared" si="42"/>
        <v>40</v>
      </c>
      <c r="G348">
        <f t="shared" si="43"/>
        <v>2.7077433040641408</v>
      </c>
      <c r="H348">
        <f t="shared" si="44"/>
        <v>8.6762939999999989E-4</v>
      </c>
      <c r="I348" s="2">
        <v>0.30530000000000002</v>
      </c>
      <c r="J348" s="2">
        <v>2.07E-2</v>
      </c>
      <c r="K348">
        <f t="shared" si="45"/>
        <v>1.1639999999999795E-5</v>
      </c>
    </row>
    <row r="349" spans="1:11" x14ac:dyDescent="0.2">
      <c r="A349" s="4">
        <v>34</v>
      </c>
      <c r="B349" s="2">
        <f t="shared" si="46"/>
        <v>0.28029999999999999</v>
      </c>
      <c r="C349" s="2">
        <f t="shared" si="47"/>
        <v>1.95E-2</v>
      </c>
      <c r="D349">
        <f t="shared" si="40"/>
        <v>100</v>
      </c>
      <c r="E349">
        <f t="shared" si="41"/>
        <v>5.17</v>
      </c>
      <c r="F349">
        <f t="shared" si="42"/>
        <v>40</v>
      </c>
      <c r="G349">
        <f t="shared" si="43"/>
        <v>2.7358028201684319</v>
      </c>
      <c r="H349">
        <f t="shared" si="44"/>
        <v>8.6949059999999999E-4</v>
      </c>
      <c r="I349" s="2">
        <v>0.30590000000000001</v>
      </c>
      <c r="J349" s="2">
        <v>2.0899999999999998E-2</v>
      </c>
      <c r="K349">
        <f t="shared" si="45"/>
        <v>1.7595000000000234E-5</v>
      </c>
    </row>
    <row r="350" spans="1:11" x14ac:dyDescent="0.2">
      <c r="A350" s="4">
        <v>34.1</v>
      </c>
      <c r="B350" s="2">
        <f t="shared" si="46"/>
        <v>0.28120000000000001</v>
      </c>
      <c r="C350" s="2">
        <f t="shared" si="47"/>
        <v>1.9600000000000003E-2</v>
      </c>
      <c r="D350">
        <f t="shared" si="40"/>
        <v>100</v>
      </c>
      <c r="E350">
        <f t="shared" si="41"/>
        <v>5.17</v>
      </c>
      <c r="F350">
        <f t="shared" si="42"/>
        <v>40</v>
      </c>
      <c r="G350">
        <f t="shared" si="43"/>
        <v>2.7498325782205781</v>
      </c>
      <c r="H350">
        <f t="shared" si="44"/>
        <v>8.7228239999999997E-4</v>
      </c>
      <c r="I350" s="2">
        <v>0.30680000000000002</v>
      </c>
      <c r="J350" s="2">
        <v>2.1000000000000001E-2</v>
      </c>
      <c r="K350">
        <f t="shared" si="45"/>
        <v>1.9700000000000018E-5</v>
      </c>
    </row>
    <row r="351" spans="1:11" x14ac:dyDescent="0.2">
      <c r="A351" s="4">
        <v>34.200000000000003</v>
      </c>
      <c r="B351" s="2">
        <f t="shared" si="46"/>
        <v>0.28220000000000001</v>
      </c>
      <c r="C351" s="2">
        <f t="shared" si="47"/>
        <v>1.9800000000000002E-2</v>
      </c>
      <c r="D351">
        <f t="shared" si="40"/>
        <v>100</v>
      </c>
      <c r="E351">
        <f t="shared" si="41"/>
        <v>5.17</v>
      </c>
      <c r="F351">
        <f t="shared" si="42"/>
        <v>40</v>
      </c>
      <c r="G351">
        <f t="shared" si="43"/>
        <v>2.7778920943248697</v>
      </c>
      <c r="H351">
        <f t="shared" si="44"/>
        <v>8.7538440000000013E-4</v>
      </c>
      <c r="I351" s="2">
        <v>0.30780000000000002</v>
      </c>
      <c r="J351" s="2">
        <v>2.12E-2</v>
      </c>
      <c r="K351">
        <f t="shared" si="45"/>
        <v>1.5839999999999357E-5</v>
      </c>
    </row>
    <row r="352" spans="1:11" x14ac:dyDescent="0.2">
      <c r="A352" s="4">
        <v>34.299999999999997</v>
      </c>
      <c r="B352" s="2">
        <f t="shared" si="46"/>
        <v>0.28299999999999997</v>
      </c>
      <c r="C352" s="2">
        <f t="shared" si="47"/>
        <v>1.9800000000000002E-2</v>
      </c>
      <c r="D352">
        <f t="shared" si="40"/>
        <v>100</v>
      </c>
      <c r="E352">
        <f t="shared" si="41"/>
        <v>5.17</v>
      </c>
      <c r="F352">
        <f t="shared" si="42"/>
        <v>40</v>
      </c>
      <c r="G352">
        <f t="shared" si="43"/>
        <v>2.7778920943248697</v>
      </c>
      <c r="H352">
        <f t="shared" si="44"/>
        <v>8.7786600000000004E-4</v>
      </c>
      <c r="I352" s="2">
        <v>0.30859999999999999</v>
      </c>
      <c r="J352" s="2">
        <v>2.12E-2</v>
      </c>
      <c r="K352">
        <f t="shared" si="45"/>
        <v>1.3895000000000672E-5</v>
      </c>
    </row>
    <row r="353" spans="1:11" x14ac:dyDescent="0.2">
      <c r="A353" s="4">
        <v>34.4</v>
      </c>
      <c r="B353" s="2">
        <f t="shared" si="46"/>
        <v>0.28370000000000001</v>
      </c>
      <c r="C353" s="2">
        <f t="shared" si="47"/>
        <v>1.9900000000000001E-2</v>
      </c>
      <c r="D353">
        <f t="shared" si="40"/>
        <v>100</v>
      </c>
      <c r="E353">
        <f t="shared" si="41"/>
        <v>5.17</v>
      </c>
      <c r="F353">
        <f t="shared" si="42"/>
        <v>40</v>
      </c>
      <c r="G353">
        <f t="shared" si="43"/>
        <v>2.7919218523770155</v>
      </c>
      <c r="H353">
        <f t="shared" si="44"/>
        <v>8.8003739999999999E-4</v>
      </c>
      <c r="I353" s="2">
        <v>0.30930000000000002</v>
      </c>
      <c r="J353" s="2">
        <v>2.1299999999999999E-2</v>
      </c>
      <c r="K353">
        <f t="shared" si="45"/>
        <v>1.799999999999913E-5</v>
      </c>
    </row>
    <row r="354" spans="1:11" x14ac:dyDescent="0.2">
      <c r="A354" s="4">
        <v>34.5</v>
      </c>
      <c r="B354" s="2">
        <f t="shared" si="46"/>
        <v>0.28459999999999996</v>
      </c>
      <c r="C354" s="2">
        <f t="shared" si="47"/>
        <v>2.01E-2</v>
      </c>
      <c r="D354">
        <f t="shared" si="40"/>
        <v>100</v>
      </c>
      <c r="E354">
        <f t="shared" si="41"/>
        <v>5.17</v>
      </c>
      <c r="F354">
        <f t="shared" si="42"/>
        <v>40</v>
      </c>
      <c r="G354">
        <f t="shared" si="43"/>
        <v>2.8199813684813071</v>
      </c>
      <c r="H354">
        <f t="shared" si="44"/>
        <v>8.8282919999999997E-4</v>
      </c>
      <c r="I354" s="2">
        <v>0.31019999999999998</v>
      </c>
      <c r="J354" s="2">
        <v>2.1499999999999998E-2</v>
      </c>
      <c r="K354">
        <f t="shared" si="45"/>
        <v>1.8000000000000238E-5</v>
      </c>
    </row>
    <row r="355" spans="1:11" x14ac:dyDescent="0.2">
      <c r="A355" s="4">
        <v>34.6</v>
      </c>
      <c r="B355" s="2">
        <f t="shared" si="46"/>
        <v>0.28549999999999998</v>
      </c>
      <c r="C355" s="2">
        <f t="shared" si="47"/>
        <v>1.9900000000000001E-2</v>
      </c>
      <c r="D355">
        <f t="shared" si="40"/>
        <v>100</v>
      </c>
      <c r="E355">
        <f t="shared" si="41"/>
        <v>5.17</v>
      </c>
      <c r="F355">
        <f t="shared" si="42"/>
        <v>40</v>
      </c>
      <c r="G355">
        <f t="shared" si="43"/>
        <v>2.7919218523770155</v>
      </c>
      <c r="H355">
        <f t="shared" si="44"/>
        <v>8.8562099999999996E-4</v>
      </c>
      <c r="I355" s="2">
        <v>0.31109999999999999</v>
      </c>
      <c r="J355" s="2">
        <v>2.1299999999999999E-2</v>
      </c>
      <c r="K355">
        <f t="shared" si="45"/>
        <v>1.3965000000000679E-5</v>
      </c>
    </row>
    <row r="356" spans="1:11" x14ac:dyDescent="0.2">
      <c r="A356" s="4">
        <v>34.700000000000003</v>
      </c>
      <c r="B356" s="2">
        <f t="shared" si="46"/>
        <v>0.28620000000000001</v>
      </c>
      <c r="C356" s="2">
        <f t="shared" si="47"/>
        <v>0.02</v>
      </c>
      <c r="D356">
        <f t="shared" si="40"/>
        <v>100</v>
      </c>
      <c r="E356">
        <f t="shared" si="41"/>
        <v>5.17</v>
      </c>
      <c r="F356">
        <f t="shared" si="42"/>
        <v>40</v>
      </c>
      <c r="G356">
        <f t="shared" si="43"/>
        <v>2.8059516104291609</v>
      </c>
      <c r="H356">
        <f t="shared" si="44"/>
        <v>8.8779240000000001E-4</v>
      </c>
      <c r="I356" s="2">
        <v>0.31180000000000002</v>
      </c>
      <c r="J356" s="2">
        <v>2.1399999999999999E-2</v>
      </c>
      <c r="K356">
        <f t="shared" si="45"/>
        <v>1.5999999999999349E-5</v>
      </c>
    </row>
    <row r="357" spans="1:11" x14ac:dyDescent="0.2">
      <c r="A357" s="4">
        <v>34.799999999999997</v>
      </c>
      <c r="B357" s="2">
        <f t="shared" si="46"/>
        <v>0.28699999999999998</v>
      </c>
      <c r="C357" s="2">
        <f t="shared" si="47"/>
        <v>0.02</v>
      </c>
      <c r="D357">
        <f t="shared" si="40"/>
        <v>100</v>
      </c>
      <c r="E357">
        <f t="shared" si="41"/>
        <v>5.17</v>
      </c>
      <c r="F357">
        <f t="shared" si="42"/>
        <v>40</v>
      </c>
      <c r="G357">
        <f t="shared" si="43"/>
        <v>2.8059516104291609</v>
      </c>
      <c r="H357">
        <f t="shared" si="44"/>
        <v>8.9027399999999993E-4</v>
      </c>
      <c r="I357" s="2">
        <v>0.31259999999999999</v>
      </c>
      <c r="J357" s="2">
        <v>2.1399999999999999E-2</v>
      </c>
      <c r="K357">
        <f t="shared" si="45"/>
        <v>2.2219999999999797E-5</v>
      </c>
    </row>
    <row r="358" spans="1:11" x14ac:dyDescent="0.2">
      <c r="A358" s="4">
        <v>34.9</v>
      </c>
      <c r="B358" s="2">
        <f t="shared" si="46"/>
        <v>0.28809999999999997</v>
      </c>
      <c r="C358" s="2">
        <f t="shared" si="47"/>
        <v>2.0400000000000001E-2</v>
      </c>
      <c r="D358">
        <f t="shared" si="40"/>
        <v>100</v>
      </c>
      <c r="E358">
        <f t="shared" si="41"/>
        <v>5.17</v>
      </c>
      <c r="F358">
        <f t="shared" si="42"/>
        <v>40</v>
      </c>
      <c r="G358">
        <f t="shared" si="43"/>
        <v>2.8620706426377445</v>
      </c>
      <c r="H358">
        <f t="shared" si="44"/>
        <v>8.9368619999999983E-4</v>
      </c>
      <c r="I358" s="2">
        <v>0.31369999999999998</v>
      </c>
      <c r="J358" s="2">
        <v>2.18E-2</v>
      </c>
      <c r="K358">
        <f t="shared" si="45"/>
        <v>1.4245000000000691E-5</v>
      </c>
    </row>
    <row r="359" spans="1:11" x14ac:dyDescent="0.2">
      <c r="A359" s="4">
        <v>35</v>
      </c>
      <c r="B359" s="2">
        <f t="shared" si="46"/>
        <v>0.2888</v>
      </c>
      <c r="C359" s="2">
        <f t="shared" si="47"/>
        <v>2.0300000000000002E-2</v>
      </c>
      <c r="D359">
        <f t="shared" si="40"/>
        <v>100</v>
      </c>
      <c r="E359">
        <f t="shared" si="41"/>
        <v>5.17</v>
      </c>
      <c r="F359">
        <f t="shared" si="42"/>
        <v>40</v>
      </c>
      <c r="G359">
        <f t="shared" si="43"/>
        <v>2.8480408845855991</v>
      </c>
      <c r="H359">
        <f t="shared" si="44"/>
        <v>8.9585760000000011E-4</v>
      </c>
      <c r="I359" s="2">
        <v>0.31440000000000001</v>
      </c>
      <c r="J359" s="2">
        <v>2.1700000000000001E-2</v>
      </c>
      <c r="K359">
        <f t="shared" si="45"/>
        <v>1.2209999999999785E-5</v>
      </c>
    </row>
    <row r="360" spans="1:11" x14ac:dyDescent="0.2">
      <c r="A360" s="4">
        <v>35.1</v>
      </c>
      <c r="B360" s="2">
        <f t="shared" si="46"/>
        <v>0.28939999999999999</v>
      </c>
      <c r="C360" s="2">
        <f t="shared" si="47"/>
        <v>2.0400000000000001E-2</v>
      </c>
      <c r="D360">
        <f t="shared" si="40"/>
        <v>100</v>
      </c>
      <c r="E360">
        <f t="shared" si="41"/>
        <v>5.17</v>
      </c>
      <c r="F360">
        <f t="shared" si="42"/>
        <v>40</v>
      </c>
      <c r="G360">
        <f t="shared" si="43"/>
        <v>2.8620706426377445</v>
      </c>
      <c r="H360">
        <f t="shared" si="44"/>
        <v>8.9771879999999999E-4</v>
      </c>
      <c r="I360" s="2">
        <v>0.315</v>
      </c>
      <c r="J360" s="2">
        <v>2.18E-2</v>
      </c>
      <c r="K360">
        <f t="shared" si="45"/>
        <v>1.8315000000000241E-5</v>
      </c>
    </row>
    <row r="361" spans="1:11" x14ac:dyDescent="0.2">
      <c r="A361" s="4">
        <v>35.200000000000003</v>
      </c>
      <c r="B361" s="2">
        <f t="shared" si="46"/>
        <v>0.2903</v>
      </c>
      <c r="C361" s="2">
        <f t="shared" si="47"/>
        <v>2.0300000000000002E-2</v>
      </c>
      <c r="D361">
        <f t="shared" si="40"/>
        <v>100</v>
      </c>
      <c r="E361">
        <f t="shared" si="41"/>
        <v>5.17</v>
      </c>
      <c r="F361">
        <f t="shared" si="42"/>
        <v>40</v>
      </c>
      <c r="G361">
        <f t="shared" si="43"/>
        <v>2.8480408845855991</v>
      </c>
      <c r="H361">
        <f t="shared" si="44"/>
        <v>9.0051059999999997E-4</v>
      </c>
      <c r="I361" s="2">
        <v>0.31590000000000001</v>
      </c>
      <c r="J361" s="2">
        <v>2.1700000000000001E-2</v>
      </c>
      <c r="K361">
        <f t="shared" si="45"/>
        <v>2.4539999999999572E-5</v>
      </c>
    </row>
    <row r="362" spans="1:11" x14ac:dyDescent="0.2">
      <c r="A362" s="4">
        <v>35.299999999999997</v>
      </c>
      <c r="B362" s="2">
        <f t="shared" si="46"/>
        <v>0.29149999999999998</v>
      </c>
      <c r="C362" s="2">
        <f t="shared" si="47"/>
        <v>2.06E-2</v>
      </c>
      <c r="D362">
        <f t="shared" si="40"/>
        <v>100</v>
      </c>
      <c r="E362">
        <f t="shared" si="41"/>
        <v>5.17</v>
      </c>
      <c r="F362">
        <f t="shared" si="42"/>
        <v>40</v>
      </c>
      <c r="G362">
        <f t="shared" si="43"/>
        <v>2.890130158742036</v>
      </c>
      <c r="H362">
        <f t="shared" si="44"/>
        <v>9.0423299999999995E-4</v>
      </c>
      <c r="I362" s="2">
        <v>0.31709999999999999</v>
      </c>
      <c r="J362" s="2">
        <v>2.1999999999999999E-2</v>
      </c>
      <c r="K362">
        <f t="shared" si="45"/>
        <v>1.2359999999999782E-5</v>
      </c>
    </row>
    <row r="363" spans="1:11" x14ac:dyDescent="0.2">
      <c r="A363" s="4">
        <v>35.4</v>
      </c>
      <c r="B363" s="2">
        <f t="shared" si="46"/>
        <v>0.29209999999999997</v>
      </c>
      <c r="C363" s="2">
        <f t="shared" si="47"/>
        <v>2.06E-2</v>
      </c>
      <c r="D363">
        <f t="shared" si="40"/>
        <v>100</v>
      </c>
      <c r="E363">
        <f t="shared" si="41"/>
        <v>5.17</v>
      </c>
      <c r="F363">
        <f t="shared" si="42"/>
        <v>40</v>
      </c>
      <c r="G363">
        <f t="shared" si="43"/>
        <v>2.890130158742036</v>
      </c>
      <c r="H363">
        <f t="shared" si="44"/>
        <v>9.0609419999999993E-4</v>
      </c>
      <c r="I363" s="2">
        <v>0.31769999999999998</v>
      </c>
      <c r="J363" s="2">
        <v>2.1999999999999999E-2</v>
      </c>
      <c r="K363">
        <f t="shared" si="45"/>
        <v>1.6480000000000472E-5</v>
      </c>
    </row>
    <row r="364" spans="1:11" x14ac:dyDescent="0.2">
      <c r="A364" s="4">
        <v>35.5</v>
      </c>
      <c r="B364" s="2">
        <f t="shared" si="46"/>
        <v>0.29289999999999999</v>
      </c>
      <c r="C364" s="2">
        <f t="shared" si="47"/>
        <v>2.06E-2</v>
      </c>
      <c r="D364">
        <f t="shared" si="40"/>
        <v>100</v>
      </c>
      <c r="E364">
        <f t="shared" si="41"/>
        <v>5.17</v>
      </c>
      <c r="F364">
        <f t="shared" si="42"/>
        <v>40</v>
      </c>
      <c r="G364">
        <f t="shared" si="43"/>
        <v>2.890130158742036</v>
      </c>
      <c r="H364">
        <f t="shared" si="44"/>
        <v>9.0857580000000006E-4</v>
      </c>
      <c r="I364" s="2">
        <v>0.31850000000000001</v>
      </c>
      <c r="J364" s="2">
        <v>2.1999999999999999E-2</v>
      </c>
      <c r="K364">
        <f t="shared" si="45"/>
        <v>1.8585000000000246E-5</v>
      </c>
    </row>
    <row r="365" spans="1:11" x14ac:dyDescent="0.2">
      <c r="A365" s="4">
        <v>35.6</v>
      </c>
      <c r="B365" s="2">
        <f t="shared" si="46"/>
        <v>0.29380000000000001</v>
      </c>
      <c r="C365" s="2">
        <f t="shared" si="47"/>
        <v>2.0700000000000003E-2</v>
      </c>
      <c r="D365">
        <f t="shared" si="40"/>
        <v>100</v>
      </c>
      <c r="E365">
        <f t="shared" si="41"/>
        <v>5.17</v>
      </c>
      <c r="F365">
        <f t="shared" si="42"/>
        <v>40</v>
      </c>
      <c r="G365">
        <f t="shared" si="43"/>
        <v>2.9041599167941823</v>
      </c>
      <c r="H365">
        <f t="shared" si="44"/>
        <v>9.1136759999999994E-4</v>
      </c>
      <c r="I365" s="2">
        <v>0.31940000000000002</v>
      </c>
      <c r="J365" s="2">
        <v>2.2100000000000002E-2</v>
      </c>
      <c r="K365">
        <f t="shared" si="45"/>
        <v>1.8674999999999099E-5</v>
      </c>
    </row>
    <row r="366" spans="1:11" x14ac:dyDescent="0.2">
      <c r="A366" s="4">
        <v>35.700000000000003</v>
      </c>
      <c r="B366" s="2">
        <f t="shared" si="46"/>
        <v>0.29469999999999996</v>
      </c>
      <c r="C366" s="2">
        <f t="shared" si="47"/>
        <v>2.0800000000000003E-2</v>
      </c>
      <c r="D366">
        <f t="shared" si="40"/>
        <v>100</v>
      </c>
      <c r="E366">
        <f t="shared" si="41"/>
        <v>5.17</v>
      </c>
      <c r="F366">
        <f t="shared" si="42"/>
        <v>40</v>
      </c>
      <c r="G366">
        <f t="shared" si="43"/>
        <v>2.9181896748463281</v>
      </c>
      <c r="H366">
        <f t="shared" si="44"/>
        <v>9.1415939999999992E-4</v>
      </c>
      <c r="I366" s="2">
        <v>0.32029999999999997</v>
      </c>
      <c r="J366" s="2">
        <v>2.2200000000000001E-2</v>
      </c>
      <c r="K366">
        <f t="shared" si="45"/>
        <v>1.2510000000000937E-5</v>
      </c>
    </row>
    <row r="367" spans="1:11" x14ac:dyDescent="0.2">
      <c r="A367" s="4">
        <v>35.799999999999997</v>
      </c>
      <c r="B367" s="2">
        <f t="shared" si="46"/>
        <v>0.29530000000000001</v>
      </c>
      <c r="C367" s="2">
        <f t="shared" si="47"/>
        <v>2.0900000000000002E-2</v>
      </c>
      <c r="D367">
        <f t="shared" si="40"/>
        <v>100</v>
      </c>
      <c r="E367">
        <f t="shared" si="41"/>
        <v>5.17</v>
      </c>
      <c r="F367">
        <f t="shared" si="42"/>
        <v>40</v>
      </c>
      <c r="G367">
        <f t="shared" si="43"/>
        <v>2.9322194328984739</v>
      </c>
      <c r="H367">
        <f t="shared" si="44"/>
        <v>9.1602060000000002E-4</v>
      </c>
      <c r="I367" s="2">
        <v>0.32090000000000002</v>
      </c>
      <c r="J367" s="2">
        <v>2.23E-2</v>
      </c>
      <c r="K367">
        <f t="shared" si="45"/>
        <v>1.885499999999909E-5</v>
      </c>
    </row>
    <row r="368" spans="1:11" x14ac:dyDescent="0.2">
      <c r="A368" s="4">
        <v>35.9</v>
      </c>
      <c r="B368" s="2">
        <f t="shared" si="46"/>
        <v>0.29619999999999996</v>
      </c>
      <c r="C368" s="2">
        <f t="shared" si="47"/>
        <v>2.1000000000000001E-2</v>
      </c>
      <c r="D368">
        <f t="shared" si="40"/>
        <v>100</v>
      </c>
      <c r="E368">
        <f t="shared" si="41"/>
        <v>5.17</v>
      </c>
      <c r="F368">
        <f t="shared" si="42"/>
        <v>40</v>
      </c>
      <c r="G368">
        <f t="shared" si="43"/>
        <v>2.9462491909506192</v>
      </c>
      <c r="H368">
        <f t="shared" si="44"/>
        <v>9.1881239999999989E-4</v>
      </c>
      <c r="I368" s="2">
        <v>0.32179999999999997</v>
      </c>
      <c r="J368" s="2">
        <v>2.24E-2</v>
      </c>
      <c r="K368">
        <f t="shared" si="45"/>
        <v>1.8855000000000252E-5</v>
      </c>
    </row>
    <row r="369" spans="1:11" x14ac:dyDescent="0.2">
      <c r="A369" s="4">
        <v>36</v>
      </c>
      <c r="B369" s="2">
        <f t="shared" si="46"/>
        <v>0.29709999999999998</v>
      </c>
      <c r="C369" s="2">
        <f t="shared" si="47"/>
        <v>2.0900000000000002E-2</v>
      </c>
      <c r="D369">
        <f t="shared" si="40"/>
        <v>100</v>
      </c>
      <c r="E369">
        <f t="shared" si="41"/>
        <v>5.17</v>
      </c>
      <c r="F369">
        <f t="shared" si="42"/>
        <v>40</v>
      </c>
      <c r="G369">
        <f t="shared" si="43"/>
        <v>2.9322194328984739</v>
      </c>
      <c r="H369">
        <f t="shared" si="44"/>
        <v>9.2160419999999998E-4</v>
      </c>
      <c r="I369" s="2">
        <v>0.32269999999999999</v>
      </c>
      <c r="J369" s="2">
        <v>2.23E-2</v>
      </c>
      <c r="K369">
        <f t="shared" si="45"/>
        <v>1.463000000000071E-5</v>
      </c>
    </row>
    <row r="370" spans="1:11" x14ac:dyDescent="0.2">
      <c r="A370" s="4">
        <v>36.1</v>
      </c>
      <c r="B370" s="2">
        <f t="shared" si="46"/>
        <v>0.29780000000000001</v>
      </c>
      <c r="C370" s="2">
        <f t="shared" si="47"/>
        <v>2.0900000000000002E-2</v>
      </c>
      <c r="D370">
        <f t="shared" si="40"/>
        <v>100</v>
      </c>
      <c r="E370">
        <f t="shared" si="41"/>
        <v>5.17</v>
      </c>
      <c r="F370">
        <f t="shared" si="42"/>
        <v>40</v>
      </c>
      <c r="G370">
        <f t="shared" si="43"/>
        <v>2.9322194328984739</v>
      </c>
      <c r="H370">
        <f t="shared" si="44"/>
        <v>9.2377559999999993E-4</v>
      </c>
      <c r="I370" s="2">
        <v>0.32340000000000002</v>
      </c>
      <c r="J370" s="2">
        <v>2.23E-2</v>
      </c>
      <c r="K370">
        <f t="shared" si="45"/>
        <v>1.8899999999999084E-5</v>
      </c>
    </row>
    <row r="371" spans="1:11" x14ac:dyDescent="0.2">
      <c r="A371" s="4">
        <v>36.200000000000003</v>
      </c>
      <c r="B371" s="2">
        <f t="shared" si="46"/>
        <v>0.29869999999999997</v>
      </c>
      <c r="C371" s="2">
        <f t="shared" si="47"/>
        <v>2.1100000000000001E-2</v>
      </c>
      <c r="D371">
        <f t="shared" si="40"/>
        <v>100</v>
      </c>
      <c r="E371">
        <f t="shared" si="41"/>
        <v>5.17</v>
      </c>
      <c r="F371">
        <f t="shared" si="42"/>
        <v>40</v>
      </c>
      <c r="G371">
        <f t="shared" si="43"/>
        <v>2.9602789490027646</v>
      </c>
      <c r="H371">
        <f t="shared" si="44"/>
        <v>9.2656739999999991E-4</v>
      </c>
      <c r="I371" s="2">
        <v>0.32429999999999998</v>
      </c>
      <c r="J371" s="2">
        <v>2.2499999999999999E-2</v>
      </c>
      <c r="K371">
        <f t="shared" si="45"/>
        <v>2.3430000000000967E-5</v>
      </c>
    </row>
    <row r="372" spans="1:11" s="1" customFormat="1" x14ac:dyDescent="0.2">
      <c r="A372" s="8">
        <v>36.299999999999997</v>
      </c>
      <c r="B372" s="2">
        <f t="shared" si="46"/>
        <v>0.29980000000000001</v>
      </c>
      <c r="C372" s="2">
        <f t="shared" si="47"/>
        <v>2.1500000000000002E-2</v>
      </c>
      <c r="D372" s="1">
        <f t="shared" si="40"/>
        <v>100</v>
      </c>
      <c r="E372" s="1">
        <f t="shared" si="41"/>
        <v>5.17</v>
      </c>
      <c r="F372" s="1">
        <f t="shared" si="42"/>
        <v>40</v>
      </c>
      <c r="G372" s="1">
        <f t="shared" si="43"/>
        <v>3.0163979812113482</v>
      </c>
      <c r="H372" s="1">
        <f t="shared" si="44"/>
        <v>9.2997959999999993E-4</v>
      </c>
      <c r="I372" s="9">
        <v>0.32540000000000002</v>
      </c>
      <c r="J372" s="9">
        <v>2.29E-2</v>
      </c>
      <c r="K372" s="1">
        <f t="shared" si="45"/>
        <v>1.4944999999999539E-5</v>
      </c>
    </row>
    <row r="373" spans="1:11" x14ac:dyDescent="0.2">
      <c r="A373" s="4">
        <v>36.4</v>
      </c>
      <c r="B373" s="2">
        <f t="shared" si="46"/>
        <v>0.30049999999999999</v>
      </c>
      <c r="C373" s="2">
        <f t="shared" si="47"/>
        <v>2.12E-2</v>
      </c>
      <c r="D373">
        <f t="shared" si="40"/>
        <v>100</v>
      </c>
      <c r="E373">
        <f t="shared" si="41"/>
        <v>5.17</v>
      </c>
      <c r="F373">
        <f t="shared" si="42"/>
        <v>40</v>
      </c>
      <c r="G373">
        <f t="shared" si="43"/>
        <v>2.9743087070549108</v>
      </c>
      <c r="H373">
        <f t="shared" si="44"/>
        <v>9.3215099999999999E-4</v>
      </c>
      <c r="I373" s="2">
        <v>0.3261</v>
      </c>
      <c r="J373" s="2">
        <v>2.2599999999999999E-2</v>
      </c>
      <c r="K373">
        <f t="shared" si="45"/>
        <v>1.4874999999999542E-5</v>
      </c>
    </row>
    <row r="374" spans="1:11" x14ac:dyDescent="0.2">
      <c r="A374" s="4">
        <v>36.5</v>
      </c>
      <c r="B374" s="2">
        <f t="shared" si="46"/>
        <v>0.30119999999999997</v>
      </c>
      <c r="C374" s="2">
        <f t="shared" si="47"/>
        <v>2.1300000000000003E-2</v>
      </c>
      <c r="D374">
        <f t="shared" si="40"/>
        <v>100</v>
      </c>
      <c r="E374">
        <f t="shared" si="41"/>
        <v>5.17</v>
      </c>
      <c r="F374">
        <f t="shared" si="42"/>
        <v>40</v>
      </c>
      <c r="G374">
        <f t="shared" si="43"/>
        <v>2.9883384651070575</v>
      </c>
      <c r="H374">
        <f t="shared" si="44"/>
        <v>9.3432239999999994E-4</v>
      </c>
      <c r="I374" s="2">
        <v>0.32679999999999998</v>
      </c>
      <c r="J374" s="2">
        <v>2.2700000000000001E-2</v>
      </c>
      <c r="K374">
        <f t="shared" si="45"/>
        <v>1.4875000000000722E-5</v>
      </c>
    </row>
    <row r="375" spans="1:11" x14ac:dyDescent="0.2">
      <c r="A375" s="4">
        <v>36.6</v>
      </c>
      <c r="B375" s="2">
        <f t="shared" si="46"/>
        <v>0.3019</v>
      </c>
      <c r="C375" s="2">
        <f t="shared" si="47"/>
        <v>2.12E-2</v>
      </c>
      <c r="D375">
        <f t="shared" si="40"/>
        <v>100</v>
      </c>
      <c r="E375">
        <f t="shared" si="41"/>
        <v>5.17</v>
      </c>
      <c r="F375">
        <f t="shared" si="42"/>
        <v>40</v>
      </c>
      <c r="G375">
        <f t="shared" si="43"/>
        <v>2.9743087070549108</v>
      </c>
      <c r="H375">
        <f t="shared" si="44"/>
        <v>9.3649379999999989E-4</v>
      </c>
      <c r="I375" s="2">
        <v>0.32750000000000001</v>
      </c>
      <c r="J375" s="2">
        <v>2.2599999999999999E-2</v>
      </c>
      <c r="K375">
        <f t="shared" si="45"/>
        <v>1.1099999999999804E-5</v>
      </c>
    </row>
    <row r="376" spans="1:11" x14ac:dyDescent="0.2">
      <c r="A376" s="4">
        <v>36.700000000000003</v>
      </c>
      <c r="B376" s="2">
        <f t="shared" si="46"/>
        <v>0.30309999999999998</v>
      </c>
      <c r="C376" s="2">
        <f t="shared" si="47"/>
        <v>-2.7000000000000001E-3</v>
      </c>
      <c r="D376">
        <f t="shared" si="40"/>
        <v>100</v>
      </c>
      <c r="E376">
        <f t="shared" si="41"/>
        <v>5.17</v>
      </c>
      <c r="F376">
        <f t="shared" si="42"/>
        <v>40</v>
      </c>
      <c r="G376">
        <v>0</v>
      </c>
      <c r="H376">
        <f t="shared" si="44"/>
        <v>9.4021620000000008E-4</v>
      </c>
      <c r="I376" s="2">
        <v>0.32869999999999999</v>
      </c>
      <c r="J376" s="2">
        <v>-1.2999999999999999E-3</v>
      </c>
    </row>
    <row r="377" spans="1:11" x14ac:dyDescent="0.2">
      <c r="A377" s="4">
        <v>36.799999999999997</v>
      </c>
      <c r="B377" s="2">
        <f t="shared" si="46"/>
        <v>0.30380000000000001</v>
      </c>
      <c r="C377" s="2">
        <f t="shared" si="47"/>
        <v>-2.3E-3</v>
      </c>
      <c r="D377">
        <f t="shared" si="40"/>
        <v>100</v>
      </c>
      <c r="E377">
        <f t="shared" si="41"/>
        <v>5.17</v>
      </c>
      <c r="F377">
        <f t="shared" si="42"/>
        <v>40</v>
      </c>
      <c r="I377" s="2">
        <v>0.32940000000000003</v>
      </c>
      <c r="J377" s="2">
        <v>-8.9999999999999998E-4</v>
      </c>
    </row>
    <row r="378" spans="1:11" x14ac:dyDescent="0.2">
      <c r="A378" s="4">
        <v>36.9</v>
      </c>
      <c r="B378" s="2">
        <f t="shared" si="46"/>
        <v>0.30449999999999999</v>
      </c>
      <c r="C378" s="2">
        <f t="shared" si="47"/>
        <v>-2.3E-3</v>
      </c>
      <c r="D378">
        <f t="shared" si="40"/>
        <v>100</v>
      </c>
      <c r="E378">
        <f t="shared" si="41"/>
        <v>5.17</v>
      </c>
      <c r="F378">
        <f t="shared" si="42"/>
        <v>40</v>
      </c>
      <c r="G378">
        <f>MAX(G9:G376)</f>
        <v>3.0163979812113482</v>
      </c>
      <c r="I378" s="2">
        <v>0.3301</v>
      </c>
      <c r="J378" s="2">
        <v>-8.9999999999999998E-4</v>
      </c>
      <c r="K378">
        <f>SUM(K9:K376)</f>
        <v>2.9252100000000023E-3</v>
      </c>
    </row>
    <row r="379" spans="1:11" x14ac:dyDescent="0.2">
      <c r="A379" s="4">
        <v>37</v>
      </c>
      <c r="B379" s="2">
        <f t="shared" si="46"/>
        <v>0.30549999999999999</v>
      </c>
      <c r="C379" s="2">
        <f t="shared" si="47"/>
        <v>-2.3E-3</v>
      </c>
      <c r="D379">
        <f t="shared" si="40"/>
        <v>100</v>
      </c>
      <c r="E379">
        <f t="shared" si="41"/>
        <v>5.17</v>
      </c>
      <c r="F379">
        <f t="shared" si="42"/>
        <v>40</v>
      </c>
      <c r="I379" s="2">
        <v>0.33110000000000001</v>
      </c>
      <c r="J379" s="2">
        <v>-8.9999999999999998E-4</v>
      </c>
    </row>
    <row r="380" spans="1:11" x14ac:dyDescent="0.2">
      <c r="A380" s="4">
        <v>37.1</v>
      </c>
      <c r="B380" s="2">
        <f t="shared" si="46"/>
        <v>0.30629999999999996</v>
      </c>
      <c r="C380" s="2">
        <f t="shared" si="47"/>
        <v>-2.3E-3</v>
      </c>
      <c r="D380">
        <f t="shared" si="40"/>
        <v>100</v>
      </c>
      <c r="E380">
        <f t="shared" si="41"/>
        <v>5.17</v>
      </c>
      <c r="F380">
        <f t="shared" si="42"/>
        <v>40</v>
      </c>
      <c r="I380" s="2">
        <v>0.33189999999999997</v>
      </c>
      <c r="J380" s="2">
        <v>-8.9999999999999998E-4</v>
      </c>
    </row>
    <row r="381" spans="1:11" x14ac:dyDescent="0.2">
      <c r="A381" s="4">
        <v>37.200000000000003</v>
      </c>
      <c r="B381" s="2">
        <f t="shared" si="46"/>
        <v>0.307</v>
      </c>
      <c r="C381" s="2">
        <f t="shared" si="47"/>
        <v>-2.2000000000000001E-3</v>
      </c>
      <c r="D381">
        <f t="shared" si="40"/>
        <v>100</v>
      </c>
      <c r="E381">
        <f t="shared" si="41"/>
        <v>5.17</v>
      </c>
      <c r="F381">
        <f t="shared" si="42"/>
        <v>40</v>
      </c>
      <c r="I381" s="2">
        <v>0.33260000000000001</v>
      </c>
      <c r="J381" s="2">
        <v>-8.0000000000000004E-4</v>
      </c>
    </row>
    <row r="382" spans="1:11" x14ac:dyDescent="0.2">
      <c r="A382" s="4">
        <v>37.299999999999997</v>
      </c>
      <c r="B382" s="2">
        <f t="shared" si="46"/>
        <v>0.30779999999999996</v>
      </c>
      <c r="C382" s="2">
        <f t="shared" si="47"/>
        <v>-2.2000000000000001E-3</v>
      </c>
      <c r="D382">
        <f t="shared" si="40"/>
        <v>100</v>
      </c>
      <c r="E382">
        <f t="shared" si="41"/>
        <v>5.17</v>
      </c>
      <c r="F382">
        <f t="shared" si="42"/>
        <v>40</v>
      </c>
      <c r="I382" s="2">
        <v>0.33339999999999997</v>
      </c>
      <c r="J382" s="2">
        <v>-8.0000000000000004E-4</v>
      </c>
    </row>
    <row r="383" spans="1:11" x14ac:dyDescent="0.2">
      <c r="A383" s="4">
        <v>37.4</v>
      </c>
      <c r="B383" s="2">
        <f t="shared" si="46"/>
        <v>0.30879999999999996</v>
      </c>
      <c r="C383" s="2">
        <f t="shared" si="47"/>
        <v>-2.0999999999999999E-3</v>
      </c>
      <c r="D383">
        <f t="shared" si="40"/>
        <v>100</v>
      </c>
      <c r="E383">
        <f t="shared" si="41"/>
        <v>5.17</v>
      </c>
      <c r="F383">
        <f t="shared" si="42"/>
        <v>40</v>
      </c>
      <c r="I383" s="2">
        <v>0.33439999999999998</v>
      </c>
      <c r="J383" s="2">
        <v>-6.9999999999999999E-4</v>
      </c>
    </row>
    <row r="384" spans="1:11" x14ac:dyDescent="0.2">
      <c r="A384" s="4">
        <v>37.5</v>
      </c>
      <c r="B384" s="2">
        <f t="shared" si="46"/>
        <v>0.30959999999999999</v>
      </c>
      <c r="C384" s="2">
        <f t="shared" si="47"/>
        <v>-2.4000000000000002E-3</v>
      </c>
      <c r="D384">
        <f t="shared" si="40"/>
        <v>100</v>
      </c>
      <c r="E384">
        <f t="shared" si="41"/>
        <v>5.17</v>
      </c>
      <c r="F384">
        <f t="shared" si="42"/>
        <v>40</v>
      </c>
      <c r="I384" s="2">
        <v>0.3352</v>
      </c>
      <c r="J384" s="2">
        <v>-1E-3</v>
      </c>
    </row>
    <row r="385" spans="1:10" x14ac:dyDescent="0.2">
      <c r="A385" s="4">
        <v>37.6</v>
      </c>
      <c r="B385" s="2">
        <f t="shared" si="46"/>
        <v>0.31029999999999996</v>
      </c>
      <c r="C385" s="2">
        <f t="shared" si="47"/>
        <v>-2.3E-3</v>
      </c>
      <c r="D385">
        <f t="shared" si="40"/>
        <v>100</v>
      </c>
      <c r="E385">
        <f t="shared" si="41"/>
        <v>5.17</v>
      </c>
      <c r="F385">
        <f t="shared" si="42"/>
        <v>40</v>
      </c>
      <c r="I385" s="2">
        <v>0.33589999999999998</v>
      </c>
      <c r="J385" s="2">
        <v>-8.9999999999999998E-4</v>
      </c>
    </row>
    <row r="386" spans="1:10" x14ac:dyDescent="0.2">
      <c r="A386" s="4">
        <v>37.700000000000003</v>
      </c>
      <c r="B386" s="2">
        <f t="shared" si="46"/>
        <v>0.31129999999999997</v>
      </c>
      <c r="C386" s="2">
        <f t="shared" si="47"/>
        <v>-2.2000000000000001E-3</v>
      </c>
      <c r="D386">
        <f t="shared" si="40"/>
        <v>100</v>
      </c>
      <c r="E386">
        <f t="shared" si="41"/>
        <v>5.17</v>
      </c>
      <c r="F386">
        <f t="shared" si="42"/>
        <v>40</v>
      </c>
      <c r="I386" s="2">
        <v>0.33689999999999998</v>
      </c>
      <c r="J386" s="2">
        <v>-8.0000000000000004E-4</v>
      </c>
    </row>
    <row r="387" spans="1:10" x14ac:dyDescent="0.2">
      <c r="A387" s="4">
        <v>37.799999999999997</v>
      </c>
      <c r="B387" s="2">
        <f t="shared" si="46"/>
        <v>0.31219999999999998</v>
      </c>
      <c r="C387" s="2">
        <f t="shared" si="47"/>
        <v>-2.2000000000000001E-3</v>
      </c>
      <c r="D387">
        <f t="shared" si="40"/>
        <v>100</v>
      </c>
      <c r="E387">
        <f t="shared" si="41"/>
        <v>5.17</v>
      </c>
      <c r="F387">
        <f t="shared" si="42"/>
        <v>40</v>
      </c>
      <c r="I387" s="2">
        <v>0.33779999999999999</v>
      </c>
      <c r="J387" s="2">
        <v>-8.0000000000000004E-4</v>
      </c>
    </row>
    <row r="388" spans="1:10" x14ac:dyDescent="0.2">
      <c r="A388" s="4">
        <v>37.9</v>
      </c>
      <c r="B388" s="2">
        <f t="shared" si="46"/>
        <v>0.31279999999999997</v>
      </c>
      <c r="C388" s="2">
        <f t="shared" si="47"/>
        <v>-2.5000000000000001E-3</v>
      </c>
      <c r="D388">
        <f t="shared" si="40"/>
        <v>100</v>
      </c>
      <c r="E388">
        <f t="shared" si="41"/>
        <v>5.17</v>
      </c>
      <c r="F388">
        <f t="shared" si="42"/>
        <v>40</v>
      </c>
      <c r="I388" s="2">
        <v>0.33839999999999998</v>
      </c>
      <c r="J388" s="2">
        <v>-1.1000000000000001E-3</v>
      </c>
    </row>
    <row r="389" spans="1:10" x14ac:dyDescent="0.2">
      <c r="A389" s="4">
        <v>38</v>
      </c>
      <c r="B389" s="2">
        <f t="shared" si="46"/>
        <v>0.3135</v>
      </c>
      <c r="C389" s="2">
        <f t="shared" si="47"/>
        <v>-2.2000000000000001E-3</v>
      </c>
      <c r="D389">
        <f t="shared" si="40"/>
        <v>100</v>
      </c>
      <c r="E389">
        <f t="shared" si="41"/>
        <v>5.17</v>
      </c>
      <c r="F389">
        <f t="shared" si="42"/>
        <v>40</v>
      </c>
      <c r="I389" s="2">
        <v>0.33910000000000001</v>
      </c>
      <c r="J389" s="2">
        <v>-8.0000000000000004E-4</v>
      </c>
    </row>
    <row r="390" spans="1:10" x14ac:dyDescent="0.2">
      <c r="A390" s="4">
        <v>38.1</v>
      </c>
      <c r="B390" s="2">
        <f t="shared" si="46"/>
        <v>0.31459999999999999</v>
      </c>
      <c r="C390" s="2">
        <f t="shared" si="47"/>
        <v>-2.2000000000000001E-3</v>
      </c>
      <c r="D390">
        <f t="shared" si="40"/>
        <v>100</v>
      </c>
      <c r="E390">
        <f t="shared" si="41"/>
        <v>5.17</v>
      </c>
      <c r="F390">
        <f t="shared" si="42"/>
        <v>40</v>
      </c>
      <c r="I390" s="2">
        <v>0.3402</v>
      </c>
      <c r="J390" s="2">
        <v>-8.0000000000000004E-4</v>
      </c>
    </row>
    <row r="391" spans="1:10" x14ac:dyDescent="0.2">
      <c r="A391" s="4">
        <v>38.200000000000003</v>
      </c>
      <c r="B391" s="2">
        <f t="shared" si="46"/>
        <v>0.3155</v>
      </c>
      <c r="C391" s="2">
        <f t="shared" si="47"/>
        <v>-2.2000000000000001E-3</v>
      </c>
      <c r="D391">
        <f t="shared" si="40"/>
        <v>100</v>
      </c>
      <c r="E391">
        <f t="shared" si="41"/>
        <v>5.17</v>
      </c>
      <c r="F391">
        <f t="shared" si="42"/>
        <v>40</v>
      </c>
      <c r="I391" s="2">
        <v>0.34110000000000001</v>
      </c>
      <c r="J391" s="2">
        <v>-8.0000000000000004E-4</v>
      </c>
    </row>
    <row r="392" spans="1:10" x14ac:dyDescent="0.2">
      <c r="A392" s="4">
        <v>38.299999999999997</v>
      </c>
      <c r="B392" s="2">
        <f t="shared" si="46"/>
        <v>0.31619999999999998</v>
      </c>
      <c r="C392" s="2">
        <f t="shared" si="47"/>
        <v>-2.2000000000000001E-3</v>
      </c>
      <c r="D392">
        <f t="shared" si="40"/>
        <v>100</v>
      </c>
      <c r="E392">
        <f t="shared" si="41"/>
        <v>5.17</v>
      </c>
      <c r="F392">
        <f t="shared" si="42"/>
        <v>40</v>
      </c>
      <c r="I392" s="2">
        <v>0.34179999999999999</v>
      </c>
      <c r="J392" s="2">
        <v>-8.0000000000000004E-4</v>
      </c>
    </row>
    <row r="393" spans="1:10" x14ac:dyDescent="0.2">
      <c r="A393" s="4">
        <v>38.4</v>
      </c>
      <c r="B393" s="2">
        <f t="shared" si="46"/>
        <v>0.31719999999999998</v>
      </c>
      <c r="C393" s="2">
        <f t="shared" si="47"/>
        <v>-2.4000000000000002E-3</v>
      </c>
      <c r="D393">
        <f t="shared" si="40"/>
        <v>100</v>
      </c>
      <c r="E393">
        <f t="shared" si="41"/>
        <v>5.17</v>
      </c>
      <c r="F393">
        <f t="shared" si="42"/>
        <v>40</v>
      </c>
      <c r="I393" s="2">
        <v>0.34279999999999999</v>
      </c>
      <c r="J393" s="2">
        <v>-1E-3</v>
      </c>
    </row>
    <row r="394" spans="1:10" x14ac:dyDescent="0.2">
      <c r="A394" s="4">
        <v>38.5</v>
      </c>
      <c r="B394" s="2">
        <f t="shared" si="46"/>
        <v>0.31809999999999999</v>
      </c>
      <c r="C394" s="2">
        <f t="shared" si="47"/>
        <v>-2.4000000000000002E-3</v>
      </c>
      <c r="D394">
        <f t="shared" ref="D394:D457" si="48">$E$4</f>
        <v>100</v>
      </c>
      <c r="E394">
        <f t="shared" ref="E394:E457" si="49">$F$4</f>
        <v>5.17</v>
      </c>
      <c r="F394">
        <f t="shared" ref="F394:F457" si="50">$G$4</f>
        <v>40</v>
      </c>
      <c r="I394" s="2">
        <v>0.34370000000000001</v>
      </c>
      <c r="J394" s="2">
        <v>-1E-3</v>
      </c>
    </row>
    <row r="395" spans="1:10" x14ac:dyDescent="0.2">
      <c r="A395" s="4">
        <v>38.6</v>
      </c>
      <c r="B395" s="2">
        <f t="shared" si="46"/>
        <v>0.31879999999999997</v>
      </c>
      <c r="C395" s="2">
        <f t="shared" si="47"/>
        <v>-2.2000000000000001E-3</v>
      </c>
      <c r="D395">
        <f t="shared" si="48"/>
        <v>100</v>
      </c>
      <c r="E395">
        <f t="shared" si="49"/>
        <v>5.17</v>
      </c>
      <c r="F395">
        <f t="shared" si="50"/>
        <v>40</v>
      </c>
      <c r="I395" s="2">
        <v>0.34439999999999998</v>
      </c>
      <c r="J395" s="2">
        <v>-8.0000000000000004E-4</v>
      </c>
    </row>
    <row r="396" spans="1:10" x14ac:dyDescent="0.2">
      <c r="A396" s="4">
        <v>38.700000000000003</v>
      </c>
      <c r="B396" s="2">
        <f t="shared" si="46"/>
        <v>0.31950000000000001</v>
      </c>
      <c r="C396" s="2">
        <f t="shared" si="47"/>
        <v>-2.3E-3</v>
      </c>
      <c r="D396">
        <f t="shared" si="48"/>
        <v>100</v>
      </c>
      <c r="E396">
        <f t="shared" si="49"/>
        <v>5.17</v>
      </c>
      <c r="F396">
        <f t="shared" si="50"/>
        <v>40</v>
      </c>
      <c r="I396" s="2">
        <v>0.34510000000000002</v>
      </c>
      <c r="J396" s="2">
        <v>-8.9999999999999998E-4</v>
      </c>
    </row>
    <row r="397" spans="1:10" x14ac:dyDescent="0.2">
      <c r="A397" s="4">
        <v>38.799999999999997</v>
      </c>
      <c r="B397" s="2">
        <f t="shared" si="46"/>
        <v>0.32039999999999996</v>
      </c>
      <c r="C397" s="2">
        <f t="shared" si="47"/>
        <v>-2.4000000000000002E-3</v>
      </c>
      <c r="D397">
        <f t="shared" si="48"/>
        <v>100</v>
      </c>
      <c r="E397">
        <f t="shared" si="49"/>
        <v>5.17</v>
      </c>
      <c r="F397">
        <f t="shared" si="50"/>
        <v>40</v>
      </c>
      <c r="I397" s="2">
        <v>0.34599999999999997</v>
      </c>
      <c r="J397" s="2">
        <v>-1E-3</v>
      </c>
    </row>
    <row r="398" spans="1:10" x14ac:dyDescent="0.2">
      <c r="A398" s="4">
        <v>38.9</v>
      </c>
      <c r="B398" s="2">
        <f t="shared" ref="B398:B461" si="51">I398-$I$13</f>
        <v>0.32119999999999999</v>
      </c>
      <c r="C398" s="2">
        <f t="shared" ref="C398:C461" si="52">J398-$J$13</f>
        <v>-2.3E-3</v>
      </c>
      <c r="D398">
        <f t="shared" si="48"/>
        <v>100</v>
      </c>
      <c r="E398">
        <f t="shared" si="49"/>
        <v>5.17</v>
      </c>
      <c r="F398">
        <f t="shared" si="50"/>
        <v>40</v>
      </c>
      <c r="I398" s="2">
        <v>0.3468</v>
      </c>
      <c r="J398" s="2">
        <v>-8.9999999999999998E-4</v>
      </c>
    </row>
    <row r="399" spans="1:10" x14ac:dyDescent="0.2">
      <c r="A399" s="4">
        <v>39</v>
      </c>
      <c r="B399" s="2">
        <f t="shared" si="51"/>
        <v>0.32189999999999996</v>
      </c>
      <c r="C399" s="2">
        <f t="shared" si="52"/>
        <v>-2.0999999999999999E-3</v>
      </c>
      <c r="D399">
        <f t="shared" si="48"/>
        <v>100</v>
      </c>
      <c r="E399">
        <f t="shared" si="49"/>
        <v>5.17</v>
      </c>
      <c r="F399">
        <f t="shared" si="50"/>
        <v>40</v>
      </c>
      <c r="I399" s="2">
        <v>0.34749999999999998</v>
      </c>
      <c r="J399" s="2">
        <v>-6.9999999999999999E-4</v>
      </c>
    </row>
    <row r="400" spans="1:10" x14ac:dyDescent="0.2">
      <c r="A400" s="4">
        <v>39.1</v>
      </c>
      <c r="B400" s="2">
        <f t="shared" si="51"/>
        <v>0.32279999999999998</v>
      </c>
      <c r="C400" s="2">
        <f t="shared" si="52"/>
        <v>-2.3E-3</v>
      </c>
      <c r="D400">
        <f t="shared" si="48"/>
        <v>100</v>
      </c>
      <c r="E400">
        <f t="shared" si="49"/>
        <v>5.17</v>
      </c>
      <c r="F400">
        <f t="shared" si="50"/>
        <v>40</v>
      </c>
      <c r="I400" s="2">
        <v>0.34839999999999999</v>
      </c>
      <c r="J400" s="2">
        <v>-8.9999999999999998E-4</v>
      </c>
    </row>
    <row r="401" spans="1:10" x14ac:dyDescent="0.2">
      <c r="A401" s="4">
        <v>39.200000000000003</v>
      </c>
      <c r="B401" s="2">
        <f t="shared" si="51"/>
        <v>0.32400000000000001</v>
      </c>
      <c r="C401" s="2">
        <f t="shared" si="52"/>
        <v>-2.3E-3</v>
      </c>
      <c r="D401">
        <f t="shared" si="48"/>
        <v>100</v>
      </c>
      <c r="E401">
        <f t="shared" si="49"/>
        <v>5.17</v>
      </c>
      <c r="F401">
        <f t="shared" si="50"/>
        <v>40</v>
      </c>
      <c r="I401" s="2">
        <v>0.34960000000000002</v>
      </c>
      <c r="J401" s="2">
        <v>-8.9999999999999998E-4</v>
      </c>
    </row>
    <row r="402" spans="1:10" x14ac:dyDescent="0.2">
      <c r="A402" s="4">
        <v>39.299999999999997</v>
      </c>
      <c r="B402" s="2">
        <f t="shared" si="51"/>
        <v>0.32450000000000001</v>
      </c>
      <c r="C402" s="2">
        <f t="shared" si="52"/>
        <v>-2.3E-3</v>
      </c>
      <c r="D402">
        <f t="shared" si="48"/>
        <v>100</v>
      </c>
      <c r="E402">
        <f t="shared" si="49"/>
        <v>5.17</v>
      </c>
      <c r="F402">
        <f t="shared" si="50"/>
        <v>40</v>
      </c>
      <c r="I402" s="2">
        <v>0.35010000000000002</v>
      </c>
      <c r="J402" s="2">
        <v>-8.9999999999999998E-4</v>
      </c>
    </row>
    <row r="403" spans="1:10" x14ac:dyDescent="0.2">
      <c r="A403" s="4">
        <v>39.4</v>
      </c>
      <c r="B403" s="2">
        <f t="shared" si="51"/>
        <v>0.32519999999999999</v>
      </c>
      <c r="C403" s="2">
        <f t="shared" si="52"/>
        <v>-2.3E-3</v>
      </c>
      <c r="D403">
        <f t="shared" si="48"/>
        <v>100</v>
      </c>
      <c r="E403">
        <f t="shared" si="49"/>
        <v>5.17</v>
      </c>
      <c r="F403">
        <f t="shared" si="50"/>
        <v>40</v>
      </c>
      <c r="I403" s="2">
        <v>0.3508</v>
      </c>
      <c r="J403" s="2">
        <v>-8.9999999999999998E-4</v>
      </c>
    </row>
    <row r="404" spans="1:10" x14ac:dyDescent="0.2">
      <c r="A404" s="4">
        <v>39.5</v>
      </c>
      <c r="B404" s="2">
        <f t="shared" si="51"/>
        <v>0.32629999999999998</v>
      </c>
      <c r="C404" s="2">
        <f t="shared" si="52"/>
        <v>-2.2000000000000001E-3</v>
      </c>
      <c r="D404">
        <f t="shared" si="48"/>
        <v>100</v>
      </c>
      <c r="E404">
        <f t="shared" si="49"/>
        <v>5.17</v>
      </c>
      <c r="F404">
        <f t="shared" si="50"/>
        <v>40</v>
      </c>
      <c r="I404" s="2">
        <v>0.35189999999999999</v>
      </c>
      <c r="J404" s="2">
        <v>-8.0000000000000004E-4</v>
      </c>
    </row>
    <row r="405" spans="1:10" x14ac:dyDescent="0.2">
      <c r="A405" s="4">
        <v>39.6</v>
      </c>
      <c r="B405" s="2">
        <f t="shared" si="51"/>
        <v>0.32719999999999999</v>
      </c>
      <c r="C405" s="2">
        <f t="shared" si="52"/>
        <v>-2.3E-3</v>
      </c>
      <c r="D405">
        <f t="shared" si="48"/>
        <v>100</v>
      </c>
      <c r="E405">
        <f t="shared" si="49"/>
        <v>5.17</v>
      </c>
      <c r="F405">
        <f t="shared" si="50"/>
        <v>40</v>
      </c>
      <c r="I405" s="2">
        <v>0.3528</v>
      </c>
      <c r="J405" s="2">
        <v>-8.9999999999999998E-4</v>
      </c>
    </row>
    <row r="406" spans="1:10" x14ac:dyDescent="0.2">
      <c r="A406" s="4">
        <v>39.700000000000003</v>
      </c>
      <c r="B406" s="2">
        <f t="shared" si="51"/>
        <v>0.32789999999999997</v>
      </c>
      <c r="C406" s="2">
        <f t="shared" si="52"/>
        <v>-2.2000000000000001E-3</v>
      </c>
      <c r="D406">
        <f t="shared" si="48"/>
        <v>100</v>
      </c>
      <c r="E406">
        <f t="shared" si="49"/>
        <v>5.17</v>
      </c>
      <c r="F406">
        <f t="shared" si="50"/>
        <v>40</v>
      </c>
      <c r="I406" s="2">
        <v>0.35349999999999998</v>
      </c>
      <c r="J406" s="2">
        <v>-8.0000000000000004E-4</v>
      </c>
    </row>
    <row r="407" spans="1:10" x14ac:dyDescent="0.2">
      <c r="A407" s="4">
        <v>39.799999999999997</v>
      </c>
      <c r="B407" s="2">
        <f t="shared" si="51"/>
        <v>0.32869999999999999</v>
      </c>
      <c r="C407" s="2">
        <f t="shared" si="52"/>
        <v>-2.3E-3</v>
      </c>
      <c r="D407">
        <f t="shared" si="48"/>
        <v>100</v>
      </c>
      <c r="E407">
        <f t="shared" si="49"/>
        <v>5.17</v>
      </c>
      <c r="F407">
        <f t="shared" si="50"/>
        <v>40</v>
      </c>
      <c r="I407" s="2">
        <v>0.3543</v>
      </c>
      <c r="J407" s="2">
        <v>-8.9999999999999998E-4</v>
      </c>
    </row>
    <row r="408" spans="1:10" x14ac:dyDescent="0.2">
      <c r="A408" s="4">
        <v>39.9</v>
      </c>
      <c r="B408" s="2">
        <f t="shared" si="51"/>
        <v>0.32969999999999999</v>
      </c>
      <c r="C408" s="2">
        <f t="shared" si="52"/>
        <v>-2.2000000000000001E-3</v>
      </c>
      <c r="D408">
        <f t="shared" si="48"/>
        <v>100</v>
      </c>
      <c r="E408">
        <f t="shared" si="49"/>
        <v>5.17</v>
      </c>
      <c r="F408">
        <f t="shared" si="50"/>
        <v>40</v>
      </c>
      <c r="I408" s="2">
        <v>0.3553</v>
      </c>
      <c r="J408" s="2">
        <v>-8.0000000000000004E-4</v>
      </c>
    </row>
    <row r="409" spans="1:10" x14ac:dyDescent="0.2">
      <c r="A409" s="4">
        <v>40</v>
      </c>
      <c r="B409" s="2">
        <f t="shared" si="51"/>
        <v>0.33050000000000002</v>
      </c>
      <c r="C409" s="2">
        <f t="shared" si="52"/>
        <v>-2.3E-3</v>
      </c>
      <c r="D409">
        <f t="shared" si="48"/>
        <v>100</v>
      </c>
      <c r="E409">
        <f t="shared" si="49"/>
        <v>5.17</v>
      </c>
      <c r="F409">
        <f t="shared" si="50"/>
        <v>40</v>
      </c>
      <c r="I409" s="2">
        <v>0.35610000000000003</v>
      </c>
      <c r="J409" s="2">
        <v>-8.9999999999999998E-4</v>
      </c>
    </row>
    <row r="410" spans="1:10" x14ac:dyDescent="0.2">
      <c r="A410" s="4">
        <v>40.1</v>
      </c>
      <c r="B410" s="2">
        <f t="shared" si="51"/>
        <v>0.33119999999999999</v>
      </c>
      <c r="C410" s="2">
        <f t="shared" si="52"/>
        <v>-2.3E-3</v>
      </c>
      <c r="D410">
        <f t="shared" si="48"/>
        <v>100</v>
      </c>
      <c r="E410">
        <f t="shared" si="49"/>
        <v>5.17</v>
      </c>
      <c r="F410">
        <f t="shared" si="50"/>
        <v>40</v>
      </c>
      <c r="I410" s="2">
        <v>0.35680000000000001</v>
      </c>
      <c r="J410" s="2">
        <v>-8.9999999999999998E-4</v>
      </c>
    </row>
    <row r="411" spans="1:10" x14ac:dyDescent="0.2">
      <c r="A411" s="4">
        <v>40.200000000000003</v>
      </c>
      <c r="B411" s="2">
        <f t="shared" si="51"/>
        <v>0.33199999999999996</v>
      </c>
      <c r="C411" s="2">
        <f t="shared" si="52"/>
        <v>-2.3E-3</v>
      </c>
      <c r="D411">
        <f t="shared" si="48"/>
        <v>100</v>
      </c>
      <c r="E411">
        <f t="shared" si="49"/>
        <v>5.17</v>
      </c>
      <c r="F411">
        <f t="shared" si="50"/>
        <v>40</v>
      </c>
      <c r="I411" s="2">
        <v>0.35759999999999997</v>
      </c>
      <c r="J411" s="2">
        <v>-8.9999999999999998E-4</v>
      </c>
    </row>
    <row r="412" spans="1:10" x14ac:dyDescent="0.2">
      <c r="A412" s="4">
        <v>40.299999999999997</v>
      </c>
      <c r="B412" s="2">
        <f t="shared" si="51"/>
        <v>0.33299999999999996</v>
      </c>
      <c r="C412" s="2">
        <f t="shared" si="52"/>
        <v>-2.0999999999999999E-3</v>
      </c>
      <c r="D412">
        <f t="shared" si="48"/>
        <v>100</v>
      </c>
      <c r="E412">
        <f t="shared" si="49"/>
        <v>5.17</v>
      </c>
      <c r="F412">
        <f t="shared" si="50"/>
        <v>40</v>
      </c>
      <c r="I412" s="2">
        <v>0.35859999999999997</v>
      </c>
      <c r="J412" s="2">
        <v>-6.9999999999999999E-4</v>
      </c>
    </row>
    <row r="413" spans="1:10" x14ac:dyDescent="0.2">
      <c r="A413" s="4">
        <v>40.4</v>
      </c>
      <c r="B413" s="2">
        <f t="shared" si="51"/>
        <v>0.3337</v>
      </c>
      <c r="C413" s="2">
        <f t="shared" si="52"/>
        <v>-2.2000000000000001E-3</v>
      </c>
      <c r="D413">
        <f t="shared" si="48"/>
        <v>100</v>
      </c>
      <c r="E413">
        <f t="shared" si="49"/>
        <v>5.17</v>
      </c>
      <c r="F413">
        <f t="shared" si="50"/>
        <v>40</v>
      </c>
      <c r="I413" s="2">
        <v>0.35930000000000001</v>
      </c>
      <c r="J413" s="2">
        <v>-8.0000000000000004E-4</v>
      </c>
    </row>
    <row r="414" spans="1:10" x14ac:dyDescent="0.2">
      <c r="A414" s="4">
        <v>40.5</v>
      </c>
      <c r="B414" s="2">
        <f t="shared" si="51"/>
        <v>0.33449999999999996</v>
      </c>
      <c r="C414" s="2">
        <f t="shared" si="52"/>
        <v>-2.4000000000000002E-3</v>
      </c>
      <c r="D414">
        <f t="shared" si="48"/>
        <v>100</v>
      </c>
      <c r="E414">
        <f t="shared" si="49"/>
        <v>5.17</v>
      </c>
      <c r="F414">
        <f t="shared" si="50"/>
        <v>40</v>
      </c>
      <c r="I414" s="2">
        <v>0.36009999999999998</v>
      </c>
      <c r="J414" s="2">
        <v>-1E-3</v>
      </c>
    </row>
    <row r="415" spans="1:10" x14ac:dyDescent="0.2">
      <c r="A415" s="4">
        <v>40.6</v>
      </c>
      <c r="B415" s="2">
        <f t="shared" si="51"/>
        <v>0.33560000000000001</v>
      </c>
      <c r="C415" s="2">
        <f t="shared" si="52"/>
        <v>-2.3E-3</v>
      </c>
      <c r="D415">
        <f t="shared" si="48"/>
        <v>100</v>
      </c>
      <c r="E415">
        <f t="shared" si="49"/>
        <v>5.17</v>
      </c>
      <c r="F415">
        <f t="shared" si="50"/>
        <v>40</v>
      </c>
      <c r="I415" s="2">
        <v>0.36120000000000002</v>
      </c>
      <c r="J415" s="2">
        <v>-8.9999999999999998E-4</v>
      </c>
    </row>
    <row r="416" spans="1:10" x14ac:dyDescent="0.2">
      <c r="A416" s="4">
        <v>40.700000000000003</v>
      </c>
      <c r="B416" s="2">
        <f t="shared" si="51"/>
        <v>0.33629999999999999</v>
      </c>
      <c r="C416" s="2">
        <f t="shared" si="52"/>
        <v>-2.5000000000000001E-3</v>
      </c>
      <c r="D416">
        <f t="shared" si="48"/>
        <v>100</v>
      </c>
      <c r="E416">
        <f t="shared" si="49"/>
        <v>5.17</v>
      </c>
      <c r="F416">
        <f t="shared" si="50"/>
        <v>40</v>
      </c>
      <c r="I416" s="2">
        <v>0.3619</v>
      </c>
      <c r="J416" s="2">
        <v>-1.1000000000000001E-3</v>
      </c>
    </row>
    <row r="417" spans="1:10" x14ac:dyDescent="0.2">
      <c r="A417" s="4">
        <v>40.799999999999997</v>
      </c>
      <c r="B417" s="2">
        <f t="shared" si="51"/>
        <v>0.33699999999999997</v>
      </c>
      <c r="C417" s="2">
        <f t="shared" si="52"/>
        <v>-2.0999999999999999E-3</v>
      </c>
      <c r="D417">
        <f t="shared" si="48"/>
        <v>100</v>
      </c>
      <c r="E417">
        <f t="shared" si="49"/>
        <v>5.17</v>
      </c>
      <c r="F417">
        <f t="shared" si="50"/>
        <v>40</v>
      </c>
      <c r="I417" s="2">
        <v>0.36259999999999998</v>
      </c>
      <c r="J417" s="2">
        <v>-6.9999999999999999E-4</v>
      </c>
    </row>
    <row r="418" spans="1:10" x14ac:dyDescent="0.2">
      <c r="A418" s="4">
        <v>40.9</v>
      </c>
      <c r="B418" s="2">
        <f t="shared" si="51"/>
        <v>0.33779999999999999</v>
      </c>
      <c r="C418" s="2">
        <f t="shared" si="52"/>
        <v>-2.2000000000000001E-3</v>
      </c>
      <c r="D418">
        <f t="shared" si="48"/>
        <v>100</v>
      </c>
      <c r="E418">
        <f t="shared" si="49"/>
        <v>5.17</v>
      </c>
      <c r="F418">
        <f t="shared" si="50"/>
        <v>40</v>
      </c>
      <c r="I418" s="2">
        <v>0.3634</v>
      </c>
      <c r="J418" s="2">
        <v>-8.0000000000000004E-4</v>
      </c>
    </row>
    <row r="419" spans="1:10" x14ac:dyDescent="0.2">
      <c r="A419" s="4">
        <v>41</v>
      </c>
      <c r="B419" s="2">
        <f t="shared" si="51"/>
        <v>0.33889999999999998</v>
      </c>
      <c r="C419" s="2">
        <f t="shared" si="52"/>
        <v>-2E-3</v>
      </c>
      <c r="D419">
        <f t="shared" si="48"/>
        <v>100</v>
      </c>
      <c r="E419">
        <f t="shared" si="49"/>
        <v>5.17</v>
      </c>
      <c r="F419">
        <f t="shared" si="50"/>
        <v>40</v>
      </c>
      <c r="I419" s="2">
        <v>0.36449999999999999</v>
      </c>
      <c r="J419" s="2">
        <v>-5.9999999999999995E-4</v>
      </c>
    </row>
    <row r="420" spans="1:10" x14ac:dyDescent="0.2">
      <c r="A420" s="4">
        <v>41.1</v>
      </c>
      <c r="B420" s="2">
        <f t="shared" si="51"/>
        <v>0.33960000000000001</v>
      </c>
      <c r="C420" s="2">
        <f t="shared" si="52"/>
        <v>-2.0999999999999999E-3</v>
      </c>
      <c r="D420">
        <f t="shared" si="48"/>
        <v>100</v>
      </c>
      <c r="E420">
        <f t="shared" si="49"/>
        <v>5.17</v>
      </c>
      <c r="F420">
        <f t="shared" si="50"/>
        <v>40</v>
      </c>
      <c r="I420" s="2">
        <v>0.36520000000000002</v>
      </c>
      <c r="J420" s="2">
        <v>-6.9999999999999999E-4</v>
      </c>
    </row>
    <row r="421" spans="1:10" x14ac:dyDescent="0.2">
      <c r="A421" s="4">
        <v>41.2</v>
      </c>
      <c r="B421" s="2">
        <f t="shared" si="51"/>
        <v>0.34029999999999999</v>
      </c>
      <c r="C421" s="2">
        <f t="shared" si="52"/>
        <v>-2.2000000000000001E-3</v>
      </c>
      <c r="D421">
        <f t="shared" si="48"/>
        <v>100</v>
      </c>
      <c r="E421">
        <f t="shared" si="49"/>
        <v>5.17</v>
      </c>
      <c r="F421">
        <f t="shared" si="50"/>
        <v>40</v>
      </c>
      <c r="I421" s="2">
        <v>0.3659</v>
      </c>
      <c r="J421" s="2">
        <v>-8.0000000000000004E-4</v>
      </c>
    </row>
    <row r="422" spans="1:10" x14ac:dyDescent="0.2">
      <c r="A422" s="4">
        <v>41.3</v>
      </c>
      <c r="B422" s="2">
        <f t="shared" si="51"/>
        <v>0.34139999999999998</v>
      </c>
      <c r="C422" s="2">
        <f t="shared" si="52"/>
        <v>-2.3E-3</v>
      </c>
      <c r="D422">
        <f t="shared" si="48"/>
        <v>100</v>
      </c>
      <c r="E422">
        <f t="shared" si="49"/>
        <v>5.17</v>
      </c>
      <c r="F422">
        <f t="shared" si="50"/>
        <v>40</v>
      </c>
      <c r="I422" s="2">
        <v>0.36699999999999999</v>
      </c>
      <c r="J422" s="2">
        <v>-8.9999999999999998E-4</v>
      </c>
    </row>
    <row r="423" spans="1:10" x14ac:dyDescent="0.2">
      <c r="A423" s="4">
        <v>41.4</v>
      </c>
      <c r="B423" s="2">
        <f t="shared" si="51"/>
        <v>0.3422</v>
      </c>
      <c r="C423" s="2">
        <f t="shared" si="52"/>
        <v>-2.3E-3</v>
      </c>
      <c r="D423">
        <f t="shared" si="48"/>
        <v>100</v>
      </c>
      <c r="E423">
        <f t="shared" si="49"/>
        <v>5.17</v>
      </c>
      <c r="F423">
        <f t="shared" si="50"/>
        <v>40</v>
      </c>
      <c r="I423" s="2">
        <v>0.36780000000000002</v>
      </c>
      <c r="J423" s="2">
        <v>-8.9999999999999998E-4</v>
      </c>
    </row>
    <row r="424" spans="1:10" x14ac:dyDescent="0.2">
      <c r="A424" s="4">
        <v>41.5</v>
      </c>
      <c r="B424" s="2">
        <f t="shared" si="51"/>
        <v>0.34279999999999999</v>
      </c>
      <c r="C424" s="2">
        <f t="shared" si="52"/>
        <v>-2.3E-3</v>
      </c>
      <c r="D424">
        <f t="shared" si="48"/>
        <v>100</v>
      </c>
      <c r="E424">
        <f t="shared" si="49"/>
        <v>5.17</v>
      </c>
      <c r="F424">
        <f t="shared" si="50"/>
        <v>40</v>
      </c>
      <c r="I424" s="2">
        <v>0.36840000000000001</v>
      </c>
      <c r="J424" s="2">
        <v>-8.9999999999999998E-4</v>
      </c>
    </row>
    <row r="425" spans="1:10" x14ac:dyDescent="0.2">
      <c r="A425" s="4">
        <v>41.6</v>
      </c>
      <c r="B425" s="2">
        <f t="shared" si="51"/>
        <v>0.34370000000000001</v>
      </c>
      <c r="C425" s="2">
        <f t="shared" si="52"/>
        <v>-2.3E-3</v>
      </c>
      <c r="D425">
        <f t="shared" si="48"/>
        <v>100</v>
      </c>
      <c r="E425">
        <f t="shared" si="49"/>
        <v>5.17</v>
      </c>
      <c r="F425">
        <f t="shared" si="50"/>
        <v>40</v>
      </c>
      <c r="I425" s="2">
        <v>0.36930000000000002</v>
      </c>
      <c r="J425" s="2">
        <v>-8.9999999999999998E-4</v>
      </c>
    </row>
    <row r="426" spans="1:10" x14ac:dyDescent="0.2">
      <c r="A426" s="4">
        <v>41.7</v>
      </c>
      <c r="B426" s="2">
        <f t="shared" si="51"/>
        <v>0.34459999999999996</v>
      </c>
      <c r="C426" s="2">
        <f t="shared" si="52"/>
        <v>-2.3E-3</v>
      </c>
      <c r="D426">
        <f t="shared" si="48"/>
        <v>100</v>
      </c>
      <c r="E426">
        <f t="shared" si="49"/>
        <v>5.17</v>
      </c>
      <c r="F426">
        <f t="shared" si="50"/>
        <v>40</v>
      </c>
      <c r="I426" s="2">
        <v>0.37019999999999997</v>
      </c>
      <c r="J426" s="2">
        <v>-8.9999999999999998E-4</v>
      </c>
    </row>
    <row r="427" spans="1:10" x14ac:dyDescent="0.2">
      <c r="A427" s="4">
        <v>41.8</v>
      </c>
      <c r="B427" s="2">
        <f t="shared" si="51"/>
        <v>0.34539999999999998</v>
      </c>
      <c r="C427" s="2">
        <f t="shared" si="52"/>
        <v>-2.4000000000000002E-3</v>
      </c>
      <c r="D427">
        <f t="shared" si="48"/>
        <v>100</v>
      </c>
      <c r="E427">
        <f t="shared" si="49"/>
        <v>5.17</v>
      </c>
      <c r="F427">
        <f t="shared" si="50"/>
        <v>40</v>
      </c>
      <c r="I427" s="2">
        <v>0.371</v>
      </c>
      <c r="J427" s="2">
        <v>-1E-3</v>
      </c>
    </row>
    <row r="428" spans="1:10" x14ac:dyDescent="0.2">
      <c r="A428" s="4">
        <v>41.9</v>
      </c>
      <c r="B428" s="2">
        <f t="shared" si="51"/>
        <v>0.34609999999999996</v>
      </c>
      <c r="C428" s="2">
        <f t="shared" si="52"/>
        <v>-2.0999999999999999E-3</v>
      </c>
      <c r="D428">
        <f t="shared" si="48"/>
        <v>100</v>
      </c>
      <c r="E428">
        <f t="shared" si="49"/>
        <v>5.17</v>
      </c>
      <c r="F428">
        <f t="shared" si="50"/>
        <v>40</v>
      </c>
      <c r="I428" s="2">
        <v>0.37169999999999997</v>
      </c>
      <c r="J428" s="2">
        <v>-6.9999999999999999E-4</v>
      </c>
    </row>
    <row r="429" spans="1:10" x14ac:dyDescent="0.2">
      <c r="A429" s="4">
        <v>42</v>
      </c>
      <c r="B429" s="2">
        <f t="shared" si="51"/>
        <v>0.34720000000000001</v>
      </c>
      <c r="C429" s="2">
        <f t="shared" si="52"/>
        <v>-2.2000000000000001E-3</v>
      </c>
      <c r="D429">
        <f t="shared" si="48"/>
        <v>100</v>
      </c>
      <c r="E429">
        <f t="shared" si="49"/>
        <v>5.17</v>
      </c>
      <c r="F429">
        <f t="shared" si="50"/>
        <v>40</v>
      </c>
      <c r="I429" s="2">
        <v>0.37280000000000002</v>
      </c>
      <c r="J429" s="2">
        <v>-8.0000000000000004E-4</v>
      </c>
    </row>
    <row r="430" spans="1:10" x14ac:dyDescent="0.2">
      <c r="A430" s="4">
        <v>42.1</v>
      </c>
      <c r="B430" s="2">
        <f t="shared" si="51"/>
        <v>0.34799999999999998</v>
      </c>
      <c r="C430" s="2">
        <f t="shared" si="52"/>
        <v>-2.3E-3</v>
      </c>
      <c r="D430">
        <f t="shared" si="48"/>
        <v>100</v>
      </c>
      <c r="E430">
        <f t="shared" si="49"/>
        <v>5.17</v>
      </c>
      <c r="F430">
        <f t="shared" si="50"/>
        <v>40</v>
      </c>
      <c r="I430" s="2">
        <v>0.37359999999999999</v>
      </c>
      <c r="J430" s="2">
        <v>-8.9999999999999998E-4</v>
      </c>
    </row>
    <row r="431" spans="1:10" x14ac:dyDescent="0.2">
      <c r="A431" s="4">
        <v>42.2</v>
      </c>
      <c r="B431" s="2">
        <f t="shared" si="51"/>
        <v>0.34859999999999997</v>
      </c>
      <c r="C431" s="2">
        <f t="shared" si="52"/>
        <v>-2.5000000000000001E-3</v>
      </c>
      <c r="D431">
        <f t="shared" si="48"/>
        <v>100</v>
      </c>
      <c r="E431">
        <f t="shared" si="49"/>
        <v>5.17</v>
      </c>
      <c r="F431">
        <f t="shared" si="50"/>
        <v>40</v>
      </c>
      <c r="I431" s="2">
        <v>0.37419999999999998</v>
      </c>
      <c r="J431" s="2">
        <v>-1.1000000000000001E-3</v>
      </c>
    </row>
    <row r="432" spans="1:10" x14ac:dyDescent="0.2">
      <c r="A432" s="4">
        <v>42.3</v>
      </c>
      <c r="B432" s="2">
        <f t="shared" si="51"/>
        <v>0.34939999999999999</v>
      </c>
      <c r="C432" s="2">
        <f t="shared" si="52"/>
        <v>-2.2000000000000001E-3</v>
      </c>
      <c r="D432">
        <f t="shared" si="48"/>
        <v>100</v>
      </c>
      <c r="E432">
        <f t="shared" si="49"/>
        <v>5.17</v>
      </c>
      <c r="F432">
        <f t="shared" si="50"/>
        <v>40</v>
      </c>
      <c r="I432" s="2">
        <v>0.375</v>
      </c>
      <c r="J432" s="2">
        <v>-8.0000000000000004E-4</v>
      </c>
    </row>
    <row r="433" spans="1:10" x14ac:dyDescent="0.2">
      <c r="A433" s="4">
        <v>42.4</v>
      </c>
      <c r="B433" s="2">
        <f t="shared" si="51"/>
        <v>0.35049999999999998</v>
      </c>
      <c r="C433" s="2">
        <f t="shared" si="52"/>
        <v>-2.3E-3</v>
      </c>
      <c r="D433">
        <f t="shared" si="48"/>
        <v>100</v>
      </c>
      <c r="E433">
        <f t="shared" si="49"/>
        <v>5.17</v>
      </c>
      <c r="F433">
        <f t="shared" si="50"/>
        <v>40</v>
      </c>
      <c r="I433" s="2">
        <v>0.37609999999999999</v>
      </c>
      <c r="J433" s="2">
        <v>-8.9999999999999998E-4</v>
      </c>
    </row>
    <row r="434" spans="1:10" x14ac:dyDescent="0.2">
      <c r="A434" s="4">
        <v>42.5</v>
      </c>
      <c r="B434" s="2">
        <f t="shared" si="51"/>
        <v>0.3513</v>
      </c>
      <c r="C434" s="2">
        <f t="shared" si="52"/>
        <v>-2.2000000000000001E-3</v>
      </c>
      <c r="D434">
        <f t="shared" si="48"/>
        <v>100</v>
      </c>
      <c r="E434">
        <f t="shared" si="49"/>
        <v>5.17</v>
      </c>
      <c r="F434">
        <f t="shared" si="50"/>
        <v>40</v>
      </c>
      <c r="I434" s="2">
        <v>0.37690000000000001</v>
      </c>
      <c r="J434" s="2">
        <v>-8.0000000000000004E-4</v>
      </c>
    </row>
    <row r="435" spans="1:10" x14ac:dyDescent="0.2">
      <c r="A435" s="4">
        <v>42.6</v>
      </c>
      <c r="B435" s="2">
        <f t="shared" si="51"/>
        <v>0.35199999999999998</v>
      </c>
      <c r="C435" s="2">
        <f t="shared" si="52"/>
        <v>-2E-3</v>
      </c>
      <c r="D435">
        <f t="shared" si="48"/>
        <v>100</v>
      </c>
      <c r="E435">
        <f t="shared" si="49"/>
        <v>5.17</v>
      </c>
      <c r="F435">
        <f t="shared" si="50"/>
        <v>40</v>
      </c>
      <c r="I435" s="2">
        <v>0.37759999999999999</v>
      </c>
      <c r="J435" s="2">
        <v>-5.9999999999999995E-4</v>
      </c>
    </row>
    <row r="436" spans="1:10" x14ac:dyDescent="0.2">
      <c r="A436" s="4">
        <v>42.7</v>
      </c>
      <c r="B436" s="2">
        <f t="shared" si="51"/>
        <v>0.35299999999999998</v>
      </c>
      <c r="C436" s="2">
        <f t="shared" si="52"/>
        <v>-2.0999999999999999E-3</v>
      </c>
      <c r="D436">
        <f t="shared" si="48"/>
        <v>100</v>
      </c>
      <c r="E436">
        <f t="shared" si="49"/>
        <v>5.17</v>
      </c>
      <c r="F436">
        <f t="shared" si="50"/>
        <v>40</v>
      </c>
      <c r="I436" s="2">
        <v>0.37859999999999999</v>
      </c>
      <c r="J436" s="2">
        <v>-6.9999999999999999E-4</v>
      </c>
    </row>
    <row r="437" spans="1:10" x14ac:dyDescent="0.2">
      <c r="A437" s="4">
        <v>42.8</v>
      </c>
      <c r="B437" s="2">
        <f t="shared" si="51"/>
        <v>0.35399999999999998</v>
      </c>
      <c r="C437" s="2">
        <f t="shared" si="52"/>
        <v>-2.4000000000000002E-3</v>
      </c>
      <c r="D437">
        <f t="shared" si="48"/>
        <v>100</v>
      </c>
      <c r="E437">
        <f t="shared" si="49"/>
        <v>5.17</v>
      </c>
      <c r="F437">
        <f t="shared" si="50"/>
        <v>40</v>
      </c>
      <c r="I437" s="2">
        <v>0.37959999999999999</v>
      </c>
      <c r="J437" s="2">
        <v>-1E-3</v>
      </c>
    </row>
    <row r="438" spans="1:10" x14ac:dyDescent="0.2">
      <c r="A438" s="4">
        <v>42.9</v>
      </c>
      <c r="B438" s="2">
        <f t="shared" si="51"/>
        <v>0.35459999999999997</v>
      </c>
      <c r="C438" s="2">
        <f t="shared" si="52"/>
        <v>-2.3E-3</v>
      </c>
      <c r="D438">
        <f t="shared" si="48"/>
        <v>100</v>
      </c>
      <c r="E438">
        <f t="shared" si="49"/>
        <v>5.17</v>
      </c>
      <c r="F438">
        <f t="shared" si="50"/>
        <v>40</v>
      </c>
      <c r="I438" s="2">
        <v>0.38019999999999998</v>
      </c>
      <c r="J438" s="2">
        <v>-8.9999999999999998E-4</v>
      </c>
    </row>
    <row r="439" spans="1:10" x14ac:dyDescent="0.2">
      <c r="A439" s="4">
        <v>43</v>
      </c>
      <c r="B439" s="2">
        <f t="shared" si="51"/>
        <v>0.3553</v>
      </c>
      <c r="C439" s="2">
        <f t="shared" si="52"/>
        <v>-2.3E-3</v>
      </c>
      <c r="D439">
        <f t="shared" si="48"/>
        <v>100</v>
      </c>
      <c r="E439">
        <f t="shared" si="49"/>
        <v>5.17</v>
      </c>
      <c r="F439">
        <f t="shared" si="50"/>
        <v>40</v>
      </c>
      <c r="I439" s="2">
        <v>0.38090000000000002</v>
      </c>
      <c r="J439" s="2">
        <v>-8.9999999999999998E-4</v>
      </c>
    </row>
    <row r="440" spans="1:10" x14ac:dyDescent="0.2">
      <c r="A440" s="4">
        <v>43.1</v>
      </c>
      <c r="B440" s="2">
        <f t="shared" si="51"/>
        <v>0.35630000000000001</v>
      </c>
      <c r="C440" s="2">
        <f t="shared" si="52"/>
        <v>-2.2000000000000001E-3</v>
      </c>
      <c r="D440">
        <f t="shared" si="48"/>
        <v>100</v>
      </c>
      <c r="E440">
        <f t="shared" si="49"/>
        <v>5.17</v>
      </c>
      <c r="F440">
        <f t="shared" si="50"/>
        <v>40</v>
      </c>
      <c r="I440" s="2">
        <v>0.38190000000000002</v>
      </c>
      <c r="J440" s="2">
        <v>-8.0000000000000004E-4</v>
      </c>
    </row>
    <row r="441" spans="1:10" x14ac:dyDescent="0.2">
      <c r="A441" s="4">
        <v>43.2</v>
      </c>
      <c r="B441" s="2">
        <f t="shared" si="51"/>
        <v>0.35709999999999997</v>
      </c>
      <c r="C441" s="2">
        <f t="shared" si="52"/>
        <v>-2.0999999999999999E-3</v>
      </c>
      <c r="D441">
        <f t="shared" si="48"/>
        <v>100</v>
      </c>
      <c r="E441">
        <f t="shared" si="49"/>
        <v>5.17</v>
      </c>
      <c r="F441">
        <f t="shared" si="50"/>
        <v>40</v>
      </c>
      <c r="I441" s="2">
        <v>0.38269999999999998</v>
      </c>
      <c r="J441" s="2">
        <v>-6.9999999999999999E-4</v>
      </c>
    </row>
    <row r="442" spans="1:10" x14ac:dyDescent="0.2">
      <c r="A442" s="4">
        <v>43.3</v>
      </c>
      <c r="B442" s="2">
        <f t="shared" si="51"/>
        <v>0.35780000000000001</v>
      </c>
      <c r="C442" s="2">
        <f t="shared" si="52"/>
        <v>-2.3E-3</v>
      </c>
      <c r="D442">
        <f t="shared" si="48"/>
        <v>100</v>
      </c>
      <c r="E442">
        <f t="shared" si="49"/>
        <v>5.17</v>
      </c>
      <c r="F442">
        <f t="shared" si="50"/>
        <v>40</v>
      </c>
      <c r="I442" s="2">
        <v>0.38340000000000002</v>
      </c>
      <c r="J442" s="2">
        <v>-8.9999999999999998E-4</v>
      </c>
    </row>
    <row r="443" spans="1:10" x14ac:dyDescent="0.2">
      <c r="A443" s="4">
        <v>43.4</v>
      </c>
      <c r="B443" s="2">
        <f t="shared" si="51"/>
        <v>0.35869999999999996</v>
      </c>
      <c r="C443" s="2">
        <f t="shared" si="52"/>
        <v>-2.2000000000000001E-3</v>
      </c>
      <c r="D443">
        <f t="shared" si="48"/>
        <v>100</v>
      </c>
      <c r="E443">
        <f t="shared" si="49"/>
        <v>5.17</v>
      </c>
      <c r="F443">
        <f t="shared" si="50"/>
        <v>40</v>
      </c>
      <c r="I443" s="2">
        <v>0.38429999999999997</v>
      </c>
      <c r="J443" s="2">
        <v>-8.0000000000000004E-4</v>
      </c>
    </row>
    <row r="444" spans="1:10" x14ac:dyDescent="0.2">
      <c r="A444" s="4">
        <v>43.5</v>
      </c>
      <c r="B444" s="2">
        <f t="shared" si="51"/>
        <v>0.35969999999999996</v>
      </c>
      <c r="C444" s="2">
        <f t="shared" si="52"/>
        <v>-2.3E-3</v>
      </c>
      <c r="D444">
        <f t="shared" si="48"/>
        <v>100</v>
      </c>
      <c r="E444">
        <f t="shared" si="49"/>
        <v>5.17</v>
      </c>
      <c r="F444">
        <f t="shared" si="50"/>
        <v>40</v>
      </c>
      <c r="I444" s="2">
        <v>0.38529999999999998</v>
      </c>
      <c r="J444" s="2">
        <v>-8.9999999999999998E-4</v>
      </c>
    </row>
    <row r="445" spans="1:10" x14ac:dyDescent="0.2">
      <c r="A445" s="4">
        <v>43.6</v>
      </c>
      <c r="B445" s="2">
        <f t="shared" si="51"/>
        <v>0.3604</v>
      </c>
      <c r="C445" s="2">
        <f t="shared" si="52"/>
        <v>-2.3E-3</v>
      </c>
      <c r="D445">
        <f t="shared" si="48"/>
        <v>100</v>
      </c>
      <c r="E445">
        <f t="shared" si="49"/>
        <v>5.17</v>
      </c>
      <c r="F445">
        <f t="shared" si="50"/>
        <v>40</v>
      </c>
      <c r="I445" s="2">
        <v>0.38600000000000001</v>
      </c>
      <c r="J445" s="2">
        <v>-8.9999999999999998E-4</v>
      </c>
    </row>
    <row r="446" spans="1:10" x14ac:dyDescent="0.2">
      <c r="A446" s="4">
        <v>43.7</v>
      </c>
      <c r="B446" s="2">
        <f t="shared" si="51"/>
        <v>0.36099999999999999</v>
      </c>
      <c r="C446" s="2">
        <f t="shared" si="52"/>
        <v>-2.2000000000000001E-3</v>
      </c>
      <c r="D446">
        <f t="shared" si="48"/>
        <v>100</v>
      </c>
      <c r="E446">
        <f t="shared" si="49"/>
        <v>5.17</v>
      </c>
      <c r="F446">
        <f t="shared" si="50"/>
        <v>40</v>
      </c>
      <c r="I446" s="2">
        <v>0.3866</v>
      </c>
      <c r="J446" s="2">
        <v>-8.0000000000000004E-4</v>
      </c>
    </row>
    <row r="447" spans="1:10" x14ac:dyDescent="0.2">
      <c r="A447" s="4">
        <v>43.8</v>
      </c>
      <c r="B447" s="2">
        <f t="shared" si="51"/>
        <v>0.36219999999999997</v>
      </c>
      <c r="C447" s="2">
        <f t="shared" si="52"/>
        <v>-2.0999999999999999E-3</v>
      </c>
      <c r="D447">
        <f t="shared" si="48"/>
        <v>100</v>
      </c>
      <c r="E447">
        <f t="shared" si="49"/>
        <v>5.17</v>
      </c>
      <c r="F447">
        <f t="shared" si="50"/>
        <v>40</v>
      </c>
      <c r="I447" s="2">
        <v>0.38779999999999998</v>
      </c>
      <c r="J447" s="2">
        <v>-6.9999999999999999E-4</v>
      </c>
    </row>
    <row r="448" spans="1:10" x14ac:dyDescent="0.2">
      <c r="A448" s="4">
        <v>43.9</v>
      </c>
      <c r="B448" s="2">
        <f t="shared" si="51"/>
        <v>0.36319999999999997</v>
      </c>
      <c r="C448" s="2">
        <f t="shared" si="52"/>
        <v>-2.0999999999999999E-3</v>
      </c>
      <c r="D448">
        <f t="shared" si="48"/>
        <v>100</v>
      </c>
      <c r="E448">
        <f t="shared" si="49"/>
        <v>5.17</v>
      </c>
      <c r="F448">
        <f t="shared" si="50"/>
        <v>40</v>
      </c>
      <c r="I448" s="2">
        <v>0.38879999999999998</v>
      </c>
      <c r="J448" s="2">
        <v>-6.9999999999999999E-4</v>
      </c>
    </row>
    <row r="449" spans="1:10" x14ac:dyDescent="0.2">
      <c r="A449" s="4">
        <v>44</v>
      </c>
      <c r="B449" s="2">
        <f t="shared" si="51"/>
        <v>0.36369999999999997</v>
      </c>
      <c r="C449" s="2">
        <f t="shared" si="52"/>
        <v>-2.2000000000000001E-3</v>
      </c>
      <c r="D449">
        <f t="shared" si="48"/>
        <v>100</v>
      </c>
      <c r="E449">
        <f t="shared" si="49"/>
        <v>5.17</v>
      </c>
      <c r="F449">
        <f t="shared" si="50"/>
        <v>40</v>
      </c>
      <c r="I449" s="2">
        <v>0.38929999999999998</v>
      </c>
      <c r="J449" s="2">
        <v>-8.0000000000000004E-4</v>
      </c>
    </row>
    <row r="450" spans="1:10" x14ac:dyDescent="0.2">
      <c r="A450" s="4">
        <v>44.1</v>
      </c>
      <c r="B450" s="2">
        <f t="shared" si="51"/>
        <v>0.36459999999999998</v>
      </c>
      <c r="C450" s="2">
        <f t="shared" si="52"/>
        <v>-2.2000000000000001E-3</v>
      </c>
      <c r="D450">
        <f t="shared" si="48"/>
        <v>100</v>
      </c>
      <c r="E450">
        <f t="shared" si="49"/>
        <v>5.17</v>
      </c>
      <c r="F450">
        <f t="shared" si="50"/>
        <v>40</v>
      </c>
      <c r="I450" s="2">
        <v>0.39019999999999999</v>
      </c>
      <c r="J450" s="2">
        <v>-8.0000000000000004E-4</v>
      </c>
    </row>
    <row r="451" spans="1:10" x14ac:dyDescent="0.2">
      <c r="A451" s="4">
        <v>44.2</v>
      </c>
      <c r="B451" s="2">
        <f t="shared" si="51"/>
        <v>0.36559999999999998</v>
      </c>
      <c r="C451" s="2">
        <f t="shared" si="52"/>
        <v>-2.3E-3</v>
      </c>
      <c r="D451">
        <f t="shared" si="48"/>
        <v>100</v>
      </c>
      <c r="E451">
        <f t="shared" si="49"/>
        <v>5.17</v>
      </c>
      <c r="F451">
        <f t="shared" si="50"/>
        <v>40</v>
      </c>
      <c r="I451" s="2">
        <v>0.39119999999999999</v>
      </c>
      <c r="J451" s="2">
        <v>-8.9999999999999998E-4</v>
      </c>
    </row>
    <row r="452" spans="1:10" x14ac:dyDescent="0.2">
      <c r="A452" s="4">
        <v>44.3</v>
      </c>
      <c r="B452" s="2">
        <f t="shared" si="51"/>
        <v>0.36630000000000001</v>
      </c>
      <c r="C452" s="2">
        <f t="shared" si="52"/>
        <v>-2.3E-3</v>
      </c>
      <c r="D452">
        <f t="shared" si="48"/>
        <v>100</v>
      </c>
      <c r="E452">
        <f t="shared" si="49"/>
        <v>5.17</v>
      </c>
      <c r="F452">
        <f t="shared" si="50"/>
        <v>40</v>
      </c>
      <c r="I452" s="2">
        <v>0.39190000000000003</v>
      </c>
      <c r="J452" s="2">
        <v>-8.9999999999999998E-4</v>
      </c>
    </row>
    <row r="453" spans="1:10" x14ac:dyDescent="0.2">
      <c r="A453" s="4">
        <v>44.4</v>
      </c>
      <c r="B453" s="2">
        <f t="shared" si="51"/>
        <v>0.36699999999999999</v>
      </c>
      <c r="C453" s="2">
        <f t="shared" si="52"/>
        <v>-2.4000000000000002E-3</v>
      </c>
      <c r="D453">
        <f t="shared" si="48"/>
        <v>100</v>
      </c>
      <c r="E453">
        <f t="shared" si="49"/>
        <v>5.17</v>
      </c>
      <c r="F453">
        <f t="shared" si="50"/>
        <v>40</v>
      </c>
      <c r="I453" s="2">
        <v>0.3926</v>
      </c>
      <c r="J453" s="2">
        <v>-1E-3</v>
      </c>
    </row>
    <row r="454" spans="1:10" x14ac:dyDescent="0.2">
      <c r="A454" s="4">
        <v>44.5</v>
      </c>
      <c r="B454" s="2">
        <f t="shared" si="51"/>
        <v>0.36780000000000002</v>
      </c>
      <c r="C454" s="2">
        <f t="shared" si="52"/>
        <v>-2.5999999999999999E-3</v>
      </c>
      <c r="D454">
        <f t="shared" si="48"/>
        <v>100</v>
      </c>
      <c r="E454">
        <f t="shared" si="49"/>
        <v>5.17</v>
      </c>
      <c r="F454">
        <f t="shared" si="50"/>
        <v>40</v>
      </c>
      <c r="I454" s="2">
        <v>0.39340000000000003</v>
      </c>
      <c r="J454" s="2">
        <v>-1.1999999999999999E-3</v>
      </c>
    </row>
    <row r="455" spans="1:10" x14ac:dyDescent="0.2">
      <c r="A455" s="4">
        <v>44.6</v>
      </c>
      <c r="B455" s="2">
        <f t="shared" si="51"/>
        <v>0.36879999999999996</v>
      </c>
      <c r="C455" s="2">
        <f t="shared" si="52"/>
        <v>-2.4000000000000002E-3</v>
      </c>
      <c r="D455">
        <f t="shared" si="48"/>
        <v>100</v>
      </c>
      <c r="E455">
        <f t="shared" si="49"/>
        <v>5.17</v>
      </c>
      <c r="F455">
        <f t="shared" si="50"/>
        <v>40</v>
      </c>
      <c r="I455" s="2">
        <v>0.39439999999999997</v>
      </c>
      <c r="J455" s="2">
        <v>-1E-3</v>
      </c>
    </row>
    <row r="456" spans="1:10" x14ac:dyDescent="0.2">
      <c r="A456" s="4">
        <v>44.7</v>
      </c>
      <c r="B456" s="2">
        <f t="shared" si="51"/>
        <v>0.3695</v>
      </c>
      <c r="C456" s="2">
        <f t="shared" si="52"/>
        <v>-2.0999999999999999E-3</v>
      </c>
      <c r="D456">
        <f t="shared" si="48"/>
        <v>100</v>
      </c>
      <c r="E456">
        <f t="shared" si="49"/>
        <v>5.17</v>
      </c>
      <c r="F456">
        <f t="shared" si="50"/>
        <v>40</v>
      </c>
      <c r="I456" s="2">
        <v>0.39510000000000001</v>
      </c>
      <c r="J456" s="2">
        <v>-6.9999999999999999E-4</v>
      </c>
    </row>
    <row r="457" spans="1:10" x14ac:dyDescent="0.2">
      <c r="A457" s="4">
        <v>44.8</v>
      </c>
      <c r="B457" s="2">
        <f t="shared" si="51"/>
        <v>0.37029999999999996</v>
      </c>
      <c r="C457" s="2">
        <f t="shared" si="52"/>
        <v>-2.2000000000000001E-3</v>
      </c>
      <c r="D457">
        <f t="shared" si="48"/>
        <v>100</v>
      </c>
      <c r="E457">
        <f t="shared" si="49"/>
        <v>5.17</v>
      </c>
      <c r="F457">
        <f t="shared" si="50"/>
        <v>40</v>
      </c>
      <c r="I457" s="2">
        <v>0.39589999999999997</v>
      </c>
      <c r="J457" s="2">
        <v>-8.0000000000000004E-4</v>
      </c>
    </row>
    <row r="458" spans="1:10" x14ac:dyDescent="0.2">
      <c r="A458" s="4">
        <v>44.9</v>
      </c>
      <c r="B458" s="2">
        <f t="shared" si="51"/>
        <v>0.37140000000000001</v>
      </c>
      <c r="C458" s="2">
        <f t="shared" si="52"/>
        <v>-2.4000000000000002E-3</v>
      </c>
      <c r="D458">
        <f t="shared" ref="D458:D521" si="53">$E$4</f>
        <v>100</v>
      </c>
      <c r="E458">
        <f t="shared" ref="E458:E521" si="54">$F$4</f>
        <v>5.17</v>
      </c>
      <c r="F458">
        <f t="shared" ref="F458:F521" si="55">$G$4</f>
        <v>40</v>
      </c>
      <c r="I458" s="2">
        <v>0.39700000000000002</v>
      </c>
      <c r="J458" s="2">
        <v>-1E-3</v>
      </c>
    </row>
    <row r="459" spans="1:10" x14ac:dyDescent="0.2">
      <c r="A459" s="4">
        <v>45</v>
      </c>
      <c r="B459" s="2">
        <f t="shared" si="51"/>
        <v>0.37209999999999999</v>
      </c>
      <c r="C459" s="2">
        <f t="shared" si="52"/>
        <v>-2.3E-3</v>
      </c>
      <c r="D459">
        <f t="shared" si="53"/>
        <v>100</v>
      </c>
      <c r="E459">
        <f t="shared" si="54"/>
        <v>5.17</v>
      </c>
      <c r="F459">
        <f t="shared" si="55"/>
        <v>40</v>
      </c>
      <c r="I459" s="2">
        <v>0.3977</v>
      </c>
      <c r="J459" s="2">
        <v>-8.9999999999999998E-4</v>
      </c>
    </row>
    <row r="460" spans="1:10" x14ac:dyDescent="0.2">
      <c r="A460" s="4">
        <v>45.1</v>
      </c>
      <c r="B460" s="2">
        <f t="shared" si="51"/>
        <v>0.37279999999999996</v>
      </c>
      <c r="C460" s="2">
        <f t="shared" si="52"/>
        <v>-2.3E-3</v>
      </c>
      <c r="D460">
        <f t="shared" si="53"/>
        <v>100</v>
      </c>
      <c r="E460">
        <f t="shared" si="54"/>
        <v>5.17</v>
      </c>
      <c r="F460">
        <f t="shared" si="55"/>
        <v>40</v>
      </c>
      <c r="I460" s="2">
        <v>0.39839999999999998</v>
      </c>
      <c r="J460" s="2">
        <v>-8.9999999999999998E-4</v>
      </c>
    </row>
    <row r="461" spans="1:10" x14ac:dyDescent="0.2">
      <c r="A461" s="4">
        <v>45.2</v>
      </c>
      <c r="B461" s="2">
        <f t="shared" si="51"/>
        <v>0.37369999999999998</v>
      </c>
      <c r="C461" s="2">
        <f t="shared" si="52"/>
        <v>-2.5000000000000001E-3</v>
      </c>
      <c r="D461">
        <f t="shared" si="53"/>
        <v>100</v>
      </c>
      <c r="E461">
        <f t="shared" si="54"/>
        <v>5.17</v>
      </c>
      <c r="F461">
        <f t="shared" si="55"/>
        <v>40</v>
      </c>
      <c r="I461" s="2">
        <v>0.39929999999999999</v>
      </c>
      <c r="J461" s="2">
        <v>-1.1000000000000001E-3</v>
      </c>
    </row>
    <row r="462" spans="1:10" x14ac:dyDescent="0.2">
      <c r="A462" s="4">
        <v>45.3</v>
      </c>
      <c r="B462" s="2">
        <f t="shared" ref="B462:B525" si="56">I462-$I$13</f>
        <v>0.37469999999999998</v>
      </c>
      <c r="C462" s="2">
        <f t="shared" ref="C462:C525" si="57">J462-$J$13</f>
        <v>-2.4000000000000002E-3</v>
      </c>
      <c r="D462">
        <f t="shared" si="53"/>
        <v>100</v>
      </c>
      <c r="E462">
        <f t="shared" si="54"/>
        <v>5.17</v>
      </c>
      <c r="F462">
        <f t="shared" si="55"/>
        <v>40</v>
      </c>
      <c r="I462" s="2">
        <v>0.40029999999999999</v>
      </c>
      <c r="J462" s="2">
        <v>-1E-3</v>
      </c>
    </row>
    <row r="463" spans="1:10" x14ac:dyDescent="0.2">
      <c r="A463" s="4">
        <v>45.4</v>
      </c>
      <c r="B463" s="2">
        <f t="shared" si="56"/>
        <v>0.37540000000000001</v>
      </c>
      <c r="C463" s="2">
        <f t="shared" si="57"/>
        <v>-2.3E-3</v>
      </c>
      <c r="D463">
        <f t="shared" si="53"/>
        <v>100</v>
      </c>
      <c r="E463">
        <f t="shared" si="54"/>
        <v>5.17</v>
      </c>
      <c r="F463">
        <f t="shared" si="55"/>
        <v>40</v>
      </c>
      <c r="I463" s="2">
        <v>0.40100000000000002</v>
      </c>
      <c r="J463" s="2">
        <v>-8.9999999999999998E-4</v>
      </c>
    </row>
    <row r="464" spans="1:10" x14ac:dyDescent="0.2">
      <c r="A464" s="4">
        <v>45.5</v>
      </c>
      <c r="B464" s="2">
        <f t="shared" si="56"/>
        <v>0.37609999999999999</v>
      </c>
      <c r="C464" s="2">
        <f t="shared" si="57"/>
        <v>-2.3E-3</v>
      </c>
      <c r="D464">
        <f t="shared" si="53"/>
        <v>100</v>
      </c>
      <c r="E464">
        <f t="shared" si="54"/>
        <v>5.17</v>
      </c>
      <c r="F464">
        <f t="shared" si="55"/>
        <v>40</v>
      </c>
      <c r="I464" s="2">
        <v>0.4017</v>
      </c>
      <c r="J464" s="2">
        <v>-8.9999999999999998E-4</v>
      </c>
    </row>
    <row r="465" spans="1:10" x14ac:dyDescent="0.2">
      <c r="A465" s="4">
        <v>45.6</v>
      </c>
      <c r="B465" s="2">
        <f t="shared" si="56"/>
        <v>0.37719999999999998</v>
      </c>
      <c r="C465" s="2">
        <f t="shared" si="57"/>
        <v>-2.2000000000000001E-3</v>
      </c>
      <c r="D465">
        <f t="shared" si="53"/>
        <v>100</v>
      </c>
      <c r="E465">
        <f t="shared" si="54"/>
        <v>5.17</v>
      </c>
      <c r="F465">
        <f t="shared" si="55"/>
        <v>40</v>
      </c>
      <c r="I465" s="2">
        <v>0.40279999999999999</v>
      </c>
      <c r="J465" s="2">
        <v>-8.0000000000000004E-4</v>
      </c>
    </row>
    <row r="466" spans="1:10" x14ac:dyDescent="0.2">
      <c r="A466" s="4">
        <v>45.7</v>
      </c>
      <c r="B466" s="2">
        <f t="shared" si="56"/>
        <v>0.378</v>
      </c>
      <c r="C466" s="2">
        <f t="shared" si="57"/>
        <v>-2.3E-3</v>
      </c>
      <c r="D466">
        <f t="shared" si="53"/>
        <v>100</v>
      </c>
      <c r="E466">
        <f t="shared" si="54"/>
        <v>5.17</v>
      </c>
      <c r="F466">
        <f t="shared" si="55"/>
        <v>40</v>
      </c>
      <c r="I466" s="2">
        <v>0.40360000000000001</v>
      </c>
      <c r="J466" s="2">
        <v>-8.9999999999999998E-4</v>
      </c>
    </row>
    <row r="467" spans="1:10" x14ac:dyDescent="0.2">
      <c r="A467" s="4">
        <v>45.8</v>
      </c>
      <c r="B467" s="2">
        <f t="shared" si="56"/>
        <v>0.37869999999999998</v>
      </c>
      <c r="C467" s="2">
        <f t="shared" si="57"/>
        <v>-2.3E-3</v>
      </c>
      <c r="D467">
        <f t="shared" si="53"/>
        <v>100</v>
      </c>
      <c r="E467">
        <f t="shared" si="54"/>
        <v>5.17</v>
      </c>
      <c r="F467">
        <f t="shared" si="55"/>
        <v>40</v>
      </c>
      <c r="I467" s="2">
        <v>0.40429999999999999</v>
      </c>
      <c r="J467" s="2">
        <v>-8.9999999999999998E-4</v>
      </c>
    </row>
    <row r="468" spans="1:10" x14ac:dyDescent="0.2">
      <c r="A468" s="4">
        <v>45.9</v>
      </c>
      <c r="B468" s="2">
        <f t="shared" si="56"/>
        <v>0.3795</v>
      </c>
      <c r="C468" s="2">
        <f t="shared" si="57"/>
        <v>-2.4000000000000002E-3</v>
      </c>
      <c r="D468">
        <f t="shared" si="53"/>
        <v>100</v>
      </c>
      <c r="E468">
        <f t="shared" si="54"/>
        <v>5.17</v>
      </c>
      <c r="F468">
        <f t="shared" si="55"/>
        <v>40</v>
      </c>
      <c r="I468" s="2">
        <v>0.40510000000000002</v>
      </c>
      <c r="J468" s="2">
        <v>-1E-3</v>
      </c>
    </row>
    <row r="469" spans="1:10" x14ac:dyDescent="0.2">
      <c r="A469" s="4">
        <v>46</v>
      </c>
      <c r="B469" s="2">
        <f t="shared" si="56"/>
        <v>0.3805</v>
      </c>
      <c r="C469" s="2">
        <f t="shared" si="57"/>
        <v>-2.2000000000000001E-3</v>
      </c>
      <c r="D469">
        <f t="shared" si="53"/>
        <v>100</v>
      </c>
      <c r="E469">
        <f t="shared" si="54"/>
        <v>5.17</v>
      </c>
      <c r="F469">
        <f t="shared" si="55"/>
        <v>40</v>
      </c>
      <c r="I469" s="2">
        <v>0.40610000000000002</v>
      </c>
      <c r="J469" s="2">
        <v>-8.0000000000000004E-4</v>
      </c>
    </row>
    <row r="470" spans="1:10" x14ac:dyDescent="0.2">
      <c r="A470" s="4">
        <v>46.1</v>
      </c>
      <c r="B470" s="2">
        <f t="shared" si="56"/>
        <v>0.38119999999999998</v>
      </c>
      <c r="C470" s="2">
        <f t="shared" si="57"/>
        <v>-2.2000000000000001E-3</v>
      </c>
      <c r="D470">
        <f t="shared" si="53"/>
        <v>100</v>
      </c>
      <c r="E470">
        <f t="shared" si="54"/>
        <v>5.17</v>
      </c>
      <c r="F470">
        <f t="shared" si="55"/>
        <v>40</v>
      </c>
      <c r="I470" s="2">
        <v>0.40679999999999999</v>
      </c>
      <c r="J470" s="2">
        <v>-8.0000000000000004E-4</v>
      </c>
    </row>
    <row r="471" spans="1:10" x14ac:dyDescent="0.2">
      <c r="A471" s="4">
        <v>46.2</v>
      </c>
      <c r="B471" s="2">
        <f t="shared" si="56"/>
        <v>0.38200000000000001</v>
      </c>
      <c r="C471" s="2">
        <f t="shared" si="57"/>
        <v>-2.5999999999999999E-3</v>
      </c>
      <c r="D471">
        <f t="shared" si="53"/>
        <v>100</v>
      </c>
      <c r="E471">
        <f t="shared" si="54"/>
        <v>5.17</v>
      </c>
      <c r="F471">
        <f t="shared" si="55"/>
        <v>40</v>
      </c>
      <c r="I471" s="2">
        <v>0.40760000000000002</v>
      </c>
      <c r="J471" s="2">
        <v>-1.1999999999999999E-3</v>
      </c>
    </row>
    <row r="472" spans="1:10" x14ac:dyDescent="0.2">
      <c r="A472" s="4">
        <v>46.3</v>
      </c>
      <c r="B472" s="2">
        <f t="shared" si="56"/>
        <v>0.38300000000000001</v>
      </c>
      <c r="C472" s="2">
        <f t="shared" si="57"/>
        <v>-2.2000000000000001E-3</v>
      </c>
      <c r="D472">
        <f t="shared" si="53"/>
        <v>100</v>
      </c>
      <c r="E472">
        <f t="shared" si="54"/>
        <v>5.17</v>
      </c>
      <c r="F472">
        <f t="shared" si="55"/>
        <v>40</v>
      </c>
      <c r="I472" s="2">
        <v>0.40860000000000002</v>
      </c>
      <c r="J472" s="2">
        <v>-8.0000000000000004E-4</v>
      </c>
    </row>
    <row r="473" spans="1:10" x14ac:dyDescent="0.2">
      <c r="A473" s="4">
        <v>46.4</v>
      </c>
      <c r="B473" s="2">
        <f t="shared" si="56"/>
        <v>0.38379999999999997</v>
      </c>
      <c r="C473" s="2">
        <f t="shared" si="57"/>
        <v>-2.0999999999999999E-3</v>
      </c>
      <c r="D473">
        <f t="shared" si="53"/>
        <v>100</v>
      </c>
      <c r="E473">
        <f t="shared" si="54"/>
        <v>5.17</v>
      </c>
      <c r="F473">
        <f t="shared" si="55"/>
        <v>40</v>
      </c>
      <c r="I473" s="2">
        <v>0.40939999999999999</v>
      </c>
      <c r="J473" s="2">
        <v>-6.9999999999999999E-4</v>
      </c>
    </row>
    <row r="474" spans="1:10" x14ac:dyDescent="0.2">
      <c r="A474" s="4">
        <v>46.5</v>
      </c>
      <c r="B474" s="2">
        <f t="shared" si="56"/>
        <v>0.38450000000000001</v>
      </c>
      <c r="C474" s="2">
        <f t="shared" si="57"/>
        <v>-2.2000000000000001E-3</v>
      </c>
      <c r="D474">
        <f t="shared" si="53"/>
        <v>100</v>
      </c>
      <c r="E474">
        <f t="shared" si="54"/>
        <v>5.17</v>
      </c>
      <c r="F474">
        <f t="shared" si="55"/>
        <v>40</v>
      </c>
      <c r="I474" s="2">
        <v>0.41010000000000002</v>
      </c>
      <c r="J474" s="2">
        <v>-8.0000000000000004E-4</v>
      </c>
    </row>
    <row r="475" spans="1:10" x14ac:dyDescent="0.2">
      <c r="A475" s="4">
        <v>46.6</v>
      </c>
      <c r="B475" s="2">
        <f t="shared" si="56"/>
        <v>0.38529999999999998</v>
      </c>
      <c r="C475" s="2">
        <f t="shared" si="57"/>
        <v>-2.3E-3</v>
      </c>
      <c r="D475">
        <f t="shared" si="53"/>
        <v>100</v>
      </c>
      <c r="E475">
        <f t="shared" si="54"/>
        <v>5.17</v>
      </c>
      <c r="F475">
        <f t="shared" si="55"/>
        <v>40</v>
      </c>
      <c r="I475" s="2">
        <v>0.41089999999999999</v>
      </c>
      <c r="J475" s="2">
        <v>-8.9999999999999998E-4</v>
      </c>
    </row>
    <row r="476" spans="1:10" x14ac:dyDescent="0.2">
      <c r="A476" s="4">
        <v>46.7</v>
      </c>
      <c r="B476" s="2">
        <f t="shared" si="56"/>
        <v>0.38639999999999997</v>
      </c>
      <c r="C476" s="2">
        <f t="shared" si="57"/>
        <v>-2.2000000000000001E-3</v>
      </c>
      <c r="D476">
        <f t="shared" si="53"/>
        <v>100</v>
      </c>
      <c r="E476">
        <f t="shared" si="54"/>
        <v>5.17</v>
      </c>
      <c r="F476">
        <f t="shared" si="55"/>
        <v>40</v>
      </c>
      <c r="I476" s="2">
        <v>0.41199999999999998</v>
      </c>
      <c r="J476" s="2">
        <v>-8.0000000000000004E-4</v>
      </c>
    </row>
    <row r="477" spans="1:10" x14ac:dyDescent="0.2">
      <c r="A477" s="4">
        <v>46.8</v>
      </c>
      <c r="B477" s="2">
        <f t="shared" si="56"/>
        <v>0.3871</v>
      </c>
      <c r="C477" s="2">
        <f t="shared" si="57"/>
        <v>-2.3E-3</v>
      </c>
      <c r="D477">
        <f t="shared" si="53"/>
        <v>100</v>
      </c>
      <c r="E477">
        <f t="shared" si="54"/>
        <v>5.17</v>
      </c>
      <c r="F477">
        <f t="shared" si="55"/>
        <v>40</v>
      </c>
      <c r="I477" s="2">
        <v>0.41270000000000001</v>
      </c>
      <c r="J477" s="2">
        <v>-8.9999999999999998E-4</v>
      </c>
    </row>
    <row r="478" spans="1:10" x14ac:dyDescent="0.2">
      <c r="A478" s="4">
        <v>46.9</v>
      </c>
      <c r="B478" s="2">
        <f t="shared" si="56"/>
        <v>0.38779999999999998</v>
      </c>
      <c r="C478" s="2">
        <f t="shared" si="57"/>
        <v>-2.3E-3</v>
      </c>
      <c r="D478">
        <f t="shared" si="53"/>
        <v>100</v>
      </c>
      <c r="E478">
        <f t="shared" si="54"/>
        <v>5.17</v>
      </c>
      <c r="F478">
        <f t="shared" si="55"/>
        <v>40</v>
      </c>
      <c r="I478" s="2">
        <v>0.41339999999999999</v>
      </c>
      <c r="J478" s="2">
        <v>-8.9999999999999998E-4</v>
      </c>
    </row>
    <row r="479" spans="1:10" x14ac:dyDescent="0.2">
      <c r="A479" s="4">
        <v>47</v>
      </c>
      <c r="B479" s="2">
        <f t="shared" si="56"/>
        <v>0.38879999999999998</v>
      </c>
      <c r="C479" s="2">
        <f t="shared" si="57"/>
        <v>-2.3E-3</v>
      </c>
      <c r="D479">
        <f t="shared" si="53"/>
        <v>100</v>
      </c>
      <c r="E479">
        <f t="shared" si="54"/>
        <v>5.17</v>
      </c>
      <c r="F479">
        <f t="shared" si="55"/>
        <v>40</v>
      </c>
      <c r="I479" s="2">
        <v>0.41439999999999999</v>
      </c>
      <c r="J479" s="2">
        <v>-8.9999999999999998E-4</v>
      </c>
    </row>
    <row r="480" spans="1:10" x14ac:dyDescent="0.2">
      <c r="A480" s="4">
        <v>47.1</v>
      </c>
      <c r="B480" s="2">
        <f t="shared" si="56"/>
        <v>0.38969999999999999</v>
      </c>
      <c r="C480" s="2">
        <f t="shared" si="57"/>
        <v>-2.0999999999999999E-3</v>
      </c>
      <c r="D480">
        <f t="shared" si="53"/>
        <v>100</v>
      </c>
      <c r="E480">
        <f t="shared" si="54"/>
        <v>5.17</v>
      </c>
      <c r="F480">
        <f t="shared" si="55"/>
        <v>40</v>
      </c>
      <c r="I480" s="2">
        <v>0.4153</v>
      </c>
      <c r="J480" s="2">
        <v>-6.9999999999999999E-4</v>
      </c>
    </row>
    <row r="481" spans="1:10" x14ac:dyDescent="0.2">
      <c r="A481" s="4">
        <v>47.2</v>
      </c>
      <c r="B481" s="2">
        <f t="shared" si="56"/>
        <v>0.39039999999999997</v>
      </c>
      <c r="C481" s="2">
        <f t="shared" si="57"/>
        <v>-2.2000000000000001E-3</v>
      </c>
      <c r="D481">
        <f t="shared" si="53"/>
        <v>100</v>
      </c>
      <c r="E481">
        <f t="shared" si="54"/>
        <v>5.17</v>
      </c>
      <c r="F481">
        <f t="shared" si="55"/>
        <v>40</v>
      </c>
      <c r="I481" s="2">
        <v>0.41599999999999998</v>
      </c>
      <c r="J481" s="2">
        <v>-8.0000000000000004E-4</v>
      </c>
    </row>
    <row r="482" spans="1:10" x14ac:dyDescent="0.2">
      <c r="A482" s="4">
        <v>47.3</v>
      </c>
      <c r="B482" s="2">
        <f t="shared" si="56"/>
        <v>0.39119999999999999</v>
      </c>
      <c r="C482" s="2">
        <f t="shared" si="57"/>
        <v>-2.2000000000000001E-3</v>
      </c>
      <c r="D482">
        <f t="shared" si="53"/>
        <v>100</v>
      </c>
      <c r="E482">
        <f t="shared" si="54"/>
        <v>5.17</v>
      </c>
      <c r="F482">
        <f t="shared" si="55"/>
        <v>40</v>
      </c>
      <c r="I482" s="2">
        <v>0.4168</v>
      </c>
      <c r="J482" s="2">
        <v>-8.0000000000000004E-4</v>
      </c>
    </row>
    <row r="483" spans="1:10" x14ac:dyDescent="0.2">
      <c r="A483" s="4">
        <v>47.4</v>
      </c>
      <c r="B483" s="2">
        <f t="shared" si="56"/>
        <v>0.3921</v>
      </c>
      <c r="C483" s="2">
        <f t="shared" si="57"/>
        <v>-2.3E-3</v>
      </c>
      <c r="D483">
        <f t="shared" si="53"/>
        <v>100</v>
      </c>
      <c r="E483">
        <f t="shared" si="54"/>
        <v>5.17</v>
      </c>
      <c r="F483">
        <f t="shared" si="55"/>
        <v>40</v>
      </c>
      <c r="I483" s="2">
        <v>0.41770000000000002</v>
      </c>
      <c r="J483" s="2">
        <v>-8.9999999999999998E-4</v>
      </c>
    </row>
    <row r="484" spans="1:10" x14ac:dyDescent="0.2">
      <c r="A484" s="4">
        <v>47.5</v>
      </c>
      <c r="B484" s="2">
        <f t="shared" si="56"/>
        <v>0.39279999999999998</v>
      </c>
      <c r="C484" s="2">
        <f t="shared" si="57"/>
        <v>-2.0999999999999999E-3</v>
      </c>
      <c r="D484">
        <f t="shared" si="53"/>
        <v>100</v>
      </c>
      <c r="E484">
        <f t="shared" si="54"/>
        <v>5.17</v>
      </c>
      <c r="F484">
        <f t="shared" si="55"/>
        <v>40</v>
      </c>
      <c r="I484" s="2">
        <v>0.41839999999999999</v>
      </c>
      <c r="J484" s="2">
        <v>-6.9999999999999999E-4</v>
      </c>
    </row>
    <row r="485" spans="1:10" x14ac:dyDescent="0.2">
      <c r="A485" s="4">
        <v>47.6</v>
      </c>
      <c r="B485" s="2">
        <f t="shared" si="56"/>
        <v>0.39349999999999996</v>
      </c>
      <c r="C485" s="2">
        <f t="shared" si="57"/>
        <v>-2.2000000000000001E-3</v>
      </c>
      <c r="D485">
        <f t="shared" si="53"/>
        <v>100</v>
      </c>
      <c r="E485">
        <f t="shared" si="54"/>
        <v>5.17</v>
      </c>
      <c r="F485">
        <f t="shared" si="55"/>
        <v>40</v>
      </c>
      <c r="I485" s="2">
        <v>0.41909999999999997</v>
      </c>
      <c r="J485" s="2">
        <v>-8.0000000000000004E-4</v>
      </c>
    </row>
    <row r="486" spans="1:10" x14ac:dyDescent="0.2">
      <c r="A486" s="4">
        <v>47.7</v>
      </c>
      <c r="B486" s="2">
        <f t="shared" si="56"/>
        <v>0.39460000000000001</v>
      </c>
      <c r="C486" s="2">
        <f t="shared" si="57"/>
        <v>-2.3E-3</v>
      </c>
      <c r="D486">
        <f t="shared" si="53"/>
        <v>100</v>
      </c>
      <c r="E486">
        <f t="shared" si="54"/>
        <v>5.17</v>
      </c>
      <c r="F486">
        <f t="shared" si="55"/>
        <v>40</v>
      </c>
      <c r="I486" s="2">
        <v>0.42020000000000002</v>
      </c>
      <c r="J486" s="2">
        <v>-8.9999999999999998E-4</v>
      </c>
    </row>
    <row r="487" spans="1:10" x14ac:dyDescent="0.2">
      <c r="A487" s="4">
        <v>47.8</v>
      </c>
      <c r="B487" s="2">
        <f t="shared" si="56"/>
        <v>0.39549999999999996</v>
      </c>
      <c r="C487" s="2">
        <f t="shared" si="57"/>
        <v>-2.2000000000000001E-3</v>
      </c>
      <c r="D487">
        <f t="shared" si="53"/>
        <v>100</v>
      </c>
      <c r="E487">
        <f t="shared" si="54"/>
        <v>5.17</v>
      </c>
      <c r="F487">
        <f t="shared" si="55"/>
        <v>40</v>
      </c>
      <c r="I487" s="2">
        <v>0.42109999999999997</v>
      </c>
      <c r="J487" s="2">
        <v>-8.0000000000000004E-4</v>
      </c>
    </row>
    <row r="488" spans="1:10" x14ac:dyDescent="0.2">
      <c r="A488" s="4">
        <v>47.9</v>
      </c>
      <c r="B488" s="2">
        <f t="shared" si="56"/>
        <v>0.3962</v>
      </c>
      <c r="C488" s="2">
        <f t="shared" si="57"/>
        <v>-2.2000000000000001E-3</v>
      </c>
      <c r="D488">
        <f t="shared" si="53"/>
        <v>100</v>
      </c>
      <c r="E488">
        <f t="shared" si="54"/>
        <v>5.17</v>
      </c>
      <c r="F488">
        <f t="shared" si="55"/>
        <v>40</v>
      </c>
      <c r="I488" s="2">
        <v>0.42180000000000001</v>
      </c>
      <c r="J488" s="2">
        <v>-8.0000000000000004E-4</v>
      </c>
    </row>
    <row r="489" spans="1:10" x14ac:dyDescent="0.2">
      <c r="A489" s="4">
        <v>48</v>
      </c>
      <c r="B489" s="2">
        <f t="shared" si="56"/>
        <v>0.39699999999999996</v>
      </c>
      <c r="C489" s="2">
        <f t="shared" si="57"/>
        <v>-2.2000000000000001E-3</v>
      </c>
      <c r="D489">
        <f t="shared" si="53"/>
        <v>100</v>
      </c>
      <c r="E489">
        <f t="shared" si="54"/>
        <v>5.17</v>
      </c>
      <c r="F489">
        <f t="shared" si="55"/>
        <v>40</v>
      </c>
      <c r="I489" s="2">
        <v>0.42259999999999998</v>
      </c>
      <c r="J489" s="2">
        <v>-8.0000000000000004E-4</v>
      </c>
    </row>
    <row r="490" spans="1:10" x14ac:dyDescent="0.2">
      <c r="A490" s="4">
        <v>48.1</v>
      </c>
      <c r="B490" s="2">
        <f t="shared" si="56"/>
        <v>0.39799999999999996</v>
      </c>
      <c r="C490" s="2">
        <f t="shared" si="57"/>
        <v>-2.3E-3</v>
      </c>
      <c r="D490">
        <f t="shared" si="53"/>
        <v>100</v>
      </c>
      <c r="E490">
        <f t="shared" si="54"/>
        <v>5.17</v>
      </c>
      <c r="F490">
        <f t="shared" si="55"/>
        <v>40</v>
      </c>
      <c r="I490" s="2">
        <v>0.42359999999999998</v>
      </c>
      <c r="J490" s="2">
        <v>-8.9999999999999998E-4</v>
      </c>
    </row>
    <row r="491" spans="1:10" x14ac:dyDescent="0.2">
      <c r="A491" s="4">
        <v>48.2</v>
      </c>
      <c r="B491" s="2">
        <f t="shared" si="56"/>
        <v>0.39879999999999999</v>
      </c>
      <c r="C491" s="2">
        <f t="shared" si="57"/>
        <v>-2.5000000000000001E-3</v>
      </c>
      <c r="D491">
        <f t="shared" si="53"/>
        <v>100</v>
      </c>
      <c r="E491">
        <f t="shared" si="54"/>
        <v>5.17</v>
      </c>
      <c r="F491">
        <f t="shared" si="55"/>
        <v>40</v>
      </c>
      <c r="I491" s="2">
        <v>0.4244</v>
      </c>
      <c r="J491" s="2">
        <v>-1.1000000000000001E-3</v>
      </c>
    </row>
    <row r="492" spans="1:10" x14ac:dyDescent="0.2">
      <c r="A492" s="4">
        <v>48.3</v>
      </c>
      <c r="B492" s="2">
        <f t="shared" si="56"/>
        <v>0.39949999999999997</v>
      </c>
      <c r="C492" s="2">
        <f t="shared" si="57"/>
        <v>-2.0999999999999999E-3</v>
      </c>
      <c r="D492">
        <f t="shared" si="53"/>
        <v>100</v>
      </c>
      <c r="E492">
        <f t="shared" si="54"/>
        <v>5.17</v>
      </c>
      <c r="F492">
        <f t="shared" si="55"/>
        <v>40</v>
      </c>
      <c r="I492" s="2">
        <v>0.42509999999999998</v>
      </c>
      <c r="J492" s="2">
        <v>-6.9999999999999999E-4</v>
      </c>
    </row>
    <row r="493" spans="1:10" x14ac:dyDescent="0.2">
      <c r="A493" s="4">
        <v>48.4</v>
      </c>
      <c r="B493" s="2">
        <f t="shared" si="56"/>
        <v>0.40049999999999997</v>
      </c>
      <c r="C493" s="2">
        <f t="shared" si="57"/>
        <v>-2.2000000000000001E-3</v>
      </c>
      <c r="D493">
        <f t="shared" si="53"/>
        <v>100</v>
      </c>
      <c r="E493">
        <f t="shared" si="54"/>
        <v>5.17</v>
      </c>
      <c r="F493">
        <f t="shared" si="55"/>
        <v>40</v>
      </c>
      <c r="I493" s="2">
        <v>0.42609999999999998</v>
      </c>
      <c r="J493" s="2">
        <v>-8.0000000000000004E-4</v>
      </c>
    </row>
    <row r="494" spans="1:10" x14ac:dyDescent="0.2">
      <c r="A494" s="4">
        <v>48.5</v>
      </c>
      <c r="B494" s="2">
        <f t="shared" si="56"/>
        <v>0.40139999999999998</v>
      </c>
      <c r="C494" s="2">
        <f t="shared" si="57"/>
        <v>-2.5000000000000001E-3</v>
      </c>
      <c r="D494">
        <f t="shared" si="53"/>
        <v>100</v>
      </c>
      <c r="E494">
        <f t="shared" si="54"/>
        <v>5.17</v>
      </c>
      <c r="F494">
        <f t="shared" si="55"/>
        <v>40</v>
      </c>
      <c r="I494" s="2">
        <v>0.42699999999999999</v>
      </c>
      <c r="J494" s="2">
        <v>-1.1000000000000001E-3</v>
      </c>
    </row>
    <row r="495" spans="1:10" x14ac:dyDescent="0.2">
      <c r="A495" s="4">
        <v>48.6</v>
      </c>
      <c r="B495" s="2">
        <f t="shared" si="56"/>
        <v>0.40210000000000001</v>
      </c>
      <c r="C495" s="2">
        <f t="shared" si="57"/>
        <v>-2.3E-3</v>
      </c>
      <c r="D495">
        <f t="shared" si="53"/>
        <v>100</v>
      </c>
      <c r="E495">
        <f t="shared" si="54"/>
        <v>5.17</v>
      </c>
      <c r="F495">
        <f t="shared" si="55"/>
        <v>40</v>
      </c>
      <c r="I495" s="2">
        <v>0.42770000000000002</v>
      </c>
      <c r="J495" s="2">
        <v>-8.9999999999999998E-4</v>
      </c>
    </row>
    <row r="496" spans="1:10" x14ac:dyDescent="0.2">
      <c r="A496" s="4">
        <v>48.7</v>
      </c>
      <c r="B496" s="2">
        <f t="shared" si="56"/>
        <v>0.40279999999999999</v>
      </c>
      <c r="C496" s="2">
        <f t="shared" si="57"/>
        <v>-2.2000000000000001E-3</v>
      </c>
      <c r="D496">
        <f t="shared" si="53"/>
        <v>100</v>
      </c>
      <c r="E496">
        <f t="shared" si="54"/>
        <v>5.17</v>
      </c>
      <c r="F496">
        <f t="shared" si="55"/>
        <v>40</v>
      </c>
      <c r="I496" s="2">
        <v>0.4284</v>
      </c>
      <c r="J496" s="2">
        <v>-8.0000000000000004E-4</v>
      </c>
    </row>
    <row r="497" spans="1:10" x14ac:dyDescent="0.2">
      <c r="A497" s="4">
        <v>48.8</v>
      </c>
      <c r="B497" s="2">
        <f t="shared" si="56"/>
        <v>0.4037</v>
      </c>
      <c r="C497" s="2">
        <f t="shared" si="57"/>
        <v>-2.3E-3</v>
      </c>
      <c r="D497">
        <f t="shared" si="53"/>
        <v>100</v>
      </c>
      <c r="E497">
        <f t="shared" si="54"/>
        <v>5.17</v>
      </c>
      <c r="F497">
        <f t="shared" si="55"/>
        <v>40</v>
      </c>
      <c r="I497" s="2">
        <v>0.42930000000000001</v>
      </c>
      <c r="J497" s="2">
        <v>-8.9999999999999998E-4</v>
      </c>
    </row>
    <row r="498" spans="1:10" x14ac:dyDescent="0.2">
      <c r="A498" s="4">
        <v>48.9</v>
      </c>
      <c r="B498" s="2">
        <f t="shared" si="56"/>
        <v>0.40460000000000002</v>
      </c>
      <c r="C498" s="2">
        <f t="shared" si="57"/>
        <v>-2.2000000000000001E-3</v>
      </c>
      <c r="D498">
        <f t="shared" si="53"/>
        <v>100</v>
      </c>
      <c r="E498">
        <f t="shared" si="54"/>
        <v>5.17</v>
      </c>
      <c r="F498">
        <f t="shared" si="55"/>
        <v>40</v>
      </c>
      <c r="I498" s="2">
        <v>0.43020000000000003</v>
      </c>
      <c r="J498" s="2">
        <v>-8.0000000000000004E-4</v>
      </c>
    </row>
    <row r="499" spans="1:10" x14ac:dyDescent="0.2">
      <c r="A499" s="4">
        <v>49</v>
      </c>
      <c r="B499" s="2">
        <f t="shared" si="56"/>
        <v>0.40529999999999999</v>
      </c>
      <c r="C499" s="2">
        <f t="shared" si="57"/>
        <v>-2.0999999999999999E-3</v>
      </c>
      <c r="D499">
        <f t="shared" si="53"/>
        <v>100</v>
      </c>
      <c r="E499">
        <f t="shared" si="54"/>
        <v>5.17</v>
      </c>
      <c r="F499">
        <f t="shared" si="55"/>
        <v>40</v>
      </c>
      <c r="I499" s="2">
        <v>0.43090000000000001</v>
      </c>
      <c r="J499" s="2">
        <v>-6.9999999999999999E-4</v>
      </c>
    </row>
    <row r="500" spans="1:10" x14ac:dyDescent="0.2">
      <c r="A500" s="4">
        <v>49.1</v>
      </c>
      <c r="B500" s="2">
        <f t="shared" si="56"/>
        <v>0.40620000000000001</v>
      </c>
      <c r="C500" s="2">
        <f t="shared" si="57"/>
        <v>-2.4000000000000002E-3</v>
      </c>
      <c r="D500">
        <f t="shared" si="53"/>
        <v>100</v>
      </c>
      <c r="E500">
        <f t="shared" si="54"/>
        <v>5.17</v>
      </c>
      <c r="F500">
        <f t="shared" si="55"/>
        <v>40</v>
      </c>
      <c r="I500" s="2">
        <v>0.43180000000000002</v>
      </c>
      <c r="J500" s="2">
        <v>-1E-3</v>
      </c>
    </row>
    <row r="501" spans="1:10" x14ac:dyDescent="0.2">
      <c r="A501" s="4">
        <v>49.2</v>
      </c>
      <c r="B501" s="2">
        <f t="shared" si="56"/>
        <v>0.40720000000000001</v>
      </c>
      <c r="C501" s="2">
        <f t="shared" si="57"/>
        <v>-2.3E-3</v>
      </c>
      <c r="D501">
        <f t="shared" si="53"/>
        <v>100</v>
      </c>
      <c r="E501">
        <f t="shared" si="54"/>
        <v>5.17</v>
      </c>
      <c r="F501">
        <f t="shared" si="55"/>
        <v>40</v>
      </c>
      <c r="I501" s="2">
        <v>0.43280000000000002</v>
      </c>
      <c r="J501" s="2">
        <v>-8.9999999999999998E-4</v>
      </c>
    </row>
    <row r="502" spans="1:10" x14ac:dyDescent="0.2">
      <c r="A502" s="4">
        <v>49.3</v>
      </c>
      <c r="B502" s="2">
        <f t="shared" si="56"/>
        <v>0.40799999999999997</v>
      </c>
      <c r="C502" s="2">
        <f t="shared" si="57"/>
        <v>-2.4000000000000002E-3</v>
      </c>
      <c r="D502">
        <f t="shared" si="53"/>
        <v>100</v>
      </c>
      <c r="E502">
        <f t="shared" si="54"/>
        <v>5.17</v>
      </c>
      <c r="F502">
        <f t="shared" si="55"/>
        <v>40</v>
      </c>
      <c r="I502" s="2">
        <v>0.43359999999999999</v>
      </c>
      <c r="J502" s="2">
        <v>-1E-3</v>
      </c>
    </row>
    <row r="503" spans="1:10" x14ac:dyDescent="0.2">
      <c r="A503" s="4">
        <v>49.4</v>
      </c>
      <c r="B503" s="2">
        <f t="shared" si="56"/>
        <v>0.40859999999999996</v>
      </c>
      <c r="C503" s="2">
        <f t="shared" si="57"/>
        <v>-2.2000000000000001E-3</v>
      </c>
      <c r="D503">
        <f t="shared" si="53"/>
        <v>100</v>
      </c>
      <c r="E503">
        <f t="shared" si="54"/>
        <v>5.17</v>
      </c>
      <c r="F503">
        <f t="shared" si="55"/>
        <v>40</v>
      </c>
      <c r="I503" s="2">
        <v>0.43419999999999997</v>
      </c>
      <c r="J503" s="2">
        <v>-8.0000000000000004E-4</v>
      </c>
    </row>
    <row r="504" spans="1:10" x14ac:dyDescent="0.2">
      <c r="A504" s="4">
        <v>49.5</v>
      </c>
      <c r="B504" s="2">
        <f t="shared" si="56"/>
        <v>0.40959999999999996</v>
      </c>
      <c r="C504" s="2">
        <f t="shared" si="57"/>
        <v>-2.0999999999999999E-3</v>
      </c>
      <c r="D504">
        <f t="shared" si="53"/>
        <v>100</v>
      </c>
      <c r="E504">
        <f t="shared" si="54"/>
        <v>5.17</v>
      </c>
      <c r="F504">
        <f t="shared" si="55"/>
        <v>40</v>
      </c>
      <c r="I504" s="2">
        <v>0.43519999999999998</v>
      </c>
      <c r="J504" s="2">
        <v>-6.9999999999999999E-4</v>
      </c>
    </row>
    <row r="505" spans="1:10" x14ac:dyDescent="0.2">
      <c r="A505" s="4">
        <v>49.6</v>
      </c>
      <c r="B505" s="2">
        <f t="shared" si="56"/>
        <v>0.41059999999999997</v>
      </c>
      <c r="C505" s="2">
        <f t="shared" si="57"/>
        <v>-2.3E-3</v>
      </c>
      <c r="D505">
        <f t="shared" si="53"/>
        <v>100</v>
      </c>
      <c r="E505">
        <f t="shared" si="54"/>
        <v>5.17</v>
      </c>
      <c r="F505">
        <f t="shared" si="55"/>
        <v>40</v>
      </c>
      <c r="I505" s="2">
        <v>0.43619999999999998</v>
      </c>
      <c r="J505" s="2">
        <v>-8.9999999999999998E-4</v>
      </c>
    </row>
    <row r="506" spans="1:10" x14ac:dyDescent="0.2">
      <c r="A506" s="4">
        <v>49.7</v>
      </c>
      <c r="B506" s="2">
        <f t="shared" si="56"/>
        <v>0.41120000000000001</v>
      </c>
      <c r="C506" s="2">
        <f t="shared" si="57"/>
        <v>-2.0999999999999999E-3</v>
      </c>
      <c r="D506">
        <f t="shared" si="53"/>
        <v>100</v>
      </c>
      <c r="E506">
        <f t="shared" si="54"/>
        <v>5.17</v>
      </c>
      <c r="F506">
        <f t="shared" si="55"/>
        <v>40</v>
      </c>
      <c r="I506" s="2">
        <v>0.43680000000000002</v>
      </c>
      <c r="J506" s="2">
        <v>-6.9999999999999999E-4</v>
      </c>
    </row>
    <row r="507" spans="1:10" x14ac:dyDescent="0.2">
      <c r="A507" s="4">
        <v>49.8</v>
      </c>
      <c r="B507" s="2">
        <f t="shared" si="56"/>
        <v>0.41199999999999998</v>
      </c>
      <c r="C507" s="2">
        <f t="shared" si="57"/>
        <v>-2.4000000000000002E-3</v>
      </c>
      <c r="D507">
        <f t="shared" si="53"/>
        <v>100</v>
      </c>
      <c r="E507">
        <f t="shared" si="54"/>
        <v>5.17</v>
      </c>
      <c r="F507">
        <f t="shared" si="55"/>
        <v>40</v>
      </c>
      <c r="I507" s="2">
        <v>0.43759999999999999</v>
      </c>
      <c r="J507" s="2">
        <v>-1E-3</v>
      </c>
    </row>
    <row r="508" spans="1:10" x14ac:dyDescent="0.2">
      <c r="A508" s="4">
        <v>49.9</v>
      </c>
      <c r="B508" s="2">
        <f t="shared" si="56"/>
        <v>0.41309999999999997</v>
      </c>
      <c r="C508" s="2">
        <f t="shared" si="57"/>
        <v>-2.3E-3</v>
      </c>
      <c r="D508">
        <f t="shared" si="53"/>
        <v>100</v>
      </c>
      <c r="E508">
        <f t="shared" si="54"/>
        <v>5.17</v>
      </c>
      <c r="F508">
        <f t="shared" si="55"/>
        <v>40</v>
      </c>
      <c r="I508" s="2">
        <v>0.43869999999999998</v>
      </c>
      <c r="J508" s="2">
        <v>-8.9999999999999998E-4</v>
      </c>
    </row>
    <row r="509" spans="1:10" x14ac:dyDescent="0.2">
      <c r="A509" s="4">
        <v>50</v>
      </c>
      <c r="B509" s="2">
        <f t="shared" si="56"/>
        <v>0.4138</v>
      </c>
      <c r="C509" s="2">
        <f t="shared" si="57"/>
        <v>-2.4000000000000002E-3</v>
      </c>
      <c r="D509">
        <f t="shared" si="53"/>
        <v>100</v>
      </c>
      <c r="E509">
        <f t="shared" si="54"/>
        <v>5.17</v>
      </c>
      <c r="F509">
        <f t="shared" si="55"/>
        <v>40</v>
      </c>
      <c r="I509" s="2">
        <v>0.43940000000000001</v>
      </c>
      <c r="J509" s="2">
        <v>-1E-3</v>
      </c>
    </row>
    <row r="510" spans="1:10" x14ac:dyDescent="0.2">
      <c r="A510" s="4">
        <v>50.1</v>
      </c>
      <c r="B510" s="2">
        <f t="shared" si="56"/>
        <v>0.41449999999999998</v>
      </c>
      <c r="C510" s="2">
        <f t="shared" si="57"/>
        <v>-2E-3</v>
      </c>
      <c r="D510">
        <f t="shared" si="53"/>
        <v>100</v>
      </c>
      <c r="E510">
        <f t="shared" si="54"/>
        <v>5.17</v>
      </c>
      <c r="F510">
        <f t="shared" si="55"/>
        <v>40</v>
      </c>
      <c r="I510" s="2">
        <v>0.44009999999999999</v>
      </c>
      <c r="J510" s="2">
        <v>-5.9999999999999995E-4</v>
      </c>
    </row>
    <row r="511" spans="1:10" x14ac:dyDescent="0.2">
      <c r="A511" s="4">
        <v>50.2</v>
      </c>
      <c r="B511" s="2">
        <f t="shared" si="56"/>
        <v>0.41539999999999999</v>
      </c>
      <c r="C511" s="2">
        <f t="shared" si="57"/>
        <v>-2.0999999999999999E-3</v>
      </c>
      <c r="D511">
        <f t="shared" si="53"/>
        <v>100</v>
      </c>
      <c r="E511">
        <f t="shared" si="54"/>
        <v>5.17</v>
      </c>
      <c r="F511">
        <f t="shared" si="55"/>
        <v>40</v>
      </c>
      <c r="I511" s="2">
        <v>0.441</v>
      </c>
      <c r="J511" s="2">
        <v>-6.9999999999999999E-4</v>
      </c>
    </row>
    <row r="512" spans="1:10" x14ac:dyDescent="0.2">
      <c r="A512" s="4">
        <v>50.3</v>
      </c>
      <c r="B512" s="2">
        <f t="shared" si="56"/>
        <v>0.4163</v>
      </c>
      <c r="C512" s="2">
        <f t="shared" si="57"/>
        <v>-2.3E-3</v>
      </c>
      <c r="D512">
        <f t="shared" si="53"/>
        <v>100</v>
      </c>
      <c r="E512">
        <f t="shared" si="54"/>
        <v>5.17</v>
      </c>
      <c r="F512">
        <f t="shared" si="55"/>
        <v>40</v>
      </c>
      <c r="I512" s="2">
        <v>0.44190000000000002</v>
      </c>
      <c r="J512" s="2">
        <v>-8.9999999999999998E-4</v>
      </c>
    </row>
    <row r="513" spans="1:10" x14ac:dyDescent="0.2">
      <c r="A513" s="4">
        <v>50.4</v>
      </c>
      <c r="B513" s="2">
        <f t="shared" si="56"/>
        <v>0.41699999999999998</v>
      </c>
      <c r="C513" s="2">
        <f t="shared" si="57"/>
        <v>-2.2000000000000001E-3</v>
      </c>
      <c r="D513">
        <f t="shared" si="53"/>
        <v>100</v>
      </c>
      <c r="E513">
        <f t="shared" si="54"/>
        <v>5.17</v>
      </c>
      <c r="F513">
        <f t="shared" si="55"/>
        <v>40</v>
      </c>
      <c r="I513" s="2">
        <v>0.44259999999999999</v>
      </c>
      <c r="J513" s="2">
        <v>-8.0000000000000004E-4</v>
      </c>
    </row>
    <row r="514" spans="1:10" x14ac:dyDescent="0.2">
      <c r="A514" s="4">
        <v>50.5</v>
      </c>
      <c r="B514" s="2">
        <f t="shared" si="56"/>
        <v>0.4178</v>
      </c>
      <c r="C514" s="2">
        <f t="shared" si="57"/>
        <v>-2.4000000000000002E-3</v>
      </c>
      <c r="D514">
        <f t="shared" si="53"/>
        <v>100</v>
      </c>
      <c r="E514">
        <f t="shared" si="54"/>
        <v>5.17</v>
      </c>
      <c r="F514">
        <f t="shared" si="55"/>
        <v>40</v>
      </c>
      <c r="I514" s="2">
        <v>0.44340000000000002</v>
      </c>
      <c r="J514" s="2">
        <v>-1E-3</v>
      </c>
    </row>
    <row r="515" spans="1:10" x14ac:dyDescent="0.2">
      <c r="A515" s="4">
        <v>50.6</v>
      </c>
      <c r="B515" s="2">
        <f t="shared" si="56"/>
        <v>0.41880000000000001</v>
      </c>
      <c r="C515" s="2">
        <f t="shared" si="57"/>
        <v>-2.2000000000000001E-3</v>
      </c>
      <c r="D515">
        <f t="shared" si="53"/>
        <v>100</v>
      </c>
      <c r="E515">
        <f t="shared" si="54"/>
        <v>5.17</v>
      </c>
      <c r="F515">
        <f t="shared" si="55"/>
        <v>40</v>
      </c>
      <c r="I515" s="2">
        <v>0.44440000000000002</v>
      </c>
      <c r="J515" s="2">
        <v>-8.0000000000000004E-4</v>
      </c>
    </row>
    <row r="516" spans="1:10" x14ac:dyDescent="0.2">
      <c r="A516" s="4">
        <v>50.7</v>
      </c>
      <c r="B516" s="2">
        <f t="shared" si="56"/>
        <v>0.41969999999999996</v>
      </c>
      <c r="C516" s="2">
        <f t="shared" si="57"/>
        <v>-2.3E-3</v>
      </c>
      <c r="D516">
        <f t="shared" si="53"/>
        <v>100</v>
      </c>
      <c r="E516">
        <f t="shared" si="54"/>
        <v>5.17</v>
      </c>
      <c r="F516">
        <f t="shared" si="55"/>
        <v>40</v>
      </c>
      <c r="I516" s="2">
        <v>0.44529999999999997</v>
      </c>
      <c r="J516" s="2">
        <v>-8.9999999999999998E-4</v>
      </c>
    </row>
    <row r="517" spans="1:10" x14ac:dyDescent="0.2">
      <c r="A517" s="4">
        <v>50.8</v>
      </c>
      <c r="B517" s="2">
        <f t="shared" si="56"/>
        <v>0.42030000000000001</v>
      </c>
      <c r="C517" s="2">
        <f t="shared" si="57"/>
        <v>-2.4000000000000002E-3</v>
      </c>
      <c r="D517">
        <f t="shared" si="53"/>
        <v>100</v>
      </c>
      <c r="E517">
        <f t="shared" si="54"/>
        <v>5.17</v>
      </c>
      <c r="F517">
        <f t="shared" si="55"/>
        <v>40</v>
      </c>
      <c r="I517" s="2">
        <v>0.44590000000000002</v>
      </c>
      <c r="J517" s="2">
        <v>-1E-3</v>
      </c>
    </row>
    <row r="518" spans="1:10" x14ac:dyDescent="0.2">
      <c r="A518" s="4">
        <v>50.9</v>
      </c>
      <c r="B518" s="2">
        <f t="shared" si="56"/>
        <v>0.42119999999999996</v>
      </c>
      <c r="C518" s="2">
        <f t="shared" si="57"/>
        <v>-2.3E-3</v>
      </c>
      <c r="D518">
        <f t="shared" si="53"/>
        <v>100</v>
      </c>
      <c r="E518">
        <f t="shared" si="54"/>
        <v>5.17</v>
      </c>
      <c r="F518">
        <f t="shared" si="55"/>
        <v>40</v>
      </c>
      <c r="I518" s="2">
        <v>0.44679999999999997</v>
      </c>
      <c r="J518" s="2">
        <v>-8.9999999999999998E-4</v>
      </c>
    </row>
    <row r="519" spans="1:10" x14ac:dyDescent="0.2">
      <c r="A519" s="4">
        <v>51</v>
      </c>
      <c r="B519" s="2">
        <f t="shared" si="56"/>
        <v>0.42209999999999998</v>
      </c>
      <c r="C519" s="2">
        <f t="shared" si="57"/>
        <v>-2.2000000000000001E-3</v>
      </c>
      <c r="D519">
        <f t="shared" si="53"/>
        <v>100</v>
      </c>
      <c r="E519">
        <f t="shared" si="54"/>
        <v>5.17</v>
      </c>
      <c r="F519">
        <f t="shared" si="55"/>
        <v>40</v>
      </c>
      <c r="I519" s="2">
        <v>0.44769999999999999</v>
      </c>
      <c r="J519" s="2">
        <v>-8.0000000000000004E-4</v>
      </c>
    </row>
    <row r="520" spans="1:10" x14ac:dyDescent="0.2">
      <c r="A520" s="4">
        <v>51.1</v>
      </c>
      <c r="B520" s="2">
        <f t="shared" si="56"/>
        <v>0.42299999999999999</v>
      </c>
      <c r="C520" s="2">
        <f t="shared" si="57"/>
        <v>-2.4000000000000002E-3</v>
      </c>
      <c r="D520">
        <f t="shared" si="53"/>
        <v>100</v>
      </c>
      <c r="E520">
        <f t="shared" si="54"/>
        <v>5.17</v>
      </c>
      <c r="F520">
        <f t="shared" si="55"/>
        <v>40</v>
      </c>
      <c r="I520" s="2">
        <v>0.4486</v>
      </c>
      <c r="J520" s="2">
        <v>-1E-3</v>
      </c>
    </row>
    <row r="521" spans="1:10" x14ac:dyDescent="0.2">
      <c r="A521" s="4">
        <v>51.2</v>
      </c>
      <c r="B521" s="2">
        <f t="shared" si="56"/>
        <v>0.42369999999999997</v>
      </c>
      <c r="C521" s="2">
        <f t="shared" si="57"/>
        <v>-2.3E-3</v>
      </c>
      <c r="D521">
        <f t="shared" si="53"/>
        <v>100</v>
      </c>
      <c r="E521">
        <f t="shared" si="54"/>
        <v>5.17</v>
      </c>
      <c r="F521">
        <f t="shared" si="55"/>
        <v>40</v>
      </c>
      <c r="I521" s="2">
        <v>0.44929999999999998</v>
      </c>
      <c r="J521" s="2">
        <v>-8.9999999999999998E-4</v>
      </c>
    </row>
    <row r="522" spans="1:10" x14ac:dyDescent="0.2">
      <c r="A522" s="4">
        <v>51.3</v>
      </c>
      <c r="B522" s="2">
        <f t="shared" si="56"/>
        <v>0.42480000000000001</v>
      </c>
      <c r="C522" s="2">
        <f t="shared" si="57"/>
        <v>-2.4000000000000002E-3</v>
      </c>
      <c r="D522">
        <f t="shared" ref="D522:D585" si="58">$E$4</f>
        <v>100</v>
      </c>
      <c r="E522">
        <f t="shared" ref="E522:E585" si="59">$F$4</f>
        <v>5.17</v>
      </c>
      <c r="F522">
        <f t="shared" ref="F522:F585" si="60">$G$4</f>
        <v>40</v>
      </c>
      <c r="I522" s="2">
        <v>0.45040000000000002</v>
      </c>
      <c r="J522" s="2">
        <v>-1E-3</v>
      </c>
    </row>
    <row r="523" spans="1:10" x14ac:dyDescent="0.2">
      <c r="A523" s="4">
        <v>51.4</v>
      </c>
      <c r="B523" s="2">
        <f t="shared" si="56"/>
        <v>0.42559999999999998</v>
      </c>
      <c r="C523" s="2">
        <f t="shared" si="57"/>
        <v>-2.3E-3</v>
      </c>
      <c r="D523">
        <f t="shared" si="58"/>
        <v>100</v>
      </c>
      <c r="E523">
        <f t="shared" si="59"/>
        <v>5.17</v>
      </c>
      <c r="F523">
        <f t="shared" si="60"/>
        <v>40</v>
      </c>
      <c r="I523" s="2">
        <v>0.45119999999999999</v>
      </c>
      <c r="J523" s="2">
        <v>-8.9999999999999998E-4</v>
      </c>
    </row>
    <row r="524" spans="1:10" x14ac:dyDescent="0.2">
      <c r="A524" s="4">
        <v>51.5</v>
      </c>
      <c r="B524" s="2">
        <f t="shared" si="56"/>
        <v>0.42619999999999997</v>
      </c>
      <c r="C524" s="2">
        <f t="shared" si="57"/>
        <v>-2.4000000000000002E-3</v>
      </c>
      <c r="D524">
        <f t="shared" si="58"/>
        <v>100</v>
      </c>
      <c r="E524">
        <f t="shared" si="59"/>
        <v>5.17</v>
      </c>
      <c r="F524">
        <f t="shared" si="60"/>
        <v>40</v>
      </c>
      <c r="I524" s="2">
        <v>0.45179999999999998</v>
      </c>
      <c r="J524" s="2">
        <v>-1E-3</v>
      </c>
    </row>
    <row r="525" spans="1:10" x14ac:dyDescent="0.2">
      <c r="A525" s="4">
        <v>51.6</v>
      </c>
      <c r="B525" s="2">
        <f t="shared" si="56"/>
        <v>0.42699999999999999</v>
      </c>
      <c r="C525" s="2">
        <f t="shared" si="57"/>
        <v>-2.4000000000000002E-3</v>
      </c>
      <c r="D525">
        <f t="shared" si="58"/>
        <v>100</v>
      </c>
      <c r="E525">
        <f t="shared" si="59"/>
        <v>5.17</v>
      </c>
      <c r="F525">
        <f t="shared" si="60"/>
        <v>40</v>
      </c>
      <c r="I525" s="2">
        <v>0.4526</v>
      </c>
      <c r="J525" s="2">
        <v>-1E-3</v>
      </c>
    </row>
    <row r="526" spans="1:10" x14ac:dyDescent="0.2">
      <c r="A526" s="4">
        <v>51.7</v>
      </c>
      <c r="B526" s="2">
        <f t="shared" ref="B526:B589" si="61">I526-$I$13</f>
        <v>0.42799999999999999</v>
      </c>
      <c r="C526" s="2">
        <f t="shared" ref="C526:C589" si="62">J526-$J$13</f>
        <v>-2.3E-3</v>
      </c>
      <c r="D526">
        <f t="shared" si="58"/>
        <v>100</v>
      </c>
      <c r="E526">
        <f t="shared" si="59"/>
        <v>5.17</v>
      </c>
      <c r="F526">
        <f t="shared" si="60"/>
        <v>40</v>
      </c>
      <c r="I526" s="2">
        <v>0.4536</v>
      </c>
      <c r="J526" s="2">
        <v>-8.9999999999999998E-4</v>
      </c>
    </row>
    <row r="527" spans="1:10" x14ac:dyDescent="0.2">
      <c r="A527" s="4">
        <v>51.8</v>
      </c>
      <c r="B527" s="2">
        <f t="shared" si="61"/>
        <v>0.42869999999999997</v>
      </c>
      <c r="C527" s="2">
        <f t="shared" si="62"/>
        <v>-2.3E-3</v>
      </c>
      <c r="D527">
        <f t="shared" si="58"/>
        <v>100</v>
      </c>
      <c r="E527">
        <f t="shared" si="59"/>
        <v>5.17</v>
      </c>
      <c r="F527">
        <f t="shared" si="60"/>
        <v>40</v>
      </c>
      <c r="I527" s="2">
        <v>0.45429999999999998</v>
      </c>
      <c r="J527" s="2">
        <v>-8.9999999999999998E-4</v>
      </c>
    </row>
    <row r="528" spans="1:10" x14ac:dyDescent="0.2">
      <c r="A528" s="4">
        <v>51.9</v>
      </c>
      <c r="B528" s="2">
        <f t="shared" si="61"/>
        <v>0.4294</v>
      </c>
      <c r="C528" s="2">
        <f t="shared" si="62"/>
        <v>-2.3E-3</v>
      </c>
      <c r="D528">
        <f t="shared" si="58"/>
        <v>100</v>
      </c>
      <c r="E528">
        <f t="shared" si="59"/>
        <v>5.17</v>
      </c>
      <c r="F528">
        <f t="shared" si="60"/>
        <v>40</v>
      </c>
      <c r="I528" s="2">
        <v>0.45500000000000002</v>
      </c>
      <c r="J528" s="2">
        <v>-8.9999999999999998E-4</v>
      </c>
    </row>
    <row r="529" spans="1:10" x14ac:dyDescent="0.2">
      <c r="A529" s="4">
        <v>52</v>
      </c>
      <c r="B529" s="2">
        <f t="shared" si="61"/>
        <v>0.4304</v>
      </c>
      <c r="C529" s="2">
        <f t="shared" si="62"/>
        <v>-2.2000000000000001E-3</v>
      </c>
      <c r="D529">
        <f t="shared" si="58"/>
        <v>100</v>
      </c>
      <c r="E529">
        <f t="shared" si="59"/>
        <v>5.17</v>
      </c>
      <c r="F529">
        <f t="shared" si="60"/>
        <v>40</v>
      </c>
      <c r="I529" s="2">
        <v>0.45600000000000002</v>
      </c>
      <c r="J529" s="2">
        <v>-8.0000000000000004E-4</v>
      </c>
    </row>
    <row r="530" spans="1:10" x14ac:dyDescent="0.2">
      <c r="A530" s="4">
        <v>52.1</v>
      </c>
      <c r="B530" s="2">
        <f t="shared" si="61"/>
        <v>0.43140000000000001</v>
      </c>
      <c r="C530" s="2">
        <f t="shared" si="62"/>
        <v>-2.4000000000000002E-3</v>
      </c>
      <c r="D530">
        <f t="shared" si="58"/>
        <v>100</v>
      </c>
      <c r="E530">
        <f t="shared" si="59"/>
        <v>5.17</v>
      </c>
      <c r="F530">
        <f t="shared" si="60"/>
        <v>40</v>
      </c>
      <c r="I530" s="2">
        <v>0.45700000000000002</v>
      </c>
      <c r="J530" s="2">
        <v>-1E-3</v>
      </c>
    </row>
    <row r="531" spans="1:10" x14ac:dyDescent="0.2">
      <c r="A531" s="4">
        <v>52.2</v>
      </c>
      <c r="B531" s="2">
        <f t="shared" si="61"/>
        <v>0.432</v>
      </c>
      <c r="C531" s="2">
        <f t="shared" si="62"/>
        <v>-2.3E-3</v>
      </c>
      <c r="D531">
        <f t="shared" si="58"/>
        <v>100</v>
      </c>
      <c r="E531">
        <f t="shared" si="59"/>
        <v>5.17</v>
      </c>
      <c r="F531">
        <f t="shared" si="60"/>
        <v>40</v>
      </c>
      <c r="I531" s="2">
        <v>0.45760000000000001</v>
      </c>
      <c r="J531" s="2">
        <v>-8.9999999999999998E-4</v>
      </c>
    </row>
    <row r="532" spans="1:10" x14ac:dyDescent="0.2">
      <c r="A532" s="4">
        <v>52.3</v>
      </c>
      <c r="B532" s="2">
        <f t="shared" si="61"/>
        <v>0.43279999999999996</v>
      </c>
      <c r="C532" s="2">
        <f t="shared" si="62"/>
        <v>-2.2000000000000001E-3</v>
      </c>
      <c r="D532">
        <f t="shared" si="58"/>
        <v>100</v>
      </c>
      <c r="E532">
        <f t="shared" si="59"/>
        <v>5.17</v>
      </c>
      <c r="F532">
        <f t="shared" si="60"/>
        <v>40</v>
      </c>
      <c r="I532" s="2">
        <v>0.45839999999999997</v>
      </c>
      <c r="J532" s="2">
        <v>-8.0000000000000004E-4</v>
      </c>
    </row>
    <row r="533" spans="1:10" x14ac:dyDescent="0.2">
      <c r="A533" s="4">
        <v>52.4</v>
      </c>
      <c r="B533" s="2">
        <f t="shared" si="61"/>
        <v>0.43379999999999996</v>
      </c>
      <c r="C533" s="2">
        <f t="shared" si="62"/>
        <v>-2.2000000000000001E-3</v>
      </c>
      <c r="D533">
        <f t="shared" si="58"/>
        <v>100</v>
      </c>
      <c r="E533">
        <f t="shared" si="59"/>
        <v>5.17</v>
      </c>
      <c r="F533">
        <f t="shared" si="60"/>
        <v>40</v>
      </c>
      <c r="I533" s="2">
        <v>0.45939999999999998</v>
      </c>
      <c r="J533" s="2">
        <v>-8.0000000000000004E-4</v>
      </c>
    </row>
    <row r="534" spans="1:10" x14ac:dyDescent="0.2">
      <c r="A534" s="4">
        <v>52.5</v>
      </c>
      <c r="B534" s="2">
        <f t="shared" si="61"/>
        <v>0.43469999999999998</v>
      </c>
      <c r="C534" s="2">
        <f t="shared" si="62"/>
        <v>-2.4000000000000002E-3</v>
      </c>
      <c r="D534">
        <f t="shared" si="58"/>
        <v>100</v>
      </c>
      <c r="E534">
        <f t="shared" si="59"/>
        <v>5.17</v>
      </c>
      <c r="F534">
        <f t="shared" si="60"/>
        <v>40</v>
      </c>
      <c r="I534" s="2">
        <v>0.46029999999999999</v>
      </c>
      <c r="J534" s="2">
        <v>-1E-3</v>
      </c>
    </row>
    <row r="535" spans="1:10" x14ac:dyDescent="0.2">
      <c r="A535" s="4">
        <v>52.6</v>
      </c>
      <c r="B535" s="2">
        <f t="shared" si="61"/>
        <v>0.43529999999999996</v>
      </c>
      <c r="C535" s="2">
        <f t="shared" si="62"/>
        <v>-2.3E-3</v>
      </c>
      <c r="D535">
        <f t="shared" si="58"/>
        <v>100</v>
      </c>
      <c r="E535">
        <f t="shared" si="59"/>
        <v>5.17</v>
      </c>
      <c r="F535">
        <f t="shared" si="60"/>
        <v>40</v>
      </c>
      <c r="I535" s="2">
        <v>0.46089999999999998</v>
      </c>
      <c r="J535" s="2">
        <v>-8.9999999999999998E-4</v>
      </c>
    </row>
    <row r="536" spans="1:10" x14ac:dyDescent="0.2">
      <c r="A536" s="4">
        <v>52.7</v>
      </c>
      <c r="B536" s="2">
        <f t="shared" si="61"/>
        <v>0.43629999999999997</v>
      </c>
      <c r="C536" s="2">
        <f t="shared" si="62"/>
        <v>-2.3E-3</v>
      </c>
      <c r="D536">
        <f t="shared" si="58"/>
        <v>100</v>
      </c>
      <c r="E536">
        <f t="shared" si="59"/>
        <v>5.17</v>
      </c>
      <c r="F536">
        <f t="shared" si="60"/>
        <v>40</v>
      </c>
      <c r="I536" s="2">
        <v>0.46189999999999998</v>
      </c>
      <c r="J536" s="2">
        <v>-8.9999999999999998E-4</v>
      </c>
    </row>
    <row r="537" spans="1:10" x14ac:dyDescent="0.2">
      <c r="A537" s="4">
        <v>52.8</v>
      </c>
      <c r="B537" s="2">
        <f t="shared" si="61"/>
        <v>0.43719999999999998</v>
      </c>
      <c r="C537" s="2">
        <f t="shared" si="62"/>
        <v>-2.2000000000000001E-3</v>
      </c>
      <c r="D537">
        <f t="shared" si="58"/>
        <v>100</v>
      </c>
      <c r="E537">
        <f t="shared" si="59"/>
        <v>5.17</v>
      </c>
      <c r="F537">
        <f t="shared" si="60"/>
        <v>40</v>
      </c>
      <c r="I537" s="2">
        <v>0.46279999999999999</v>
      </c>
      <c r="J537" s="2">
        <v>-8.0000000000000004E-4</v>
      </c>
    </row>
    <row r="538" spans="1:10" x14ac:dyDescent="0.2">
      <c r="A538" s="4">
        <v>52.9</v>
      </c>
      <c r="B538" s="2">
        <f t="shared" si="61"/>
        <v>0.43790000000000001</v>
      </c>
      <c r="C538" s="2">
        <f t="shared" si="62"/>
        <v>-2.4000000000000002E-3</v>
      </c>
      <c r="D538">
        <f t="shared" si="58"/>
        <v>100</v>
      </c>
      <c r="E538">
        <f t="shared" si="59"/>
        <v>5.17</v>
      </c>
      <c r="F538">
        <f t="shared" si="60"/>
        <v>40</v>
      </c>
      <c r="I538" s="2">
        <v>0.46350000000000002</v>
      </c>
      <c r="J538" s="2">
        <v>-1E-3</v>
      </c>
    </row>
    <row r="539" spans="1:10" x14ac:dyDescent="0.2">
      <c r="A539" s="4">
        <v>53</v>
      </c>
      <c r="B539" s="2">
        <f t="shared" si="61"/>
        <v>0.43869999999999998</v>
      </c>
      <c r="C539" s="2">
        <f t="shared" si="62"/>
        <v>-2.2000000000000001E-3</v>
      </c>
      <c r="D539">
        <f t="shared" si="58"/>
        <v>100</v>
      </c>
      <c r="E539">
        <f t="shared" si="59"/>
        <v>5.17</v>
      </c>
      <c r="F539">
        <f t="shared" si="60"/>
        <v>40</v>
      </c>
      <c r="I539" s="2">
        <v>0.46429999999999999</v>
      </c>
      <c r="J539" s="2">
        <v>-8.0000000000000004E-4</v>
      </c>
    </row>
    <row r="540" spans="1:10" x14ac:dyDescent="0.2">
      <c r="A540" s="4">
        <v>53.1</v>
      </c>
      <c r="B540" s="2">
        <f t="shared" si="61"/>
        <v>0.43959999999999999</v>
      </c>
      <c r="C540" s="2">
        <f t="shared" si="62"/>
        <v>-2.4000000000000002E-3</v>
      </c>
      <c r="D540">
        <f t="shared" si="58"/>
        <v>100</v>
      </c>
      <c r="E540">
        <f t="shared" si="59"/>
        <v>5.17</v>
      </c>
      <c r="F540">
        <f t="shared" si="60"/>
        <v>40</v>
      </c>
      <c r="I540" s="2">
        <v>0.4652</v>
      </c>
      <c r="J540" s="2">
        <v>-1E-3</v>
      </c>
    </row>
    <row r="541" spans="1:10" x14ac:dyDescent="0.2">
      <c r="A541" s="4">
        <v>53.2</v>
      </c>
      <c r="B541" s="2">
        <f t="shared" si="61"/>
        <v>0.4405</v>
      </c>
      <c r="C541" s="2">
        <f t="shared" si="62"/>
        <v>-2.0999999999999999E-3</v>
      </c>
      <c r="D541">
        <f t="shared" si="58"/>
        <v>100</v>
      </c>
      <c r="E541">
        <f t="shared" si="59"/>
        <v>5.17</v>
      </c>
      <c r="F541">
        <f t="shared" si="60"/>
        <v>40</v>
      </c>
      <c r="I541" s="2">
        <v>0.46610000000000001</v>
      </c>
      <c r="J541" s="2">
        <v>-6.9999999999999999E-4</v>
      </c>
    </row>
    <row r="542" spans="1:10" x14ac:dyDescent="0.2">
      <c r="A542" s="4">
        <v>53.3</v>
      </c>
      <c r="B542" s="2">
        <f t="shared" si="61"/>
        <v>0.44109999999999999</v>
      </c>
      <c r="C542" s="2">
        <f t="shared" si="62"/>
        <v>-2.2000000000000001E-3</v>
      </c>
      <c r="D542">
        <f t="shared" si="58"/>
        <v>100</v>
      </c>
      <c r="E542">
        <f t="shared" si="59"/>
        <v>5.17</v>
      </c>
      <c r="F542">
        <f t="shared" si="60"/>
        <v>40</v>
      </c>
      <c r="I542" s="2">
        <v>0.4667</v>
      </c>
      <c r="J542" s="2">
        <v>-8.0000000000000004E-4</v>
      </c>
    </row>
    <row r="543" spans="1:10" x14ac:dyDescent="0.2">
      <c r="A543" s="4">
        <v>53.4</v>
      </c>
      <c r="B543" s="2">
        <f t="shared" si="61"/>
        <v>0.44209999999999999</v>
      </c>
      <c r="C543" s="2">
        <f t="shared" si="62"/>
        <v>-2.2000000000000001E-3</v>
      </c>
      <c r="D543">
        <f t="shared" si="58"/>
        <v>100</v>
      </c>
      <c r="E543">
        <f t="shared" si="59"/>
        <v>5.17</v>
      </c>
      <c r="F543">
        <f t="shared" si="60"/>
        <v>40</v>
      </c>
      <c r="I543" s="2">
        <v>0.4677</v>
      </c>
      <c r="J543" s="2">
        <v>-8.0000000000000004E-4</v>
      </c>
    </row>
    <row r="544" spans="1:10" x14ac:dyDescent="0.2">
      <c r="A544" s="4">
        <v>53.5</v>
      </c>
      <c r="B544" s="2">
        <f t="shared" si="61"/>
        <v>0.44309999999999999</v>
      </c>
      <c r="C544" s="2">
        <f t="shared" si="62"/>
        <v>-2.2000000000000001E-3</v>
      </c>
      <c r="D544">
        <f t="shared" si="58"/>
        <v>100</v>
      </c>
      <c r="E544">
        <f t="shared" si="59"/>
        <v>5.17</v>
      </c>
      <c r="F544">
        <f t="shared" si="60"/>
        <v>40</v>
      </c>
      <c r="I544" s="2">
        <v>0.46870000000000001</v>
      </c>
      <c r="J544" s="2">
        <v>-8.0000000000000004E-4</v>
      </c>
    </row>
    <row r="545" spans="1:10" s="7" customFormat="1" x14ac:dyDescent="0.2">
      <c r="A545" s="4">
        <v>53.6</v>
      </c>
      <c r="B545" s="2">
        <f t="shared" si="61"/>
        <v>0.44369999999999998</v>
      </c>
      <c r="C545" s="2">
        <f t="shared" si="62"/>
        <v>-2.4000000000000002E-3</v>
      </c>
      <c r="D545" s="7">
        <f t="shared" si="58"/>
        <v>100</v>
      </c>
      <c r="E545" s="7">
        <f t="shared" si="59"/>
        <v>5.17</v>
      </c>
      <c r="F545" s="7">
        <f t="shared" si="60"/>
        <v>40</v>
      </c>
      <c r="I545" s="2">
        <v>0.46929999999999999</v>
      </c>
      <c r="J545" s="2">
        <v>-1E-3</v>
      </c>
    </row>
    <row r="546" spans="1:10" x14ac:dyDescent="0.2">
      <c r="A546" s="4">
        <v>53.7</v>
      </c>
      <c r="B546" s="2">
        <f t="shared" si="61"/>
        <v>0.44450000000000001</v>
      </c>
      <c r="C546" s="2">
        <f t="shared" si="62"/>
        <v>-2.2000000000000001E-3</v>
      </c>
      <c r="D546">
        <f t="shared" si="58"/>
        <v>100</v>
      </c>
      <c r="E546">
        <f t="shared" si="59"/>
        <v>5.17</v>
      </c>
      <c r="F546">
        <f t="shared" si="60"/>
        <v>40</v>
      </c>
      <c r="I546" s="2">
        <v>0.47010000000000002</v>
      </c>
      <c r="J546" s="2">
        <v>-8.0000000000000004E-4</v>
      </c>
    </row>
    <row r="547" spans="1:10" x14ac:dyDescent="0.2">
      <c r="A547" s="4">
        <v>53.8</v>
      </c>
      <c r="B547" s="2">
        <f t="shared" si="61"/>
        <v>0.44539999999999996</v>
      </c>
      <c r="C547" s="2">
        <f t="shared" si="62"/>
        <v>-2.4000000000000002E-3</v>
      </c>
      <c r="D547">
        <f t="shared" si="58"/>
        <v>100</v>
      </c>
      <c r="E547">
        <f t="shared" si="59"/>
        <v>5.17</v>
      </c>
      <c r="F547">
        <f t="shared" si="60"/>
        <v>40</v>
      </c>
      <c r="I547" s="2">
        <v>0.47099999999999997</v>
      </c>
      <c r="J547" s="2">
        <v>-1E-3</v>
      </c>
    </row>
    <row r="548" spans="1:10" x14ac:dyDescent="0.2">
      <c r="A548" s="4">
        <v>53.9</v>
      </c>
      <c r="B548" s="2">
        <f t="shared" si="61"/>
        <v>0.44629999999999997</v>
      </c>
      <c r="C548" s="2">
        <f t="shared" si="62"/>
        <v>-2.3E-3</v>
      </c>
      <c r="D548">
        <f t="shared" si="58"/>
        <v>100</v>
      </c>
      <c r="E548">
        <f t="shared" si="59"/>
        <v>5.17</v>
      </c>
      <c r="F548">
        <f t="shared" si="60"/>
        <v>40</v>
      </c>
      <c r="I548" s="2">
        <v>0.47189999999999999</v>
      </c>
      <c r="J548" s="2">
        <v>-8.9999999999999998E-4</v>
      </c>
    </row>
    <row r="549" spans="1:10" x14ac:dyDescent="0.2">
      <c r="A549" s="4">
        <v>54</v>
      </c>
      <c r="B549" s="2">
        <f t="shared" si="61"/>
        <v>0.44700000000000001</v>
      </c>
      <c r="C549" s="2">
        <f t="shared" si="62"/>
        <v>-2.2000000000000001E-3</v>
      </c>
      <c r="D549">
        <f t="shared" si="58"/>
        <v>100</v>
      </c>
      <c r="E549">
        <f t="shared" si="59"/>
        <v>5.17</v>
      </c>
      <c r="F549">
        <f t="shared" si="60"/>
        <v>40</v>
      </c>
      <c r="I549" s="2">
        <v>0.47260000000000002</v>
      </c>
      <c r="J549" s="2">
        <v>-8.0000000000000004E-4</v>
      </c>
    </row>
    <row r="550" spans="1:10" x14ac:dyDescent="0.2">
      <c r="A550" s="4">
        <v>54.1</v>
      </c>
      <c r="B550" s="2">
        <f t="shared" si="61"/>
        <v>0.44789999999999996</v>
      </c>
      <c r="C550" s="2">
        <f t="shared" si="62"/>
        <v>-2.3E-3</v>
      </c>
      <c r="D550">
        <f t="shared" si="58"/>
        <v>100</v>
      </c>
      <c r="E550">
        <f t="shared" si="59"/>
        <v>5.17</v>
      </c>
      <c r="F550">
        <f t="shared" si="60"/>
        <v>40</v>
      </c>
      <c r="I550" s="2">
        <v>0.47349999999999998</v>
      </c>
      <c r="J550" s="2">
        <v>-8.9999999999999998E-4</v>
      </c>
    </row>
    <row r="551" spans="1:10" x14ac:dyDescent="0.2">
      <c r="A551" s="4">
        <v>54.2</v>
      </c>
      <c r="B551" s="2">
        <f t="shared" si="61"/>
        <v>0.44889999999999997</v>
      </c>
      <c r="C551" s="2">
        <f t="shared" si="62"/>
        <v>-2.4000000000000002E-3</v>
      </c>
      <c r="D551">
        <f t="shared" si="58"/>
        <v>100</v>
      </c>
      <c r="E551">
        <f t="shared" si="59"/>
        <v>5.17</v>
      </c>
      <c r="F551">
        <f t="shared" si="60"/>
        <v>40</v>
      </c>
      <c r="I551" s="2">
        <v>0.47449999999999998</v>
      </c>
      <c r="J551" s="2">
        <v>-1E-3</v>
      </c>
    </row>
    <row r="552" spans="1:10" x14ac:dyDescent="0.2">
      <c r="A552" s="4">
        <v>54.3</v>
      </c>
      <c r="B552" s="2">
        <f t="shared" si="61"/>
        <v>0.4496</v>
      </c>
      <c r="C552" s="2">
        <f t="shared" si="62"/>
        <v>-2.2000000000000001E-3</v>
      </c>
      <c r="D552">
        <f t="shared" si="58"/>
        <v>100</v>
      </c>
      <c r="E552">
        <f t="shared" si="59"/>
        <v>5.17</v>
      </c>
      <c r="F552">
        <f t="shared" si="60"/>
        <v>40</v>
      </c>
      <c r="I552" s="2">
        <v>0.47520000000000001</v>
      </c>
      <c r="J552" s="2">
        <v>-8.0000000000000004E-4</v>
      </c>
    </row>
    <row r="553" spans="1:10" x14ac:dyDescent="0.2">
      <c r="A553" s="4">
        <v>54.4</v>
      </c>
      <c r="B553" s="2">
        <f t="shared" si="61"/>
        <v>0.45029999999999998</v>
      </c>
      <c r="C553" s="2">
        <f t="shared" si="62"/>
        <v>-2.4000000000000002E-3</v>
      </c>
      <c r="D553">
        <f t="shared" si="58"/>
        <v>100</v>
      </c>
      <c r="E553">
        <f t="shared" si="59"/>
        <v>5.17</v>
      </c>
      <c r="F553">
        <f t="shared" si="60"/>
        <v>40</v>
      </c>
      <c r="I553" s="2">
        <v>0.47589999999999999</v>
      </c>
      <c r="J553" s="2">
        <v>-1E-3</v>
      </c>
    </row>
    <row r="554" spans="1:10" x14ac:dyDescent="0.2">
      <c r="A554" s="4">
        <v>54.5</v>
      </c>
      <c r="B554" s="2">
        <f t="shared" si="61"/>
        <v>0.45129999999999998</v>
      </c>
      <c r="C554" s="2">
        <f t="shared" si="62"/>
        <v>-2.2000000000000001E-3</v>
      </c>
      <c r="D554">
        <f t="shared" si="58"/>
        <v>100</v>
      </c>
      <c r="E554">
        <f t="shared" si="59"/>
        <v>5.17</v>
      </c>
      <c r="F554">
        <f t="shared" si="60"/>
        <v>40</v>
      </c>
      <c r="I554" s="2">
        <v>0.47689999999999999</v>
      </c>
      <c r="J554" s="2">
        <v>-8.0000000000000004E-4</v>
      </c>
    </row>
    <row r="555" spans="1:10" x14ac:dyDescent="0.2">
      <c r="A555" s="4">
        <v>54.6</v>
      </c>
      <c r="B555" s="2">
        <f t="shared" si="61"/>
        <v>0.45219999999999999</v>
      </c>
      <c r="C555" s="2">
        <f t="shared" si="62"/>
        <v>-2.2000000000000001E-3</v>
      </c>
      <c r="D555">
        <f t="shared" si="58"/>
        <v>100</v>
      </c>
      <c r="E555">
        <f t="shared" si="59"/>
        <v>5.17</v>
      </c>
      <c r="F555">
        <f t="shared" si="60"/>
        <v>40</v>
      </c>
      <c r="I555" s="2">
        <v>0.4778</v>
      </c>
      <c r="J555" s="2">
        <v>-8.0000000000000004E-4</v>
      </c>
    </row>
    <row r="556" spans="1:10" x14ac:dyDescent="0.2">
      <c r="A556" s="4">
        <v>54.7</v>
      </c>
      <c r="B556" s="2">
        <f t="shared" si="61"/>
        <v>0.45279999999999998</v>
      </c>
      <c r="C556" s="2">
        <f t="shared" si="62"/>
        <v>-2.2000000000000001E-3</v>
      </c>
      <c r="D556">
        <f t="shared" si="58"/>
        <v>100</v>
      </c>
      <c r="E556">
        <f t="shared" si="59"/>
        <v>5.17</v>
      </c>
      <c r="F556">
        <f t="shared" si="60"/>
        <v>40</v>
      </c>
      <c r="I556" s="2">
        <v>0.47839999999999999</v>
      </c>
      <c r="J556" s="2">
        <v>-8.0000000000000004E-4</v>
      </c>
    </row>
    <row r="557" spans="1:10" x14ac:dyDescent="0.2">
      <c r="A557" s="4">
        <v>54.8</v>
      </c>
      <c r="B557" s="2">
        <f t="shared" si="61"/>
        <v>0.45369999999999999</v>
      </c>
      <c r="C557" s="2">
        <f t="shared" si="62"/>
        <v>-2.2000000000000001E-3</v>
      </c>
      <c r="D557">
        <f t="shared" si="58"/>
        <v>100</v>
      </c>
      <c r="E557">
        <f t="shared" si="59"/>
        <v>5.17</v>
      </c>
      <c r="F557">
        <f t="shared" si="60"/>
        <v>40</v>
      </c>
      <c r="I557" s="2">
        <v>0.4793</v>
      </c>
      <c r="J557" s="2">
        <v>-8.0000000000000004E-4</v>
      </c>
    </row>
    <row r="558" spans="1:10" x14ac:dyDescent="0.2">
      <c r="A558" s="4">
        <v>54.9</v>
      </c>
      <c r="B558" s="2">
        <f t="shared" si="61"/>
        <v>0.45469999999999999</v>
      </c>
      <c r="C558" s="2">
        <f t="shared" si="62"/>
        <v>-2.2000000000000001E-3</v>
      </c>
      <c r="D558">
        <f t="shared" si="58"/>
        <v>100</v>
      </c>
      <c r="E558">
        <f t="shared" si="59"/>
        <v>5.17</v>
      </c>
      <c r="F558">
        <f t="shared" si="60"/>
        <v>40</v>
      </c>
      <c r="I558" s="2">
        <v>0.4803</v>
      </c>
      <c r="J558" s="2">
        <v>-8.0000000000000004E-4</v>
      </c>
    </row>
    <row r="559" spans="1:10" x14ac:dyDescent="0.2">
      <c r="A559" s="4">
        <v>55</v>
      </c>
      <c r="B559" s="2">
        <f t="shared" si="61"/>
        <v>0.45550000000000002</v>
      </c>
      <c r="C559" s="2">
        <f t="shared" si="62"/>
        <v>-2.2000000000000001E-3</v>
      </c>
      <c r="D559">
        <f t="shared" si="58"/>
        <v>100</v>
      </c>
      <c r="E559">
        <f t="shared" si="59"/>
        <v>5.17</v>
      </c>
      <c r="F559">
        <f t="shared" si="60"/>
        <v>40</v>
      </c>
      <c r="I559" s="2">
        <v>0.48110000000000003</v>
      </c>
      <c r="J559" s="2">
        <v>-8.0000000000000004E-4</v>
      </c>
    </row>
    <row r="560" spans="1:10" x14ac:dyDescent="0.2">
      <c r="A560" s="4">
        <v>55.1</v>
      </c>
      <c r="B560" s="2">
        <f t="shared" si="61"/>
        <v>0.45610000000000001</v>
      </c>
      <c r="C560" s="2">
        <f t="shared" si="62"/>
        <v>-2.5000000000000001E-3</v>
      </c>
      <c r="D560">
        <f t="shared" si="58"/>
        <v>100</v>
      </c>
      <c r="E560">
        <f t="shared" si="59"/>
        <v>5.17</v>
      </c>
      <c r="F560">
        <f t="shared" si="60"/>
        <v>40</v>
      </c>
      <c r="I560" s="2">
        <v>0.48170000000000002</v>
      </c>
      <c r="J560" s="2">
        <v>-1.1000000000000001E-3</v>
      </c>
    </row>
    <row r="561" spans="1:10" x14ac:dyDescent="0.2">
      <c r="A561" s="4">
        <v>55.2</v>
      </c>
      <c r="B561" s="2">
        <f t="shared" si="61"/>
        <v>0.45699999999999996</v>
      </c>
      <c r="C561" s="2">
        <f t="shared" si="62"/>
        <v>-2.5000000000000001E-3</v>
      </c>
      <c r="D561">
        <f t="shared" si="58"/>
        <v>100</v>
      </c>
      <c r="E561">
        <f t="shared" si="59"/>
        <v>5.17</v>
      </c>
      <c r="F561">
        <f t="shared" si="60"/>
        <v>40</v>
      </c>
      <c r="I561" s="2">
        <v>0.48259999999999997</v>
      </c>
      <c r="J561" s="2">
        <v>-1.1000000000000001E-3</v>
      </c>
    </row>
    <row r="562" spans="1:10" x14ac:dyDescent="0.2">
      <c r="A562" s="4">
        <v>55.3</v>
      </c>
      <c r="B562" s="2">
        <f t="shared" si="61"/>
        <v>0.45799999999999996</v>
      </c>
      <c r="C562" s="2">
        <f t="shared" si="62"/>
        <v>-2.2000000000000001E-3</v>
      </c>
      <c r="D562">
        <f t="shared" si="58"/>
        <v>100</v>
      </c>
      <c r="E562">
        <f t="shared" si="59"/>
        <v>5.17</v>
      </c>
      <c r="F562">
        <f t="shared" si="60"/>
        <v>40</v>
      </c>
      <c r="I562" s="2">
        <v>0.48359999999999997</v>
      </c>
      <c r="J562" s="2">
        <v>-8.0000000000000004E-4</v>
      </c>
    </row>
    <row r="563" spans="1:10" x14ac:dyDescent="0.2">
      <c r="A563" s="4">
        <v>55.4</v>
      </c>
      <c r="B563" s="2">
        <f t="shared" si="61"/>
        <v>0.45879999999999999</v>
      </c>
      <c r="C563" s="2">
        <f t="shared" si="62"/>
        <v>-2.0999999999999999E-3</v>
      </c>
      <c r="D563">
        <f t="shared" si="58"/>
        <v>100</v>
      </c>
      <c r="E563">
        <f t="shared" si="59"/>
        <v>5.17</v>
      </c>
      <c r="F563">
        <f t="shared" si="60"/>
        <v>40</v>
      </c>
      <c r="I563" s="2">
        <v>0.4844</v>
      </c>
      <c r="J563" s="2">
        <v>-6.9999999999999999E-4</v>
      </c>
    </row>
    <row r="564" spans="1:10" x14ac:dyDescent="0.2">
      <c r="A564" s="4">
        <v>55.5</v>
      </c>
      <c r="B564" s="2">
        <f t="shared" si="61"/>
        <v>0.45949999999999996</v>
      </c>
      <c r="C564" s="2">
        <f t="shared" si="62"/>
        <v>-2.2000000000000001E-3</v>
      </c>
      <c r="D564">
        <f t="shared" si="58"/>
        <v>100</v>
      </c>
      <c r="E564">
        <f t="shared" si="59"/>
        <v>5.17</v>
      </c>
      <c r="F564">
        <f t="shared" si="60"/>
        <v>40</v>
      </c>
      <c r="I564" s="2">
        <v>0.48509999999999998</v>
      </c>
      <c r="J564" s="2">
        <v>-8.0000000000000004E-4</v>
      </c>
    </row>
    <row r="565" spans="1:10" x14ac:dyDescent="0.2">
      <c r="A565" s="4">
        <v>55.6</v>
      </c>
      <c r="B565" s="2">
        <f t="shared" si="61"/>
        <v>0.46060000000000001</v>
      </c>
      <c r="C565" s="2">
        <f t="shared" si="62"/>
        <v>-2.3E-3</v>
      </c>
      <c r="D565">
        <f t="shared" si="58"/>
        <v>100</v>
      </c>
      <c r="E565">
        <f t="shared" si="59"/>
        <v>5.17</v>
      </c>
      <c r="F565">
        <f t="shared" si="60"/>
        <v>40</v>
      </c>
      <c r="I565" s="2">
        <v>0.48620000000000002</v>
      </c>
      <c r="J565" s="2">
        <v>-8.9999999999999998E-4</v>
      </c>
    </row>
    <row r="566" spans="1:10" x14ac:dyDescent="0.2">
      <c r="A566" s="4">
        <v>55.7</v>
      </c>
      <c r="B566" s="2">
        <f t="shared" si="61"/>
        <v>0.46129999999999999</v>
      </c>
      <c r="C566" s="2">
        <f t="shared" si="62"/>
        <v>-2.4000000000000002E-3</v>
      </c>
      <c r="D566">
        <f t="shared" si="58"/>
        <v>100</v>
      </c>
      <c r="E566">
        <f t="shared" si="59"/>
        <v>5.17</v>
      </c>
      <c r="F566">
        <f t="shared" si="60"/>
        <v>40</v>
      </c>
      <c r="I566" s="2">
        <v>0.4869</v>
      </c>
      <c r="J566" s="2">
        <v>-1E-3</v>
      </c>
    </row>
    <row r="567" spans="1:10" x14ac:dyDescent="0.2">
      <c r="A567" s="4">
        <v>55.8</v>
      </c>
      <c r="B567" s="2">
        <f t="shared" si="61"/>
        <v>0.46199999999999997</v>
      </c>
      <c r="C567" s="2">
        <f t="shared" si="62"/>
        <v>-2.2000000000000001E-3</v>
      </c>
      <c r="D567">
        <f t="shared" si="58"/>
        <v>100</v>
      </c>
      <c r="E567">
        <f t="shared" si="59"/>
        <v>5.17</v>
      </c>
      <c r="F567">
        <f t="shared" si="60"/>
        <v>40</v>
      </c>
      <c r="I567" s="2">
        <v>0.48759999999999998</v>
      </c>
      <c r="J567" s="2">
        <v>-8.0000000000000004E-4</v>
      </c>
    </row>
    <row r="568" spans="1:10" x14ac:dyDescent="0.2">
      <c r="A568" s="4">
        <v>55.9</v>
      </c>
      <c r="B568" s="2">
        <f t="shared" si="61"/>
        <v>0.46279999999999999</v>
      </c>
      <c r="C568" s="2">
        <f t="shared" si="62"/>
        <v>-2.2000000000000001E-3</v>
      </c>
      <c r="D568">
        <f t="shared" si="58"/>
        <v>100</v>
      </c>
      <c r="E568">
        <f t="shared" si="59"/>
        <v>5.17</v>
      </c>
      <c r="F568">
        <f t="shared" si="60"/>
        <v>40</v>
      </c>
      <c r="I568" s="2">
        <v>0.4884</v>
      </c>
      <c r="J568" s="2">
        <v>-8.0000000000000004E-4</v>
      </c>
    </row>
    <row r="569" spans="1:10" x14ac:dyDescent="0.2">
      <c r="A569" s="4">
        <v>56</v>
      </c>
      <c r="B569" s="2">
        <f t="shared" si="61"/>
        <v>0.46379999999999999</v>
      </c>
      <c r="C569" s="2">
        <f t="shared" si="62"/>
        <v>-2.2000000000000001E-3</v>
      </c>
      <c r="D569">
        <f t="shared" si="58"/>
        <v>100</v>
      </c>
      <c r="E569">
        <f t="shared" si="59"/>
        <v>5.17</v>
      </c>
      <c r="F569">
        <f t="shared" si="60"/>
        <v>40</v>
      </c>
      <c r="I569" s="2">
        <v>0.4894</v>
      </c>
      <c r="J569" s="2">
        <v>-8.0000000000000004E-4</v>
      </c>
    </row>
    <row r="570" spans="1:10" x14ac:dyDescent="0.2">
      <c r="A570" s="4">
        <v>56.1</v>
      </c>
      <c r="B570" s="2">
        <f t="shared" si="61"/>
        <v>0.46449999999999997</v>
      </c>
      <c r="C570" s="2">
        <f t="shared" si="62"/>
        <v>-2.4000000000000002E-3</v>
      </c>
      <c r="D570">
        <f t="shared" si="58"/>
        <v>100</v>
      </c>
      <c r="E570">
        <f t="shared" si="59"/>
        <v>5.17</v>
      </c>
      <c r="F570">
        <f t="shared" si="60"/>
        <v>40</v>
      </c>
      <c r="I570" s="2">
        <v>0.49009999999999998</v>
      </c>
      <c r="J570" s="2">
        <v>-1E-3</v>
      </c>
    </row>
    <row r="571" spans="1:10" x14ac:dyDescent="0.2">
      <c r="A571" s="4">
        <v>56.2</v>
      </c>
      <c r="B571" s="2">
        <f t="shared" si="61"/>
        <v>0.46529999999999999</v>
      </c>
      <c r="C571" s="2">
        <f t="shared" si="62"/>
        <v>-2.4000000000000002E-3</v>
      </c>
      <c r="D571">
        <f t="shared" si="58"/>
        <v>100</v>
      </c>
      <c r="E571">
        <f t="shared" si="59"/>
        <v>5.17</v>
      </c>
      <c r="F571">
        <f t="shared" si="60"/>
        <v>40</v>
      </c>
      <c r="I571" s="2">
        <v>0.4909</v>
      </c>
      <c r="J571" s="2">
        <v>-1E-3</v>
      </c>
    </row>
    <row r="572" spans="1:10" x14ac:dyDescent="0.2">
      <c r="A572" s="4">
        <v>56.3</v>
      </c>
      <c r="B572" s="2">
        <f t="shared" si="61"/>
        <v>0.46629999999999999</v>
      </c>
      <c r="C572" s="2">
        <f t="shared" si="62"/>
        <v>-2.4000000000000002E-3</v>
      </c>
      <c r="D572">
        <f t="shared" si="58"/>
        <v>100</v>
      </c>
      <c r="E572">
        <f t="shared" si="59"/>
        <v>5.17</v>
      </c>
      <c r="F572">
        <f t="shared" si="60"/>
        <v>40</v>
      </c>
      <c r="I572" s="2">
        <v>0.4919</v>
      </c>
      <c r="J572" s="2">
        <v>-1E-3</v>
      </c>
    </row>
    <row r="573" spans="1:10" x14ac:dyDescent="0.2">
      <c r="A573" s="4">
        <v>56.4</v>
      </c>
      <c r="B573" s="2">
        <f t="shared" si="61"/>
        <v>0.4672</v>
      </c>
      <c r="C573" s="2">
        <f t="shared" si="62"/>
        <v>-2.3E-3</v>
      </c>
      <c r="D573">
        <f t="shared" si="58"/>
        <v>100</v>
      </c>
      <c r="E573">
        <f t="shared" si="59"/>
        <v>5.17</v>
      </c>
      <c r="F573">
        <f t="shared" si="60"/>
        <v>40</v>
      </c>
      <c r="I573" s="2">
        <v>0.49280000000000002</v>
      </c>
      <c r="J573" s="2">
        <v>-8.9999999999999998E-4</v>
      </c>
    </row>
    <row r="574" spans="1:10" x14ac:dyDescent="0.2">
      <c r="A574" s="4">
        <v>56.5</v>
      </c>
      <c r="B574" s="2">
        <f t="shared" si="61"/>
        <v>0.46779999999999999</v>
      </c>
      <c r="C574" s="2">
        <f t="shared" si="62"/>
        <v>-2.0999999999999999E-3</v>
      </c>
      <c r="D574">
        <f t="shared" si="58"/>
        <v>100</v>
      </c>
      <c r="E574">
        <f t="shared" si="59"/>
        <v>5.17</v>
      </c>
      <c r="F574">
        <f t="shared" si="60"/>
        <v>40</v>
      </c>
      <c r="I574" s="2">
        <v>0.49340000000000001</v>
      </c>
      <c r="J574" s="2">
        <v>-6.9999999999999999E-4</v>
      </c>
    </row>
    <row r="575" spans="1:10" x14ac:dyDescent="0.2">
      <c r="A575" s="4">
        <v>56.6</v>
      </c>
      <c r="B575" s="2">
        <f t="shared" si="61"/>
        <v>0.46859999999999996</v>
      </c>
      <c r="C575" s="2">
        <f t="shared" si="62"/>
        <v>-2.2000000000000001E-3</v>
      </c>
      <c r="D575">
        <f t="shared" si="58"/>
        <v>100</v>
      </c>
      <c r="E575">
        <f t="shared" si="59"/>
        <v>5.17</v>
      </c>
      <c r="F575">
        <f t="shared" si="60"/>
        <v>40</v>
      </c>
      <c r="I575" s="2">
        <v>0.49419999999999997</v>
      </c>
      <c r="J575" s="2">
        <v>-8.0000000000000004E-4</v>
      </c>
    </row>
    <row r="576" spans="1:10" x14ac:dyDescent="0.2">
      <c r="A576" s="4">
        <v>56.7</v>
      </c>
      <c r="B576" s="2">
        <f t="shared" si="61"/>
        <v>0.46970000000000001</v>
      </c>
      <c r="C576" s="2">
        <f t="shared" si="62"/>
        <v>-2.2000000000000001E-3</v>
      </c>
      <c r="D576">
        <f t="shared" si="58"/>
        <v>100</v>
      </c>
      <c r="E576">
        <f t="shared" si="59"/>
        <v>5.17</v>
      </c>
      <c r="F576">
        <f t="shared" si="60"/>
        <v>40</v>
      </c>
      <c r="I576" s="2">
        <v>0.49530000000000002</v>
      </c>
      <c r="J576" s="2">
        <v>-8.0000000000000004E-4</v>
      </c>
    </row>
    <row r="577" spans="1:11" x14ac:dyDescent="0.2">
      <c r="A577" s="4">
        <v>56.8</v>
      </c>
      <c r="B577" s="2">
        <f t="shared" si="61"/>
        <v>0.47049999999999997</v>
      </c>
      <c r="C577" s="2">
        <f t="shared" si="62"/>
        <v>-2.2000000000000001E-3</v>
      </c>
      <c r="D577">
        <f t="shared" si="58"/>
        <v>100</v>
      </c>
      <c r="E577">
        <f t="shared" si="59"/>
        <v>5.17</v>
      </c>
      <c r="F577">
        <f t="shared" si="60"/>
        <v>40</v>
      </c>
      <c r="I577" s="2">
        <v>0.49609999999999999</v>
      </c>
      <c r="J577" s="2">
        <v>-8.0000000000000004E-4</v>
      </c>
    </row>
    <row r="578" spans="1:11" x14ac:dyDescent="0.2">
      <c r="A578" s="4">
        <v>56.9</v>
      </c>
      <c r="B578" s="2">
        <f t="shared" si="61"/>
        <v>0.47120000000000001</v>
      </c>
      <c r="C578" s="2">
        <f t="shared" si="62"/>
        <v>-2.5000000000000001E-3</v>
      </c>
      <c r="D578">
        <f t="shared" si="58"/>
        <v>100</v>
      </c>
      <c r="E578">
        <f t="shared" si="59"/>
        <v>5.17</v>
      </c>
      <c r="F578">
        <f t="shared" si="60"/>
        <v>40</v>
      </c>
      <c r="I578" s="2">
        <v>0.49680000000000002</v>
      </c>
      <c r="J578" s="2">
        <v>-1.1000000000000001E-3</v>
      </c>
    </row>
    <row r="579" spans="1:11" x14ac:dyDescent="0.2">
      <c r="A579" s="4">
        <v>57</v>
      </c>
      <c r="B579" s="2">
        <f t="shared" si="61"/>
        <v>0.47220000000000001</v>
      </c>
      <c r="C579" s="2">
        <f t="shared" si="62"/>
        <v>-2.2000000000000001E-3</v>
      </c>
      <c r="D579">
        <f t="shared" si="58"/>
        <v>100</v>
      </c>
      <c r="E579">
        <f t="shared" si="59"/>
        <v>5.17</v>
      </c>
      <c r="F579">
        <f t="shared" si="60"/>
        <v>40</v>
      </c>
      <c r="I579" s="2">
        <v>0.49780000000000002</v>
      </c>
      <c r="J579" s="2">
        <v>-8.0000000000000004E-4</v>
      </c>
    </row>
    <row r="580" spans="1:11" s="7" customFormat="1" x14ac:dyDescent="0.2">
      <c r="A580" s="4">
        <v>57.1</v>
      </c>
      <c r="B580" s="2">
        <f t="shared" si="61"/>
        <v>0.47299999999999998</v>
      </c>
      <c r="C580" s="2">
        <f t="shared" si="62"/>
        <v>-2.2000000000000001E-3</v>
      </c>
      <c r="D580" s="7">
        <f t="shared" si="58"/>
        <v>100</v>
      </c>
      <c r="E580" s="7">
        <f t="shared" si="59"/>
        <v>5.17</v>
      </c>
      <c r="F580" s="7">
        <f t="shared" si="60"/>
        <v>40</v>
      </c>
      <c r="I580" s="2">
        <v>0.49859999999999999</v>
      </c>
      <c r="J580" s="2">
        <v>-8.0000000000000004E-4</v>
      </c>
      <c r="K580"/>
    </row>
    <row r="581" spans="1:11" x14ac:dyDescent="0.2">
      <c r="A581" s="4">
        <v>57.2</v>
      </c>
      <c r="B581" s="2">
        <f t="shared" si="61"/>
        <v>0.47370000000000001</v>
      </c>
      <c r="C581" s="2">
        <f t="shared" si="62"/>
        <v>-2.2000000000000001E-3</v>
      </c>
      <c r="D581">
        <f t="shared" si="58"/>
        <v>100</v>
      </c>
      <c r="E581">
        <f t="shared" si="59"/>
        <v>5.17</v>
      </c>
      <c r="F581">
        <f t="shared" si="60"/>
        <v>40</v>
      </c>
      <c r="I581" s="2">
        <v>0.49930000000000002</v>
      </c>
      <c r="J581" s="2">
        <v>-8.0000000000000004E-4</v>
      </c>
    </row>
    <row r="582" spans="1:11" x14ac:dyDescent="0.2">
      <c r="A582" s="4">
        <v>57.3</v>
      </c>
      <c r="B582" s="2">
        <f t="shared" si="61"/>
        <v>0.47449999999999998</v>
      </c>
      <c r="C582" s="2">
        <f t="shared" si="62"/>
        <v>-2.2000000000000001E-3</v>
      </c>
      <c r="D582">
        <f t="shared" si="58"/>
        <v>100</v>
      </c>
      <c r="E582">
        <f t="shared" si="59"/>
        <v>5.17</v>
      </c>
      <c r="F582">
        <f t="shared" si="60"/>
        <v>40</v>
      </c>
      <c r="I582" s="2">
        <v>0.50009999999999999</v>
      </c>
      <c r="J582" s="2">
        <v>-8.0000000000000004E-4</v>
      </c>
    </row>
    <row r="583" spans="1:11" x14ac:dyDescent="0.2">
      <c r="A583" s="4">
        <v>57.4</v>
      </c>
      <c r="B583" s="2">
        <f t="shared" si="61"/>
        <v>0.47549999999999998</v>
      </c>
      <c r="C583" s="2">
        <f t="shared" si="62"/>
        <v>-2.4000000000000002E-3</v>
      </c>
      <c r="D583">
        <f t="shared" si="58"/>
        <v>100</v>
      </c>
      <c r="E583">
        <f t="shared" si="59"/>
        <v>5.17</v>
      </c>
      <c r="F583">
        <f t="shared" si="60"/>
        <v>40</v>
      </c>
      <c r="I583" s="2">
        <v>0.50109999999999999</v>
      </c>
      <c r="J583" s="2">
        <v>-1E-3</v>
      </c>
    </row>
    <row r="584" spans="1:11" x14ac:dyDescent="0.2">
      <c r="A584" s="4">
        <v>57.5</v>
      </c>
      <c r="B584" s="2">
        <f t="shared" si="61"/>
        <v>0.4763</v>
      </c>
      <c r="C584" s="2">
        <f t="shared" si="62"/>
        <v>-2.3E-3</v>
      </c>
      <c r="D584">
        <f t="shared" si="58"/>
        <v>100</v>
      </c>
      <c r="E584">
        <f t="shared" si="59"/>
        <v>5.17</v>
      </c>
      <c r="F584">
        <f t="shared" si="60"/>
        <v>40</v>
      </c>
      <c r="I584" s="2">
        <v>0.50190000000000001</v>
      </c>
      <c r="J584" s="2">
        <v>-8.9999999999999998E-4</v>
      </c>
    </row>
    <row r="585" spans="1:11" x14ac:dyDescent="0.2">
      <c r="A585" s="4">
        <v>57.6</v>
      </c>
      <c r="B585" s="2">
        <f t="shared" si="61"/>
        <v>0.47700000000000004</v>
      </c>
      <c r="C585" s="2">
        <f t="shared" si="62"/>
        <v>-2.3E-3</v>
      </c>
      <c r="D585">
        <f t="shared" si="58"/>
        <v>100</v>
      </c>
      <c r="E585">
        <f t="shared" si="59"/>
        <v>5.17</v>
      </c>
      <c r="F585">
        <f t="shared" si="60"/>
        <v>40</v>
      </c>
      <c r="I585" s="2">
        <v>0.50260000000000005</v>
      </c>
      <c r="J585" s="2">
        <v>-8.9999999999999998E-4</v>
      </c>
    </row>
    <row r="586" spans="1:11" x14ac:dyDescent="0.2">
      <c r="A586" s="4">
        <v>57.7</v>
      </c>
      <c r="B586" s="2">
        <f t="shared" si="61"/>
        <v>0.47800000000000004</v>
      </c>
      <c r="C586" s="2">
        <f t="shared" si="62"/>
        <v>-2.2000000000000001E-3</v>
      </c>
      <c r="D586">
        <f t="shared" ref="D586:D649" si="63">$E$4</f>
        <v>100</v>
      </c>
      <c r="E586">
        <f t="shared" ref="E586:E649" si="64">$F$4</f>
        <v>5.17</v>
      </c>
      <c r="F586">
        <f t="shared" ref="F586:F649" si="65">$G$4</f>
        <v>40</v>
      </c>
      <c r="I586" s="2">
        <v>0.50360000000000005</v>
      </c>
      <c r="J586" s="2">
        <v>-8.0000000000000004E-4</v>
      </c>
    </row>
    <row r="587" spans="1:11" x14ac:dyDescent="0.2">
      <c r="A587" s="4">
        <v>57.8</v>
      </c>
      <c r="B587" s="2">
        <f t="shared" si="61"/>
        <v>0.47900000000000004</v>
      </c>
      <c r="C587" s="2">
        <f t="shared" si="62"/>
        <v>-2.3E-3</v>
      </c>
      <c r="D587">
        <f t="shared" si="63"/>
        <v>100</v>
      </c>
      <c r="E587">
        <f t="shared" si="64"/>
        <v>5.17</v>
      </c>
      <c r="F587">
        <f t="shared" si="65"/>
        <v>40</v>
      </c>
      <c r="I587" s="2">
        <v>0.50460000000000005</v>
      </c>
      <c r="J587" s="2">
        <v>-8.9999999999999998E-4</v>
      </c>
    </row>
    <row r="588" spans="1:11" x14ac:dyDescent="0.2">
      <c r="A588" s="4">
        <v>57.9</v>
      </c>
      <c r="B588" s="2">
        <f t="shared" si="61"/>
        <v>0.47949999999999998</v>
      </c>
      <c r="C588" s="2">
        <f t="shared" si="62"/>
        <v>-2.2000000000000001E-3</v>
      </c>
      <c r="D588">
        <f t="shared" si="63"/>
        <v>100</v>
      </c>
      <c r="E588">
        <f t="shared" si="64"/>
        <v>5.17</v>
      </c>
      <c r="F588">
        <f t="shared" si="65"/>
        <v>40</v>
      </c>
      <c r="I588" s="2">
        <v>0.50509999999999999</v>
      </c>
      <c r="J588" s="2">
        <v>-8.0000000000000004E-4</v>
      </c>
    </row>
    <row r="589" spans="1:11" x14ac:dyDescent="0.2">
      <c r="A589" s="4">
        <v>58</v>
      </c>
      <c r="B589" s="2">
        <f t="shared" si="61"/>
        <v>0.48020000000000002</v>
      </c>
      <c r="C589" s="2">
        <f t="shared" si="62"/>
        <v>-2.3E-3</v>
      </c>
      <c r="D589">
        <f t="shared" si="63"/>
        <v>100</v>
      </c>
      <c r="E589">
        <f t="shared" si="64"/>
        <v>5.17</v>
      </c>
      <c r="F589">
        <f t="shared" si="65"/>
        <v>40</v>
      </c>
      <c r="I589" s="2">
        <v>0.50580000000000003</v>
      </c>
      <c r="J589" s="2">
        <v>-8.9999999999999998E-4</v>
      </c>
    </row>
    <row r="590" spans="1:11" x14ac:dyDescent="0.2">
      <c r="A590" s="4">
        <v>58.1</v>
      </c>
      <c r="B590" s="2">
        <f t="shared" ref="B590:B653" si="66">I590-$I$13</f>
        <v>0.48130000000000001</v>
      </c>
      <c r="C590" s="2">
        <f t="shared" ref="C590:C653" si="67">J590-$J$13</f>
        <v>-2.0999999999999999E-3</v>
      </c>
      <c r="D590">
        <f t="shared" si="63"/>
        <v>100</v>
      </c>
      <c r="E590">
        <f t="shared" si="64"/>
        <v>5.17</v>
      </c>
      <c r="F590">
        <f t="shared" si="65"/>
        <v>40</v>
      </c>
      <c r="I590" s="2">
        <v>0.50690000000000002</v>
      </c>
      <c r="J590" s="2">
        <v>-6.9999999999999999E-4</v>
      </c>
    </row>
    <row r="591" spans="1:11" x14ac:dyDescent="0.2">
      <c r="A591" s="4">
        <v>58.2</v>
      </c>
      <c r="B591" s="2">
        <f t="shared" si="66"/>
        <v>0.48220000000000002</v>
      </c>
      <c r="C591" s="2">
        <f t="shared" si="67"/>
        <v>-2.3E-3</v>
      </c>
      <c r="D591">
        <f t="shared" si="63"/>
        <v>100</v>
      </c>
      <c r="E591">
        <f t="shared" si="64"/>
        <v>5.17</v>
      </c>
      <c r="F591">
        <f t="shared" si="65"/>
        <v>40</v>
      </c>
      <c r="I591" s="2">
        <v>0.50780000000000003</v>
      </c>
      <c r="J591" s="2">
        <v>-8.9999999999999998E-4</v>
      </c>
    </row>
    <row r="592" spans="1:11" x14ac:dyDescent="0.2">
      <c r="A592" s="4">
        <v>58.3</v>
      </c>
      <c r="B592" s="2">
        <f t="shared" si="66"/>
        <v>0.48279999999999995</v>
      </c>
      <c r="C592" s="2">
        <f t="shared" si="67"/>
        <v>-2.2000000000000001E-3</v>
      </c>
      <c r="D592">
        <f t="shared" si="63"/>
        <v>100</v>
      </c>
      <c r="E592">
        <f t="shared" si="64"/>
        <v>5.17</v>
      </c>
      <c r="F592">
        <f t="shared" si="65"/>
        <v>40</v>
      </c>
      <c r="I592" s="2">
        <v>0.50839999999999996</v>
      </c>
      <c r="J592" s="2">
        <v>-8.0000000000000004E-4</v>
      </c>
    </row>
    <row r="593" spans="1:10" x14ac:dyDescent="0.2">
      <c r="A593" s="4">
        <v>58.4</v>
      </c>
      <c r="B593" s="2">
        <f t="shared" si="66"/>
        <v>0.48379999999999995</v>
      </c>
      <c r="C593" s="2">
        <f t="shared" si="67"/>
        <v>-2.2000000000000001E-3</v>
      </c>
      <c r="D593">
        <f t="shared" si="63"/>
        <v>100</v>
      </c>
      <c r="E593">
        <f t="shared" si="64"/>
        <v>5.17</v>
      </c>
      <c r="F593">
        <f t="shared" si="65"/>
        <v>40</v>
      </c>
      <c r="I593" s="2">
        <v>0.50939999999999996</v>
      </c>
      <c r="J593" s="2">
        <v>-8.0000000000000004E-4</v>
      </c>
    </row>
    <row r="594" spans="1:10" x14ac:dyDescent="0.2">
      <c r="A594" s="4">
        <v>58.5</v>
      </c>
      <c r="B594" s="2">
        <f t="shared" si="66"/>
        <v>0.48469999999999996</v>
      </c>
      <c r="C594" s="2">
        <f t="shared" si="67"/>
        <v>-2.0999999999999999E-3</v>
      </c>
      <c r="D594">
        <f t="shared" si="63"/>
        <v>100</v>
      </c>
      <c r="E594">
        <f t="shared" si="64"/>
        <v>5.17</v>
      </c>
      <c r="F594">
        <f t="shared" si="65"/>
        <v>40</v>
      </c>
      <c r="I594" s="2">
        <v>0.51029999999999998</v>
      </c>
      <c r="J594" s="2">
        <v>-6.9999999999999999E-4</v>
      </c>
    </row>
    <row r="595" spans="1:10" x14ac:dyDescent="0.2">
      <c r="A595" s="4">
        <v>58.6</v>
      </c>
      <c r="B595" s="2">
        <f t="shared" si="66"/>
        <v>0.4854</v>
      </c>
      <c r="C595" s="2">
        <f t="shared" si="67"/>
        <v>-2.4000000000000002E-3</v>
      </c>
      <c r="D595">
        <f t="shared" si="63"/>
        <v>100</v>
      </c>
      <c r="E595">
        <f t="shared" si="64"/>
        <v>5.17</v>
      </c>
      <c r="F595">
        <f t="shared" si="65"/>
        <v>40</v>
      </c>
      <c r="I595" s="2">
        <v>0.51100000000000001</v>
      </c>
      <c r="J595" s="2">
        <v>-1E-3</v>
      </c>
    </row>
    <row r="596" spans="1:10" x14ac:dyDescent="0.2">
      <c r="A596" s="4">
        <v>58.7</v>
      </c>
      <c r="B596" s="2">
        <f t="shared" si="66"/>
        <v>0.48620000000000002</v>
      </c>
      <c r="C596" s="2">
        <f t="shared" si="67"/>
        <v>-2.2000000000000001E-3</v>
      </c>
      <c r="D596">
        <f t="shared" si="63"/>
        <v>100</v>
      </c>
      <c r="E596">
        <f t="shared" si="64"/>
        <v>5.17</v>
      </c>
      <c r="F596">
        <f t="shared" si="65"/>
        <v>40</v>
      </c>
      <c r="I596" s="2">
        <v>0.51180000000000003</v>
      </c>
      <c r="J596" s="2">
        <v>-8.0000000000000004E-4</v>
      </c>
    </row>
    <row r="597" spans="1:10" x14ac:dyDescent="0.2">
      <c r="A597" s="4">
        <v>58.8</v>
      </c>
      <c r="B597" s="2">
        <f t="shared" si="66"/>
        <v>0.48720000000000002</v>
      </c>
      <c r="C597" s="2">
        <f t="shared" si="67"/>
        <v>-2.3E-3</v>
      </c>
      <c r="D597">
        <f t="shared" si="63"/>
        <v>100</v>
      </c>
      <c r="E597">
        <f t="shared" si="64"/>
        <v>5.17</v>
      </c>
      <c r="F597">
        <f t="shared" si="65"/>
        <v>40</v>
      </c>
      <c r="I597" s="2">
        <v>0.51280000000000003</v>
      </c>
      <c r="J597" s="2">
        <v>-8.9999999999999998E-4</v>
      </c>
    </row>
    <row r="598" spans="1:10" x14ac:dyDescent="0.2">
      <c r="A598" s="4">
        <v>58.9</v>
      </c>
      <c r="B598" s="2">
        <f t="shared" si="66"/>
        <v>0.48799999999999993</v>
      </c>
      <c r="C598" s="2">
        <f t="shared" si="67"/>
        <v>-2.3E-3</v>
      </c>
      <c r="D598">
        <f t="shared" si="63"/>
        <v>100</v>
      </c>
      <c r="E598">
        <f t="shared" si="64"/>
        <v>5.17</v>
      </c>
      <c r="F598">
        <f t="shared" si="65"/>
        <v>40</v>
      </c>
      <c r="I598" s="2">
        <v>0.51359999999999995</v>
      </c>
      <c r="J598" s="2">
        <v>-8.9999999999999998E-4</v>
      </c>
    </row>
    <row r="599" spans="1:10" x14ac:dyDescent="0.2">
      <c r="A599" s="4">
        <v>59</v>
      </c>
      <c r="B599" s="2">
        <f t="shared" si="66"/>
        <v>0.48869999999999997</v>
      </c>
      <c r="C599" s="2">
        <f t="shared" si="67"/>
        <v>-2.3E-3</v>
      </c>
      <c r="D599">
        <f t="shared" si="63"/>
        <v>100</v>
      </c>
      <c r="E599">
        <f t="shared" si="64"/>
        <v>5.17</v>
      </c>
      <c r="F599">
        <f t="shared" si="65"/>
        <v>40</v>
      </c>
      <c r="I599" s="2">
        <v>0.51429999999999998</v>
      </c>
      <c r="J599" s="2">
        <v>-8.9999999999999998E-4</v>
      </c>
    </row>
    <row r="600" spans="1:10" x14ac:dyDescent="0.2">
      <c r="A600" s="4">
        <v>59.1</v>
      </c>
      <c r="B600" s="2">
        <f t="shared" si="66"/>
        <v>0.48949999999999999</v>
      </c>
      <c r="C600" s="2">
        <f t="shared" si="67"/>
        <v>-2.3E-3</v>
      </c>
      <c r="D600">
        <f t="shared" si="63"/>
        <v>100</v>
      </c>
      <c r="E600">
        <f t="shared" si="64"/>
        <v>5.17</v>
      </c>
      <c r="F600">
        <f t="shared" si="65"/>
        <v>40</v>
      </c>
      <c r="I600" s="2">
        <v>0.5151</v>
      </c>
      <c r="J600" s="2">
        <v>-8.9999999999999998E-4</v>
      </c>
    </row>
    <row r="601" spans="1:10" x14ac:dyDescent="0.2">
      <c r="A601" s="4">
        <v>59.2</v>
      </c>
      <c r="B601" s="2">
        <f t="shared" si="66"/>
        <v>0.49059999999999998</v>
      </c>
      <c r="C601" s="2">
        <f t="shared" si="67"/>
        <v>-2.3E-3</v>
      </c>
      <c r="D601">
        <f t="shared" si="63"/>
        <v>100</v>
      </c>
      <c r="E601">
        <f t="shared" si="64"/>
        <v>5.17</v>
      </c>
      <c r="F601">
        <f t="shared" si="65"/>
        <v>40</v>
      </c>
      <c r="I601" s="2">
        <v>0.51619999999999999</v>
      </c>
      <c r="J601" s="2">
        <v>-8.9999999999999998E-4</v>
      </c>
    </row>
    <row r="602" spans="1:10" x14ac:dyDescent="0.2">
      <c r="A602" s="4">
        <v>59.3</v>
      </c>
      <c r="B602" s="2">
        <f t="shared" si="66"/>
        <v>0.49120000000000003</v>
      </c>
      <c r="C602" s="2">
        <f t="shared" si="67"/>
        <v>-2.3E-3</v>
      </c>
      <c r="D602">
        <f t="shared" si="63"/>
        <v>100</v>
      </c>
      <c r="E602">
        <f t="shared" si="64"/>
        <v>5.17</v>
      </c>
      <c r="F602">
        <f t="shared" si="65"/>
        <v>40</v>
      </c>
      <c r="I602" s="2">
        <v>0.51680000000000004</v>
      </c>
      <c r="J602" s="2">
        <v>-8.9999999999999998E-4</v>
      </c>
    </row>
    <row r="603" spans="1:10" x14ac:dyDescent="0.2">
      <c r="A603" s="4">
        <v>59.4</v>
      </c>
      <c r="B603" s="2">
        <f t="shared" si="66"/>
        <v>0.49189999999999995</v>
      </c>
      <c r="C603" s="2">
        <f t="shared" si="67"/>
        <v>-2.4000000000000002E-3</v>
      </c>
      <c r="D603">
        <f t="shared" si="63"/>
        <v>100</v>
      </c>
      <c r="E603">
        <f t="shared" si="64"/>
        <v>5.17</v>
      </c>
      <c r="F603">
        <f t="shared" si="65"/>
        <v>40</v>
      </c>
      <c r="I603" s="2">
        <v>0.51749999999999996</v>
      </c>
      <c r="J603" s="2">
        <v>-1E-3</v>
      </c>
    </row>
    <row r="604" spans="1:10" x14ac:dyDescent="0.2">
      <c r="A604" s="4">
        <v>59.5</v>
      </c>
      <c r="B604" s="2">
        <f t="shared" si="66"/>
        <v>0.49279999999999996</v>
      </c>
      <c r="C604" s="2">
        <f t="shared" si="67"/>
        <v>-2.2000000000000001E-3</v>
      </c>
      <c r="D604">
        <f t="shared" si="63"/>
        <v>100</v>
      </c>
      <c r="E604">
        <f t="shared" si="64"/>
        <v>5.17</v>
      </c>
      <c r="F604">
        <f t="shared" si="65"/>
        <v>40</v>
      </c>
      <c r="I604" s="2">
        <v>0.51839999999999997</v>
      </c>
      <c r="J604" s="2">
        <v>-8.0000000000000004E-4</v>
      </c>
    </row>
    <row r="605" spans="1:10" x14ac:dyDescent="0.2">
      <c r="A605" s="4">
        <v>59.6</v>
      </c>
      <c r="B605" s="2">
        <f t="shared" si="66"/>
        <v>0.49389999999999995</v>
      </c>
      <c r="C605" s="2">
        <f t="shared" si="67"/>
        <v>-2.5000000000000001E-3</v>
      </c>
      <c r="D605">
        <f t="shared" si="63"/>
        <v>100</v>
      </c>
      <c r="E605">
        <f t="shared" si="64"/>
        <v>5.17</v>
      </c>
      <c r="F605">
        <f t="shared" si="65"/>
        <v>40</v>
      </c>
      <c r="I605" s="2">
        <v>0.51949999999999996</v>
      </c>
      <c r="J605" s="2">
        <v>-1.1000000000000001E-3</v>
      </c>
    </row>
    <row r="606" spans="1:10" x14ac:dyDescent="0.2">
      <c r="A606" s="4">
        <v>59.7</v>
      </c>
      <c r="B606" s="2">
        <f t="shared" si="66"/>
        <v>0.49459999999999998</v>
      </c>
      <c r="C606" s="2">
        <f t="shared" si="67"/>
        <v>-2.0999999999999999E-3</v>
      </c>
      <c r="D606">
        <f t="shared" si="63"/>
        <v>100</v>
      </c>
      <c r="E606">
        <f t="shared" si="64"/>
        <v>5.17</v>
      </c>
      <c r="F606">
        <f t="shared" si="65"/>
        <v>40</v>
      </c>
      <c r="I606" s="2">
        <v>0.5202</v>
      </c>
      <c r="J606" s="2">
        <v>-6.9999999999999999E-4</v>
      </c>
    </row>
    <row r="607" spans="1:10" x14ac:dyDescent="0.2">
      <c r="A607" s="4">
        <v>59.8</v>
      </c>
      <c r="B607" s="2">
        <f t="shared" si="66"/>
        <v>0.49540000000000001</v>
      </c>
      <c r="C607" s="2">
        <f t="shared" si="67"/>
        <v>-2.4000000000000002E-3</v>
      </c>
      <c r="D607">
        <f t="shared" si="63"/>
        <v>100</v>
      </c>
      <c r="E607">
        <f t="shared" si="64"/>
        <v>5.17</v>
      </c>
      <c r="F607">
        <f t="shared" si="65"/>
        <v>40</v>
      </c>
      <c r="I607" s="2">
        <v>0.52100000000000002</v>
      </c>
      <c r="J607" s="2">
        <v>-1E-3</v>
      </c>
    </row>
    <row r="608" spans="1:10" x14ac:dyDescent="0.2">
      <c r="A608" s="4">
        <v>59.9</v>
      </c>
      <c r="B608" s="2">
        <f t="shared" si="66"/>
        <v>0.49640000000000001</v>
      </c>
      <c r="C608" s="2">
        <f t="shared" si="67"/>
        <v>-2.2000000000000001E-3</v>
      </c>
      <c r="D608">
        <f t="shared" si="63"/>
        <v>100</v>
      </c>
      <c r="E608">
        <f t="shared" si="64"/>
        <v>5.17</v>
      </c>
      <c r="F608">
        <f t="shared" si="65"/>
        <v>40</v>
      </c>
      <c r="I608" s="2">
        <v>0.52200000000000002</v>
      </c>
      <c r="J608" s="2">
        <v>-8.0000000000000004E-4</v>
      </c>
    </row>
    <row r="609" spans="1:10" x14ac:dyDescent="0.2">
      <c r="A609" s="4">
        <v>60</v>
      </c>
      <c r="B609" s="2">
        <f t="shared" si="66"/>
        <v>0.49710000000000004</v>
      </c>
      <c r="C609" s="2">
        <f t="shared" si="67"/>
        <v>-2.4000000000000002E-3</v>
      </c>
      <c r="D609">
        <f t="shared" si="63"/>
        <v>100</v>
      </c>
      <c r="E609">
        <f t="shared" si="64"/>
        <v>5.17</v>
      </c>
      <c r="F609">
        <f t="shared" si="65"/>
        <v>40</v>
      </c>
      <c r="I609" s="2">
        <v>0.52270000000000005</v>
      </c>
      <c r="J609" s="2">
        <v>-1E-3</v>
      </c>
    </row>
    <row r="610" spans="1:10" x14ac:dyDescent="0.2">
      <c r="A610" s="4">
        <v>60.1</v>
      </c>
      <c r="B610" s="2">
        <f t="shared" si="66"/>
        <v>0.49779999999999996</v>
      </c>
      <c r="C610" s="2">
        <f t="shared" si="67"/>
        <v>-2.2000000000000001E-3</v>
      </c>
      <c r="D610">
        <f t="shared" si="63"/>
        <v>100</v>
      </c>
      <c r="E610">
        <f t="shared" si="64"/>
        <v>5.17</v>
      </c>
      <c r="F610">
        <f t="shared" si="65"/>
        <v>40</v>
      </c>
      <c r="I610" s="2">
        <v>0.52339999999999998</v>
      </c>
      <c r="J610" s="2">
        <v>-8.0000000000000004E-4</v>
      </c>
    </row>
    <row r="611" spans="1:10" x14ac:dyDescent="0.2">
      <c r="A611" s="4">
        <v>60.2</v>
      </c>
      <c r="B611" s="2">
        <f t="shared" si="66"/>
        <v>0.49869999999999998</v>
      </c>
      <c r="C611" s="2">
        <f t="shared" si="67"/>
        <v>-2.0999999999999999E-3</v>
      </c>
      <c r="D611">
        <f t="shared" si="63"/>
        <v>100</v>
      </c>
      <c r="E611">
        <f t="shared" si="64"/>
        <v>5.17</v>
      </c>
      <c r="F611">
        <f t="shared" si="65"/>
        <v>40</v>
      </c>
      <c r="I611" s="2">
        <v>0.52429999999999999</v>
      </c>
      <c r="J611" s="2">
        <v>-6.9999999999999999E-4</v>
      </c>
    </row>
    <row r="612" spans="1:10" x14ac:dyDescent="0.2">
      <c r="A612" s="4">
        <v>60.3</v>
      </c>
      <c r="B612" s="2">
        <f t="shared" si="66"/>
        <v>0.49969999999999998</v>
      </c>
      <c r="C612" s="2">
        <f t="shared" si="67"/>
        <v>-2.5000000000000001E-3</v>
      </c>
      <c r="D612">
        <f t="shared" si="63"/>
        <v>100</v>
      </c>
      <c r="E612">
        <f t="shared" si="64"/>
        <v>5.17</v>
      </c>
      <c r="F612">
        <f t="shared" si="65"/>
        <v>40</v>
      </c>
      <c r="I612" s="2">
        <v>0.52529999999999999</v>
      </c>
      <c r="J612" s="2">
        <v>-1.1000000000000001E-3</v>
      </c>
    </row>
    <row r="613" spans="1:10" x14ac:dyDescent="0.2">
      <c r="A613" s="4">
        <v>60.4</v>
      </c>
      <c r="B613" s="2">
        <f t="shared" si="66"/>
        <v>0.50030000000000008</v>
      </c>
      <c r="C613" s="2">
        <f t="shared" si="67"/>
        <v>-2.2000000000000001E-3</v>
      </c>
      <c r="D613">
        <f t="shared" si="63"/>
        <v>100</v>
      </c>
      <c r="E613">
        <f t="shared" si="64"/>
        <v>5.17</v>
      </c>
      <c r="F613">
        <f t="shared" si="65"/>
        <v>40</v>
      </c>
      <c r="I613" s="2">
        <v>0.52590000000000003</v>
      </c>
      <c r="J613" s="2">
        <v>-8.0000000000000004E-4</v>
      </c>
    </row>
    <row r="614" spans="1:10" x14ac:dyDescent="0.2">
      <c r="A614" s="4">
        <v>60.5</v>
      </c>
      <c r="B614" s="2">
        <f t="shared" si="66"/>
        <v>0.50109999999999999</v>
      </c>
      <c r="C614" s="2">
        <f t="shared" si="67"/>
        <v>-2.3E-3</v>
      </c>
      <c r="D614">
        <f t="shared" si="63"/>
        <v>100</v>
      </c>
      <c r="E614">
        <f t="shared" si="64"/>
        <v>5.17</v>
      </c>
      <c r="F614">
        <f t="shared" si="65"/>
        <v>40</v>
      </c>
      <c r="I614" s="2">
        <v>0.52669999999999995</v>
      </c>
      <c r="J614" s="2">
        <v>-8.9999999999999998E-4</v>
      </c>
    </row>
    <row r="615" spans="1:10" x14ac:dyDescent="0.2">
      <c r="A615" s="4">
        <v>60.6</v>
      </c>
      <c r="B615" s="2">
        <f t="shared" si="66"/>
        <v>0.50220000000000009</v>
      </c>
      <c r="C615" s="2">
        <f t="shared" si="67"/>
        <v>-2.2000000000000001E-3</v>
      </c>
      <c r="D615">
        <f t="shared" si="63"/>
        <v>100</v>
      </c>
      <c r="E615">
        <f t="shared" si="64"/>
        <v>5.17</v>
      </c>
      <c r="F615">
        <f t="shared" si="65"/>
        <v>40</v>
      </c>
      <c r="I615" s="2">
        <v>0.52780000000000005</v>
      </c>
      <c r="J615" s="2">
        <v>-8.0000000000000004E-4</v>
      </c>
    </row>
    <row r="616" spans="1:10" x14ac:dyDescent="0.2">
      <c r="A616" s="4">
        <v>60.7</v>
      </c>
      <c r="B616" s="2">
        <f t="shared" si="66"/>
        <v>0.503</v>
      </c>
      <c r="C616" s="2">
        <f t="shared" si="67"/>
        <v>-2.3E-3</v>
      </c>
      <c r="D616">
        <f t="shared" si="63"/>
        <v>100</v>
      </c>
      <c r="E616">
        <f t="shared" si="64"/>
        <v>5.17</v>
      </c>
      <c r="F616">
        <f t="shared" si="65"/>
        <v>40</v>
      </c>
      <c r="I616" s="2">
        <v>0.52859999999999996</v>
      </c>
      <c r="J616" s="2">
        <v>-8.9999999999999998E-4</v>
      </c>
    </row>
    <row r="617" spans="1:10" x14ac:dyDescent="0.2">
      <c r="A617" s="4">
        <v>60.8</v>
      </c>
      <c r="B617" s="2">
        <f t="shared" si="66"/>
        <v>0.50360000000000005</v>
      </c>
      <c r="C617" s="2">
        <f t="shared" si="67"/>
        <v>-2.3E-3</v>
      </c>
      <c r="D617">
        <f t="shared" si="63"/>
        <v>100</v>
      </c>
      <c r="E617">
        <f t="shared" si="64"/>
        <v>5.17</v>
      </c>
      <c r="F617">
        <f t="shared" si="65"/>
        <v>40</v>
      </c>
      <c r="I617" s="2">
        <v>0.5292</v>
      </c>
      <c r="J617" s="2">
        <v>-8.9999999999999998E-4</v>
      </c>
    </row>
    <row r="618" spans="1:10" x14ac:dyDescent="0.2">
      <c r="A618" s="4">
        <v>60.9</v>
      </c>
      <c r="B618" s="2">
        <f t="shared" si="66"/>
        <v>0.50450000000000006</v>
      </c>
      <c r="C618" s="2">
        <f t="shared" si="67"/>
        <v>-2.3E-3</v>
      </c>
      <c r="D618">
        <f t="shared" si="63"/>
        <v>100</v>
      </c>
      <c r="E618">
        <f t="shared" si="64"/>
        <v>5.17</v>
      </c>
      <c r="F618">
        <f t="shared" si="65"/>
        <v>40</v>
      </c>
      <c r="I618" s="2">
        <v>0.53010000000000002</v>
      </c>
      <c r="J618" s="2">
        <v>-8.9999999999999998E-4</v>
      </c>
    </row>
    <row r="619" spans="1:10" x14ac:dyDescent="0.2">
      <c r="A619" s="4">
        <v>61</v>
      </c>
      <c r="B619" s="2">
        <f t="shared" si="66"/>
        <v>0.50560000000000005</v>
      </c>
      <c r="C619" s="2">
        <f t="shared" si="67"/>
        <v>-2.3E-3</v>
      </c>
      <c r="D619">
        <f t="shared" si="63"/>
        <v>100</v>
      </c>
      <c r="E619">
        <f t="shared" si="64"/>
        <v>5.17</v>
      </c>
      <c r="F619">
        <f t="shared" si="65"/>
        <v>40</v>
      </c>
      <c r="I619" s="2">
        <v>0.53120000000000001</v>
      </c>
      <c r="J619" s="2">
        <v>-8.9999999999999998E-4</v>
      </c>
    </row>
    <row r="620" spans="1:10" x14ac:dyDescent="0.2">
      <c r="A620" s="4">
        <v>61.1</v>
      </c>
      <c r="B620" s="2">
        <f t="shared" si="66"/>
        <v>0.50630000000000008</v>
      </c>
      <c r="C620" s="2">
        <f t="shared" si="67"/>
        <v>-2.3E-3</v>
      </c>
      <c r="D620">
        <f t="shared" si="63"/>
        <v>100</v>
      </c>
      <c r="E620">
        <f t="shared" si="64"/>
        <v>5.17</v>
      </c>
      <c r="F620">
        <f t="shared" si="65"/>
        <v>40</v>
      </c>
      <c r="I620" s="2">
        <v>0.53190000000000004</v>
      </c>
      <c r="J620" s="2">
        <v>-8.9999999999999998E-4</v>
      </c>
    </row>
    <row r="621" spans="1:10" x14ac:dyDescent="0.2">
      <c r="A621" s="4">
        <v>61.2</v>
      </c>
      <c r="B621" s="2">
        <f t="shared" si="66"/>
        <v>0.50700000000000001</v>
      </c>
      <c r="C621" s="2">
        <f t="shared" si="67"/>
        <v>-2.2000000000000001E-3</v>
      </c>
      <c r="D621">
        <f t="shared" si="63"/>
        <v>100</v>
      </c>
      <c r="E621">
        <f t="shared" si="64"/>
        <v>5.17</v>
      </c>
      <c r="F621">
        <f t="shared" si="65"/>
        <v>40</v>
      </c>
      <c r="I621" s="2">
        <v>0.53259999999999996</v>
      </c>
      <c r="J621" s="2">
        <v>-8.0000000000000004E-4</v>
      </c>
    </row>
    <row r="622" spans="1:10" x14ac:dyDescent="0.2">
      <c r="A622" s="4">
        <v>61.3</v>
      </c>
      <c r="B622" s="2">
        <f t="shared" si="66"/>
        <v>0.50800000000000001</v>
      </c>
      <c r="C622" s="2">
        <f t="shared" si="67"/>
        <v>-2.2000000000000001E-3</v>
      </c>
      <c r="D622">
        <f t="shared" si="63"/>
        <v>100</v>
      </c>
      <c r="E622">
        <f t="shared" si="64"/>
        <v>5.17</v>
      </c>
      <c r="F622">
        <f t="shared" si="65"/>
        <v>40</v>
      </c>
      <c r="I622" s="2">
        <v>0.53359999999999996</v>
      </c>
      <c r="J622" s="2">
        <v>-8.0000000000000004E-4</v>
      </c>
    </row>
    <row r="623" spans="1:10" x14ac:dyDescent="0.2">
      <c r="A623" s="4">
        <v>61.4</v>
      </c>
      <c r="B623" s="2">
        <f t="shared" si="66"/>
        <v>0.50880000000000003</v>
      </c>
      <c r="C623" s="2">
        <f t="shared" si="67"/>
        <v>-2.2000000000000001E-3</v>
      </c>
      <c r="D623">
        <f t="shared" si="63"/>
        <v>100</v>
      </c>
      <c r="E623">
        <f t="shared" si="64"/>
        <v>5.17</v>
      </c>
      <c r="F623">
        <f t="shared" si="65"/>
        <v>40</v>
      </c>
      <c r="I623" s="2">
        <v>0.53439999999999999</v>
      </c>
      <c r="J623" s="2">
        <v>-8.0000000000000004E-4</v>
      </c>
    </row>
    <row r="624" spans="1:10" x14ac:dyDescent="0.2">
      <c r="A624" s="4">
        <v>61.5</v>
      </c>
      <c r="B624" s="2">
        <f t="shared" si="66"/>
        <v>0.50950000000000006</v>
      </c>
      <c r="C624" s="2">
        <f t="shared" si="67"/>
        <v>-2.0999999999999999E-3</v>
      </c>
      <c r="D624">
        <f t="shared" si="63"/>
        <v>100</v>
      </c>
      <c r="E624">
        <f t="shared" si="64"/>
        <v>5.17</v>
      </c>
      <c r="F624">
        <f t="shared" si="65"/>
        <v>40</v>
      </c>
      <c r="I624" s="2">
        <v>0.53510000000000002</v>
      </c>
      <c r="J624" s="2">
        <v>-6.9999999999999999E-4</v>
      </c>
    </row>
    <row r="625" spans="1:10" x14ac:dyDescent="0.2">
      <c r="A625" s="4">
        <v>61.6</v>
      </c>
      <c r="B625" s="2">
        <f t="shared" si="66"/>
        <v>0.51030000000000009</v>
      </c>
      <c r="C625" s="2">
        <f t="shared" si="67"/>
        <v>-2.3E-3</v>
      </c>
      <c r="D625">
        <f t="shared" si="63"/>
        <v>100</v>
      </c>
      <c r="E625">
        <f t="shared" si="64"/>
        <v>5.17</v>
      </c>
      <c r="F625">
        <f t="shared" si="65"/>
        <v>40</v>
      </c>
      <c r="I625" s="2">
        <v>0.53590000000000004</v>
      </c>
      <c r="J625" s="2">
        <v>-8.9999999999999998E-4</v>
      </c>
    </row>
    <row r="626" spans="1:10" x14ac:dyDescent="0.2">
      <c r="A626" s="4">
        <v>61.7</v>
      </c>
      <c r="B626" s="2">
        <f t="shared" si="66"/>
        <v>0.51130000000000009</v>
      </c>
      <c r="C626" s="2">
        <f t="shared" si="67"/>
        <v>-2.3E-3</v>
      </c>
      <c r="D626">
        <f t="shared" si="63"/>
        <v>100</v>
      </c>
      <c r="E626">
        <f t="shared" si="64"/>
        <v>5.17</v>
      </c>
      <c r="F626">
        <f t="shared" si="65"/>
        <v>40</v>
      </c>
      <c r="I626" s="2">
        <v>0.53690000000000004</v>
      </c>
      <c r="J626" s="2">
        <v>-8.9999999999999998E-4</v>
      </c>
    </row>
    <row r="627" spans="1:10" x14ac:dyDescent="0.2">
      <c r="A627" s="4">
        <v>61.8</v>
      </c>
      <c r="B627" s="2">
        <f t="shared" si="66"/>
        <v>0.5121</v>
      </c>
      <c r="C627" s="2">
        <f t="shared" si="67"/>
        <v>-2.5000000000000001E-3</v>
      </c>
      <c r="D627">
        <f t="shared" si="63"/>
        <v>100</v>
      </c>
      <c r="E627">
        <f t="shared" si="64"/>
        <v>5.17</v>
      </c>
      <c r="F627">
        <f t="shared" si="65"/>
        <v>40</v>
      </c>
      <c r="I627" s="2">
        <v>0.53769999999999996</v>
      </c>
      <c r="J627" s="2">
        <v>-1.1000000000000001E-3</v>
      </c>
    </row>
    <row r="628" spans="1:10" x14ac:dyDescent="0.2">
      <c r="A628" s="4">
        <v>61.9</v>
      </c>
      <c r="B628" s="2">
        <f t="shared" si="66"/>
        <v>0.51280000000000003</v>
      </c>
      <c r="C628" s="2">
        <f t="shared" si="67"/>
        <v>-2.3E-3</v>
      </c>
      <c r="D628">
        <f t="shared" si="63"/>
        <v>100</v>
      </c>
      <c r="E628">
        <f t="shared" si="64"/>
        <v>5.17</v>
      </c>
      <c r="F628">
        <f t="shared" si="65"/>
        <v>40</v>
      </c>
      <c r="I628" s="2">
        <v>0.53839999999999999</v>
      </c>
      <c r="J628" s="2">
        <v>-8.9999999999999998E-4</v>
      </c>
    </row>
    <row r="629" spans="1:10" x14ac:dyDescent="0.2">
      <c r="A629" s="4">
        <v>62</v>
      </c>
      <c r="B629" s="2">
        <f t="shared" si="66"/>
        <v>0.51390000000000002</v>
      </c>
      <c r="C629" s="2">
        <f t="shared" si="67"/>
        <v>-2.0999999999999999E-3</v>
      </c>
      <c r="D629">
        <f t="shared" si="63"/>
        <v>100</v>
      </c>
      <c r="E629">
        <f t="shared" si="64"/>
        <v>5.17</v>
      </c>
      <c r="F629">
        <f t="shared" si="65"/>
        <v>40</v>
      </c>
      <c r="I629" s="2">
        <v>0.53949999999999998</v>
      </c>
      <c r="J629" s="2">
        <v>-6.9999999999999999E-4</v>
      </c>
    </row>
    <row r="630" spans="1:10" x14ac:dyDescent="0.2">
      <c r="A630" s="4">
        <v>62.1</v>
      </c>
      <c r="B630" s="2">
        <f t="shared" si="66"/>
        <v>0.51470000000000005</v>
      </c>
      <c r="C630" s="2">
        <f t="shared" si="67"/>
        <v>-2.2000000000000001E-3</v>
      </c>
      <c r="D630">
        <f t="shared" si="63"/>
        <v>100</v>
      </c>
      <c r="E630">
        <f t="shared" si="64"/>
        <v>5.17</v>
      </c>
      <c r="F630">
        <f t="shared" si="65"/>
        <v>40</v>
      </c>
      <c r="I630" s="2">
        <v>0.5403</v>
      </c>
      <c r="J630" s="2">
        <v>-8.0000000000000004E-4</v>
      </c>
    </row>
    <row r="631" spans="1:10" x14ac:dyDescent="0.2">
      <c r="A631" s="4">
        <v>62.2</v>
      </c>
      <c r="B631" s="2">
        <f t="shared" si="66"/>
        <v>0.51530000000000009</v>
      </c>
      <c r="C631" s="2">
        <f t="shared" si="67"/>
        <v>-2.3E-3</v>
      </c>
      <c r="D631">
        <f t="shared" si="63"/>
        <v>100</v>
      </c>
      <c r="E631">
        <f t="shared" si="64"/>
        <v>5.17</v>
      </c>
      <c r="F631">
        <f t="shared" si="65"/>
        <v>40</v>
      </c>
      <c r="I631" s="2">
        <v>0.54090000000000005</v>
      </c>
      <c r="J631" s="2">
        <v>-8.9999999999999998E-4</v>
      </c>
    </row>
    <row r="632" spans="1:10" x14ac:dyDescent="0.2">
      <c r="A632" s="4">
        <v>62.3</v>
      </c>
      <c r="B632" s="2">
        <f t="shared" si="66"/>
        <v>0.5161</v>
      </c>
      <c r="C632" s="2">
        <f t="shared" si="67"/>
        <v>-2.2000000000000001E-3</v>
      </c>
      <c r="D632">
        <f t="shared" si="63"/>
        <v>100</v>
      </c>
      <c r="E632">
        <f t="shared" si="64"/>
        <v>5.17</v>
      </c>
      <c r="F632">
        <f t="shared" si="65"/>
        <v>40</v>
      </c>
      <c r="I632" s="2">
        <v>0.54169999999999996</v>
      </c>
      <c r="J632" s="2">
        <v>-8.0000000000000004E-4</v>
      </c>
    </row>
    <row r="633" spans="1:10" x14ac:dyDescent="0.2">
      <c r="A633" s="4">
        <v>62.4</v>
      </c>
      <c r="B633" s="2">
        <f t="shared" si="66"/>
        <v>0.51719999999999999</v>
      </c>
      <c r="C633" s="2">
        <f t="shared" si="67"/>
        <v>-2.3E-3</v>
      </c>
      <c r="D633">
        <f t="shared" si="63"/>
        <v>100</v>
      </c>
      <c r="E633">
        <f t="shared" si="64"/>
        <v>5.17</v>
      </c>
      <c r="F633">
        <f t="shared" si="65"/>
        <v>40</v>
      </c>
      <c r="I633" s="2">
        <v>0.54279999999999995</v>
      </c>
      <c r="J633" s="2">
        <v>-8.9999999999999998E-4</v>
      </c>
    </row>
    <row r="634" spans="1:10" x14ac:dyDescent="0.2">
      <c r="A634" s="4">
        <v>62.5</v>
      </c>
      <c r="B634" s="2">
        <f t="shared" si="66"/>
        <v>0.51800000000000002</v>
      </c>
      <c r="C634" s="2">
        <f t="shared" si="67"/>
        <v>-2.2000000000000001E-3</v>
      </c>
      <c r="D634">
        <f t="shared" si="63"/>
        <v>100</v>
      </c>
      <c r="E634">
        <f t="shared" si="64"/>
        <v>5.17</v>
      </c>
      <c r="F634">
        <f t="shared" si="65"/>
        <v>40</v>
      </c>
      <c r="I634" s="2">
        <v>0.54359999999999997</v>
      </c>
      <c r="J634" s="2">
        <v>-8.0000000000000004E-4</v>
      </c>
    </row>
    <row r="635" spans="1:10" x14ac:dyDescent="0.2">
      <c r="A635" s="4">
        <v>62.6</v>
      </c>
      <c r="B635" s="2">
        <f t="shared" si="66"/>
        <v>0.51870000000000005</v>
      </c>
      <c r="C635" s="2">
        <f t="shared" si="67"/>
        <v>-2.3E-3</v>
      </c>
      <c r="D635">
        <f t="shared" si="63"/>
        <v>100</v>
      </c>
      <c r="E635">
        <f t="shared" si="64"/>
        <v>5.17</v>
      </c>
      <c r="F635">
        <f t="shared" si="65"/>
        <v>40</v>
      </c>
      <c r="I635" s="2">
        <v>0.54430000000000001</v>
      </c>
      <c r="J635" s="2">
        <v>-8.9999999999999998E-4</v>
      </c>
    </row>
    <row r="636" spans="1:10" x14ac:dyDescent="0.2">
      <c r="A636" s="4">
        <v>62.7</v>
      </c>
      <c r="B636" s="2">
        <f t="shared" si="66"/>
        <v>0.51960000000000006</v>
      </c>
      <c r="C636" s="2">
        <f t="shared" si="67"/>
        <v>-2.2000000000000001E-3</v>
      </c>
      <c r="D636">
        <f t="shared" si="63"/>
        <v>100</v>
      </c>
      <c r="E636">
        <f t="shared" si="64"/>
        <v>5.17</v>
      </c>
      <c r="F636">
        <f t="shared" si="65"/>
        <v>40</v>
      </c>
      <c r="I636" s="2">
        <v>0.54520000000000002</v>
      </c>
      <c r="J636" s="2">
        <v>-8.0000000000000004E-4</v>
      </c>
    </row>
    <row r="637" spans="1:10" x14ac:dyDescent="0.2">
      <c r="A637" s="4">
        <v>62.8</v>
      </c>
      <c r="B637" s="2">
        <f t="shared" si="66"/>
        <v>0.52050000000000007</v>
      </c>
      <c r="C637" s="2">
        <f t="shared" si="67"/>
        <v>-2.0999999999999999E-3</v>
      </c>
      <c r="D637">
        <f t="shared" si="63"/>
        <v>100</v>
      </c>
      <c r="E637">
        <f t="shared" si="64"/>
        <v>5.17</v>
      </c>
      <c r="F637">
        <f t="shared" si="65"/>
        <v>40</v>
      </c>
      <c r="I637" s="2">
        <v>0.54610000000000003</v>
      </c>
      <c r="J637" s="2">
        <v>-6.9999999999999999E-4</v>
      </c>
    </row>
    <row r="638" spans="1:10" x14ac:dyDescent="0.2">
      <c r="A638" s="4">
        <v>62.9</v>
      </c>
      <c r="B638" s="2">
        <f t="shared" si="66"/>
        <v>0.5212</v>
      </c>
      <c r="C638" s="2">
        <f t="shared" si="67"/>
        <v>-2.3E-3</v>
      </c>
      <c r="D638">
        <f t="shared" si="63"/>
        <v>100</v>
      </c>
      <c r="E638">
        <f t="shared" si="64"/>
        <v>5.17</v>
      </c>
      <c r="F638">
        <f t="shared" si="65"/>
        <v>40</v>
      </c>
      <c r="I638" s="2">
        <v>0.54679999999999995</v>
      </c>
      <c r="J638" s="2">
        <v>-8.9999999999999998E-4</v>
      </c>
    </row>
    <row r="639" spans="1:10" x14ac:dyDescent="0.2">
      <c r="A639" s="4">
        <v>63</v>
      </c>
      <c r="B639" s="2">
        <f t="shared" si="66"/>
        <v>0.52200000000000002</v>
      </c>
      <c r="C639" s="2">
        <f t="shared" si="67"/>
        <v>-2.3E-3</v>
      </c>
      <c r="D639">
        <f t="shared" si="63"/>
        <v>100</v>
      </c>
      <c r="E639">
        <f t="shared" si="64"/>
        <v>5.17</v>
      </c>
      <c r="F639">
        <f t="shared" si="65"/>
        <v>40</v>
      </c>
      <c r="I639" s="2">
        <v>0.54759999999999998</v>
      </c>
      <c r="J639" s="2">
        <v>-8.9999999999999998E-4</v>
      </c>
    </row>
    <row r="640" spans="1:10" x14ac:dyDescent="0.2">
      <c r="A640" s="4">
        <v>63.1</v>
      </c>
      <c r="B640" s="2">
        <f t="shared" si="66"/>
        <v>0.52300000000000002</v>
      </c>
      <c r="C640" s="2">
        <f t="shared" si="67"/>
        <v>-2.0999999999999999E-3</v>
      </c>
      <c r="D640">
        <f t="shared" si="63"/>
        <v>100</v>
      </c>
      <c r="E640">
        <f t="shared" si="64"/>
        <v>5.17</v>
      </c>
      <c r="F640">
        <f t="shared" si="65"/>
        <v>40</v>
      </c>
      <c r="I640" s="2">
        <v>0.54859999999999998</v>
      </c>
      <c r="J640" s="2">
        <v>-6.9999999999999999E-4</v>
      </c>
    </row>
    <row r="641" spans="1:10" x14ac:dyDescent="0.2">
      <c r="A641" s="4">
        <v>63.2</v>
      </c>
      <c r="B641" s="2">
        <f t="shared" si="66"/>
        <v>0.52380000000000004</v>
      </c>
      <c r="C641" s="2">
        <f t="shared" si="67"/>
        <v>-2.4000000000000002E-3</v>
      </c>
      <c r="D641">
        <f t="shared" si="63"/>
        <v>100</v>
      </c>
      <c r="E641">
        <f t="shared" si="64"/>
        <v>5.17</v>
      </c>
      <c r="F641">
        <f t="shared" si="65"/>
        <v>40</v>
      </c>
      <c r="I641" s="2">
        <v>0.5494</v>
      </c>
      <c r="J641" s="2">
        <v>-1E-3</v>
      </c>
    </row>
    <row r="642" spans="1:10" x14ac:dyDescent="0.2">
      <c r="A642" s="4">
        <v>63.3</v>
      </c>
      <c r="B642" s="2">
        <f t="shared" si="66"/>
        <v>0.52450000000000008</v>
      </c>
      <c r="C642" s="2">
        <f t="shared" si="67"/>
        <v>-2.0999999999999999E-3</v>
      </c>
      <c r="D642">
        <f t="shared" si="63"/>
        <v>100</v>
      </c>
      <c r="E642">
        <f t="shared" si="64"/>
        <v>5.17</v>
      </c>
      <c r="F642">
        <f t="shared" si="65"/>
        <v>40</v>
      </c>
      <c r="I642" s="2">
        <v>0.55010000000000003</v>
      </c>
      <c r="J642" s="2">
        <v>-6.9999999999999999E-4</v>
      </c>
    </row>
    <row r="643" spans="1:10" x14ac:dyDescent="0.2">
      <c r="A643" s="4">
        <v>63.4</v>
      </c>
      <c r="B643" s="2">
        <f t="shared" si="66"/>
        <v>0.52550000000000008</v>
      </c>
      <c r="C643" s="2">
        <f t="shared" si="67"/>
        <v>-2.3E-3</v>
      </c>
      <c r="D643">
        <f t="shared" si="63"/>
        <v>100</v>
      </c>
      <c r="E643">
        <f t="shared" si="64"/>
        <v>5.17</v>
      </c>
      <c r="F643">
        <f t="shared" si="65"/>
        <v>40</v>
      </c>
      <c r="I643" s="2">
        <v>0.55110000000000003</v>
      </c>
      <c r="J643" s="2">
        <v>-8.9999999999999998E-4</v>
      </c>
    </row>
    <row r="644" spans="1:10" x14ac:dyDescent="0.2">
      <c r="A644" s="4">
        <v>63.5</v>
      </c>
      <c r="B644" s="2">
        <f t="shared" si="66"/>
        <v>0.52640000000000009</v>
      </c>
      <c r="C644" s="2">
        <f t="shared" si="67"/>
        <v>-2.2000000000000001E-3</v>
      </c>
      <c r="D644">
        <f t="shared" si="63"/>
        <v>100</v>
      </c>
      <c r="E644">
        <f t="shared" si="64"/>
        <v>5.17</v>
      </c>
      <c r="F644">
        <f t="shared" si="65"/>
        <v>40</v>
      </c>
      <c r="I644" s="2">
        <v>0.55200000000000005</v>
      </c>
      <c r="J644" s="2">
        <v>-8.0000000000000004E-4</v>
      </c>
    </row>
    <row r="645" spans="1:10" x14ac:dyDescent="0.2">
      <c r="A645" s="4">
        <v>63.6</v>
      </c>
      <c r="B645" s="2">
        <f t="shared" si="66"/>
        <v>0.52700000000000002</v>
      </c>
      <c r="C645" s="2">
        <f t="shared" si="67"/>
        <v>-2.2000000000000001E-3</v>
      </c>
      <c r="D645">
        <f t="shared" si="63"/>
        <v>100</v>
      </c>
      <c r="E645">
        <f t="shared" si="64"/>
        <v>5.17</v>
      </c>
      <c r="F645">
        <f t="shared" si="65"/>
        <v>40</v>
      </c>
      <c r="I645" s="2">
        <v>0.55259999999999998</v>
      </c>
      <c r="J645" s="2">
        <v>-8.0000000000000004E-4</v>
      </c>
    </row>
    <row r="646" spans="1:10" x14ac:dyDescent="0.2">
      <c r="A646" s="4">
        <v>63.7</v>
      </c>
      <c r="B646" s="2">
        <f t="shared" si="66"/>
        <v>0.52770000000000006</v>
      </c>
      <c r="C646" s="2">
        <f t="shared" si="67"/>
        <v>-2.3E-3</v>
      </c>
      <c r="D646">
        <f t="shared" si="63"/>
        <v>100</v>
      </c>
      <c r="E646">
        <f t="shared" si="64"/>
        <v>5.17</v>
      </c>
      <c r="F646">
        <f t="shared" si="65"/>
        <v>40</v>
      </c>
      <c r="I646" s="2">
        <v>0.55330000000000001</v>
      </c>
      <c r="J646" s="2">
        <v>-8.9999999999999998E-4</v>
      </c>
    </row>
    <row r="647" spans="1:10" x14ac:dyDescent="0.2">
      <c r="A647" s="4">
        <v>63.8</v>
      </c>
      <c r="B647" s="2">
        <f t="shared" si="66"/>
        <v>0.52880000000000005</v>
      </c>
      <c r="C647" s="2">
        <f t="shared" si="67"/>
        <v>-2.2000000000000001E-3</v>
      </c>
      <c r="D647">
        <f t="shared" si="63"/>
        <v>100</v>
      </c>
      <c r="E647">
        <f t="shared" si="64"/>
        <v>5.17</v>
      </c>
      <c r="F647">
        <f t="shared" si="65"/>
        <v>40</v>
      </c>
      <c r="I647" s="2">
        <v>0.5544</v>
      </c>
      <c r="J647" s="2">
        <v>-8.0000000000000004E-4</v>
      </c>
    </row>
    <row r="648" spans="1:10" x14ac:dyDescent="0.2">
      <c r="A648" s="4">
        <v>63.9</v>
      </c>
      <c r="B648" s="2">
        <f t="shared" si="66"/>
        <v>0.52970000000000006</v>
      </c>
      <c r="C648" s="2">
        <f t="shared" si="67"/>
        <v>-2.4000000000000002E-3</v>
      </c>
      <c r="D648">
        <f t="shared" si="63"/>
        <v>100</v>
      </c>
      <c r="E648">
        <f t="shared" si="64"/>
        <v>5.17</v>
      </c>
      <c r="F648">
        <f t="shared" si="65"/>
        <v>40</v>
      </c>
      <c r="I648" s="2">
        <v>0.55530000000000002</v>
      </c>
      <c r="J648" s="2">
        <v>-1E-3</v>
      </c>
    </row>
    <row r="649" spans="1:10" x14ac:dyDescent="0.2">
      <c r="A649" s="4">
        <v>64</v>
      </c>
      <c r="B649" s="2">
        <f t="shared" si="66"/>
        <v>0.53029999999999999</v>
      </c>
      <c r="C649" s="2">
        <f t="shared" si="67"/>
        <v>-2.3E-3</v>
      </c>
      <c r="D649">
        <f t="shared" si="63"/>
        <v>100</v>
      </c>
      <c r="E649">
        <f t="shared" si="64"/>
        <v>5.17</v>
      </c>
      <c r="F649">
        <f t="shared" si="65"/>
        <v>40</v>
      </c>
      <c r="I649" s="2">
        <v>0.55589999999999995</v>
      </c>
      <c r="J649" s="2">
        <v>-8.9999999999999998E-4</v>
      </c>
    </row>
    <row r="650" spans="1:10" x14ac:dyDescent="0.2">
      <c r="A650" s="4">
        <v>64.099999999999994</v>
      </c>
      <c r="B650" s="2">
        <f t="shared" si="66"/>
        <v>0.53120000000000001</v>
      </c>
      <c r="C650" s="2">
        <f t="shared" si="67"/>
        <v>-2.2000000000000001E-3</v>
      </c>
      <c r="D650">
        <f t="shared" ref="D650:D668" si="68">$E$4</f>
        <v>100</v>
      </c>
      <c r="E650">
        <f t="shared" ref="E650:E668" si="69">$F$4</f>
        <v>5.17</v>
      </c>
      <c r="F650">
        <f t="shared" ref="F650:F668" si="70">$G$4</f>
        <v>40</v>
      </c>
      <c r="I650" s="2">
        <v>0.55679999999999996</v>
      </c>
      <c r="J650" s="2">
        <v>-8.0000000000000004E-4</v>
      </c>
    </row>
    <row r="651" spans="1:10" x14ac:dyDescent="0.2">
      <c r="A651" s="4">
        <v>64.2</v>
      </c>
      <c r="B651" s="2">
        <f t="shared" si="66"/>
        <v>0.53220000000000001</v>
      </c>
      <c r="C651" s="2">
        <f t="shared" si="67"/>
        <v>-2.3E-3</v>
      </c>
      <c r="D651">
        <f t="shared" si="68"/>
        <v>100</v>
      </c>
      <c r="E651">
        <f t="shared" si="69"/>
        <v>5.17</v>
      </c>
      <c r="F651">
        <f t="shared" si="70"/>
        <v>40</v>
      </c>
      <c r="I651" s="2">
        <v>0.55779999999999996</v>
      </c>
      <c r="J651" s="2">
        <v>-8.9999999999999998E-4</v>
      </c>
    </row>
    <row r="652" spans="1:10" x14ac:dyDescent="0.2">
      <c r="A652" s="4">
        <v>64.3</v>
      </c>
      <c r="B652" s="2">
        <f t="shared" si="66"/>
        <v>0.53300000000000003</v>
      </c>
      <c r="C652" s="2">
        <f t="shared" si="67"/>
        <v>-2.2000000000000001E-3</v>
      </c>
      <c r="D652">
        <f t="shared" si="68"/>
        <v>100</v>
      </c>
      <c r="E652">
        <f t="shared" si="69"/>
        <v>5.17</v>
      </c>
      <c r="F652">
        <f t="shared" si="70"/>
        <v>40</v>
      </c>
      <c r="I652" s="2">
        <v>0.55859999999999999</v>
      </c>
      <c r="J652" s="2">
        <v>-8.0000000000000004E-4</v>
      </c>
    </row>
    <row r="653" spans="1:10" x14ac:dyDescent="0.2">
      <c r="A653" s="4">
        <v>64.400000000000006</v>
      </c>
      <c r="B653" s="2">
        <f t="shared" si="66"/>
        <v>0.53360000000000007</v>
      </c>
      <c r="C653" s="2">
        <f t="shared" si="67"/>
        <v>-2.2000000000000001E-3</v>
      </c>
      <c r="D653">
        <f t="shared" si="68"/>
        <v>100</v>
      </c>
      <c r="E653">
        <f t="shared" si="69"/>
        <v>5.17</v>
      </c>
      <c r="F653">
        <f t="shared" si="70"/>
        <v>40</v>
      </c>
      <c r="I653" s="2">
        <v>0.55920000000000003</v>
      </c>
      <c r="J653" s="2">
        <v>-8.0000000000000004E-4</v>
      </c>
    </row>
    <row r="654" spans="1:10" x14ac:dyDescent="0.2">
      <c r="A654" s="4">
        <v>64.5</v>
      </c>
      <c r="B654" s="2">
        <f t="shared" ref="B654:B668" si="71">I654-$I$13</f>
        <v>0.53460000000000008</v>
      </c>
      <c r="C654" s="2">
        <f t="shared" ref="C654:C668" si="72">J654-$J$13</f>
        <v>-2.0999999999999999E-3</v>
      </c>
      <c r="D654">
        <f t="shared" si="68"/>
        <v>100</v>
      </c>
      <c r="E654">
        <f t="shared" si="69"/>
        <v>5.17</v>
      </c>
      <c r="F654">
        <f t="shared" si="70"/>
        <v>40</v>
      </c>
      <c r="I654" s="2">
        <v>0.56020000000000003</v>
      </c>
      <c r="J654" s="2">
        <v>-6.9999999999999999E-4</v>
      </c>
    </row>
    <row r="655" spans="1:10" x14ac:dyDescent="0.2">
      <c r="A655" s="4">
        <v>64.599999999999994</v>
      </c>
      <c r="B655" s="2">
        <f t="shared" si="71"/>
        <v>0.53550000000000009</v>
      </c>
      <c r="C655" s="2">
        <f t="shared" si="72"/>
        <v>-2.3E-3</v>
      </c>
      <c r="D655">
        <f t="shared" si="68"/>
        <v>100</v>
      </c>
      <c r="E655">
        <f t="shared" si="69"/>
        <v>5.17</v>
      </c>
      <c r="F655">
        <f t="shared" si="70"/>
        <v>40</v>
      </c>
      <c r="I655" s="2">
        <v>0.56110000000000004</v>
      </c>
      <c r="J655" s="2">
        <v>-8.9999999999999998E-4</v>
      </c>
    </row>
    <row r="656" spans="1:10" x14ac:dyDescent="0.2">
      <c r="A656" s="4">
        <v>64.7</v>
      </c>
      <c r="B656" s="2">
        <f t="shared" si="71"/>
        <v>0.53620000000000001</v>
      </c>
      <c r="C656" s="2">
        <f t="shared" si="72"/>
        <v>-2.3E-3</v>
      </c>
      <c r="D656">
        <f t="shared" si="68"/>
        <v>100</v>
      </c>
      <c r="E656">
        <f t="shared" si="69"/>
        <v>5.17</v>
      </c>
      <c r="F656">
        <f t="shared" si="70"/>
        <v>40</v>
      </c>
      <c r="I656" s="2">
        <v>0.56179999999999997</v>
      </c>
      <c r="J656" s="2">
        <v>-8.9999999999999998E-4</v>
      </c>
    </row>
    <row r="657" spans="1:10" x14ac:dyDescent="0.2">
      <c r="A657" s="4">
        <v>64.8</v>
      </c>
      <c r="B657" s="2">
        <f t="shared" si="71"/>
        <v>0.53700000000000003</v>
      </c>
      <c r="C657" s="2">
        <f t="shared" si="72"/>
        <v>-2.3E-3</v>
      </c>
      <c r="D657">
        <f t="shared" si="68"/>
        <v>100</v>
      </c>
      <c r="E657">
        <f t="shared" si="69"/>
        <v>5.17</v>
      </c>
      <c r="F657">
        <f t="shared" si="70"/>
        <v>40</v>
      </c>
      <c r="I657" s="2">
        <v>0.56259999999999999</v>
      </c>
      <c r="J657" s="2">
        <v>-8.9999999999999998E-4</v>
      </c>
    </row>
    <row r="658" spans="1:10" x14ac:dyDescent="0.2">
      <c r="A658" s="4">
        <v>64.900000000000006</v>
      </c>
      <c r="B658" s="2">
        <f t="shared" si="71"/>
        <v>0.53810000000000002</v>
      </c>
      <c r="C658" s="2">
        <f t="shared" si="72"/>
        <v>-2.2000000000000001E-3</v>
      </c>
      <c r="D658">
        <f t="shared" si="68"/>
        <v>100</v>
      </c>
      <c r="E658">
        <f t="shared" si="69"/>
        <v>5.17</v>
      </c>
      <c r="F658">
        <f t="shared" si="70"/>
        <v>40</v>
      </c>
      <c r="I658" s="2">
        <v>0.56369999999999998</v>
      </c>
      <c r="J658" s="2">
        <v>-8.0000000000000004E-4</v>
      </c>
    </row>
    <row r="659" spans="1:10" x14ac:dyDescent="0.2">
      <c r="A659" s="4">
        <v>65</v>
      </c>
      <c r="B659" s="2">
        <f t="shared" si="71"/>
        <v>0.53880000000000006</v>
      </c>
      <c r="C659" s="2">
        <f t="shared" si="72"/>
        <v>-2.3E-3</v>
      </c>
      <c r="D659">
        <f t="shared" si="68"/>
        <v>100</v>
      </c>
      <c r="E659">
        <f t="shared" si="69"/>
        <v>5.17</v>
      </c>
      <c r="F659">
        <f t="shared" si="70"/>
        <v>40</v>
      </c>
      <c r="I659" s="2">
        <v>0.56440000000000001</v>
      </c>
      <c r="J659" s="2">
        <v>-8.9999999999999998E-4</v>
      </c>
    </row>
    <row r="660" spans="1:10" x14ac:dyDescent="0.2">
      <c r="A660" s="4">
        <v>65.099999999999994</v>
      </c>
      <c r="B660" s="2">
        <f t="shared" si="71"/>
        <v>0.53939999999999999</v>
      </c>
      <c r="C660" s="2">
        <f t="shared" si="72"/>
        <v>-2.2000000000000001E-3</v>
      </c>
      <c r="D660">
        <f t="shared" si="68"/>
        <v>100</v>
      </c>
      <c r="E660">
        <f t="shared" si="69"/>
        <v>5.17</v>
      </c>
      <c r="F660">
        <f t="shared" si="70"/>
        <v>40</v>
      </c>
      <c r="I660" s="2">
        <v>0.56499999999999995</v>
      </c>
      <c r="J660" s="2">
        <v>-8.0000000000000004E-4</v>
      </c>
    </row>
    <row r="661" spans="1:10" x14ac:dyDescent="0.2">
      <c r="A661" s="4">
        <v>65.2</v>
      </c>
      <c r="B661" s="2">
        <f t="shared" si="71"/>
        <v>0.5403</v>
      </c>
      <c r="C661" s="2">
        <f t="shared" si="72"/>
        <v>-2.3E-3</v>
      </c>
      <c r="D661">
        <f t="shared" si="68"/>
        <v>100</v>
      </c>
      <c r="E661">
        <f t="shared" si="69"/>
        <v>5.17</v>
      </c>
      <c r="F661">
        <f t="shared" si="70"/>
        <v>40</v>
      </c>
      <c r="I661" s="2">
        <v>0.56589999999999996</v>
      </c>
      <c r="J661" s="2">
        <v>-8.9999999999999998E-4</v>
      </c>
    </row>
    <row r="662" spans="1:10" x14ac:dyDescent="0.2">
      <c r="A662" s="4">
        <v>65.3</v>
      </c>
      <c r="B662" s="2">
        <f t="shared" si="71"/>
        <v>0.54150000000000009</v>
      </c>
      <c r="C662" s="2">
        <f t="shared" si="72"/>
        <v>-2.2000000000000001E-3</v>
      </c>
      <c r="D662">
        <f t="shared" si="68"/>
        <v>100</v>
      </c>
      <c r="E662">
        <f t="shared" si="69"/>
        <v>5.17</v>
      </c>
      <c r="F662">
        <f t="shared" si="70"/>
        <v>40</v>
      </c>
      <c r="I662" s="2">
        <v>0.56710000000000005</v>
      </c>
      <c r="J662" s="2">
        <v>-8.0000000000000004E-4</v>
      </c>
    </row>
    <row r="663" spans="1:10" x14ac:dyDescent="0.2">
      <c r="A663" s="4">
        <v>65.400000000000006</v>
      </c>
      <c r="B663" s="2">
        <f t="shared" si="71"/>
        <v>0.54210000000000003</v>
      </c>
      <c r="C663" s="2">
        <f t="shared" si="72"/>
        <v>-2.5000000000000001E-3</v>
      </c>
      <c r="D663">
        <f t="shared" si="68"/>
        <v>100</v>
      </c>
      <c r="E663">
        <f t="shared" si="69"/>
        <v>5.17</v>
      </c>
      <c r="F663">
        <f t="shared" si="70"/>
        <v>40</v>
      </c>
      <c r="I663" s="2">
        <v>0.56769999999999998</v>
      </c>
      <c r="J663" s="2">
        <v>-1.1000000000000001E-3</v>
      </c>
    </row>
    <row r="664" spans="1:10" x14ac:dyDescent="0.2">
      <c r="A664" s="4">
        <v>65.5</v>
      </c>
      <c r="B664" s="2">
        <f t="shared" si="71"/>
        <v>0.54290000000000005</v>
      </c>
      <c r="C664" s="2">
        <f t="shared" si="72"/>
        <v>-2.0999999999999999E-3</v>
      </c>
      <c r="D664">
        <f t="shared" si="68"/>
        <v>100</v>
      </c>
      <c r="E664">
        <f t="shared" si="69"/>
        <v>5.17</v>
      </c>
      <c r="F664">
        <f t="shared" si="70"/>
        <v>40</v>
      </c>
      <c r="I664" s="2">
        <v>0.56850000000000001</v>
      </c>
      <c r="J664" s="2">
        <v>-6.9999999999999999E-4</v>
      </c>
    </row>
    <row r="665" spans="1:10" x14ac:dyDescent="0.2">
      <c r="A665" s="4">
        <v>65.599999999999994</v>
      </c>
      <c r="B665" s="2">
        <f t="shared" si="71"/>
        <v>0.54380000000000006</v>
      </c>
      <c r="C665" s="2">
        <f t="shared" si="72"/>
        <v>-2.3E-3</v>
      </c>
      <c r="D665">
        <f t="shared" si="68"/>
        <v>100</v>
      </c>
      <c r="E665">
        <f t="shared" si="69"/>
        <v>5.17</v>
      </c>
      <c r="F665">
        <f t="shared" si="70"/>
        <v>40</v>
      </c>
      <c r="I665" s="2">
        <v>0.56940000000000002</v>
      </c>
      <c r="J665" s="2">
        <v>-8.9999999999999998E-4</v>
      </c>
    </row>
    <row r="666" spans="1:10" x14ac:dyDescent="0.2">
      <c r="A666" s="4">
        <v>65.7</v>
      </c>
      <c r="B666" s="2">
        <f t="shared" si="71"/>
        <v>0.54460000000000008</v>
      </c>
      <c r="C666" s="2">
        <f t="shared" si="72"/>
        <v>-2.2000000000000001E-3</v>
      </c>
      <c r="D666">
        <f t="shared" si="68"/>
        <v>100</v>
      </c>
      <c r="E666">
        <f t="shared" si="69"/>
        <v>5.17</v>
      </c>
      <c r="F666">
        <f t="shared" si="70"/>
        <v>40</v>
      </c>
      <c r="I666" s="2">
        <v>0.57020000000000004</v>
      </c>
      <c r="J666" s="2">
        <v>-8.0000000000000004E-4</v>
      </c>
    </row>
    <row r="667" spans="1:10" x14ac:dyDescent="0.2">
      <c r="A667" s="4">
        <v>65.8</v>
      </c>
      <c r="B667" s="2">
        <f t="shared" si="71"/>
        <v>0.54530000000000001</v>
      </c>
      <c r="C667" s="2">
        <f t="shared" si="72"/>
        <v>-2.0999999999999999E-3</v>
      </c>
      <c r="D667">
        <f t="shared" si="68"/>
        <v>100</v>
      </c>
      <c r="E667">
        <f t="shared" si="69"/>
        <v>5.17</v>
      </c>
      <c r="F667">
        <f t="shared" si="70"/>
        <v>40</v>
      </c>
      <c r="I667" s="2">
        <v>0.57089999999999996</v>
      </c>
      <c r="J667" s="2">
        <v>-6.9999999999999999E-4</v>
      </c>
    </row>
    <row r="668" spans="1:10" x14ac:dyDescent="0.2">
      <c r="A668" s="4">
        <v>65.81</v>
      </c>
      <c r="B668" s="2">
        <f t="shared" si="71"/>
        <v>0.5455000000000001</v>
      </c>
      <c r="C668" s="2">
        <f t="shared" si="72"/>
        <v>-2.2000000000000001E-3</v>
      </c>
      <c r="D668">
        <f t="shared" si="68"/>
        <v>100</v>
      </c>
      <c r="E668">
        <f t="shared" si="69"/>
        <v>5.17</v>
      </c>
      <c r="F668">
        <f t="shared" si="70"/>
        <v>40</v>
      </c>
      <c r="I668" s="2">
        <v>0.57110000000000005</v>
      </c>
      <c r="J668" s="2">
        <v>-8.0000000000000004E-4</v>
      </c>
    </row>
    <row r="669" spans="1:10" x14ac:dyDescent="0.2">
      <c r="A669" s="4"/>
      <c r="B669" s="2"/>
      <c r="C669" s="2"/>
      <c r="I669" s="2"/>
      <c r="J669" s="2"/>
    </row>
    <row r="670" spans="1:10" x14ac:dyDescent="0.2">
      <c r="A670" s="4"/>
      <c r="B670" s="2"/>
      <c r="C670" s="2"/>
      <c r="I670" s="2"/>
      <c r="J670" s="2"/>
    </row>
    <row r="671" spans="1:10" x14ac:dyDescent="0.2">
      <c r="A671" s="4"/>
      <c r="B671" s="2"/>
      <c r="C671" s="2"/>
      <c r="I671" s="2"/>
      <c r="J671" s="2"/>
    </row>
    <row r="672" spans="1:10" x14ac:dyDescent="0.2">
      <c r="A672" s="4"/>
      <c r="B672" s="2"/>
      <c r="C672" s="2"/>
      <c r="I672" s="2"/>
      <c r="J672" s="2"/>
    </row>
    <row r="673" spans="1:10" x14ac:dyDescent="0.2">
      <c r="A673" s="4"/>
      <c r="B673" s="2"/>
      <c r="C673" s="2"/>
      <c r="I673" s="2"/>
      <c r="J673" s="2"/>
    </row>
    <row r="674" spans="1:10" x14ac:dyDescent="0.2">
      <c r="A674" s="4"/>
      <c r="B674" s="2"/>
      <c r="C674" s="2"/>
      <c r="I674" s="2"/>
      <c r="J674" s="2"/>
    </row>
    <row r="675" spans="1:10" x14ac:dyDescent="0.2">
      <c r="A675" s="4"/>
      <c r="B675" s="2"/>
      <c r="C675" s="2"/>
      <c r="I675" s="2"/>
      <c r="J675" s="2"/>
    </row>
    <row r="676" spans="1:10" x14ac:dyDescent="0.2">
      <c r="A676" s="4"/>
      <c r="B676" s="2"/>
      <c r="C676" s="2"/>
      <c r="I676" s="2"/>
      <c r="J676" s="2"/>
    </row>
    <row r="677" spans="1:10" x14ac:dyDescent="0.2">
      <c r="A677" s="4"/>
      <c r="B677" s="2"/>
      <c r="C677" s="2"/>
      <c r="I677" s="2"/>
      <c r="J677" s="2"/>
    </row>
    <row r="678" spans="1:10" x14ac:dyDescent="0.2">
      <c r="A678" s="4"/>
      <c r="B678" s="2"/>
      <c r="C678" s="2"/>
      <c r="I678" s="2"/>
      <c r="J678" s="2"/>
    </row>
    <row r="679" spans="1:10" x14ac:dyDescent="0.2">
      <c r="A679" s="4"/>
      <c r="B679" s="2"/>
      <c r="C679" s="2"/>
      <c r="I679" s="2"/>
      <c r="J679" s="2"/>
    </row>
    <row r="680" spans="1:10" x14ac:dyDescent="0.2">
      <c r="A680" s="4"/>
      <c r="B680" s="2"/>
      <c r="C680" s="2"/>
      <c r="I680" s="2"/>
      <c r="J680" s="2"/>
    </row>
    <row r="681" spans="1:10" x14ac:dyDescent="0.2">
      <c r="A681" s="4"/>
      <c r="B681" s="2"/>
      <c r="C681" s="2"/>
      <c r="I681" s="2"/>
      <c r="J681" s="2"/>
    </row>
    <row r="682" spans="1:10" x14ac:dyDescent="0.2">
      <c r="A682" s="4"/>
      <c r="B682" s="2"/>
      <c r="C682" s="2"/>
      <c r="I682" s="2"/>
      <c r="J682" s="2"/>
    </row>
    <row r="683" spans="1:10" x14ac:dyDescent="0.2">
      <c r="A683" s="4"/>
      <c r="B683" s="2"/>
      <c r="C683" s="2"/>
      <c r="I683" s="2"/>
      <c r="J683" s="2"/>
    </row>
    <row r="684" spans="1:10" x14ac:dyDescent="0.2">
      <c r="A684" s="4"/>
      <c r="B684" s="2"/>
      <c r="C684" s="2"/>
      <c r="I684" s="2"/>
      <c r="J684" s="2"/>
    </row>
    <row r="685" spans="1:10" x14ac:dyDescent="0.2">
      <c r="A685" s="4"/>
      <c r="B685" s="2"/>
      <c r="C685" s="2"/>
      <c r="I685" s="2"/>
      <c r="J685" s="2"/>
    </row>
    <row r="686" spans="1:10" x14ac:dyDescent="0.2">
      <c r="A686" s="4"/>
      <c r="B686" s="2"/>
      <c r="C686" s="2"/>
      <c r="I686" s="2"/>
      <c r="J686" s="2"/>
    </row>
    <row r="687" spans="1:10" x14ac:dyDescent="0.2">
      <c r="A687" s="4"/>
      <c r="B687" s="2"/>
      <c r="C687" s="2"/>
      <c r="I687" s="2"/>
      <c r="J687" s="2"/>
    </row>
    <row r="688" spans="1:10" x14ac:dyDescent="0.2">
      <c r="A688" s="4"/>
      <c r="B688" s="2"/>
      <c r="C688" s="2"/>
      <c r="I688" s="2"/>
      <c r="J688" s="2"/>
    </row>
    <row r="689" spans="1:10" x14ac:dyDescent="0.2">
      <c r="A689" s="4"/>
      <c r="B689" s="2"/>
      <c r="C689" s="2"/>
      <c r="I689" s="2"/>
      <c r="J689" s="2"/>
    </row>
    <row r="690" spans="1:10" x14ac:dyDescent="0.2">
      <c r="A690" s="4"/>
      <c r="B690" s="2"/>
      <c r="C690" s="2"/>
      <c r="I690" s="2"/>
      <c r="J690" s="2"/>
    </row>
    <row r="691" spans="1:10" x14ac:dyDescent="0.2">
      <c r="A691" s="4"/>
      <c r="B691" s="2"/>
      <c r="C691" s="2"/>
      <c r="I691" s="2"/>
      <c r="J691" s="2"/>
    </row>
    <row r="692" spans="1:10" x14ac:dyDescent="0.2">
      <c r="A692" s="4"/>
      <c r="B692" s="2"/>
      <c r="C692" s="2"/>
      <c r="I692" s="2"/>
      <c r="J692" s="2"/>
    </row>
    <row r="693" spans="1:10" x14ac:dyDescent="0.2">
      <c r="A693" s="4"/>
      <c r="B693" s="2"/>
      <c r="C693" s="2"/>
      <c r="I693" s="2"/>
      <c r="J693" s="2"/>
    </row>
    <row r="694" spans="1:10" x14ac:dyDescent="0.2">
      <c r="A694" s="4"/>
      <c r="B694" s="2"/>
      <c r="C694" s="2"/>
      <c r="I694" s="2"/>
      <c r="J694" s="2"/>
    </row>
    <row r="695" spans="1:10" x14ac:dyDescent="0.2">
      <c r="A695" s="4"/>
      <c r="B695" s="2"/>
      <c r="C695" s="2"/>
      <c r="I695" s="2"/>
      <c r="J695" s="2"/>
    </row>
    <row r="696" spans="1:10" x14ac:dyDescent="0.2">
      <c r="A696" s="4"/>
      <c r="B696" s="2"/>
      <c r="C696" s="2"/>
      <c r="I696" s="2"/>
      <c r="J696" s="2"/>
    </row>
    <row r="697" spans="1:10" x14ac:dyDescent="0.2">
      <c r="A697" s="4"/>
      <c r="B697" s="2"/>
      <c r="C697" s="2"/>
      <c r="I697" s="2"/>
      <c r="J697" s="2"/>
    </row>
    <row r="698" spans="1:10" x14ac:dyDescent="0.2">
      <c r="A698" s="4"/>
      <c r="B698" s="2"/>
      <c r="C698" s="2"/>
      <c r="I698" s="2"/>
      <c r="J698" s="2"/>
    </row>
    <row r="699" spans="1:10" x14ac:dyDescent="0.2">
      <c r="A699" s="4"/>
      <c r="B699" s="2"/>
      <c r="C699" s="2"/>
      <c r="I699" s="2"/>
      <c r="J699" s="2"/>
    </row>
    <row r="700" spans="1:10" x14ac:dyDescent="0.2">
      <c r="A700" s="4"/>
      <c r="B700" s="2"/>
      <c r="C700" s="2"/>
      <c r="I700" s="2"/>
      <c r="J700" s="2"/>
    </row>
    <row r="701" spans="1:10" x14ac:dyDescent="0.2">
      <c r="A701" s="4"/>
      <c r="B701" s="2"/>
      <c r="C701" s="2"/>
      <c r="I701" s="2"/>
      <c r="J701" s="2"/>
    </row>
    <row r="702" spans="1:10" x14ac:dyDescent="0.2">
      <c r="A702" s="4"/>
      <c r="B702" s="2"/>
      <c r="C702" s="2"/>
      <c r="I702" s="2"/>
      <c r="J702" s="2"/>
    </row>
    <row r="703" spans="1:10" x14ac:dyDescent="0.2">
      <c r="A703" s="4"/>
      <c r="B703" s="2"/>
      <c r="C703" s="2"/>
      <c r="I703" s="2"/>
      <c r="J703" s="2"/>
    </row>
    <row r="704" spans="1:10" s="7" customFormat="1" x14ac:dyDescent="0.2">
      <c r="A704" s="4"/>
      <c r="B704" s="2"/>
      <c r="C704" s="2"/>
      <c r="I704" s="2"/>
      <c r="J704" s="2"/>
    </row>
    <row r="705" spans="1:10" x14ac:dyDescent="0.2">
      <c r="A705" s="4"/>
      <c r="B705" s="2"/>
      <c r="C705" s="2"/>
      <c r="I705" s="2"/>
      <c r="J705" s="2"/>
    </row>
    <row r="706" spans="1:10" x14ac:dyDescent="0.2">
      <c r="A706" s="4"/>
      <c r="B706" s="2"/>
      <c r="C706" s="2"/>
      <c r="I706" s="2"/>
      <c r="J706" s="2"/>
    </row>
    <row r="707" spans="1:10" x14ac:dyDescent="0.2">
      <c r="A707" s="4"/>
      <c r="B707" s="2"/>
      <c r="C707" s="2"/>
      <c r="I707" s="2"/>
      <c r="J707" s="2"/>
    </row>
    <row r="708" spans="1:10" x14ac:dyDescent="0.2">
      <c r="A708" s="4"/>
      <c r="B708" s="2"/>
      <c r="C708" s="2"/>
      <c r="I708" s="2"/>
      <c r="J708" s="2"/>
    </row>
    <row r="709" spans="1:10" x14ac:dyDescent="0.2">
      <c r="A709" s="4"/>
      <c r="B709" s="2"/>
      <c r="C709" s="2"/>
      <c r="I709" s="2"/>
      <c r="J709" s="2"/>
    </row>
    <row r="710" spans="1:10" x14ac:dyDescent="0.2">
      <c r="A710" s="4"/>
      <c r="B710" s="2"/>
      <c r="C710" s="2"/>
      <c r="I710" s="2"/>
      <c r="J710" s="2"/>
    </row>
    <row r="711" spans="1:10" x14ac:dyDescent="0.2">
      <c r="A711" s="4"/>
      <c r="B711" s="2"/>
      <c r="C711" s="2"/>
      <c r="I711" s="2"/>
      <c r="J711" s="2"/>
    </row>
    <row r="712" spans="1:10" x14ac:dyDescent="0.2">
      <c r="A712" s="4"/>
      <c r="B712" s="2"/>
      <c r="C712" s="2"/>
      <c r="I712" s="2"/>
      <c r="J712" s="2"/>
    </row>
    <row r="713" spans="1:10" x14ac:dyDescent="0.2">
      <c r="A713" s="4"/>
      <c r="B713" s="2"/>
      <c r="C713" s="2"/>
      <c r="I713" s="2"/>
      <c r="J713" s="2"/>
    </row>
    <row r="714" spans="1:10" x14ac:dyDescent="0.2">
      <c r="A714" s="4"/>
      <c r="B714" s="2"/>
      <c r="C714" s="2"/>
      <c r="I714" s="2"/>
      <c r="J714" s="2"/>
    </row>
    <row r="715" spans="1:10" x14ac:dyDescent="0.2">
      <c r="A715" s="4"/>
      <c r="B715" s="2"/>
      <c r="C715" s="2"/>
      <c r="I715" s="2"/>
      <c r="J715" s="2"/>
    </row>
    <row r="716" spans="1:10" x14ac:dyDescent="0.2">
      <c r="A716" s="4"/>
      <c r="B716" s="2"/>
      <c r="C716" s="2"/>
      <c r="I716" s="2"/>
      <c r="J716" s="2"/>
    </row>
    <row r="717" spans="1:10" x14ac:dyDescent="0.2">
      <c r="A717" s="4"/>
      <c r="B717" s="2"/>
      <c r="C717" s="2"/>
      <c r="I717" s="2"/>
      <c r="J717" s="2"/>
    </row>
    <row r="718" spans="1:10" x14ac:dyDescent="0.2">
      <c r="A718" s="4"/>
      <c r="B718" s="2"/>
      <c r="C718" s="2"/>
      <c r="I718" s="2"/>
      <c r="J718" s="2"/>
    </row>
    <row r="719" spans="1:10" x14ac:dyDescent="0.2">
      <c r="A719" s="4"/>
      <c r="B719" s="2"/>
      <c r="C719" s="2"/>
      <c r="I719" s="2"/>
      <c r="J719" s="2"/>
    </row>
    <row r="720" spans="1:10" x14ac:dyDescent="0.2">
      <c r="A720" s="4"/>
      <c r="B720" s="2"/>
      <c r="C720" s="2"/>
      <c r="I720" s="2"/>
      <c r="J720" s="2"/>
    </row>
    <row r="721" spans="1:13" x14ac:dyDescent="0.2">
      <c r="A721" s="4"/>
      <c r="B721" s="2"/>
      <c r="C721" s="2"/>
      <c r="I721" s="2"/>
      <c r="J721" s="2"/>
    </row>
    <row r="722" spans="1:13" x14ac:dyDescent="0.2">
      <c r="A722" s="4"/>
      <c r="B722" s="2"/>
      <c r="C722" s="2"/>
      <c r="I722" s="2"/>
      <c r="J722" s="2"/>
    </row>
    <row r="723" spans="1:13" x14ac:dyDescent="0.2">
      <c r="A723" s="4"/>
      <c r="B723" s="2"/>
      <c r="C723" s="2"/>
      <c r="I723" s="2"/>
      <c r="J723" s="2"/>
    </row>
    <row r="724" spans="1:13" x14ac:dyDescent="0.2">
      <c r="A724" s="4"/>
      <c r="B724" s="2"/>
      <c r="C724" s="2"/>
      <c r="I724" s="2"/>
      <c r="J724" s="2"/>
    </row>
    <row r="725" spans="1:13" x14ac:dyDescent="0.2">
      <c r="A725" s="4"/>
      <c r="B725" s="2"/>
      <c r="C725" s="2"/>
      <c r="I725" s="2"/>
      <c r="J725" s="2"/>
    </row>
    <row r="726" spans="1:13" x14ac:dyDescent="0.2">
      <c r="A726" s="4"/>
      <c r="B726" s="2"/>
      <c r="C726" s="2"/>
      <c r="I726" s="2"/>
      <c r="J726" s="2"/>
    </row>
    <row r="727" spans="1:13" x14ac:dyDescent="0.2">
      <c r="A727" s="4"/>
      <c r="B727" s="2"/>
      <c r="C727" s="2"/>
      <c r="I727" s="2"/>
      <c r="J727" s="2"/>
    </row>
    <row r="728" spans="1:13" x14ac:dyDescent="0.2">
      <c r="A728" s="4"/>
      <c r="B728" s="2"/>
      <c r="C728" s="2"/>
      <c r="I728" s="2"/>
      <c r="J728" s="2"/>
    </row>
    <row r="729" spans="1:13" x14ac:dyDescent="0.2">
      <c r="A729" s="4"/>
      <c r="B729" s="2"/>
      <c r="C729" s="2"/>
      <c r="I729" s="2"/>
      <c r="J729" s="2"/>
    </row>
    <row r="730" spans="1:13" x14ac:dyDescent="0.2">
      <c r="A730" s="4"/>
      <c r="B730" s="2"/>
      <c r="C730" s="2"/>
      <c r="I730" s="2"/>
      <c r="J730" s="2"/>
    </row>
    <row r="731" spans="1:13" x14ac:dyDescent="0.2">
      <c r="A731" s="4"/>
      <c r="B731" s="2"/>
      <c r="C731" s="2"/>
      <c r="I731" s="2"/>
      <c r="J731" s="2"/>
    </row>
    <row r="732" spans="1:13" x14ac:dyDescent="0.2">
      <c r="A732" s="4"/>
      <c r="B732" s="2"/>
      <c r="C732" s="2"/>
      <c r="I732" s="2"/>
      <c r="J732" s="2"/>
    </row>
    <row r="733" spans="1:13" x14ac:dyDescent="0.2">
      <c r="A733" s="4"/>
      <c r="B733" s="2"/>
      <c r="C733" s="2"/>
      <c r="I733" s="2"/>
      <c r="J733" s="2"/>
      <c r="L733" s="7"/>
      <c r="M733" s="7"/>
    </row>
    <row r="734" spans="1:13" x14ac:dyDescent="0.2">
      <c r="A734" s="4"/>
      <c r="B734" s="2"/>
      <c r="C734" s="2"/>
      <c r="I734" s="2"/>
      <c r="J734" s="2"/>
      <c r="L734" s="7"/>
      <c r="M734" s="7"/>
    </row>
    <row r="735" spans="1:13" x14ac:dyDescent="0.2">
      <c r="A735" s="4"/>
      <c r="B735" s="2"/>
      <c r="C735" s="2"/>
      <c r="I735" s="2"/>
      <c r="J735" s="2"/>
      <c r="L735" s="7"/>
      <c r="M735" s="7"/>
    </row>
    <row r="736" spans="1:13" x14ac:dyDescent="0.2">
      <c r="A736" s="4"/>
      <c r="B736" s="2"/>
      <c r="C736" s="2"/>
      <c r="I736" s="2"/>
      <c r="J736" s="2"/>
      <c r="L736" s="7"/>
      <c r="M736" s="7"/>
    </row>
    <row r="737" spans="1:13" x14ac:dyDescent="0.2">
      <c r="A737" s="4"/>
      <c r="B737" s="2"/>
      <c r="C737" s="2"/>
      <c r="I737" s="2"/>
      <c r="J737" s="2"/>
      <c r="L737" s="7"/>
      <c r="M737" s="7"/>
    </row>
    <row r="738" spans="1:13" x14ac:dyDescent="0.2">
      <c r="A738" s="4"/>
      <c r="B738" s="2"/>
      <c r="C738" s="2"/>
      <c r="I738" s="2"/>
      <c r="J738" s="2"/>
      <c r="L738" s="7"/>
      <c r="M738" s="7"/>
    </row>
    <row r="739" spans="1:13" x14ac:dyDescent="0.2">
      <c r="A739" s="4"/>
      <c r="B739" s="2"/>
      <c r="C739" s="2"/>
      <c r="I739" s="2"/>
      <c r="J739" s="2"/>
      <c r="L739" s="7"/>
      <c r="M739" s="7"/>
    </row>
    <row r="740" spans="1:13" x14ac:dyDescent="0.2">
      <c r="A740" s="4"/>
      <c r="B740" s="2"/>
      <c r="C740" s="2"/>
      <c r="I740" s="2"/>
      <c r="J740" s="2"/>
      <c r="L740" s="7"/>
      <c r="M740" s="7"/>
    </row>
    <row r="741" spans="1:13" x14ac:dyDescent="0.2">
      <c r="A741" s="4"/>
      <c r="B741" s="2"/>
      <c r="C741" s="2"/>
      <c r="I741" s="2"/>
      <c r="J741" s="2"/>
      <c r="L741" s="7"/>
      <c r="M741" s="7"/>
    </row>
    <row r="742" spans="1:13" x14ac:dyDescent="0.2">
      <c r="A742" s="4"/>
      <c r="B742" s="2"/>
      <c r="C742" s="2"/>
      <c r="I742" s="2"/>
      <c r="J742" s="2"/>
      <c r="L742" s="7"/>
      <c r="M742" s="7"/>
    </row>
    <row r="743" spans="1:13" x14ac:dyDescent="0.2">
      <c r="A743" s="4"/>
      <c r="B743" s="2"/>
      <c r="C743" s="2"/>
      <c r="I743" s="2"/>
      <c r="J743" s="2"/>
      <c r="L743" s="7"/>
      <c r="M743" s="7"/>
    </row>
    <row r="744" spans="1:13" x14ac:dyDescent="0.2">
      <c r="A744" s="4"/>
      <c r="B744" s="2"/>
      <c r="C744" s="2"/>
      <c r="I744" s="2"/>
      <c r="J744" s="2"/>
      <c r="L744" s="7"/>
      <c r="M744" s="7"/>
    </row>
    <row r="745" spans="1:13" x14ac:dyDescent="0.2">
      <c r="A745" s="4"/>
      <c r="B745" s="2"/>
      <c r="C745" s="2"/>
      <c r="I745" s="2"/>
      <c r="J745" s="2"/>
      <c r="L745" s="7"/>
      <c r="M745" s="7"/>
    </row>
    <row r="746" spans="1:13" x14ac:dyDescent="0.2">
      <c r="A746" s="4"/>
      <c r="B746" s="2"/>
      <c r="C746" s="2"/>
      <c r="I746" s="2"/>
      <c r="J746" s="2"/>
      <c r="L746" s="7"/>
      <c r="M746" s="7"/>
    </row>
    <row r="747" spans="1:13" x14ac:dyDescent="0.2">
      <c r="A747" s="4"/>
      <c r="B747" s="2"/>
      <c r="C747" s="2"/>
      <c r="I747" s="2"/>
      <c r="J747" s="2"/>
      <c r="L747" s="7"/>
      <c r="M747" s="7"/>
    </row>
    <row r="748" spans="1:13" x14ac:dyDescent="0.2">
      <c r="A748" s="4"/>
      <c r="B748" s="2"/>
      <c r="C748" s="2"/>
      <c r="I748" s="2"/>
      <c r="J748" s="2"/>
      <c r="L748" s="7"/>
      <c r="M748" s="7"/>
    </row>
    <row r="749" spans="1:13" x14ac:dyDescent="0.2">
      <c r="A749" s="4"/>
      <c r="B749" s="2"/>
      <c r="C749" s="2"/>
      <c r="I749" s="2"/>
      <c r="J749" s="2"/>
      <c r="L749" s="7"/>
      <c r="M749" s="7"/>
    </row>
    <row r="750" spans="1:13" x14ac:dyDescent="0.2">
      <c r="A750" s="4"/>
      <c r="B750" s="2"/>
      <c r="C750" s="2"/>
      <c r="I750" s="2"/>
      <c r="J750" s="2"/>
      <c r="L750" s="7"/>
      <c r="M750" s="7"/>
    </row>
    <row r="751" spans="1:13" x14ac:dyDescent="0.2">
      <c r="A751" s="4"/>
      <c r="B751" s="2"/>
      <c r="C751" s="2"/>
      <c r="I751" s="2"/>
      <c r="J751" s="2"/>
      <c r="L751" s="7"/>
      <c r="M751" s="7"/>
    </row>
    <row r="752" spans="1:13" x14ac:dyDescent="0.2">
      <c r="A752" s="4"/>
      <c r="B752" s="2"/>
      <c r="C752" s="2"/>
      <c r="I752" s="2"/>
      <c r="J752" s="2"/>
      <c r="L752" s="7"/>
      <c r="M752" s="7"/>
    </row>
    <row r="753" spans="1:13" x14ac:dyDescent="0.2">
      <c r="A753" s="4"/>
      <c r="B753" s="2"/>
      <c r="C753" s="2"/>
      <c r="I753" s="2"/>
      <c r="J753" s="2"/>
      <c r="L753" s="7"/>
      <c r="M753" s="7"/>
    </row>
    <row r="754" spans="1:13" x14ac:dyDescent="0.2">
      <c r="A754" s="4"/>
      <c r="B754" s="2"/>
      <c r="C754" s="2"/>
      <c r="I754" s="2"/>
      <c r="J754" s="2"/>
      <c r="L754" s="7"/>
      <c r="M754" s="7"/>
    </row>
    <row r="755" spans="1:13" x14ac:dyDescent="0.2">
      <c r="A755" s="4"/>
      <c r="B755" s="2"/>
      <c r="C755" s="2"/>
      <c r="I755" s="2"/>
      <c r="J755" s="2"/>
      <c r="L755" s="7"/>
      <c r="M755" s="7"/>
    </row>
    <row r="756" spans="1:13" x14ac:dyDescent="0.2">
      <c r="A756" s="4"/>
      <c r="B756" s="2"/>
      <c r="C756" s="2"/>
      <c r="I756" s="2"/>
      <c r="J756" s="2"/>
      <c r="L756" s="7"/>
      <c r="M756" s="7"/>
    </row>
    <row r="757" spans="1:13" x14ac:dyDescent="0.2">
      <c r="A757" s="4"/>
      <c r="B757" s="2"/>
      <c r="C757" s="2"/>
      <c r="I757" s="2"/>
      <c r="J757" s="2"/>
      <c r="L757" s="7"/>
      <c r="M757" s="7"/>
    </row>
    <row r="758" spans="1:13" x14ac:dyDescent="0.2">
      <c r="A758" s="4"/>
      <c r="B758" s="2"/>
      <c r="C758" s="2"/>
      <c r="I758" s="2"/>
      <c r="J758" s="2"/>
      <c r="L758" s="7"/>
      <c r="M758" s="7"/>
    </row>
    <row r="759" spans="1:13" x14ac:dyDescent="0.2">
      <c r="A759" s="4"/>
      <c r="B759" s="2"/>
      <c r="C759" s="2"/>
      <c r="I759" s="2"/>
      <c r="J759" s="2"/>
      <c r="L759" s="7"/>
      <c r="M759" s="7"/>
    </row>
    <row r="760" spans="1:13" x14ac:dyDescent="0.2">
      <c r="A760" s="4"/>
      <c r="B760" s="2"/>
      <c r="C760" s="2"/>
      <c r="I760" s="2"/>
      <c r="J760" s="2"/>
      <c r="L760" s="7"/>
      <c r="M760" s="7"/>
    </row>
    <row r="761" spans="1:13" x14ac:dyDescent="0.2">
      <c r="A761" s="4"/>
      <c r="B761" s="2"/>
      <c r="C761" s="2"/>
      <c r="I761" s="2"/>
      <c r="J761" s="2"/>
      <c r="L761" s="7"/>
      <c r="M761" s="7"/>
    </row>
    <row r="762" spans="1:13" x14ac:dyDescent="0.2">
      <c r="A762" s="4"/>
      <c r="B762" s="2"/>
      <c r="C762" s="2"/>
      <c r="I762" s="2"/>
      <c r="J762" s="2"/>
      <c r="L762" s="7"/>
      <c r="M762" s="7"/>
    </row>
    <row r="763" spans="1:13" x14ac:dyDescent="0.2">
      <c r="A763" s="4"/>
      <c r="B763" s="2"/>
      <c r="C763" s="2"/>
      <c r="I763" s="2"/>
      <c r="J763" s="2"/>
      <c r="L763" s="7"/>
      <c r="M763" s="7"/>
    </row>
    <row r="764" spans="1:13" x14ac:dyDescent="0.2">
      <c r="A764" s="4"/>
      <c r="B764" s="2"/>
      <c r="C764" s="2"/>
      <c r="I764" s="2"/>
      <c r="J764" s="2"/>
      <c r="L764" s="7"/>
      <c r="M764" s="7"/>
    </row>
    <row r="765" spans="1:13" x14ac:dyDescent="0.2">
      <c r="A765" s="4"/>
      <c r="B765" s="2"/>
      <c r="C765" s="2"/>
      <c r="I765" s="2"/>
      <c r="J765" s="2"/>
      <c r="L765" s="7"/>
      <c r="M765" s="7"/>
    </row>
    <row r="766" spans="1:13" x14ac:dyDescent="0.2">
      <c r="A766" s="4"/>
      <c r="B766" s="2"/>
      <c r="C766" s="2"/>
      <c r="I766" s="2"/>
      <c r="J766" s="2"/>
      <c r="L766" s="7"/>
      <c r="M766" s="7"/>
    </row>
    <row r="767" spans="1:13" x14ac:dyDescent="0.2">
      <c r="A767" s="4"/>
      <c r="B767" s="2"/>
      <c r="C767" s="2"/>
      <c r="I767" s="2"/>
      <c r="J767" s="2"/>
      <c r="L767" s="7"/>
      <c r="M767" s="7"/>
    </row>
    <row r="768" spans="1:13" x14ac:dyDescent="0.2">
      <c r="A768" s="4"/>
      <c r="B768" s="2"/>
      <c r="C768" s="2"/>
      <c r="I768" s="2"/>
      <c r="J768" s="2"/>
      <c r="L768" s="7"/>
      <c r="M768" s="7"/>
    </row>
    <row r="769" spans="1:13" x14ac:dyDescent="0.2">
      <c r="A769" s="4"/>
      <c r="B769" s="2"/>
      <c r="C769" s="2"/>
      <c r="I769" s="2"/>
      <c r="J769" s="2"/>
      <c r="L769" s="7"/>
      <c r="M769" s="7"/>
    </row>
    <row r="770" spans="1:13" x14ac:dyDescent="0.2">
      <c r="A770" s="4"/>
      <c r="B770" s="2"/>
      <c r="C770" s="2"/>
      <c r="I770" s="2"/>
      <c r="J770" s="2"/>
      <c r="L770" s="7"/>
      <c r="M770" s="7"/>
    </row>
    <row r="771" spans="1:13" x14ac:dyDescent="0.2">
      <c r="A771" s="4"/>
      <c r="B771" s="2"/>
      <c r="C771" s="2"/>
      <c r="I771" s="2"/>
      <c r="J771" s="2"/>
      <c r="L771" s="7"/>
      <c r="M771" s="7"/>
    </row>
    <row r="772" spans="1:13" x14ac:dyDescent="0.2">
      <c r="A772" s="4"/>
      <c r="B772" s="2"/>
      <c r="C772" s="2"/>
      <c r="I772" s="2"/>
      <c r="J772" s="2"/>
      <c r="L772" s="7"/>
      <c r="M772" s="7"/>
    </row>
    <row r="773" spans="1:13" x14ac:dyDescent="0.2">
      <c r="A773" s="4"/>
      <c r="B773" s="2"/>
      <c r="C773" s="2"/>
      <c r="I773" s="2"/>
      <c r="J773" s="2"/>
      <c r="L773" s="7"/>
      <c r="M773" s="7"/>
    </row>
    <row r="774" spans="1:13" x14ac:dyDescent="0.2">
      <c r="A774" s="4"/>
      <c r="B774" s="2"/>
      <c r="C774" s="2"/>
      <c r="I774" s="2"/>
      <c r="J774" s="2"/>
      <c r="L774" s="7"/>
      <c r="M774" s="7"/>
    </row>
    <row r="775" spans="1:13" x14ac:dyDescent="0.2">
      <c r="A775" s="4"/>
      <c r="B775" s="2"/>
      <c r="C775" s="2"/>
      <c r="I775" s="2"/>
      <c r="J775" s="2"/>
      <c r="L775" s="7"/>
      <c r="M775" s="7"/>
    </row>
    <row r="776" spans="1:13" x14ac:dyDescent="0.2">
      <c r="A776" s="4"/>
      <c r="B776" s="2"/>
      <c r="C776" s="2"/>
      <c r="I776" s="2"/>
      <c r="J776" s="2"/>
      <c r="L776" s="7"/>
      <c r="M776" s="7"/>
    </row>
    <row r="777" spans="1:13" x14ac:dyDescent="0.2">
      <c r="A777" s="4"/>
      <c r="B777" s="2"/>
      <c r="C777" s="2"/>
      <c r="I777" s="2"/>
      <c r="J777" s="2"/>
      <c r="L777" s="7"/>
      <c r="M777" s="7"/>
    </row>
    <row r="778" spans="1:13" x14ac:dyDescent="0.2">
      <c r="A778" s="4"/>
      <c r="B778" s="2"/>
      <c r="C778" s="2"/>
      <c r="I778" s="2"/>
      <c r="J778" s="2"/>
      <c r="L778" s="7"/>
      <c r="M778" s="7"/>
    </row>
    <row r="779" spans="1:13" x14ac:dyDescent="0.2">
      <c r="A779" s="4"/>
      <c r="B779" s="2"/>
      <c r="C779" s="2"/>
      <c r="I779" s="2"/>
      <c r="J779" s="2"/>
      <c r="L779" s="7"/>
      <c r="M779" s="7"/>
    </row>
    <row r="780" spans="1:13" x14ac:dyDescent="0.2">
      <c r="A780" s="4"/>
      <c r="B780" s="2"/>
      <c r="C780" s="2"/>
      <c r="I780" s="2"/>
      <c r="J780" s="2"/>
      <c r="L780" s="7"/>
      <c r="M780" s="7"/>
    </row>
    <row r="781" spans="1:13" x14ac:dyDescent="0.2">
      <c r="A781" s="4"/>
      <c r="B781" s="2"/>
      <c r="C781" s="2"/>
      <c r="I781" s="2"/>
      <c r="J781" s="2"/>
      <c r="L781" s="7"/>
      <c r="M781" s="7"/>
    </row>
    <row r="782" spans="1:13" x14ac:dyDescent="0.2">
      <c r="A782" s="4"/>
      <c r="B782" s="2"/>
      <c r="C782" s="2"/>
      <c r="I782" s="2"/>
      <c r="J782" s="2"/>
      <c r="L782" s="7"/>
      <c r="M782" s="7"/>
    </row>
    <row r="783" spans="1:13" x14ac:dyDescent="0.2">
      <c r="A783" s="4"/>
      <c r="B783" s="2"/>
      <c r="C783" s="2"/>
      <c r="I783" s="2"/>
      <c r="J783" s="2"/>
      <c r="L783" s="7"/>
      <c r="M783" s="7"/>
    </row>
    <row r="784" spans="1:13" x14ac:dyDescent="0.2">
      <c r="A784" s="4"/>
      <c r="B784" s="2"/>
      <c r="C784" s="2"/>
      <c r="I784" s="2"/>
      <c r="J784" s="2"/>
      <c r="L784" s="7"/>
      <c r="M784" s="7"/>
    </row>
    <row r="785" spans="1:13" x14ac:dyDescent="0.2">
      <c r="A785" s="4"/>
      <c r="B785" s="2"/>
      <c r="C785" s="2"/>
      <c r="I785" s="2"/>
      <c r="J785" s="2"/>
      <c r="L785" s="7"/>
      <c r="M785" s="7"/>
    </row>
    <row r="786" spans="1:13" x14ac:dyDescent="0.2">
      <c r="A786" s="4"/>
      <c r="B786" s="2"/>
      <c r="C786" s="2"/>
      <c r="I786" s="2"/>
      <c r="J786" s="2"/>
      <c r="L786" s="7"/>
      <c r="M786" s="7"/>
    </row>
    <row r="787" spans="1:13" x14ac:dyDescent="0.2">
      <c r="A787" s="4"/>
      <c r="B787" s="2"/>
      <c r="C787" s="2"/>
      <c r="I787" s="2"/>
      <c r="J787" s="2"/>
      <c r="L787" s="7"/>
      <c r="M787" s="7"/>
    </row>
    <row r="788" spans="1:13" x14ac:dyDescent="0.2">
      <c r="A788" s="4"/>
      <c r="B788" s="2"/>
      <c r="C788" s="2"/>
      <c r="I788" s="2"/>
      <c r="J788" s="2"/>
      <c r="L788" s="7"/>
      <c r="M788" s="7"/>
    </row>
    <row r="789" spans="1:13" x14ac:dyDescent="0.2">
      <c r="A789" s="4"/>
      <c r="B789" s="2"/>
      <c r="C789" s="2"/>
      <c r="I789" s="2"/>
      <c r="J789" s="2"/>
      <c r="L789" s="7"/>
      <c r="M789" s="7"/>
    </row>
    <row r="790" spans="1:13" x14ac:dyDescent="0.2">
      <c r="A790" s="4"/>
      <c r="B790" s="2"/>
      <c r="C790" s="2"/>
      <c r="I790" s="2"/>
      <c r="J790" s="2"/>
      <c r="L790" s="7"/>
      <c r="M790" s="7"/>
    </row>
    <row r="791" spans="1:13" x14ac:dyDescent="0.2">
      <c r="A791" s="4"/>
      <c r="B791" s="2"/>
      <c r="C791" s="2"/>
      <c r="I791" s="2"/>
      <c r="J791" s="2"/>
      <c r="L791" s="7"/>
      <c r="M791" s="7"/>
    </row>
    <row r="792" spans="1:13" x14ac:dyDescent="0.2">
      <c r="A792" s="4"/>
      <c r="B792" s="2"/>
      <c r="C792" s="2"/>
      <c r="I792" s="2"/>
      <c r="J792" s="2"/>
      <c r="L792" s="7"/>
      <c r="M792" s="7"/>
    </row>
    <row r="793" spans="1:13" x14ac:dyDescent="0.2">
      <c r="A793" s="4"/>
      <c r="B793" s="2"/>
      <c r="C793" s="2"/>
      <c r="I793" s="2"/>
      <c r="J793" s="2"/>
      <c r="L793" s="7"/>
      <c r="M793" s="7"/>
    </row>
    <row r="794" spans="1:13" x14ac:dyDescent="0.2">
      <c r="A794" s="4"/>
      <c r="B794" s="2"/>
      <c r="C794" s="2"/>
      <c r="I794" s="2"/>
      <c r="J794" s="2"/>
      <c r="L794" s="7"/>
      <c r="M794" s="7"/>
    </row>
    <row r="795" spans="1:13" x14ac:dyDescent="0.2">
      <c r="A795" s="4"/>
      <c r="B795" s="2"/>
      <c r="C795" s="2"/>
      <c r="I795" s="2"/>
      <c r="J795" s="2"/>
      <c r="L795" s="7"/>
      <c r="M795" s="7"/>
    </row>
    <row r="796" spans="1:13" x14ac:dyDescent="0.2">
      <c r="A796" s="4"/>
      <c r="B796" s="2"/>
      <c r="C796" s="2"/>
      <c r="I796" s="2"/>
      <c r="J796" s="2"/>
      <c r="L796" s="7"/>
      <c r="M796" s="7"/>
    </row>
    <row r="797" spans="1:13" x14ac:dyDescent="0.2">
      <c r="A797" s="4"/>
      <c r="B797" s="2"/>
      <c r="C797" s="2"/>
      <c r="I797" s="2"/>
      <c r="J797" s="2"/>
      <c r="L797" s="7"/>
      <c r="M797" s="7"/>
    </row>
    <row r="798" spans="1:13" x14ac:dyDescent="0.2">
      <c r="A798" s="4"/>
      <c r="B798" s="2"/>
      <c r="C798" s="2"/>
      <c r="I798" s="2"/>
      <c r="J798" s="2"/>
      <c r="L798" s="7"/>
      <c r="M798" s="7"/>
    </row>
    <row r="799" spans="1:13" x14ac:dyDescent="0.2">
      <c r="A799" s="4"/>
      <c r="B799" s="2"/>
      <c r="C799" s="2"/>
      <c r="I799" s="2"/>
      <c r="J799" s="2"/>
      <c r="L799" s="7"/>
      <c r="M799" s="7"/>
    </row>
    <row r="800" spans="1:13" x14ac:dyDescent="0.2">
      <c r="A800" s="4"/>
      <c r="B800" s="2"/>
      <c r="C800" s="2"/>
      <c r="I800" s="2"/>
      <c r="J800" s="2"/>
      <c r="L800" s="7"/>
      <c r="M800" s="7"/>
    </row>
    <row r="801" spans="1:13" x14ac:dyDescent="0.2">
      <c r="A801" s="4"/>
      <c r="B801" s="2"/>
      <c r="C801" s="2"/>
      <c r="I801" s="2"/>
      <c r="J801" s="2"/>
      <c r="L801" s="7"/>
      <c r="M801" s="7"/>
    </row>
    <row r="802" spans="1:13" x14ac:dyDescent="0.2">
      <c r="A802" s="4"/>
      <c r="B802" s="2"/>
      <c r="C802" s="2"/>
      <c r="I802" s="2"/>
      <c r="J802" s="2"/>
      <c r="L802" s="7"/>
      <c r="M802" s="7"/>
    </row>
    <row r="803" spans="1:13" x14ac:dyDescent="0.2">
      <c r="A803" s="4"/>
      <c r="B803" s="2"/>
      <c r="C803" s="2"/>
      <c r="I803" s="2"/>
      <c r="J803" s="2"/>
      <c r="L803" s="7"/>
      <c r="M803" s="7"/>
    </row>
    <row r="804" spans="1:13" x14ac:dyDescent="0.2">
      <c r="A804" s="4"/>
      <c r="B804" s="2"/>
      <c r="C804" s="2"/>
      <c r="I804" s="2"/>
      <c r="J804" s="2"/>
      <c r="L804" s="7"/>
      <c r="M804" s="7"/>
    </row>
    <row r="805" spans="1:13" x14ac:dyDescent="0.2">
      <c r="A805" s="4"/>
      <c r="B805" s="2"/>
      <c r="C805" s="2"/>
      <c r="I805" s="2"/>
      <c r="J805" s="2"/>
      <c r="L805" s="7"/>
      <c r="M805" s="7"/>
    </row>
    <row r="806" spans="1:13" x14ac:dyDescent="0.2">
      <c r="A806" s="4"/>
      <c r="B806" s="2"/>
      <c r="C806" s="2"/>
      <c r="I806" s="2"/>
      <c r="J806" s="2"/>
      <c r="L806" s="7"/>
      <c r="M806" s="7"/>
    </row>
    <row r="807" spans="1:13" x14ac:dyDescent="0.2">
      <c r="A807" s="4"/>
      <c r="B807" s="2"/>
      <c r="C807" s="2"/>
      <c r="I807" s="2"/>
      <c r="J807" s="2"/>
      <c r="L807" s="7"/>
      <c r="M807" s="7"/>
    </row>
    <row r="808" spans="1:13" x14ac:dyDescent="0.2">
      <c r="A808" s="4"/>
      <c r="B808" s="2"/>
      <c r="C808" s="2"/>
      <c r="I808" s="2"/>
      <c r="J808" s="2"/>
      <c r="L808" s="7"/>
      <c r="M808" s="7"/>
    </row>
    <row r="809" spans="1:13" x14ac:dyDescent="0.2">
      <c r="A809" s="4"/>
      <c r="B809" s="2"/>
      <c r="C809" s="2"/>
      <c r="I809" s="2"/>
      <c r="J809" s="2"/>
      <c r="L809" s="7"/>
      <c r="M809" s="7"/>
    </row>
    <row r="810" spans="1:13" x14ac:dyDescent="0.2">
      <c r="A810" s="4"/>
      <c r="B810" s="2"/>
      <c r="C810" s="2"/>
      <c r="I810" s="2"/>
      <c r="J810" s="2"/>
      <c r="L810" s="7"/>
      <c r="M810" s="7"/>
    </row>
    <row r="811" spans="1:13" x14ac:dyDescent="0.2">
      <c r="A811" s="4"/>
      <c r="B811" s="2"/>
      <c r="C811" s="2"/>
      <c r="I811" s="2"/>
      <c r="J811" s="2"/>
      <c r="L811" s="7"/>
      <c r="M811" s="7"/>
    </row>
    <row r="812" spans="1:13" x14ac:dyDescent="0.2">
      <c r="A812" s="4"/>
      <c r="B812" s="2"/>
      <c r="C812" s="2"/>
      <c r="I812" s="2"/>
      <c r="J812" s="2"/>
      <c r="L812" s="7"/>
      <c r="M812" s="7"/>
    </row>
    <row r="813" spans="1:13" x14ac:dyDescent="0.2">
      <c r="A813" s="4"/>
      <c r="B813" s="2"/>
      <c r="C813" s="2"/>
      <c r="I813" s="2"/>
      <c r="J813" s="2"/>
      <c r="L813" s="7"/>
      <c r="M813" s="7"/>
    </row>
    <row r="814" spans="1:13" x14ac:dyDescent="0.2">
      <c r="A814" s="4"/>
      <c r="B814" s="2"/>
      <c r="C814" s="2"/>
      <c r="I814" s="2"/>
      <c r="J814" s="2"/>
      <c r="L814" s="7"/>
      <c r="M814" s="7"/>
    </row>
    <row r="815" spans="1:13" x14ac:dyDescent="0.2">
      <c r="A815" s="4"/>
      <c r="B815" s="2"/>
      <c r="C815" s="2"/>
      <c r="I815" s="2"/>
      <c r="J815" s="2"/>
      <c r="L815" s="7"/>
      <c r="M815" s="7"/>
    </row>
    <row r="816" spans="1:13" x14ac:dyDescent="0.2">
      <c r="A816" s="4"/>
      <c r="B816" s="2"/>
      <c r="C816" s="2"/>
      <c r="I816" s="2"/>
      <c r="J816" s="2"/>
      <c r="L816" s="7"/>
      <c r="M816" s="7"/>
    </row>
    <row r="817" spans="1:13" x14ac:dyDescent="0.2">
      <c r="A817" s="4"/>
      <c r="B817" s="2"/>
      <c r="C817" s="2"/>
      <c r="I817" s="2"/>
      <c r="J817" s="2"/>
      <c r="L817" s="7"/>
      <c r="M817" s="7"/>
    </row>
    <row r="818" spans="1:13" x14ac:dyDescent="0.2">
      <c r="A818" s="4"/>
      <c r="B818" s="2"/>
      <c r="C818" s="2"/>
      <c r="I818" s="2"/>
      <c r="J818" s="2"/>
      <c r="L818" s="7"/>
      <c r="M818" s="7"/>
    </row>
    <row r="819" spans="1:13" x14ac:dyDescent="0.2">
      <c r="A819" s="4"/>
      <c r="B819" s="2"/>
      <c r="C819" s="2"/>
      <c r="I819" s="2"/>
      <c r="J819" s="2"/>
      <c r="L819" s="7"/>
      <c r="M819" s="7"/>
    </row>
    <row r="820" spans="1:13" x14ac:dyDescent="0.2">
      <c r="A820" s="4"/>
      <c r="B820" s="2"/>
      <c r="C820" s="2"/>
      <c r="I820" s="2"/>
      <c r="J820" s="2"/>
      <c r="L820" s="7"/>
      <c r="M820" s="7"/>
    </row>
    <row r="821" spans="1:13" x14ac:dyDescent="0.2">
      <c r="A821" s="4"/>
      <c r="B821" s="2"/>
      <c r="C821" s="2"/>
      <c r="I821" s="2"/>
      <c r="J821" s="2"/>
      <c r="L821" s="7"/>
      <c r="M821" s="7"/>
    </row>
    <row r="822" spans="1:13" x14ac:dyDescent="0.2">
      <c r="A822" s="4"/>
      <c r="B822" s="2"/>
      <c r="C822" s="2"/>
      <c r="I822" s="2"/>
      <c r="J822" s="2"/>
      <c r="L822" s="7"/>
      <c r="M822" s="7"/>
    </row>
    <row r="823" spans="1:13" x14ac:dyDescent="0.2">
      <c r="A823" s="4"/>
      <c r="B823" s="2"/>
      <c r="C823" s="2"/>
      <c r="I823" s="2"/>
      <c r="J823" s="2"/>
      <c r="L823" s="7"/>
      <c r="M823" s="7"/>
    </row>
    <row r="824" spans="1:13" x14ac:dyDescent="0.2">
      <c r="A824" s="4"/>
      <c r="B824" s="2"/>
      <c r="C824" s="2"/>
      <c r="I824" s="2"/>
      <c r="J824" s="2"/>
      <c r="L824" s="7"/>
      <c r="M824" s="7"/>
    </row>
    <row r="825" spans="1:13" x14ac:dyDescent="0.2">
      <c r="A825" s="4"/>
      <c r="B825" s="2"/>
      <c r="C825" s="2"/>
      <c r="I825" s="2"/>
      <c r="J825" s="2"/>
      <c r="L825" s="7"/>
      <c r="M825" s="7"/>
    </row>
    <row r="826" spans="1:13" x14ac:dyDescent="0.2">
      <c r="A826" s="4"/>
      <c r="B826" s="2"/>
      <c r="C826" s="2"/>
      <c r="I826" s="2"/>
      <c r="J826" s="2"/>
      <c r="L826" s="7"/>
      <c r="M826" s="7"/>
    </row>
    <row r="827" spans="1:13" x14ac:dyDescent="0.2">
      <c r="A827" s="4"/>
      <c r="B827" s="2"/>
      <c r="C827" s="2"/>
      <c r="I827" s="2"/>
      <c r="J827" s="2"/>
      <c r="L827" s="7"/>
      <c r="M827" s="7"/>
    </row>
    <row r="828" spans="1:13" x14ac:dyDescent="0.2">
      <c r="A828" s="4"/>
      <c r="B828" s="2"/>
      <c r="C828" s="2"/>
      <c r="I828" s="2"/>
      <c r="J828" s="2"/>
      <c r="L828" s="7"/>
      <c r="M828" s="7"/>
    </row>
    <row r="829" spans="1:13" x14ac:dyDescent="0.2">
      <c r="A829" s="4"/>
      <c r="B829" s="2"/>
      <c r="C829" s="2"/>
      <c r="I829" s="2"/>
      <c r="J829" s="2"/>
      <c r="L829" s="7"/>
      <c r="M829" s="7"/>
    </row>
    <row r="830" spans="1:13" x14ac:dyDescent="0.2">
      <c r="A830" s="4"/>
      <c r="B830" s="2"/>
      <c r="C830" s="2"/>
      <c r="I830" s="2"/>
      <c r="J830" s="2"/>
      <c r="L830" s="7"/>
      <c r="M830" s="7"/>
    </row>
    <row r="831" spans="1:13" x14ac:dyDescent="0.2">
      <c r="A831" s="4"/>
      <c r="B831" s="2"/>
      <c r="C831" s="2"/>
      <c r="I831" s="2"/>
      <c r="J831" s="2"/>
      <c r="L831" s="7"/>
      <c r="M831" s="7"/>
    </row>
    <row r="832" spans="1:13" x14ac:dyDescent="0.2">
      <c r="A832" s="4"/>
      <c r="B832" s="2"/>
      <c r="C832" s="2"/>
      <c r="I832" s="2"/>
      <c r="J832" s="2"/>
      <c r="L832" s="7"/>
      <c r="M832" s="7"/>
    </row>
    <row r="833" spans="1:13" x14ac:dyDescent="0.2">
      <c r="A833" s="4"/>
      <c r="B833" s="2"/>
      <c r="C833" s="2"/>
      <c r="I833" s="2"/>
      <c r="J833" s="2"/>
      <c r="L833" s="7"/>
      <c r="M833" s="7"/>
    </row>
    <row r="834" spans="1:13" x14ac:dyDescent="0.2">
      <c r="A834" s="4"/>
      <c r="B834" s="2"/>
      <c r="C834" s="2"/>
      <c r="I834" s="2"/>
      <c r="J834" s="2"/>
      <c r="L834" s="7"/>
      <c r="M834" s="7"/>
    </row>
    <row r="835" spans="1:13" x14ac:dyDescent="0.2">
      <c r="A835" s="4"/>
      <c r="B835" s="2"/>
      <c r="C835" s="2"/>
      <c r="I835" s="2"/>
      <c r="J835" s="2"/>
      <c r="L835" s="7"/>
      <c r="M835" s="7"/>
    </row>
    <row r="836" spans="1:13" x14ac:dyDescent="0.2">
      <c r="A836" s="4"/>
      <c r="B836" s="2"/>
      <c r="C836" s="2"/>
      <c r="I836" s="2"/>
      <c r="J836" s="2"/>
      <c r="L836" s="7"/>
      <c r="M836" s="7"/>
    </row>
    <row r="837" spans="1:13" x14ac:dyDescent="0.2">
      <c r="A837" s="4"/>
      <c r="B837" s="2"/>
      <c r="C837" s="2"/>
      <c r="I837" s="2"/>
      <c r="J837" s="2"/>
      <c r="L837" s="7"/>
      <c r="M837" s="7"/>
    </row>
    <row r="838" spans="1:13" x14ac:dyDescent="0.2">
      <c r="A838" s="4"/>
      <c r="B838" s="2"/>
      <c r="C838" s="2"/>
      <c r="I838" s="2"/>
      <c r="J838" s="2"/>
      <c r="L838" s="7"/>
      <c r="M838" s="7"/>
    </row>
    <row r="839" spans="1:13" x14ac:dyDescent="0.2">
      <c r="A839" s="4"/>
      <c r="B839" s="2"/>
      <c r="C839" s="2"/>
      <c r="I839" s="2"/>
      <c r="J839" s="2"/>
      <c r="L839" s="7"/>
      <c r="M839" s="7"/>
    </row>
    <row r="840" spans="1:13" x14ac:dyDescent="0.2">
      <c r="A840" s="4"/>
      <c r="B840" s="2"/>
      <c r="C840" s="2"/>
      <c r="I840" s="2"/>
      <c r="J840" s="2"/>
      <c r="L840" s="7"/>
      <c r="M840" s="7"/>
    </row>
    <row r="841" spans="1:13" x14ac:dyDescent="0.2">
      <c r="A841" s="4"/>
      <c r="B841" s="2"/>
      <c r="C841" s="2"/>
      <c r="I841" s="2"/>
      <c r="J841" s="2"/>
      <c r="L841" s="7"/>
      <c r="M841" s="7"/>
    </row>
    <row r="842" spans="1:13" x14ac:dyDescent="0.2">
      <c r="A842" s="4"/>
      <c r="B842" s="2"/>
      <c r="C842" s="2"/>
      <c r="I842" s="2"/>
      <c r="J842" s="2"/>
      <c r="L842" s="7"/>
      <c r="M842" s="7"/>
    </row>
    <row r="843" spans="1:13" x14ac:dyDescent="0.2">
      <c r="A843" s="4"/>
      <c r="B843" s="2"/>
      <c r="C843" s="2"/>
      <c r="I843" s="2"/>
      <c r="J843" s="2"/>
      <c r="L843" s="7"/>
      <c r="M843" s="7"/>
    </row>
    <row r="844" spans="1:13" x14ac:dyDescent="0.2">
      <c r="A844" s="4"/>
      <c r="B844" s="2"/>
      <c r="C844" s="2"/>
      <c r="I844" s="2"/>
      <c r="J844" s="2"/>
      <c r="L844" s="7"/>
      <c r="M844" s="7"/>
    </row>
    <row r="845" spans="1:13" x14ac:dyDescent="0.2">
      <c r="A845" s="4"/>
      <c r="B845" s="2"/>
      <c r="C845" s="2"/>
      <c r="I845" s="2"/>
      <c r="J845" s="2"/>
      <c r="L845" s="7"/>
      <c r="M845" s="7"/>
    </row>
    <row r="846" spans="1:13" x14ac:dyDescent="0.2">
      <c r="A846" s="4"/>
      <c r="B846" s="2"/>
      <c r="C846" s="2"/>
      <c r="I846" s="2"/>
      <c r="J846" s="2"/>
      <c r="L846" s="7"/>
      <c r="M846" s="7"/>
    </row>
    <row r="847" spans="1:13" x14ac:dyDescent="0.2">
      <c r="A847" s="4"/>
      <c r="B847" s="2"/>
      <c r="C847" s="2"/>
      <c r="I847" s="2"/>
      <c r="J847" s="2"/>
      <c r="L847" s="7"/>
      <c r="M847" s="7"/>
    </row>
    <row r="848" spans="1:13" x14ac:dyDescent="0.2">
      <c r="A848" s="4"/>
      <c r="B848" s="2"/>
      <c r="C848" s="2"/>
      <c r="I848" s="2"/>
      <c r="J848" s="2"/>
      <c r="L848" s="7"/>
      <c r="M848" s="7"/>
    </row>
    <row r="849" spans="1:13" x14ac:dyDescent="0.2">
      <c r="A849" s="4"/>
      <c r="B849" s="2"/>
      <c r="C849" s="2"/>
      <c r="I849" s="2"/>
      <c r="J849" s="2"/>
      <c r="L849" s="7"/>
      <c r="M849" s="7"/>
    </row>
    <row r="850" spans="1:13" x14ac:dyDescent="0.2">
      <c r="A850" s="4"/>
      <c r="B850" s="2"/>
      <c r="C850" s="2"/>
      <c r="I850" s="2"/>
      <c r="J850" s="2"/>
      <c r="L850" s="7"/>
      <c r="M850" s="7"/>
    </row>
    <row r="851" spans="1:13" x14ac:dyDescent="0.2">
      <c r="A851" s="4"/>
      <c r="B851" s="2"/>
      <c r="C851" s="2"/>
      <c r="I851" s="2"/>
      <c r="J851" s="2"/>
      <c r="L851" s="7"/>
      <c r="M851" s="7"/>
    </row>
    <row r="852" spans="1:13" x14ac:dyDescent="0.2">
      <c r="A852" s="4"/>
      <c r="B852" s="2"/>
      <c r="C852" s="2"/>
      <c r="I852" s="2"/>
      <c r="J852" s="2"/>
      <c r="L852" s="7"/>
      <c r="M852" s="7"/>
    </row>
    <row r="853" spans="1:13" x14ac:dyDescent="0.2">
      <c r="A853" s="4"/>
      <c r="B853" s="2"/>
      <c r="C853" s="2"/>
      <c r="I853" s="2"/>
      <c r="J853" s="2"/>
      <c r="L853" s="7"/>
      <c r="M853" s="7"/>
    </row>
    <row r="854" spans="1:13" x14ac:dyDescent="0.2">
      <c r="A854" s="4"/>
      <c r="B854" s="2"/>
      <c r="C854" s="2"/>
      <c r="I854" s="2"/>
      <c r="J854" s="2"/>
      <c r="L854" s="7"/>
      <c r="M854" s="7"/>
    </row>
    <row r="855" spans="1:13" x14ac:dyDescent="0.2">
      <c r="A855" s="4"/>
      <c r="B855" s="2"/>
      <c r="C855" s="2"/>
      <c r="I855" s="2"/>
      <c r="J855" s="2"/>
      <c r="L855" s="7"/>
      <c r="M855" s="7"/>
    </row>
    <row r="856" spans="1:13" x14ac:dyDescent="0.2">
      <c r="A856" s="4"/>
      <c r="B856" s="2"/>
      <c r="C856" s="2"/>
      <c r="I856" s="2"/>
      <c r="J856" s="2"/>
      <c r="L856" s="7"/>
      <c r="M856" s="7"/>
    </row>
    <row r="857" spans="1:13" x14ac:dyDescent="0.2">
      <c r="A857" s="4"/>
      <c r="B857" s="2"/>
      <c r="C857" s="2"/>
      <c r="I857" s="2"/>
      <c r="J857" s="2"/>
      <c r="L857" s="7"/>
      <c r="M857" s="7"/>
    </row>
    <row r="858" spans="1:13" s="7" customFormat="1" x14ac:dyDescent="0.2">
      <c r="A858" s="4"/>
      <c r="B858" s="2"/>
      <c r="C858" s="2"/>
      <c r="D858"/>
      <c r="E858"/>
      <c r="F858"/>
      <c r="G858"/>
      <c r="H858"/>
      <c r="I858" s="2"/>
      <c r="J858" s="2"/>
      <c r="K858"/>
    </row>
    <row r="859" spans="1:13" x14ac:dyDescent="0.2">
      <c r="A859" s="4"/>
      <c r="B859" s="2"/>
      <c r="C859" s="2"/>
      <c r="I859" s="2"/>
      <c r="J859" s="2"/>
      <c r="L859" s="7"/>
      <c r="M859" s="7"/>
    </row>
    <row r="860" spans="1:13" x14ac:dyDescent="0.2">
      <c r="A860" s="4"/>
      <c r="B860" s="2"/>
      <c r="C860" s="2"/>
      <c r="I860" s="2"/>
      <c r="J860" s="2"/>
      <c r="L860" s="7"/>
      <c r="M860" s="7"/>
    </row>
    <row r="861" spans="1:13" x14ac:dyDescent="0.2">
      <c r="A861" s="4"/>
      <c r="B861" s="2"/>
      <c r="C861" s="2"/>
      <c r="I861" s="2"/>
      <c r="J861" s="2"/>
      <c r="L861" s="7"/>
      <c r="M861" s="7"/>
    </row>
    <row r="862" spans="1:13" x14ac:dyDescent="0.2">
      <c r="A862" s="4"/>
      <c r="B862" s="2"/>
      <c r="C862" s="2"/>
      <c r="I862" s="2"/>
      <c r="J862" s="2"/>
      <c r="L862" s="7"/>
      <c r="M862" s="7"/>
    </row>
    <row r="863" spans="1:13" x14ac:dyDescent="0.2">
      <c r="A863" s="4"/>
      <c r="B863" s="2"/>
      <c r="C863" s="2"/>
      <c r="I863" s="2"/>
      <c r="J863" s="2"/>
      <c r="L863" s="7"/>
      <c r="M863" s="7"/>
    </row>
    <row r="864" spans="1:13" x14ac:dyDescent="0.2">
      <c r="A864" s="4"/>
      <c r="B864" s="2"/>
      <c r="C864" s="2"/>
      <c r="I864" s="2"/>
      <c r="J864" s="2"/>
      <c r="L864" s="7"/>
      <c r="M864" s="7"/>
    </row>
    <row r="865" spans="1:13" x14ac:dyDescent="0.2">
      <c r="A865" s="4"/>
      <c r="B865" s="2"/>
      <c r="C865" s="2"/>
      <c r="I865" s="2"/>
      <c r="J865" s="2"/>
      <c r="L865" s="7"/>
      <c r="M865" s="7"/>
    </row>
    <row r="866" spans="1:13" x14ac:dyDescent="0.2">
      <c r="A866" s="4"/>
      <c r="B866" s="2"/>
      <c r="C866" s="2"/>
      <c r="I866" s="2"/>
      <c r="J866" s="2"/>
      <c r="L866" s="7"/>
      <c r="M866" s="7"/>
    </row>
    <row r="867" spans="1:13" x14ac:dyDescent="0.2">
      <c r="A867" s="4"/>
      <c r="B867" s="2"/>
      <c r="C867" s="2"/>
      <c r="I867" s="2"/>
      <c r="J867" s="2"/>
      <c r="L867" s="7"/>
      <c r="M867" s="7"/>
    </row>
    <row r="868" spans="1:13" x14ac:dyDescent="0.2">
      <c r="A868" s="4"/>
      <c r="B868" s="2"/>
      <c r="C868" s="2"/>
      <c r="I868" s="2"/>
      <c r="J868" s="2"/>
      <c r="L868" s="7"/>
      <c r="M868" s="7"/>
    </row>
    <row r="869" spans="1:13" x14ac:dyDescent="0.2">
      <c r="A869" s="4"/>
      <c r="B869" s="2"/>
      <c r="C869" s="2"/>
      <c r="I869" s="2"/>
      <c r="J869" s="2"/>
      <c r="L869" s="7"/>
      <c r="M869" s="7"/>
    </row>
    <row r="870" spans="1:13" x14ac:dyDescent="0.2">
      <c r="A870" s="4"/>
      <c r="B870" s="2"/>
      <c r="C870" s="2"/>
      <c r="I870" s="2"/>
      <c r="J870" s="2"/>
      <c r="L870" s="7"/>
      <c r="M870" s="7"/>
    </row>
    <row r="871" spans="1:13" x14ac:dyDescent="0.2">
      <c r="A871" s="4"/>
      <c r="B871" s="2"/>
      <c r="C871" s="2"/>
      <c r="I871" s="2"/>
      <c r="J871" s="2"/>
      <c r="L871" s="7"/>
      <c r="M871" s="7"/>
    </row>
    <row r="872" spans="1:13" x14ac:dyDescent="0.2">
      <c r="A872" s="4"/>
      <c r="B872" s="2"/>
      <c r="C872" s="2"/>
      <c r="I872" s="2"/>
      <c r="J872" s="2"/>
      <c r="L872" s="7"/>
      <c r="M872" s="7"/>
    </row>
    <row r="873" spans="1:13" x14ac:dyDescent="0.2">
      <c r="A873" s="4"/>
      <c r="B873" s="2"/>
      <c r="C873" s="2"/>
      <c r="I873" s="2"/>
      <c r="J873" s="2"/>
      <c r="L873" s="7"/>
      <c r="M873" s="7"/>
    </row>
    <row r="874" spans="1:13" x14ac:dyDescent="0.2">
      <c r="A874" s="4"/>
      <c r="B874" s="2"/>
      <c r="C874" s="2"/>
      <c r="I874" s="2"/>
      <c r="J874" s="2"/>
      <c r="L874" s="7"/>
      <c r="M874" s="7"/>
    </row>
    <row r="875" spans="1:13" x14ac:dyDescent="0.2">
      <c r="A875" s="4"/>
      <c r="B875" s="2"/>
      <c r="C875" s="2"/>
      <c r="I875" s="2"/>
      <c r="J875" s="2"/>
      <c r="L875" s="7"/>
      <c r="M875" s="7"/>
    </row>
    <row r="876" spans="1:13" x14ac:dyDescent="0.2">
      <c r="A876" s="4"/>
      <c r="B876" s="2"/>
      <c r="C876" s="2"/>
      <c r="I876" s="2"/>
      <c r="J876" s="2"/>
      <c r="L876" s="7"/>
      <c r="M876" s="7"/>
    </row>
    <row r="877" spans="1:13" x14ac:dyDescent="0.2">
      <c r="A877" s="4"/>
      <c r="B877" s="2"/>
      <c r="C877" s="2"/>
      <c r="I877" s="2"/>
      <c r="J877" s="2"/>
      <c r="L877" s="7"/>
      <c r="M877" s="7"/>
    </row>
    <row r="878" spans="1:13" x14ac:dyDescent="0.2">
      <c r="A878" s="4"/>
      <c r="B878" s="2"/>
      <c r="C878" s="2"/>
      <c r="I878" s="2"/>
      <c r="J878" s="2"/>
      <c r="L878" s="7"/>
      <c r="M878" s="7"/>
    </row>
    <row r="879" spans="1:13" x14ac:dyDescent="0.2">
      <c r="A879" s="4"/>
      <c r="B879" s="2"/>
      <c r="C879" s="2"/>
      <c r="I879" s="2"/>
      <c r="J879" s="2"/>
      <c r="L879" s="7"/>
      <c r="M879" s="7"/>
    </row>
    <row r="880" spans="1:13" x14ac:dyDescent="0.2">
      <c r="A880" s="4"/>
      <c r="B880" s="2"/>
      <c r="C880" s="2"/>
      <c r="I880" s="2"/>
      <c r="J880" s="2"/>
      <c r="L880" s="7"/>
      <c r="M880" s="7"/>
    </row>
    <row r="881" spans="1:13" x14ac:dyDescent="0.2">
      <c r="A881" s="4"/>
      <c r="B881" s="2"/>
      <c r="C881" s="2"/>
      <c r="I881" s="2"/>
      <c r="J881" s="2"/>
      <c r="L881" s="7"/>
      <c r="M881" s="7"/>
    </row>
    <row r="882" spans="1:13" x14ac:dyDescent="0.2">
      <c r="A882" s="4"/>
      <c r="B882" s="2"/>
      <c r="C882" s="2"/>
      <c r="I882" s="2"/>
      <c r="J882" s="2"/>
      <c r="L882" s="7"/>
      <c r="M882" s="7"/>
    </row>
    <row r="883" spans="1:13" x14ac:dyDescent="0.2">
      <c r="A883" s="4"/>
      <c r="B883" s="2"/>
      <c r="C883" s="2"/>
      <c r="I883" s="2"/>
      <c r="J883" s="2"/>
      <c r="L883" s="7"/>
      <c r="M883" s="7"/>
    </row>
    <row r="884" spans="1:13" x14ac:dyDescent="0.2">
      <c r="A884" s="4"/>
      <c r="B884" s="2"/>
      <c r="C884" s="2"/>
      <c r="I884" s="2"/>
      <c r="J884" s="2"/>
      <c r="L884" s="7"/>
      <c r="M884" s="7"/>
    </row>
    <row r="885" spans="1:13" x14ac:dyDescent="0.2">
      <c r="A885" s="4"/>
      <c r="B885" s="2"/>
      <c r="C885" s="2"/>
      <c r="I885" s="2"/>
      <c r="J885" s="2"/>
    </row>
    <row r="886" spans="1:13" x14ac:dyDescent="0.2">
      <c r="A886" s="4"/>
      <c r="B886" s="2"/>
      <c r="C886" s="2"/>
      <c r="I886" s="2"/>
      <c r="J886" s="2"/>
    </row>
    <row r="887" spans="1:13" x14ac:dyDescent="0.2">
      <c r="A887" s="4"/>
      <c r="B887" s="2"/>
      <c r="C887" s="2"/>
      <c r="I887" s="2"/>
      <c r="J887" s="2"/>
    </row>
    <row r="888" spans="1:13" x14ac:dyDescent="0.2">
      <c r="A888" s="4"/>
      <c r="B888" s="2"/>
      <c r="C888" s="2"/>
      <c r="I888" s="2"/>
      <c r="J888" s="2"/>
    </row>
    <row r="889" spans="1:13" x14ac:dyDescent="0.2">
      <c r="A889" s="4"/>
      <c r="B889" s="2"/>
      <c r="C889" s="2"/>
      <c r="I889" s="2"/>
      <c r="J889" s="2"/>
    </row>
    <row r="890" spans="1:13" x14ac:dyDescent="0.2">
      <c r="A890" s="4"/>
      <c r="B890" s="2"/>
      <c r="C890" s="2"/>
      <c r="I890" s="2"/>
      <c r="J890" s="2"/>
    </row>
    <row r="891" spans="1:13" x14ac:dyDescent="0.2">
      <c r="A891" s="4"/>
      <c r="B891" s="2"/>
      <c r="C891" s="2"/>
      <c r="I891" s="2"/>
      <c r="J891" s="2"/>
    </row>
    <row r="892" spans="1:13" x14ac:dyDescent="0.2">
      <c r="A892" s="4"/>
      <c r="B892" s="2"/>
      <c r="C892" s="2"/>
      <c r="I892" s="2"/>
      <c r="J892" s="2"/>
    </row>
    <row r="893" spans="1:13" x14ac:dyDescent="0.2">
      <c r="A893" s="4"/>
      <c r="B893" s="2"/>
      <c r="C893" s="2"/>
      <c r="I893" s="2"/>
      <c r="J893" s="2"/>
    </row>
    <row r="894" spans="1:13" x14ac:dyDescent="0.2">
      <c r="A894" s="4"/>
      <c r="B894" s="2"/>
      <c r="C894" s="2"/>
      <c r="I894" s="2"/>
      <c r="J894" s="2"/>
    </row>
    <row r="895" spans="1:13" x14ac:dyDescent="0.2">
      <c r="A895" s="4"/>
      <c r="B895" s="2"/>
      <c r="C895" s="2"/>
      <c r="I895" s="2"/>
      <c r="J895" s="2"/>
    </row>
    <row r="896" spans="1:13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  <row r="2398" spans="1:10" x14ac:dyDescent="0.2">
      <c r="A2398" s="4"/>
      <c r="B2398" s="2"/>
      <c r="C2398" s="2"/>
      <c r="I2398" s="2"/>
      <c r="J2398" s="2"/>
    </row>
    <row r="2399" spans="1:10" x14ac:dyDescent="0.2">
      <c r="A2399" s="4"/>
      <c r="B2399" s="2"/>
      <c r="C2399" s="2"/>
      <c r="I2399" s="2"/>
      <c r="J2399" s="2"/>
    </row>
    <row r="2400" spans="1:10" x14ac:dyDescent="0.2">
      <c r="A2400" s="4"/>
      <c r="B2400" s="2"/>
      <c r="C2400" s="2"/>
      <c r="I2400" s="2"/>
      <c r="J2400" s="2"/>
    </row>
    <row r="2401" spans="1:10" x14ac:dyDescent="0.2">
      <c r="A2401" s="4"/>
      <c r="B2401" s="2"/>
      <c r="C2401" s="2"/>
      <c r="I2401" s="2"/>
      <c r="J2401" s="2"/>
    </row>
    <row r="2402" spans="1:10" x14ac:dyDescent="0.2">
      <c r="A2402" s="4"/>
      <c r="B2402" s="2"/>
      <c r="C2402" s="2"/>
      <c r="I2402" s="2"/>
      <c r="J2402" s="2"/>
    </row>
    <row r="2403" spans="1:10" x14ac:dyDescent="0.2">
      <c r="A2403" s="4"/>
      <c r="B2403" s="2"/>
      <c r="C2403" s="2"/>
      <c r="I2403" s="2"/>
      <c r="J2403" s="2"/>
    </row>
    <row r="2404" spans="1:10" x14ac:dyDescent="0.2">
      <c r="A2404" s="4"/>
      <c r="B2404" s="2"/>
      <c r="C2404" s="2"/>
      <c r="I2404" s="2"/>
      <c r="J2404" s="2"/>
    </row>
    <row r="2405" spans="1:10" x14ac:dyDescent="0.2">
      <c r="A2405" s="4"/>
      <c r="B2405" s="2"/>
      <c r="C2405" s="2"/>
      <c r="I2405" s="2"/>
      <c r="J2405" s="2"/>
    </row>
    <row r="2406" spans="1:10" x14ac:dyDescent="0.2">
      <c r="A2406" s="4"/>
      <c r="B2406" s="2"/>
      <c r="C2406" s="2"/>
      <c r="I2406" s="2"/>
      <c r="J2406" s="2"/>
    </row>
    <row r="2407" spans="1:10" x14ac:dyDescent="0.2">
      <c r="A2407" s="4"/>
      <c r="B2407" s="2"/>
      <c r="C2407" s="2"/>
      <c r="I2407" s="2"/>
      <c r="J2407" s="2"/>
    </row>
    <row r="2408" spans="1:10" x14ac:dyDescent="0.2">
      <c r="A2408" s="4"/>
      <c r="B2408" s="2"/>
      <c r="C2408" s="2"/>
      <c r="I2408" s="2"/>
      <c r="J2408" s="2"/>
    </row>
    <row r="2409" spans="1:10" x14ac:dyDescent="0.2">
      <c r="A2409" s="4"/>
      <c r="B2409" s="2"/>
      <c r="C2409" s="2"/>
      <c r="I2409" s="2"/>
      <c r="J2409" s="2"/>
    </row>
    <row r="2410" spans="1:10" x14ac:dyDescent="0.2">
      <c r="A2410" s="4"/>
      <c r="B2410" s="2"/>
      <c r="C2410" s="2"/>
      <c r="I2410" s="2"/>
      <c r="J2410" s="2"/>
    </row>
    <row r="2411" spans="1:10" x14ac:dyDescent="0.2">
      <c r="A2411" s="4"/>
      <c r="B2411" s="2"/>
      <c r="C2411" s="2"/>
      <c r="I2411" s="2"/>
      <c r="J2411" s="2"/>
    </row>
    <row r="2412" spans="1:10" x14ac:dyDescent="0.2">
      <c r="A2412" s="4"/>
      <c r="B2412" s="2"/>
      <c r="C2412" s="2"/>
      <c r="I2412" s="2"/>
      <c r="J2412" s="2"/>
    </row>
    <row r="2413" spans="1:10" x14ac:dyDescent="0.2">
      <c r="A2413" s="4"/>
      <c r="B2413" s="2"/>
      <c r="C2413" s="2"/>
      <c r="I2413" s="2"/>
      <c r="J2413" s="2"/>
    </row>
    <row r="2414" spans="1:10" x14ac:dyDescent="0.2">
      <c r="A2414" s="4"/>
      <c r="B2414" s="2"/>
      <c r="C2414" s="2"/>
      <c r="I2414" s="2"/>
      <c r="J2414" s="2"/>
    </row>
    <row r="2415" spans="1:10" x14ac:dyDescent="0.2">
      <c r="A2415" s="4"/>
      <c r="B2415" s="2"/>
      <c r="C2415" s="2"/>
      <c r="I2415" s="2"/>
      <c r="J2415" s="2"/>
    </row>
    <row r="2416" spans="1:10" x14ac:dyDescent="0.2">
      <c r="A2416" s="4"/>
      <c r="B2416" s="2"/>
      <c r="C2416" s="2"/>
      <c r="I2416" s="2"/>
      <c r="J2416" s="2"/>
    </row>
    <row r="2417" spans="1:10" x14ac:dyDescent="0.2">
      <c r="A2417" s="4"/>
      <c r="B2417" s="2"/>
      <c r="C2417" s="2"/>
      <c r="I2417" s="2"/>
      <c r="J2417" s="2"/>
    </row>
    <row r="2418" spans="1:10" x14ac:dyDescent="0.2">
      <c r="A2418" s="4"/>
      <c r="B2418" s="2"/>
      <c r="C2418" s="2"/>
      <c r="I2418" s="2"/>
      <c r="J2418" s="2"/>
    </row>
    <row r="2419" spans="1:10" x14ac:dyDescent="0.2">
      <c r="A2419" s="4"/>
      <c r="B2419" s="2"/>
      <c r="C2419" s="2"/>
      <c r="I2419" s="2"/>
      <c r="J2419" s="2"/>
    </row>
    <row r="2420" spans="1:10" x14ac:dyDescent="0.2">
      <c r="A2420" s="4"/>
      <c r="B2420" s="2"/>
      <c r="C2420" s="2"/>
      <c r="I2420" s="2"/>
      <c r="J2420" s="2"/>
    </row>
    <row r="2421" spans="1:10" x14ac:dyDescent="0.2">
      <c r="A2421" s="4"/>
      <c r="B2421" s="2"/>
      <c r="C2421" s="2"/>
      <c r="I2421" s="2"/>
      <c r="J2421" s="2"/>
    </row>
    <row r="2422" spans="1:10" x14ac:dyDescent="0.2">
      <c r="A2422" s="4"/>
      <c r="B2422" s="2"/>
      <c r="C2422" s="2"/>
      <c r="I2422" s="2"/>
      <c r="J2422" s="2"/>
    </row>
    <row r="2423" spans="1:10" x14ac:dyDescent="0.2">
      <c r="A2423" s="4"/>
      <c r="B2423" s="2"/>
      <c r="C2423" s="2"/>
      <c r="I2423" s="2"/>
      <c r="J2423" s="2"/>
    </row>
    <row r="2424" spans="1:10" x14ac:dyDescent="0.2">
      <c r="A2424" s="4"/>
      <c r="B2424" s="2"/>
      <c r="C2424" s="2"/>
      <c r="I2424" s="2"/>
      <c r="J2424" s="2"/>
    </row>
    <row r="2425" spans="1:10" x14ac:dyDescent="0.2">
      <c r="A2425" s="4"/>
      <c r="B2425" s="2"/>
      <c r="C2425" s="2"/>
      <c r="I2425" s="2"/>
      <c r="J2425" s="2"/>
    </row>
    <row r="2426" spans="1:10" x14ac:dyDescent="0.2">
      <c r="A2426" s="4"/>
      <c r="B2426" s="2"/>
      <c r="C2426" s="2"/>
      <c r="I2426" s="2"/>
      <c r="J2426" s="2"/>
    </row>
    <row r="2427" spans="1:10" x14ac:dyDescent="0.2">
      <c r="A2427" s="4"/>
      <c r="B2427" s="2"/>
      <c r="C2427" s="2"/>
      <c r="I2427" s="2"/>
      <c r="J2427" s="2"/>
    </row>
    <row r="2428" spans="1:10" x14ac:dyDescent="0.2">
      <c r="A2428" s="4"/>
      <c r="B2428" s="2"/>
      <c r="C2428" s="2"/>
      <c r="I2428" s="2"/>
      <c r="J2428" s="2"/>
    </row>
    <row r="2429" spans="1:10" x14ac:dyDescent="0.2">
      <c r="A2429" s="4"/>
      <c r="B2429" s="2"/>
      <c r="C2429" s="2"/>
      <c r="I2429" s="2"/>
      <c r="J2429" s="2"/>
    </row>
    <row r="2430" spans="1:10" x14ac:dyDescent="0.2">
      <c r="A2430" s="4"/>
      <c r="B2430" s="2"/>
      <c r="C2430" s="2"/>
      <c r="I2430" s="2"/>
      <c r="J2430" s="2"/>
    </row>
    <row r="2431" spans="1:10" x14ac:dyDescent="0.2">
      <c r="A2431" s="4"/>
      <c r="B2431" s="2"/>
      <c r="C2431" s="2"/>
      <c r="I2431" s="2"/>
      <c r="J2431" s="2"/>
    </row>
    <row r="2432" spans="1:10" x14ac:dyDescent="0.2">
      <c r="A2432" s="4"/>
      <c r="B2432" s="2"/>
      <c r="C2432" s="2"/>
      <c r="I2432" s="2"/>
      <c r="J2432" s="2"/>
    </row>
    <row r="2433" spans="1:10" x14ac:dyDescent="0.2">
      <c r="A2433" s="4"/>
      <c r="B2433" s="2"/>
      <c r="C2433" s="2"/>
      <c r="I2433" s="2"/>
      <c r="J2433" s="2"/>
    </row>
    <row r="2434" spans="1:10" x14ac:dyDescent="0.2">
      <c r="A2434" s="4"/>
      <c r="B2434" s="2"/>
      <c r="C2434" s="2"/>
      <c r="I2434" s="2"/>
      <c r="J2434" s="2"/>
    </row>
    <row r="2435" spans="1:10" x14ac:dyDescent="0.2">
      <c r="A2435" s="4"/>
      <c r="B2435" s="2"/>
      <c r="C2435" s="2"/>
      <c r="I2435" s="2"/>
      <c r="J2435" s="2"/>
    </row>
    <row r="2436" spans="1:10" x14ac:dyDescent="0.2">
      <c r="A2436" s="4"/>
      <c r="B2436" s="2"/>
      <c r="C2436" s="2"/>
      <c r="I2436" s="2"/>
      <c r="J2436" s="2"/>
    </row>
    <row r="2437" spans="1:10" x14ac:dyDescent="0.2">
      <c r="A2437" s="4"/>
      <c r="B2437" s="2"/>
      <c r="C2437" s="2"/>
      <c r="I2437" s="2"/>
      <c r="J2437" s="2"/>
    </row>
    <row r="2438" spans="1:10" x14ac:dyDescent="0.2">
      <c r="A2438" s="4"/>
      <c r="B2438" s="2"/>
      <c r="C2438" s="2"/>
      <c r="I2438" s="2"/>
      <c r="J2438" s="2"/>
    </row>
    <row r="2439" spans="1:10" x14ac:dyDescent="0.2">
      <c r="A2439" s="4"/>
      <c r="B2439" s="2"/>
      <c r="C2439" s="2"/>
      <c r="I2439" s="2"/>
      <c r="J2439" s="2"/>
    </row>
    <row r="2440" spans="1:10" x14ac:dyDescent="0.2">
      <c r="A2440" s="4"/>
      <c r="B2440" s="2"/>
      <c r="C2440" s="2"/>
      <c r="I2440" s="2"/>
      <c r="J2440" s="2"/>
    </row>
    <row r="2441" spans="1:10" x14ac:dyDescent="0.2">
      <c r="A2441" s="4"/>
      <c r="B2441" s="2"/>
      <c r="C2441" s="2"/>
      <c r="I2441" s="2"/>
      <c r="J2441" s="2"/>
    </row>
    <row r="2442" spans="1:10" x14ac:dyDescent="0.2">
      <c r="A2442" s="4"/>
      <c r="B2442" s="2"/>
      <c r="C2442" s="2"/>
      <c r="I2442" s="2"/>
      <c r="J2442" s="2"/>
    </row>
    <row r="2443" spans="1:10" x14ac:dyDescent="0.2">
      <c r="A2443" s="4"/>
      <c r="B2443" s="2"/>
      <c r="C2443" s="2"/>
      <c r="I2443" s="2"/>
      <c r="J2443" s="2"/>
    </row>
    <row r="2444" spans="1:10" x14ac:dyDescent="0.2">
      <c r="A2444" s="4"/>
      <c r="B2444" s="2"/>
      <c r="C2444" s="2"/>
      <c r="I2444" s="2"/>
      <c r="J2444" s="2"/>
    </row>
    <row r="2445" spans="1:10" x14ac:dyDescent="0.2">
      <c r="A2445" s="4"/>
      <c r="B2445" s="2"/>
      <c r="C2445" s="2"/>
      <c r="I2445" s="2"/>
      <c r="J2445" s="2"/>
    </row>
    <row r="2446" spans="1:10" x14ac:dyDescent="0.2">
      <c r="A2446" s="4"/>
      <c r="B2446" s="2"/>
      <c r="C2446" s="2"/>
      <c r="I2446" s="2"/>
      <c r="J2446" s="2"/>
    </row>
    <row r="2447" spans="1:10" x14ac:dyDescent="0.2">
      <c r="A2447" s="4"/>
      <c r="B2447" s="2"/>
      <c r="C2447" s="2"/>
      <c r="I2447" s="2"/>
      <c r="J2447" s="2"/>
    </row>
    <row r="2448" spans="1:10" x14ac:dyDescent="0.2">
      <c r="A2448" s="4"/>
      <c r="B2448" s="2"/>
      <c r="C2448" s="2"/>
      <c r="I2448" s="2"/>
      <c r="J2448" s="2"/>
    </row>
    <row r="2449" spans="1:10" x14ac:dyDescent="0.2">
      <c r="A2449" s="4"/>
      <c r="B2449" s="2"/>
      <c r="C2449" s="2"/>
      <c r="I2449" s="2"/>
      <c r="J2449" s="2"/>
    </row>
    <row r="2450" spans="1:10" x14ac:dyDescent="0.2">
      <c r="A2450" s="4"/>
      <c r="B2450" s="2"/>
      <c r="C2450" s="2"/>
      <c r="I2450" s="2"/>
      <c r="J2450" s="2"/>
    </row>
    <row r="2451" spans="1:10" x14ac:dyDescent="0.2">
      <c r="A2451" s="4"/>
      <c r="B2451" s="2"/>
      <c r="C2451" s="2"/>
      <c r="I2451" s="2"/>
      <c r="J2451" s="2"/>
    </row>
    <row r="2452" spans="1:10" x14ac:dyDescent="0.2">
      <c r="A2452" s="4"/>
      <c r="B2452" s="2"/>
      <c r="C2452" s="2"/>
      <c r="I2452" s="2"/>
      <c r="J2452" s="2"/>
    </row>
    <row r="2453" spans="1:10" x14ac:dyDescent="0.2">
      <c r="A2453" s="4"/>
      <c r="B2453" s="2"/>
      <c r="C2453" s="2"/>
      <c r="I2453" s="2"/>
      <c r="J2453" s="2"/>
    </row>
    <row r="2454" spans="1:10" x14ac:dyDescent="0.2">
      <c r="A2454" s="4"/>
      <c r="B2454" s="2"/>
      <c r="C2454" s="2"/>
      <c r="I2454" s="2"/>
      <c r="J2454" s="2"/>
    </row>
    <row r="2455" spans="1:10" x14ac:dyDescent="0.2">
      <c r="A2455" s="4"/>
      <c r="B2455" s="2"/>
      <c r="C2455" s="2"/>
      <c r="I2455" s="2"/>
      <c r="J2455" s="2"/>
    </row>
    <row r="2456" spans="1:10" x14ac:dyDescent="0.2">
      <c r="A2456" s="4"/>
      <c r="B2456" s="2"/>
      <c r="C2456" s="2"/>
      <c r="I2456" s="2"/>
      <c r="J2456" s="2"/>
    </row>
    <row r="2457" spans="1:10" x14ac:dyDescent="0.2">
      <c r="A2457" s="4"/>
      <c r="B2457" s="2"/>
      <c r="C2457" s="2"/>
      <c r="I2457" s="2"/>
      <c r="J2457" s="2"/>
    </row>
    <row r="2458" spans="1:10" x14ac:dyDescent="0.2">
      <c r="A2458" s="4"/>
      <c r="B2458" s="2"/>
      <c r="C2458" s="2"/>
      <c r="I2458" s="2"/>
      <c r="J2458" s="2"/>
    </row>
    <row r="2459" spans="1:10" x14ac:dyDescent="0.2">
      <c r="A2459" s="4"/>
      <c r="B2459" s="2"/>
      <c r="C2459" s="2"/>
      <c r="I2459" s="2"/>
      <c r="J2459" s="2"/>
    </row>
    <row r="2460" spans="1:10" x14ac:dyDescent="0.2">
      <c r="A2460" s="4"/>
      <c r="B2460" s="2"/>
      <c r="C2460" s="2"/>
      <c r="I2460" s="2"/>
      <c r="J2460" s="2"/>
    </row>
    <row r="2461" spans="1:10" x14ac:dyDescent="0.2">
      <c r="A2461" s="4"/>
      <c r="B2461" s="2"/>
      <c r="C2461" s="2"/>
      <c r="I2461" s="2"/>
      <c r="J2461" s="2"/>
    </row>
    <row r="2462" spans="1:10" x14ac:dyDescent="0.2">
      <c r="A2462" s="4"/>
      <c r="B2462" s="2"/>
      <c r="C2462" s="2"/>
      <c r="I2462" s="2"/>
      <c r="J2462" s="2"/>
    </row>
    <row r="2463" spans="1:10" x14ac:dyDescent="0.2">
      <c r="A2463" s="4"/>
      <c r="B2463" s="2"/>
      <c r="C2463" s="2"/>
      <c r="I2463" s="2"/>
      <c r="J2463" s="2"/>
    </row>
    <row r="2464" spans="1:10" x14ac:dyDescent="0.2">
      <c r="A2464" s="4"/>
      <c r="B2464" s="2"/>
      <c r="C2464" s="2"/>
      <c r="I2464" s="2"/>
      <c r="J2464" s="2"/>
    </row>
    <row r="2465" spans="1:10" x14ac:dyDescent="0.2">
      <c r="A2465" s="4"/>
      <c r="B2465" s="2"/>
      <c r="C2465" s="2"/>
      <c r="I2465" s="2"/>
      <c r="J2465" s="2"/>
    </row>
    <row r="2466" spans="1:10" x14ac:dyDescent="0.2">
      <c r="A2466" s="4"/>
      <c r="B2466" s="2"/>
      <c r="C2466" s="2"/>
      <c r="I2466" s="2"/>
      <c r="J2466" s="2"/>
    </row>
    <row r="2467" spans="1:10" x14ac:dyDescent="0.2">
      <c r="A2467" s="4"/>
      <c r="B2467" s="2"/>
      <c r="C2467" s="2"/>
      <c r="I2467" s="2"/>
      <c r="J2467" s="2"/>
    </row>
    <row r="2468" spans="1:10" x14ac:dyDescent="0.2">
      <c r="A2468" s="4"/>
      <c r="B2468" s="2"/>
      <c r="C2468" s="2"/>
      <c r="I2468" s="2"/>
      <c r="J2468" s="2"/>
    </row>
    <row r="2469" spans="1:10" x14ac:dyDescent="0.2">
      <c r="A2469" s="4"/>
      <c r="B2469" s="2"/>
      <c r="C2469" s="2"/>
      <c r="I2469" s="2"/>
      <c r="J2469" s="2"/>
    </row>
    <row r="2470" spans="1:10" x14ac:dyDescent="0.2">
      <c r="A2470" s="4"/>
      <c r="B2470" s="2"/>
      <c r="C2470" s="2"/>
      <c r="I2470" s="2"/>
      <c r="J2470" s="2"/>
    </row>
    <row r="2471" spans="1:10" x14ac:dyDescent="0.2">
      <c r="A2471" s="4"/>
      <c r="B2471" s="2"/>
      <c r="C2471" s="2"/>
      <c r="I2471" s="2"/>
      <c r="J2471" s="2"/>
    </row>
    <row r="2472" spans="1:10" x14ac:dyDescent="0.2">
      <c r="A2472" s="4"/>
      <c r="B2472" s="2"/>
      <c r="C2472" s="2"/>
      <c r="I2472" s="2"/>
      <c r="J2472" s="2"/>
    </row>
    <row r="2473" spans="1:10" x14ac:dyDescent="0.2">
      <c r="A2473" s="4"/>
      <c r="B2473" s="2"/>
      <c r="C2473" s="2"/>
      <c r="I2473" s="2"/>
      <c r="J2473" s="2"/>
    </row>
    <row r="2474" spans="1:10" x14ac:dyDescent="0.2">
      <c r="A2474" s="4"/>
      <c r="B2474" s="2"/>
      <c r="C2474" s="2"/>
      <c r="I2474" s="2"/>
      <c r="J2474" s="2"/>
    </row>
    <row r="2475" spans="1:10" x14ac:dyDescent="0.2">
      <c r="A2475" s="4"/>
      <c r="B2475" s="2"/>
      <c r="C2475" s="2"/>
      <c r="I2475" s="2"/>
      <c r="J2475" s="2"/>
    </row>
    <row r="2476" spans="1:10" x14ac:dyDescent="0.2">
      <c r="A2476" s="4"/>
      <c r="B2476" s="2"/>
      <c r="C2476" s="2"/>
      <c r="I2476" s="2"/>
      <c r="J2476" s="2"/>
    </row>
    <row r="2477" spans="1:10" x14ac:dyDescent="0.2">
      <c r="A2477" s="4"/>
      <c r="B2477" s="2"/>
      <c r="C2477" s="2"/>
      <c r="I2477" s="2"/>
      <c r="J2477" s="2"/>
    </row>
    <row r="2478" spans="1:10" x14ac:dyDescent="0.2">
      <c r="A2478" s="4"/>
      <c r="B2478" s="2"/>
      <c r="C2478" s="2"/>
      <c r="I2478" s="2"/>
      <c r="J2478" s="2"/>
    </row>
    <row r="2479" spans="1:10" x14ac:dyDescent="0.2">
      <c r="A2479" s="4"/>
      <c r="B2479" s="2"/>
      <c r="C2479" s="2"/>
      <c r="I2479" s="2"/>
      <c r="J2479" s="2"/>
    </row>
    <row r="2480" spans="1:10" x14ac:dyDescent="0.2">
      <c r="A2480" s="4"/>
      <c r="B2480" s="2"/>
      <c r="C2480" s="2"/>
      <c r="I2480" s="2"/>
      <c r="J2480" s="2"/>
    </row>
    <row r="2481" spans="1:10" x14ac:dyDescent="0.2">
      <c r="A2481" s="4"/>
      <c r="B2481" s="2"/>
      <c r="C2481" s="2"/>
      <c r="I2481" s="2"/>
      <c r="J2481" s="2"/>
    </row>
    <row r="2482" spans="1:10" x14ac:dyDescent="0.2">
      <c r="A2482" s="4"/>
      <c r="B2482" s="2"/>
      <c r="C2482" s="2"/>
      <c r="I2482" s="2"/>
      <c r="J2482" s="2"/>
    </row>
    <row r="2483" spans="1:10" x14ac:dyDescent="0.2">
      <c r="A2483" s="4"/>
      <c r="B2483" s="2"/>
      <c r="C2483" s="2"/>
      <c r="I2483" s="2"/>
      <c r="J2483" s="2"/>
    </row>
    <row r="2484" spans="1:10" x14ac:dyDescent="0.2">
      <c r="A2484" s="4"/>
      <c r="B2484" s="2"/>
      <c r="C2484" s="2"/>
      <c r="I2484" s="2"/>
      <c r="J2484" s="2"/>
    </row>
    <row r="2485" spans="1:10" x14ac:dyDescent="0.2">
      <c r="A2485" s="4"/>
      <c r="B2485" s="2"/>
      <c r="C2485" s="2"/>
      <c r="I2485" s="2"/>
      <c r="J2485" s="2"/>
    </row>
    <row r="2486" spans="1:10" x14ac:dyDescent="0.2">
      <c r="A2486" s="4"/>
      <c r="B2486" s="2"/>
      <c r="C2486" s="2"/>
      <c r="I2486" s="2"/>
      <c r="J2486" s="2"/>
    </row>
    <row r="2487" spans="1:10" x14ac:dyDescent="0.2">
      <c r="A2487" s="4"/>
      <c r="B2487" s="2"/>
      <c r="C2487" s="2"/>
      <c r="I2487" s="2"/>
      <c r="J2487" s="2"/>
    </row>
    <row r="2488" spans="1:10" x14ac:dyDescent="0.2">
      <c r="A2488" s="4"/>
      <c r="B2488" s="2"/>
      <c r="C2488" s="2"/>
      <c r="I2488" s="2"/>
      <c r="J2488" s="2"/>
    </row>
    <row r="2489" spans="1:10" x14ac:dyDescent="0.2">
      <c r="A2489" s="4"/>
      <c r="B2489" s="2"/>
      <c r="C2489" s="2"/>
      <c r="I2489" s="2"/>
      <c r="J2489" s="2"/>
    </row>
  </sheetData>
  <pageMargins left="0.75" right="0.75" top="1" bottom="1" header="0.5" footer="0.5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5DD99-84A9-A640-AEAC-3B2016671252}">
  <dimension ref="A1:Q2793"/>
  <sheetViews>
    <sheetView zoomScaleNormal="100" workbookViewId="0">
      <selection activeCell="M23" sqref="M23"/>
    </sheetView>
  </sheetViews>
  <sheetFormatPr baseColWidth="10" defaultColWidth="8.83203125" defaultRowHeight="15" x14ac:dyDescent="0.2"/>
  <cols>
    <col min="1" max="1" width="8.83203125" customWidth="1"/>
    <col min="2" max="10" width="9" bestFit="1" customWidth="1"/>
    <col min="11" max="11" width="9.33203125" bestFit="1" customWidth="1"/>
    <col min="12" max="17" width="9" bestFit="1" customWidth="1"/>
  </cols>
  <sheetData>
    <row r="1" spans="1:17" ht="16" x14ac:dyDescent="0.2">
      <c r="A1" s="4" t="s">
        <v>0</v>
      </c>
      <c r="B1" s="3"/>
      <c r="C1" s="3"/>
      <c r="I1" s="3"/>
      <c r="J1" s="3"/>
    </row>
    <row r="2" spans="1:17" ht="16" x14ac:dyDescent="0.2">
      <c r="A2" s="3"/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I2" s="2"/>
      <c r="J2" s="2"/>
    </row>
    <row r="3" spans="1:17" ht="16" x14ac:dyDescent="0.2">
      <c r="A3" s="3"/>
      <c r="B3" s="3"/>
      <c r="C3" s="2" t="s">
        <v>7</v>
      </c>
      <c r="D3" s="2" t="s">
        <v>8</v>
      </c>
      <c r="E3" s="2" t="s">
        <v>9</v>
      </c>
      <c r="F3" s="2" t="s">
        <v>9</v>
      </c>
      <c r="G3" s="2" t="s">
        <v>9</v>
      </c>
      <c r="I3" s="3"/>
      <c r="J3" s="2"/>
      <c r="K3" t="s">
        <v>18</v>
      </c>
    </row>
    <row r="4" spans="1:17" x14ac:dyDescent="0.2">
      <c r="A4" s="4">
        <v>12</v>
      </c>
      <c r="B4" s="2" t="s">
        <v>45</v>
      </c>
      <c r="C4" s="2">
        <v>2.6100000000000002E-2</v>
      </c>
      <c r="D4" s="2">
        <v>3.9083000000000001</v>
      </c>
      <c r="E4" s="2">
        <v>100</v>
      </c>
      <c r="F4" s="2">
        <v>5.05</v>
      </c>
      <c r="G4" s="2">
        <v>40</v>
      </c>
      <c r="I4" s="2"/>
      <c r="J4" s="2"/>
      <c r="K4">
        <f>F4/1000*G4/1000</f>
        <v>2.0199999999999998E-4</v>
      </c>
    </row>
    <row r="5" spans="1:17" ht="16" x14ac:dyDescent="0.2">
      <c r="A5" s="3"/>
      <c r="B5" s="3"/>
      <c r="C5" s="3"/>
      <c r="I5" s="3"/>
      <c r="J5" s="3"/>
    </row>
    <row r="6" spans="1:17" ht="16" x14ac:dyDescent="0.2">
      <c r="A6" s="3"/>
      <c r="B6" s="3"/>
      <c r="C6" s="3"/>
      <c r="I6" s="3"/>
      <c r="J6" s="3"/>
    </row>
    <row r="7" spans="1:17" x14ac:dyDescent="0.2">
      <c r="A7" s="4" t="s">
        <v>10</v>
      </c>
      <c r="B7" s="2" t="s">
        <v>11</v>
      </c>
      <c r="C7" s="2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2" t="s">
        <v>11</v>
      </c>
      <c r="J7" s="2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4" t="s">
        <v>13</v>
      </c>
      <c r="B8" s="2" t="s">
        <v>9</v>
      </c>
      <c r="C8" s="2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2" t="s">
        <v>9</v>
      </c>
      <c r="J8" s="2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4">
        <v>0</v>
      </c>
      <c r="B9" s="2"/>
      <c r="C9" s="2"/>
      <c r="D9">
        <f>$E$4</f>
        <v>100</v>
      </c>
      <c r="E9">
        <f>$F$4</f>
        <v>5.05</v>
      </c>
      <c r="F9">
        <f>$G$4</f>
        <v>40</v>
      </c>
      <c r="G9">
        <f>3*C9*D9*1000/(2*F9*E9^2)</f>
        <v>0</v>
      </c>
      <c r="H9">
        <f>6*B9*E9/(D9^2)</f>
        <v>0</v>
      </c>
      <c r="I9" s="2">
        <v>3.0099999999999998E-2</v>
      </c>
      <c r="J9" s="2">
        <v>1.1000000000000001E-3</v>
      </c>
      <c r="K9">
        <f>(C10+C9)/2*(B10-B9)</f>
        <v>0</v>
      </c>
      <c r="L9">
        <f>K444/K4</f>
        <v>19.85799504950495</v>
      </c>
      <c r="M9">
        <f>L9/1000</f>
        <v>1.9857995049504949E-2</v>
      </c>
      <c r="N9">
        <f>SLOPE(C152:C440,B152:B440)</f>
        <v>7.5795904317549428E-2</v>
      </c>
      <c r="O9">
        <f>N9*1000</f>
        <v>75.795904317549429</v>
      </c>
      <c r="P9">
        <f>(E4^3*O9)/(4*G4*F4^3)</f>
        <v>3678.3378991939944</v>
      </c>
      <c r="Q9">
        <f>P9/1000</f>
        <v>3.6783378991939943</v>
      </c>
    </row>
    <row r="10" spans="1:17" x14ac:dyDescent="0.2">
      <c r="A10" s="4">
        <v>0.1</v>
      </c>
      <c r="B10" s="2"/>
      <c r="C10" s="2"/>
      <c r="D10">
        <f t="shared" ref="D10:D73" si="0">$E$4</f>
        <v>100</v>
      </c>
      <c r="E10">
        <f t="shared" ref="E10:E73" si="1">$F$4</f>
        <v>5.05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2">
        <v>3.3500000000000002E-2</v>
      </c>
      <c r="J10" s="2">
        <v>1.1999999999999999E-3</v>
      </c>
      <c r="K10">
        <f t="shared" ref="K10:K73" si="5">(C11+C10)/2*(B11-B10)</f>
        <v>0</v>
      </c>
    </row>
    <row r="11" spans="1:17" x14ac:dyDescent="0.2">
      <c r="A11" s="4">
        <v>0.2</v>
      </c>
      <c r="B11" s="2"/>
      <c r="C11" s="2"/>
      <c r="D11">
        <f t="shared" si="0"/>
        <v>100</v>
      </c>
      <c r="E11">
        <f t="shared" si="1"/>
        <v>5.05</v>
      </c>
      <c r="F11">
        <f t="shared" si="2"/>
        <v>40</v>
      </c>
      <c r="G11">
        <f t="shared" si="3"/>
        <v>0</v>
      </c>
      <c r="H11">
        <f t="shared" si="4"/>
        <v>0</v>
      </c>
      <c r="I11" s="2">
        <v>3.32E-2</v>
      </c>
      <c r="J11" s="2">
        <v>1.1999999999999999E-3</v>
      </c>
      <c r="K11">
        <f t="shared" si="5"/>
        <v>0</v>
      </c>
    </row>
    <row r="12" spans="1:17" x14ac:dyDescent="0.2">
      <c r="A12" s="4">
        <v>0.3</v>
      </c>
      <c r="B12" s="2"/>
      <c r="C12" s="2"/>
      <c r="D12">
        <f t="shared" si="0"/>
        <v>100</v>
      </c>
      <c r="E12">
        <f t="shared" si="1"/>
        <v>5.05</v>
      </c>
      <c r="F12">
        <f t="shared" si="2"/>
        <v>40</v>
      </c>
      <c r="G12">
        <f t="shared" si="3"/>
        <v>0</v>
      </c>
      <c r="H12">
        <f t="shared" si="4"/>
        <v>0</v>
      </c>
      <c r="I12" s="2">
        <v>3.3000000000000002E-2</v>
      </c>
      <c r="J12" s="2">
        <v>1E-3</v>
      </c>
      <c r="K12">
        <f t="shared" si="5"/>
        <v>0</v>
      </c>
    </row>
    <row r="13" spans="1:17" x14ac:dyDescent="0.2">
      <c r="A13" s="4">
        <v>0.4</v>
      </c>
      <c r="B13" s="2"/>
      <c r="C13" s="2"/>
      <c r="D13">
        <f t="shared" si="0"/>
        <v>100</v>
      </c>
      <c r="E13">
        <f t="shared" si="1"/>
        <v>5.05</v>
      </c>
      <c r="F13">
        <f t="shared" si="2"/>
        <v>40</v>
      </c>
      <c r="G13">
        <f t="shared" si="3"/>
        <v>0</v>
      </c>
      <c r="H13">
        <f t="shared" si="4"/>
        <v>0</v>
      </c>
      <c r="I13" s="2">
        <v>3.3000000000000002E-2</v>
      </c>
      <c r="J13" s="2">
        <v>1.1999999999999999E-3</v>
      </c>
      <c r="K13">
        <f t="shared" si="5"/>
        <v>0</v>
      </c>
    </row>
    <row r="14" spans="1:17" x14ac:dyDescent="0.2">
      <c r="A14" s="4">
        <v>0.5</v>
      </c>
      <c r="B14" s="2"/>
      <c r="C14" s="2"/>
      <c r="D14">
        <f t="shared" si="0"/>
        <v>100</v>
      </c>
      <c r="E14">
        <f t="shared" si="1"/>
        <v>5.05</v>
      </c>
      <c r="F14">
        <f t="shared" si="2"/>
        <v>40</v>
      </c>
      <c r="G14">
        <f t="shared" si="3"/>
        <v>0</v>
      </c>
      <c r="H14">
        <f t="shared" si="4"/>
        <v>0</v>
      </c>
      <c r="I14" s="2">
        <v>3.3099999999999997E-2</v>
      </c>
      <c r="J14" s="2">
        <v>1.1999999999999999E-3</v>
      </c>
      <c r="K14">
        <f t="shared" si="5"/>
        <v>0</v>
      </c>
    </row>
    <row r="15" spans="1:17" x14ac:dyDescent="0.2">
      <c r="A15" s="4">
        <v>0.6</v>
      </c>
      <c r="B15" s="2"/>
      <c r="C15" s="2"/>
      <c r="D15">
        <f t="shared" si="0"/>
        <v>100</v>
      </c>
      <c r="E15">
        <f t="shared" si="1"/>
        <v>5.05</v>
      </c>
      <c r="F15">
        <f t="shared" si="2"/>
        <v>40</v>
      </c>
      <c r="G15">
        <f t="shared" si="3"/>
        <v>0</v>
      </c>
      <c r="H15">
        <f t="shared" si="4"/>
        <v>0</v>
      </c>
      <c r="I15" s="2">
        <v>3.4000000000000002E-2</v>
      </c>
      <c r="J15" s="2">
        <v>1.2999999999999999E-3</v>
      </c>
      <c r="K15">
        <f t="shared" si="5"/>
        <v>0</v>
      </c>
    </row>
    <row r="16" spans="1:17" x14ac:dyDescent="0.2">
      <c r="A16" s="4">
        <v>0.7</v>
      </c>
      <c r="B16" s="2"/>
      <c r="C16" s="2"/>
      <c r="D16">
        <f t="shared" si="0"/>
        <v>100</v>
      </c>
      <c r="E16">
        <f t="shared" si="1"/>
        <v>5.05</v>
      </c>
      <c r="F16">
        <f t="shared" si="2"/>
        <v>40</v>
      </c>
      <c r="G16">
        <f t="shared" si="3"/>
        <v>0</v>
      </c>
      <c r="H16">
        <f t="shared" si="4"/>
        <v>0</v>
      </c>
      <c r="I16" s="2">
        <v>3.5400000000000001E-2</v>
      </c>
      <c r="J16" s="2">
        <v>1.4E-3</v>
      </c>
      <c r="K16">
        <f t="shared" si="5"/>
        <v>0</v>
      </c>
    </row>
    <row r="17" spans="1:11" x14ac:dyDescent="0.2">
      <c r="A17" s="4">
        <v>0.8</v>
      </c>
      <c r="B17" s="2"/>
      <c r="C17" s="2"/>
      <c r="D17">
        <f t="shared" si="0"/>
        <v>100</v>
      </c>
      <c r="E17">
        <f t="shared" si="1"/>
        <v>5.05</v>
      </c>
      <c r="F17">
        <f t="shared" si="2"/>
        <v>40</v>
      </c>
      <c r="G17">
        <f t="shared" si="3"/>
        <v>0</v>
      </c>
      <c r="H17">
        <f t="shared" si="4"/>
        <v>0</v>
      </c>
      <c r="I17" s="2">
        <v>3.6600000000000001E-2</v>
      </c>
      <c r="J17" s="2">
        <v>1.4E-3</v>
      </c>
      <c r="K17">
        <f t="shared" si="5"/>
        <v>0</v>
      </c>
    </row>
    <row r="18" spans="1:11" x14ac:dyDescent="0.2">
      <c r="A18" s="4">
        <v>0.9</v>
      </c>
      <c r="B18" s="2"/>
      <c r="C18" s="2"/>
      <c r="D18">
        <f t="shared" si="0"/>
        <v>100</v>
      </c>
      <c r="E18">
        <f t="shared" si="1"/>
        <v>5.05</v>
      </c>
      <c r="F18">
        <f t="shared" si="2"/>
        <v>40</v>
      </c>
      <c r="G18">
        <f t="shared" si="3"/>
        <v>0</v>
      </c>
      <c r="H18">
        <f t="shared" si="4"/>
        <v>0</v>
      </c>
      <c r="I18" s="2">
        <v>3.7400000000000003E-2</v>
      </c>
      <c r="J18" s="2">
        <v>1.4E-3</v>
      </c>
      <c r="K18">
        <f t="shared" si="5"/>
        <v>0</v>
      </c>
    </row>
    <row r="19" spans="1:11" x14ac:dyDescent="0.2">
      <c r="A19" s="4">
        <v>1</v>
      </c>
      <c r="B19" s="2"/>
      <c r="C19" s="2"/>
      <c r="D19">
        <f t="shared" si="0"/>
        <v>100</v>
      </c>
      <c r="E19">
        <f t="shared" si="1"/>
        <v>5.05</v>
      </c>
      <c r="F19">
        <f t="shared" si="2"/>
        <v>40</v>
      </c>
      <c r="G19">
        <f t="shared" si="3"/>
        <v>0</v>
      </c>
      <c r="H19">
        <f t="shared" si="4"/>
        <v>0</v>
      </c>
      <c r="I19" s="2">
        <v>3.8100000000000002E-2</v>
      </c>
      <c r="J19" s="2">
        <v>1.2999999999999999E-3</v>
      </c>
      <c r="K19">
        <f t="shared" si="5"/>
        <v>0</v>
      </c>
    </row>
    <row r="20" spans="1:11" x14ac:dyDescent="0.2">
      <c r="A20" s="4">
        <v>1.1000000000000001</v>
      </c>
      <c r="B20" s="2"/>
      <c r="C20" s="2"/>
      <c r="D20">
        <f t="shared" si="0"/>
        <v>100</v>
      </c>
      <c r="E20">
        <f t="shared" si="1"/>
        <v>5.05</v>
      </c>
      <c r="F20">
        <f t="shared" si="2"/>
        <v>40</v>
      </c>
      <c r="G20">
        <f t="shared" si="3"/>
        <v>0</v>
      </c>
      <c r="H20">
        <f t="shared" si="4"/>
        <v>0</v>
      </c>
      <c r="I20" s="2">
        <v>3.9199999999999999E-2</v>
      </c>
      <c r="J20" s="2">
        <v>1.4E-3</v>
      </c>
      <c r="K20">
        <f t="shared" si="5"/>
        <v>0</v>
      </c>
    </row>
    <row r="21" spans="1:11" x14ac:dyDescent="0.2">
      <c r="A21" s="4">
        <v>1.2</v>
      </c>
      <c r="B21" s="2"/>
      <c r="C21" s="2"/>
      <c r="D21">
        <f t="shared" si="0"/>
        <v>100</v>
      </c>
      <c r="E21">
        <f t="shared" si="1"/>
        <v>5.05</v>
      </c>
      <c r="F21">
        <f t="shared" si="2"/>
        <v>40</v>
      </c>
      <c r="G21">
        <f t="shared" si="3"/>
        <v>0</v>
      </c>
      <c r="H21">
        <f t="shared" si="4"/>
        <v>0</v>
      </c>
      <c r="I21" s="2">
        <v>4.02E-2</v>
      </c>
      <c r="J21" s="2">
        <v>1.6999999999999999E-3</v>
      </c>
      <c r="K21">
        <f t="shared" si="5"/>
        <v>0</v>
      </c>
    </row>
    <row r="22" spans="1:11" x14ac:dyDescent="0.2">
      <c r="A22" s="4">
        <v>1.3</v>
      </c>
      <c r="B22" s="2"/>
      <c r="C22" s="2"/>
      <c r="D22">
        <f t="shared" si="0"/>
        <v>100</v>
      </c>
      <c r="E22">
        <f t="shared" si="1"/>
        <v>5.05</v>
      </c>
      <c r="F22">
        <f t="shared" si="2"/>
        <v>40</v>
      </c>
      <c r="G22">
        <f t="shared" si="3"/>
        <v>0</v>
      </c>
      <c r="H22">
        <f t="shared" si="4"/>
        <v>0</v>
      </c>
      <c r="I22" s="2">
        <v>4.0800000000000003E-2</v>
      </c>
      <c r="J22" s="2">
        <v>1.4E-3</v>
      </c>
      <c r="K22">
        <f t="shared" si="5"/>
        <v>0</v>
      </c>
    </row>
    <row r="23" spans="1:11" x14ac:dyDescent="0.2">
      <c r="A23" s="4">
        <v>1.4</v>
      </c>
      <c r="B23" s="2"/>
      <c r="C23" s="2"/>
      <c r="D23">
        <f t="shared" si="0"/>
        <v>100</v>
      </c>
      <c r="E23">
        <f t="shared" si="1"/>
        <v>5.05</v>
      </c>
      <c r="F23">
        <f t="shared" si="2"/>
        <v>40</v>
      </c>
      <c r="G23">
        <f t="shared" si="3"/>
        <v>0</v>
      </c>
      <c r="H23">
        <f t="shared" si="4"/>
        <v>0</v>
      </c>
      <c r="I23" s="2">
        <v>4.1500000000000002E-2</v>
      </c>
      <c r="J23" s="2">
        <v>1.5E-3</v>
      </c>
      <c r="K23">
        <f t="shared" si="5"/>
        <v>0</v>
      </c>
    </row>
    <row r="24" spans="1:11" x14ac:dyDescent="0.2">
      <c r="A24" s="4">
        <v>1.5</v>
      </c>
      <c r="B24" s="2"/>
      <c r="C24" s="2"/>
      <c r="D24">
        <f t="shared" si="0"/>
        <v>100</v>
      </c>
      <c r="E24">
        <f t="shared" si="1"/>
        <v>5.05</v>
      </c>
      <c r="F24">
        <f t="shared" si="2"/>
        <v>40</v>
      </c>
      <c r="G24">
        <f t="shared" si="3"/>
        <v>0</v>
      </c>
      <c r="H24">
        <f t="shared" si="4"/>
        <v>0</v>
      </c>
      <c r="I24" s="2">
        <v>4.2500000000000003E-2</v>
      </c>
      <c r="J24" s="2">
        <v>1.2999999999999999E-3</v>
      </c>
      <c r="K24">
        <f t="shared" si="5"/>
        <v>0</v>
      </c>
    </row>
    <row r="25" spans="1:11" s="7" customFormat="1" x14ac:dyDescent="0.2">
      <c r="A25" s="4">
        <v>1.6</v>
      </c>
      <c r="B25" s="2"/>
      <c r="C25" s="2"/>
      <c r="D25" s="7">
        <f t="shared" si="0"/>
        <v>100</v>
      </c>
      <c r="E25" s="7">
        <f t="shared" si="1"/>
        <v>5.05</v>
      </c>
      <c r="F25" s="7">
        <f t="shared" si="2"/>
        <v>40</v>
      </c>
      <c r="G25" s="7">
        <f t="shared" si="3"/>
        <v>0</v>
      </c>
      <c r="H25" s="7">
        <f t="shared" si="4"/>
        <v>0</v>
      </c>
      <c r="I25" s="2">
        <v>4.3400000000000001E-2</v>
      </c>
      <c r="J25" s="2">
        <v>1.5E-3</v>
      </c>
      <c r="K25" s="7">
        <f t="shared" si="5"/>
        <v>0</v>
      </c>
    </row>
    <row r="26" spans="1:11" x14ac:dyDescent="0.2">
      <c r="A26" s="4">
        <v>1.7</v>
      </c>
      <c r="B26" s="2"/>
      <c r="C26" s="2"/>
      <c r="D26">
        <f t="shared" si="0"/>
        <v>100</v>
      </c>
      <c r="E26">
        <f t="shared" si="1"/>
        <v>5.05</v>
      </c>
      <c r="F26">
        <f t="shared" si="2"/>
        <v>40</v>
      </c>
      <c r="G26">
        <f t="shared" si="3"/>
        <v>0</v>
      </c>
      <c r="H26">
        <f t="shared" si="4"/>
        <v>0</v>
      </c>
      <c r="I26" s="2">
        <v>4.41E-2</v>
      </c>
      <c r="J26" s="2">
        <v>1.5E-3</v>
      </c>
      <c r="K26">
        <f t="shared" si="5"/>
        <v>0</v>
      </c>
    </row>
    <row r="27" spans="1:11" x14ac:dyDescent="0.2">
      <c r="A27" s="4">
        <v>1.8</v>
      </c>
      <c r="B27" s="2"/>
      <c r="C27" s="2"/>
      <c r="D27">
        <f t="shared" si="0"/>
        <v>100</v>
      </c>
      <c r="E27">
        <f t="shared" si="1"/>
        <v>5.05</v>
      </c>
      <c r="F27">
        <f t="shared" si="2"/>
        <v>40</v>
      </c>
      <c r="G27">
        <f t="shared" si="3"/>
        <v>0</v>
      </c>
      <c r="H27">
        <f t="shared" si="4"/>
        <v>0</v>
      </c>
      <c r="I27" s="2">
        <v>4.4999999999999998E-2</v>
      </c>
      <c r="J27" s="2">
        <v>1.5E-3</v>
      </c>
      <c r="K27">
        <f t="shared" si="5"/>
        <v>0</v>
      </c>
    </row>
    <row r="28" spans="1:11" x14ac:dyDescent="0.2">
      <c r="A28" s="4">
        <v>1.9</v>
      </c>
      <c r="B28" s="2"/>
      <c r="C28" s="2"/>
      <c r="D28">
        <f t="shared" si="0"/>
        <v>100</v>
      </c>
      <c r="E28">
        <f t="shared" si="1"/>
        <v>5.05</v>
      </c>
      <c r="F28">
        <f t="shared" si="2"/>
        <v>40</v>
      </c>
      <c r="G28">
        <f t="shared" si="3"/>
        <v>0</v>
      </c>
      <c r="H28">
        <f t="shared" si="4"/>
        <v>0</v>
      </c>
      <c r="I28" s="2">
        <v>4.5900000000000003E-2</v>
      </c>
      <c r="J28" s="2">
        <v>1.6999999999999999E-3</v>
      </c>
      <c r="K28">
        <f t="shared" si="5"/>
        <v>0</v>
      </c>
    </row>
    <row r="29" spans="1:11" x14ac:dyDescent="0.2">
      <c r="A29" s="4">
        <v>2</v>
      </c>
      <c r="B29" s="2"/>
      <c r="C29" s="2"/>
      <c r="D29">
        <f t="shared" si="0"/>
        <v>100</v>
      </c>
      <c r="E29">
        <f t="shared" si="1"/>
        <v>5.05</v>
      </c>
      <c r="F29">
        <f t="shared" si="2"/>
        <v>40</v>
      </c>
      <c r="G29">
        <f t="shared" si="3"/>
        <v>0</v>
      </c>
      <c r="H29">
        <f t="shared" si="4"/>
        <v>0</v>
      </c>
      <c r="I29" s="2">
        <v>4.6600000000000003E-2</v>
      </c>
      <c r="J29" s="2">
        <v>1.6999999999999999E-3</v>
      </c>
      <c r="K29">
        <f t="shared" si="5"/>
        <v>0</v>
      </c>
    </row>
    <row r="30" spans="1:11" x14ac:dyDescent="0.2">
      <c r="A30" s="4">
        <v>2.1</v>
      </c>
      <c r="B30" s="2"/>
      <c r="C30" s="2"/>
      <c r="D30">
        <f t="shared" si="0"/>
        <v>100</v>
      </c>
      <c r="E30">
        <f t="shared" si="1"/>
        <v>5.05</v>
      </c>
      <c r="F30">
        <f t="shared" si="2"/>
        <v>40</v>
      </c>
      <c r="G30">
        <f t="shared" si="3"/>
        <v>0</v>
      </c>
      <c r="H30">
        <f t="shared" si="4"/>
        <v>0</v>
      </c>
      <c r="I30" s="2">
        <v>4.7399999999999998E-2</v>
      </c>
      <c r="J30" s="2">
        <v>1.6000000000000001E-3</v>
      </c>
      <c r="K30">
        <f t="shared" si="5"/>
        <v>0</v>
      </c>
    </row>
    <row r="31" spans="1:11" x14ac:dyDescent="0.2">
      <c r="A31" s="4">
        <v>2.2000000000000002</v>
      </c>
      <c r="B31" s="2"/>
      <c r="C31" s="2"/>
      <c r="D31">
        <f t="shared" si="0"/>
        <v>100</v>
      </c>
      <c r="E31">
        <f t="shared" si="1"/>
        <v>5.05</v>
      </c>
      <c r="F31">
        <f t="shared" si="2"/>
        <v>40</v>
      </c>
      <c r="G31">
        <f t="shared" si="3"/>
        <v>0</v>
      </c>
      <c r="H31">
        <f t="shared" si="4"/>
        <v>0</v>
      </c>
      <c r="I31" s="2">
        <v>4.8300000000000003E-2</v>
      </c>
      <c r="J31" s="2">
        <v>1.5E-3</v>
      </c>
      <c r="K31">
        <f t="shared" si="5"/>
        <v>0</v>
      </c>
    </row>
    <row r="32" spans="1:11" x14ac:dyDescent="0.2">
      <c r="A32" s="4">
        <v>2.2999999999999998</v>
      </c>
      <c r="B32" s="2"/>
      <c r="C32" s="2"/>
      <c r="D32">
        <f t="shared" si="0"/>
        <v>100</v>
      </c>
      <c r="E32">
        <f t="shared" si="1"/>
        <v>5.05</v>
      </c>
      <c r="F32">
        <f t="shared" si="2"/>
        <v>40</v>
      </c>
      <c r="G32">
        <f t="shared" si="3"/>
        <v>0</v>
      </c>
      <c r="H32">
        <f t="shared" si="4"/>
        <v>0</v>
      </c>
      <c r="I32" s="2">
        <v>4.9200000000000001E-2</v>
      </c>
      <c r="J32" s="2">
        <v>1.6999999999999999E-3</v>
      </c>
      <c r="K32">
        <f t="shared" si="5"/>
        <v>0</v>
      </c>
    </row>
    <row r="33" spans="1:11" x14ac:dyDescent="0.2">
      <c r="A33" s="4">
        <v>2.4</v>
      </c>
      <c r="B33" s="2"/>
      <c r="C33" s="2"/>
      <c r="D33">
        <f t="shared" si="0"/>
        <v>100</v>
      </c>
      <c r="E33">
        <f t="shared" si="1"/>
        <v>5.05</v>
      </c>
      <c r="F33">
        <f t="shared" si="2"/>
        <v>40</v>
      </c>
      <c r="G33">
        <f t="shared" si="3"/>
        <v>0</v>
      </c>
      <c r="H33">
        <f t="shared" si="4"/>
        <v>0</v>
      </c>
      <c r="I33" s="2">
        <v>4.99E-2</v>
      </c>
      <c r="J33" s="2">
        <v>1.6999999999999999E-3</v>
      </c>
      <c r="K33">
        <f t="shared" si="5"/>
        <v>0</v>
      </c>
    </row>
    <row r="34" spans="1:11" x14ac:dyDescent="0.2">
      <c r="A34" s="4">
        <v>2.5</v>
      </c>
      <c r="B34" s="2"/>
      <c r="C34" s="2"/>
      <c r="D34">
        <f t="shared" si="0"/>
        <v>100</v>
      </c>
      <c r="E34">
        <f t="shared" si="1"/>
        <v>5.05</v>
      </c>
      <c r="F34">
        <f t="shared" si="2"/>
        <v>40</v>
      </c>
      <c r="G34">
        <f t="shared" si="3"/>
        <v>0</v>
      </c>
      <c r="H34">
        <f t="shared" si="4"/>
        <v>0</v>
      </c>
      <c r="I34" s="2">
        <v>5.0799999999999998E-2</v>
      </c>
      <c r="J34" s="2">
        <v>1.6999999999999999E-3</v>
      </c>
      <c r="K34">
        <f t="shared" si="5"/>
        <v>0</v>
      </c>
    </row>
    <row r="35" spans="1:11" x14ac:dyDescent="0.2">
      <c r="A35" s="4">
        <v>2.6</v>
      </c>
      <c r="B35" s="2">
        <f>I35-$I$35</f>
        <v>0</v>
      </c>
      <c r="C35" s="2">
        <f>J35-$J$35</f>
        <v>0</v>
      </c>
      <c r="D35">
        <f t="shared" si="0"/>
        <v>100</v>
      </c>
      <c r="E35">
        <f t="shared" si="1"/>
        <v>5.05</v>
      </c>
      <c r="F35">
        <f t="shared" si="2"/>
        <v>40</v>
      </c>
      <c r="G35">
        <f t="shared" si="3"/>
        <v>0</v>
      </c>
      <c r="H35">
        <f t="shared" si="4"/>
        <v>0</v>
      </c>
      <c r="I35" s="2">
        <v>5.1900000000000002E-2</v>
      </c>
      <c r="J35" s="2">
        <v>1.5E-3</v>
      </c>
      <c r="K35">
        <f t="shared" si="5"/>
        <v>5.9999999999999598E-8</v>
      </c>
    </row>
    <row r="36" spans="1:11" x14ac:dyDescent="0.2">
      <c r="A36" s="4">
        <v>2.7</v>
      </c>
      <c r="B36" s="2">
        <f t="shared" ref="B36:B99" si="6">I36-$I$35</f>
        <v>5.9999999999999637E-4</v>
      </c>
      <c r="C36" s="2">
        <f t="shared" ref="C36:C99" si="7">J36-$J$35</f>
        <v>1.9999999999999987E-4</v>
      </c>
      <c r="D36">
        <f t="shared" si="0"/>
        <v>100</v>
      </c>
      <c r="E36">
        <f t="shared" si="1"/>
        <v>5.05</v>
      </c>
      <c r="F36">
        <f t="shared" si="2"/>
        <v>40</v>
      </c>
      <c r="G36">
        <f t="shared" si="3"/>
        <v>2.9408881482207612E-2</v>
      </c>
      <c r="H36">
        <f t="shared" si="4"/>
        <v>1.817999999999989E-6</v>
      </c>
      <c r="I36" s="2">
        <v>5.2499999999999998E-2</v>
      </c>
      <c r="J36" s="2">
        <v>1.6999999999999999E-3</v>
      </c>
      <c r="K36">
        <f t="shared" si="5"/>
        <v>1.7499999999999973E-7</v>
      </c>
    </row>
    <row r="37" spans="1:11" x14ac:dyDescent="0.2">
      <c r="A37" s="4">
        <v>2.8</v>
      </c>
      <c r="B37" s="2">
        <f t="shared" si="6"/>
        <v>1.2999999999999956E-3</v>
      </c>
      <c r="C37" s="2">
        <f t="shared" si="7"/>
        <v>2.9999999999999992E-4</v>
      </c>
      <c r="D37">
        <f t="shared" si="0"/>
        <v>100</v>
      </c>
      <c r="E37">
        <f t="shared" si="1"/>
        <v>5.05</v>
      </c>
      <c r="F37">
        <f t="shared" si="2"/>
        <v>40</v>
      </c>
      <c r="G37">
        <f t="shared" si="3"/>
        <v>4.4113322223311428E-2</v>
      </c>
      <c r="H37">
        <f t="shared" si="4"/>
        <v>3.9389999999999863E-6</v>
      </c>
      <c r="I37" s="2">
        <v>5.3199999999999997E-2</v>
      </c>
      <c r="J37" s="2">
        <v>1.8E-3</v>
      </c>
      <c r="K37">
        <f t="shared" si="5"/>
        <v>2.7000000000000144E-7</v>
      </c>
    </row>
    <row r="38" spans="1:11" x14ac:dyDescent="0.2">
      <c r="A38" s="4">
        <v>2.9</v>
      </c>
      <c r="B38" s="2">
        <f t="shared" si="6"/>
        <v>2.2000000000000006E-3</v>
      </c>
      <c r="C38" s="2">
        <f t="shared" si="7"/>
        <v>2.9999999999999992E-4</v>
      </c>
      <c r="D38">
        <f t="shared" si="0"/>
        <v>100</v>
      </c>
      <c r="E38">
        <f t="shared" si="1"/>
        <v>5.05</v>
      </c>
      <c r="F38">
        <f t="shared" si="2"/>
        <v>40</v>
      </c>
      <c r="G38">
        <f t="shared" si="3"/>
        <v>4.4113322223311428E-2</v>
      </c>
      <c r="H38">
        <f t="shared" si="4"/>
        <v>6.6660000000000011E-6</v>
      </c>
      <c r="I38" s="2">
        <v>5.4100000000000002E-2</v>
      </c>
      <c r="J38" s="2">
        <v>1.8E-3</v>
      </c>
      <c r="K38">
        <f t="shared" si="5"/>
        <v>3.000000000000002E-7</v>
      </c>
    </row>
    <row r="39" spans="1:11" x14ac:dyDescent="0.2">
      <c r="A39" s="4">
        <v>3</v>
      </c>
      <c r="B39" s="2">
        <f t="shared" si="6"/>
        <v>3.2000000000000015E-3</v>
      </c>
      <c r="C39" s="2">
        <f t="shared" si="7"/>
        <v>2.9999999999999992E-4</v>
      </c>
      <c r="D39">
        <f t="shared" si="0"/>
        <v>100</v>
      </c>
      <c r="E39">
        <f t="shared" si="1"/>
        <v>5.05</v>
      </c>
      <c r="F39">
        <f t="shared" si="2"/>
        <v>40</v>
      </c>
      <c r="G39">
        <f t="shared" si="3"/>
        <v>4.4113322223311428E-2</v>
      </c>
      <c r="H39">
        <f t="shared" si="4"/>
        <v>9.6960000000000051E-6</v>
      </c>
      <c r="I39" s="2">
        <v>5.5100000000000003E-2</v>
      </c>
      <c r="J39" s="2">
        <v>1.8E-3</v>
      </c>
      <c r="K39">
        <f t="shared" si="5"/>
        <v>3.1499999999999958E-7</v>
      </c>
    </row>
    <row r="40" spans="1:11" x14ac:dyDescent="0.2">
      <c r="A40" s="4">
        <v>3.1</v>
      </c>
      <c r="B40" s="2">
        <f t="shared" si="6"/>
        <v>3.9000000000000007E-3</v>
      </c>
      <c r="C40" s="2">
        <f t="shared" si="7"/>
        <v>5.9999999999999984E-4</v>
      </c>
      <c r="D40">
        <f t="shared" si="0"/>
        <v>100</v>
      </c>
      <c r="E40">
        <f t="shared" si="1"/>
        <v>5.05</v>
      </c>
      <c r="F40">
        <f t="shared" si="2"/>
        <v>40</v>
      </c>
      <c r="G40">
        <f t="shared" si="3"/>
        <v>8.8226644446622857E-2</v>
      </c>
      <c r="H40">
        <f t="shared" si="4"/>
        <v>1.1817000000000001E-5</v>
      </c>
      <c r="I40" s="2">
        <v>5.5800000000000002E-2</v>
      </c>
      <c r="J40" s="2">
        <v>2.0999999999999999E-3</v>
      </c>
      <c r="K40">
        <f t="shared" si="5"/>
        <v>4.3999999999999727E-7</v>
      </c>
    </row>
    <row r="41" spans="1:11" x14ac:dyDescent="0.2">
      <c r="A41" s="4">
        <v>3.2</v>
      </c>
      <c r="B41" s="2">
        <f t="shared" si="6"/>
        <v>4.6999999999999958E-3</v>
      </c>
      <c r="C41" s="2">
        <f t="shared" si="7"/>
        <v>5.0000000000000001E-4</v>
      </c>
      <c r="D41">
        <f t="shared" si="0"/>
        <v>100</v>
      </c>
      <c r="E41">
        <f t="shared" si="1"/>
        <v>5.05</v>
      </c>
      <c r="F41">
        <f t="shared" si="2"/>
        <v>40</v>
      </c>
      <c r="G41">
        <f t="shared" si="3"/>
        <v>7.3522203705519068E-2</v>
      </c>
      <c r="H41">
        <f t="shared" si="4"/>
        <v>1.4240999999999988E-5</v>
      </c>
      <c r="I41" s="2">
        <v>5.6599999999999998E-2</v>
      </c>
      <c r="J41" s="2">
        <v>2E-3</v>
      </c>
      <c r="K41">
        <f t="shared" si="5"/>
        <v>6.0000000000000061E-7</v>
      </c>
    </row>
    <row r="42" spans="1:11" x14ac:dyDescent="0.2">
      <c r="A42" s="4">
        <v>3.3</v>
      </c>
      <c r="B42" s="2">
        <f t="shared" si="6"/>
        <v>5.6999999999999967E-3</v>
      </c>
      <c r="C42" s="2">
        <f t="shared" si="7"/>
        <v>7.000000000000001E-4</v>
      </c>
      <c r="D42">
        <f t="shared" si="0"/>
        <v>100</v>
      </c>
      <c r="E42">
        <f t="shared" si="1"/>
        <v>5.05</v>
      </c>
      <c r="F42">
        <f t="shared" si="2"/>
        <v>40</v>
      </c>
      <c r="G42">
        <f t="shared" si="3"/>
        <v>0.10293108518772671</v>
      </c>
      <c r="H42">
        <f t="shared" si="4"/>
        <v>1.7270999999999988E-5</v>
      </c>
      <c r="I42" s="2">
        <v>5.7599999999999998E-2</v>
      </c>
      <c r="J42" s="2">
        <v>2.2000000000000001E-3</v>
      </c>
      <c r="K42">
        <f t="shared" si="5"/>
        <v>6.0000000000000156E-7</v>
      </c>
    </row>
    <row r="43" spans="1:11" x14ac:dyDescent="0.2">
      <c r="A43" s="4">
        <v>3.4</v>
      </c>
      <c r="B43" s="2">
        <f t="shared" si="6"/>
        <v>6.4999999999999988E-3</v>
      </c>
      <c r="C43" s="2">
        <f t="shared" si="7"/>
        <v>7.9999999999999993E-4</v>
      </c>
      <c r="D43">
        <f t="shared" si="0"/>
        <v>100</v>
      </c>
      <c r="E43">
        <f t="shared" si="1"/>
        <v>5.05</v>
      </c>
      <c r="F43">
        <f t="shared" si="2"/>
        <v>40</v>
      </c>
      <c r="G43">
        <f t="shared" si="3"/>
        <v>0.11763552592883052</v>
      </c>
      <c r="H43">
        <f t="shared" si="4"/>
        <v>1.9694999999999997E-5</v>
      </c>
      <c r="I43" s="2">
        <v>5.8400000000000001E-2</v>
      </c>
      <c r="J43" s="2">
        <v>2.3E-3</v>
      </c>
      <c r="K43">
        <f t="shared" si="5"/>
        <v>5.9499999999999928E-7</v>
      </c>
    </row>
    <row r="44" spans="1:11" s="7" customFormat="1" x14ac:dyDescent="0.2">
      <c r="A44" s="4">
        <v>3.5</v>
      </c>
      <c r="B44" s="2">
        <f t="shared" si="6"/>
        <v>7.1999999999999981E-3</v>
      </c>
      <c r="C44" s="2">
        <f t="shared" si="7"/>
        <v>8.9999999999999976E-4</v>
      </c>
      <c r="D44" s="7">
        <f t="shared" si="0"/>
        <v>100</v>
      </c>
      <c r="E44" s="7">
        <f t="shared" si="1"/>
        <v>5.05</v>
      </c>
      <c r="F44" s="7">
        <f t="shared" si="2"/>
        <v>40</v>
      </c>
      <c r="G44" s="7">
        <f t="shared" si="3"/>
        <v>0.13233996666993428</v>
      </c>
      <c r="H44" s="7">
        <f t="shared" si="4"/>
        <v>2.1815999999999992E-5</v>
      </c>
      <c r="I44" s="2">
        <v>5.91E-2</v>
      </c>
      <c r="J44" s="2">
        <v>2.3999999999999998E-3</v>
      </c>
      <c r="K44" s="7">
        <f t="shared" si="5"/>
        <v>7.6499999999999818E-7</v>
      </c>
    </row>
    <row r="45" spans="1:11" x14ac:dyDescent="0.2">
      <c r="A45" s="4">
        <v>3.6</v>
      </c>
      <c r="B45" s="2">
        <f t="shared" si="6"/>
        <v>8.0999999999999961E-3</v>
      </c>
      <c r="C45" s="2">
        <f t="shared" si="7"/>
        <v>7.9999999999999993E-4</v>
      </c>
      <c r="D45">
        <f t="shared" si="0"/>
        <v>100</v>
      </c>
      <c r="E45">
        <f t="shared" si="1"/>
        <v>5.05</v>
      </c>
      <c r="F45">
        <f t="shared" si="2"/>
        <v>40</v>
      </c>
      <c r="G45">
        <f t="shared" si="3"/>
        <v>0.11763552592883052</v>
      </c>
      <c r="H45">
        <f t="shared" si="4"/>
        <v>2.4542999999999988E-5</v>
      </c>
      <c r="I45" s="2">
        <v>0.06</v>
      </c>
      <c r="J45" s="2">
        <v>2.3E-3</v>
      </c>
      <c r="K45">
        <f t="shared" si="5"/>
        <v>7.6500000000000411E-7</v>
      </c>
    </row>
    <row r="46" spans="1:11" x14ac:dyDescent="0.2">
      <c r="A46" s="4">
        <v>3.7</v>
      </c>
      <c r="B46" s="2">
        <f t="shared" si="6"/>
        <v>9.0000000000000011E-3</v>
      </c>
      <c r="C46" s="2">
        <f t="shared" si="7"/>
        <v>8.9999999999999976E-4</v>
      </c>
      <c r="D46">
        <f t="shared" si="0"/>
        <v>100</v>
      </c>
      <c r="E46">
        <f t="shared" si="1"/>
        <v>5.05</v>
      </c>
      <c r="F46">
        <f t="shared" si="2"/>
        <v>40</v>
      </c>
      <c r="G46">
        <f t="shared" si="3"/>
        <v>0.13233996666993428</v>
      </c>
      <c r="H46">
        <f t="shared" si="4"/>
        <v>2.7270000000000001E-5</v>
      </c>
      <c r="I46" s="2">
        <v>6.0900000000000003E-2</v>
      </c>
      <c r="J46" s="2">
        <v>2.3999999999999998E-3</v>
      </c>
      <c r="K46">
        <f t="shared" si="5"/>
        <v>6.2999999999999916E-7</v>
      </c>
    </row>
    <row r="47" spans="1:11" x14ac:dyDescent="0.2">
      <c r="A47" s="4">
        <v>3.8</v>
      </c>
      <c r="B47" s="2">
        <f t="shared" si="6"/>
        <v>9.7000000000000003E-3</v>
      </c>
      <c r="C47" s="2">
        <f t="shared" si="7"/>
        <v>8.9999999999999976E-4</v>
      </c>
      <c r="D47">
        <f t="shared" si="0"/>
        <v>100</v>
      </c>
      <c r="E47">
        <f t="shared" si="1"/>
        <v>5.05</v>
      </c>
      <c r="F47">
        <f t="shared" si="2"/>
        <v>40</v>
      </c>
      <c r="G47">
        <f t="shared" si="3"/>
        <v>0.13233996666993428</v>
      </c>
      <c r="H47">
        <f t="shared" si="4"/>
        <v>2.9391E-5</v>
      </c>
      <c r="I47" s="2">
        <v>6.1600000000000002E-2</v>
      </c>
      <c r="J47" s="2">
        <v>2.3999999999999998E-3</v>
      </c>
      <c r="K47">
        <f t="shared" si="5"/>
        <v>6.399999999999961E-7</v>
      </c>
    </row>
    <row r="48" spans="1:11" x14ac:dyDescent="0.2">
      <c r="A48" s="4">
        <v>3.9</v>
      </c>
      <c r="B48" s="2">
        <f t="shared" si="6"/>
        <v>1.0499999999999995E-2</v>
      </c>
      <c r="C48" s="2">
        <f t="shared" si="7"/>
        <v>7.000000000000001E-4</v>
      </c>
      <c r="D48">
        <f t="shared" si="0"/>
        <v>100</v>
      </c>
      <c r="E48">
        <f t="shared" si="1"/>
        <v>5.05</v>
      </c>
      <c r="F48">
        <f t="shared" si="2"/>
        <v>40</v>
      </c>
      <c r="G48">
        <f t="shared" si="3"/>
        <v>0.10293108518772671</v>
      </c>
      <c r="H48">
        <f t="shared" si="4"/>
        <v>3.1814999999999986E-5</v>
      </c>
      <c r="I48" s="2">
        <v>6.2399999999999997E-2</v>
      </c>
      <c r="J48" s="2">
        <v>2.2000000000000001E-3</v>
      </c>
      <c r="K48">
        <f t="shared" si="5"/>
        <v>9.9000000000000344E-7</v>
      </c>
    </row>
    <row r="49" spans="1:11" x14ac:dyDescent="0.2">
      <c r="A49" s="4">
        <v>4</v>
      </c>
      <c r="B49" s="2">
        <f t="shared" si="6"/>
        <v>1.1599999999999999E-2</v>
      </c>
      <c r="C49" s="2">
        <f t="shared" si="7"/>
        <v>1.0999999999999998E-3</v>
      </c>
      <c r="D49">
        <f t="shared" si="0"/>
        <v>100</v>
      </c>
      <c r="E49">
        <f t="shared" si="1"/>
        <v>5.05</v>
      </c>
      <c r="F49">
        <f t="shared" si="2"/>
        <v>40</v>
      </c>
      <c r="G49">
        <f t="shared" si="3"/>
        <v>0.16174884815214194</v>
      </c>
      <c r="H49">
        <f t="shared" si="4"/>
        <v>3.5147999999999996E-5</v>
      </c>
      <c r="I49" s="2">
        <v>6.3500000000000001E-2</v>
      </c>
      <c r="J49" s="2">
        <v>2.5999999999999999E-3</v>
      </c>
      <c r="K49">
        <f t="shared" si="5"/>
        <v>8.0499999999999113E-7</v>
      </c>
    </row>
    <row r="50" spans="1:11" x14ac:dyDescent="0.2">
      <c r="A50" s="4">
        <v>4.0999999999999996</v>
      </c>
      <c r="B50" s="2">
        <f t="shared" si="6"/>
        <v>1.2299999999999991E-2</v>
      </c>
      <c r="C50" s="2">
        <f t="shared" si="7"/>
        <v>1.2000000000000001E-3</v>
      </c>
      <c r="D50">
        <f t="shared" si="0"/>
        <v>100</v>
      </c>
      <c r="E50">
        <f t="shared" si="1"/>
        <v>5.05</v>
      </c>
      <c r="F50">
        <f t="shared" si="2"/>
        <v>40</v>
      </c>
      <c r="G50">
        <f t="shared" si="3"/>
        <v>0.1764532888932458</v>
      </c>
      <c r="H50">
        <f t="shared" si="4"/>
        <v>3.7268999999999971E-5</v>
      </c>
      <c r="I50" s="2">
        <v>6.4199999999999993E-2</v>
      </c>
      <c r="J50" s="2">
        <v>2.7000000000000001E-3</v>
      </c>
      <c r="K50">
        <f t="shared" si="5"/>
        <v>8.0500000000000712E-7</v>
      </c>
    </row>
    <row r="51" spans="1:11" x14ac:dyDescent="0.2">
      <c r="A51" s="4">
        <v>4.2</v>
      </c>
      <c r="B51" s="2">
        <f t="shared" si="6"/>
        <v>1.2999999999999998E-2</v>
      </c>
      <c r="C51" s="2">
        <f t="shared" si="7"/>
        <v>1.0999999999999998E-3</v>
      </c>
      <c r="D51">
        <f t="shared" si="0"/>
        <v>100</v>
      </c>
      <c r="E51">
        <f t="shared" si="1"/>
        <v>5.05</v>
      </c>
      <c r="F51">
        <f t="shared" si="2"/>
        <v>40</v>
      </c>
      <c r="G51">
        <f t="shared" si="3"/>
        <v>0.16174884815214194</v>
      </c>
      <c r="H51">
        <f t="shared" si="4"/>
        <v>3.9389999999999994E-5</v>
      </c>
      <c r="I51" s="2">
        <v>6.4899999999999999E-2</v>
      </c>
      <c r="J51" s="2">
        <v>2.5999999999999999E-3</v>
      </c>
      <c r="K51">
        <f t="shared" si="5"/>
        <v>9.599999999999942E-7</v>
      </c>
    </row>
    <row r="52" spans="1:11" x14ac:dyDescent="0.2">
      <c r="A52" s="4">
        <v>4.3</v>
      </c>
      <c r="B52" s="2">
        <f t="shared" si="6"/>
        <v>1.3799999999999993E-2</v>
      </c>
      <c r="C52" s="2">
        <f t="shared" si="7"/>
        <v>1.2999999999999999E-3</v>
      </c>
      <c r="D52">
        <f t="shared" si="0"/>
        <v>100</v>
      </c>
      <c r="E52">
        <f t="shared" si="1"/>
        <v>5.05</v>
      </c>
      <c r="F52">
        <f t="shared" si="2"/>
        <v>40</v>
      </c>
      <c r="G52">
        <f t="shared" si="3"/>
        <v>0.19115772963434957</v>
      </c>
      <c r="H52">
        <f t="shared" si="4"/>
        <v>4.1813999999999976E-5</v>
      </c>
      <c r="I52" s="2">
        <v>6.5699999999999995E-2</v>
      </c>
      <c r="J52" s="2">
        <v>2.8E-3</v>
      </c>
      <c r="K52">
        <f t="shared" si="5"/>
        <v>1.5000000000000083E-6</v>
      </c>
    </row>
    <row r="53" spans="1:11" x14ac:dyDescent="0.2">
      <c r="A53" s="4">
        <v>4.4000000000000004</v>
      </c>
      <c r="B53" s="2">
        <f t="shared" si="6"/>
        <v>1.4999999999999999E-2</v>
      </c>
      <c r="C53" s="2">
        <f t="shared" si="7"/>
        <v>1.2000000000000001E-3</v>
      </c>
      <c r="D53">
        <f t="shared" si="0"/>
        <v>100</v>
      </c>
      <c r="E53">
        <f t="shared" si="1"/>
        <v>5.05</v>
      </c>
      <c r="F53">
        <f t="shared" si="2"/>
        <v>40</v>
      </c>
      <c r="G53">
        <f t="shared" si="3"/>
        <v>0.1764532888932458</v>
      </c>
      <c r="H53">
        <f t="shared" si="4"/>
        <v>4.5449999999999993E-5</v>
      </c>
      <c r="I53" s="2">
        <v>6.6900000000000001E-2</v>
      </c>
      <c r="J53" s="2">
        <v>2.7000000000000001E-3</v>
      </c>
      <c r="K53">
        <f t="shared" si="5"/>
        <v>8.7499999999999035E-7</v>
      </c>
    </row>
    <row r="54" spans="1:11" x14ac:dyDescent="0.2">
      <c r="A54" s="4">
        <v>4.5</v>
      </c>
      <c r="B54" s="2">
        <f t="shared" si="6"/>
        <v>1.5699999999999992E-2</v>
      </c>
      <c r="C54" s="2">
        <f t="shared" si="7"/>
        <v>1.2999999999999999E-3</v>
      </c>
      <c r="D54">
        <f t="shared" si="0"/>
        <v>100</v>
      </c>
      <c r="E54">
        <f t="shared" si="1"/>
        <v>5.05</v>
      </c>
      <c r="F54">
        <f t="shared" si="2"/>
        <v>40</v>
      </c>
      <c r="G54">
        <f t="shared" si="3"/>
        <v>0.19115772963434957</v>
      </c>
      <c r="H54">
        <f t="shared" si="4"/>
        <v>4.7570999999999975E-5</v>
      </c>
      <c r="I54" s="2">
        <v>6.7599999999999993E-2</v>
      </c>
      <c r="J54" s="2">
        <v>2.8E-3</v>
      </c>
      <c r="K54">
        <f t="shared" si="5"/>
        <v>9.1000000000000802E-7</v>
      </c>
    </row>
    <row r="55" spans="1:11" x14ac:dyDescent="0.2">
      <c r="A55" s="4">
        <v>4.5999999999999996</v>
      </c>
      <c r="B55" s="2">
        <f t="shared" si="6"/>
        <v>1.6399999999999998E-2</v>
      </c>
      <c r="C55" s="2">
        <f t="shared" si="7"/>
        <v>1.2999999999999999E-3</v>
      </c>
      <c r="D55">
        <f t="shared" si="0"/>
        <v>100</v>
      </c>
      <c r="E55">
        <f t="shared" si="1"/>
        <v>5.05</v>
      </c>
      <c r="F55">
        <f t="shared" si="2"/>
        <v>40</v>
      </c>
      <c r="G55">
        <f t="shared" si="3"/>
        <v>0.19115772963434957</v>
      </c>
      <c r="H55">
        <f t="shared" si="4"/>
        <v>4.9691999999999991E-5</v>
      </c>
      <c r="I55" s="2">
        <v>6.83E-2</v>
      </c>
      <c r="J55" s="2">
        <v>2.8E-3</v>
      </c>
      <c r="K55">
        <f t="shared" si="5"/>
        <v>1.4000000000000012E-6</v>
      </c>
    </row>
    <row r="56" spans="1:11" x14ac:dyDescent="0.2">
      <c r="A56" s="4">
        <v>4.7</v>
      </c>
      <c r="B56" s="2">
        <f t="shared" si="6"/>
        <v>1.7399999999999999E-2</v>
      </c>
      <c r="C56" s="2">
        <f t="shared" si="7"/>
        <v>1.5E-3</v>
      </c>
      <c r="D56">
        <f t="shared" si="0"/>
        <v>100</v>
      </c>
      <c r="E56">
        <f t="shared" si="1"/>
        <v>5.05</v>
      </c>
      <c r="F56">
        <f t="shared" si="2"/>
        <v>40</v>
      </c>
      <c r="G56">
        <f t="shared" si="3"/>
        <v>0.22056661111655726</v>
      </c>
      <c r="H56">
        <f t="shared" si="4"/>
        <v>5.2721999999999994E-5</v>
      </c>
      <c r="I56" s="2">
        <v>6.93E-2</v>
      </c>
      <c r="J56" s="2">
        <v>3.0000000000000001E-3</v>
      </c>
      <c r="K56">
        <f t="shared" si="5"/>
        <v>1.2399999999999924E-6</v>
      </c>
    </row>
    <row r="57" spans="1:11" x14ac:dyDescent="0.2">
      <c r="A57" s="4">
        <v>4.8</v>
      </c>
      <c r="B57" s="2">
        <f t="shared" si="6"/>
        <v>1.8199999999999994E-2</v>
      </c>
      <c r="C57" s="2">
        <f t="shared" si="7"/>
        <v>1.5999999999999999E-3</v>
      </c>
      <c r="D57">
        <f t="shared" si="0"/>
        <v>100</v>
      </c>
      <c r="E57">
        <f t="shared" si="1"/>
        <v>5.05</v>
      </c>
      <c r="F57">
        <f t="shared" si="2"/>
        <v>40</v>
      </c>
      <c r="G57">
        <f t="shared" si="3"/>
        <v>0.23527105185766103</v>
      </c>
      <c r="H57">
        <f t="shared" si="4"/>
        <v>5.5145999999999983E-5</v>
      </c>
      <c r="I57" s="2">
        <v>7.0099999999999996E-2</v>
      </c>
      <c r="J57" s="2">
        <v>3.0999999999999999E-3</v>
      </c>
      <c r="K57">
        <f t="shared" si="5"/>
        <v>1.0850000000000095E-6</v>
      </c>
    </row>
    <row r="58" spans="1:11" x14ac:dyDescent="0.2">
      <c r="A58" s="4">
        <v>4.9000000000000004</v>
      </c>
      <c r="B58" s="2">
        <f t="shared" si="6"/>
        <v>1.89E-2</v>
      </c>
      <c r="C58" s="2">
        <f t="shared" si="7"/>
        <v>1.5E-3</v>
      </c>
      <c r="D58">
        <f t="shared" si="0"/>
        <v>100</v>
      </c>
      <c r="E58">
        <f t="shared" si="1"/>
        <v>5.05</v>
      </c>
      <c r="F58">
        <f t="shared" si="2"/>
        <v>40</v>
      </c>
      <c r="G58">
        <f t="shared" si="3"/>
        <v>0.22056661111655726</v>
      </c>
      <c r="H58">
        <f t="shared" si="4"/>
        <v>5.7266999999999999E-5</v>
      </c>
      <c r="I58" s="2">
        <v>7.0800000000000002E-2</v>
      </c>
      <c r="J58" s="2">
        <v>3.0000000000000001E-3</v>
      </c>
      <c r="K58">
        <f t="shared" si="5"/>
        <v>1.319999999999992E-6</v>
      </c>
    </row>
    <row r="59" spans="1:11" x14ac:dyDescent="0.2">
      <c r="A59" s="4">
        <v>5</v>
      </c>
      <c r="B59" s="2">
        <f t="shared" si="6"/>
        <v>1.9699999999999995E-2</v>
      </c>
      <c r="C59" s="2">
        <f t="shared" si="7"/>
        <v>1.8E-3</v>
      </c>
      <c r="D59">
        <f t="shared" si="0"/>
        <v>100</v>
      </c>
      <c r="E59">
        <f t="shared" si="1"/>
        <v>5.05</v>
      </c>
      <c r="F59">
        <f t="shared" si="2"/>
        <v>40</v>
      </c>
      <c r="G59">
        <f t="shared" si="3"/>
        <v>0.26467993333986867</v>
      </c>
      <c r="H59">
        <f t="shared" si="4"/>
        <v>5.9690999999999981E-5</v>
      </c>
      <c r="I59" s="2">
        <v>7.1599999999999997E-2</v>
      </c>
      <c r="J59" s="2">
        <v>3.3E-3</v>
      </c>
      <c r="K59">
        <f t="shared" si="5"/>
        <v>1.5299999999999966E-6</v>
      </c>
    </row>
    <row r="60" spans="1:11" x14ac:dyDescent="0.2">
      <c r="A60" s="4">
        <v>5.0999999999999996</v>
      </c>
      <c r="B60" s="2">
        <f t="shared" si="6"/>
        <v>2.0599999999999993E-2</v>
      </c>
      <c r="C60" s="2">
        <f t="shared" si="7"/>
        <v>1.5999999999999999E-3</v>
      </c>
      <c r="D60">
        <f t="shared" si="0"/>
        <v>100</v>
      </c>
      <c r="E60">
        <f t="shared" si="1"/>
        <v>5.05</v>
      </c>
      <c r="F60">
        <f t="shared" si="2"/>
        <v>40</v>
      </c>
      <c r="G60">
        <f t="shared" si="3"/>
        <v>0.23527105185766103</v>
      </c>
      <c r="H60">
        <f t="shared" si="4"/>
        <v>6.2417999999999971E-5</v>
      </c>
      <c r="I60" s="2">
        <v>7.2499999999999995E-2</v>
      </c>
      <c r="J60" s="2">
        <v>3.0999999999999999E-3</v>
      </c>
      <c r="K60">
        <f t="shared" si="5"/>
        <v>1.3600000000000154E-6</v>
      </c>
    </row>
    <row r="61" spans="1:11" x14ac:dyDescent="0.2">
      <c r="A61" s="4">
        <v>5.2</v>
      </c>
      <c r="B61" s="2">
        <f t="shared" si="6"/>
        <v>2.1400000000000002E-2</v>
      </c>
      <c r="C61" s="2">
        <f t="shared" si="7"/>
        <v>1.8E-3</v>
      </c>
      <c r="D61">
        <f t="shared" si="0"/>
        <v>100</v>
      </c>
      <c r="E61">
        <f t="shared" si="1"/>
        <v>5.05</v>
      </c>
      <c r="F61">
        <f t="shared" si="2"/>
        <v>40</v>
      </c>
      <c r="G61">
        <f t="shared" si="3"/>
        <v>0.26467993333986867</v>
      </c>
      <c r="H61">
        <f t="shared" si="4"/>
        <v>6.4842E-5</v>
      </c>
      <c r="I61" s="2">
        <v>7.3300000000000004E-2</v>
      </c>
      <c r="J61" s="2">
        <v>3.3E-3</v>
      </c>
      <c r="K61">
        <f t="shared" si="5"/>
        <v>1.3299999999999854E-6</v>
      </c>
    </row>
    <row r="62" spans="1:11" x14ac:dyDescent="0.2">
      <c r="A62" s="4">
        <v>5.3</v>
      </c>
      <c r="B62" s="2">
        <f t="shared" si="6"/>
        <v>2.2099999999999995E-2</v>
      </c>
      <c r="C62" s="2">
        <f t="shared" si="7"/>
        <v>2E-3</v>
      </c>
      <c r="D62">
        <f t="shared" si="0"/>
        <v>100</v>
      </c>
      <c r="E62">
        <f t="shared" si="1"/>
        <v>5.05</v>
      </c>
      <c r="F62">
        <f t="shared" si="2"/>
        <v>40</v>
      </c>
      <c r="G62">
        <f t="shared" si="3"/>
        <v>0.29408881482207627</v>
      </c>
      <c r="H62">
        <f t="shared" si="4"/>
        <v>6.6962999999999989E-5</v>
      </c>
      <c r="I62" s="2">
        <v>7.3999999999999996E-2</v>
      </c>
      <c r="J62" s="2">
        <v>3.5000000000000001E-3</v>
      </c>
      <c r="K62">
        <f t="shared" si="5"/>
        <v>2.4000000000000134E-6</v>
      </c>
    </row>
    <row r="63" spans="1:11" x14ac:dyDescent="0.2">
      <c r="A63" s="4">
        <v>5.4</v>
      </c>
      <c r="B63" s="2">
        <f t="shared" si="6"/>
        <v>2.3300000000000001E-2</v>
      </c>
      <c r="C63" s="2">
        <f t="shared" si="7"/>
        <v>2E-3</v>
      </c>
      <c r="D63">
        <f t="shared" si="0"/>
        <v>100</v>
      </c>
      <c r="E63">
        <f t="shared" si="1"/>
        <v>5.05</v>
      </c>
      <c r="F63">
        <f t="shared" si="2"/>
        <v>40</v>
      </c>
      <c r="G63">
        <f t="shared" si="3"/>
        <v>0.29408881482207627</v>
      </c>
      <c r="H63">
        <f t="shared" si="4"/>
        <v>7.0599000000000006E-5</v>
      </c>
      <c r="I63" s="2">
        <v>7.5200000000000003E-2</v>
      </c>
      <c r="J63" s="2">
        <v>3.5000000000000001E-3</v>
      </c>
      <c r="K63">
        <f t="shared" si="5"/>
        <v>1.5599999999999906E-6</v>
      </c>
    </row>
    <row r="64" spans="1:11" x14ac:dyDescent="0.2">
      <c r="A64" s="4">
        <v>5.5</v>
      </c>
      <c r="B64" s="2">
        <f t="shared" si="6"/>
        <v>2.4099999999999996E-2</v>
      </c>
      <c r="C64" s="2">
        <f t="shared" si="7"/>
        <v>1.8999999999999998E-3</v>
      </c>
      <c r="D64">
        <f t="shared" si="0"/>
        <v>100</v>
      </c>
      <c r="E64">
        <f t="shared" si="1"/>
        <v>5.05</v>
      </c>
      <c r="F64">
        <f t="shared" si="2"/>
        <v>40</v>
      </c>
      <c r="G64">
        <f t="shared" si="3"/>
        <v>0.2793843740809725</v>
      </c>
      <c r="H64">
        <f t="shared" si="4"/>
        <v>7.3022999999999982E-5</v>
      </c>
      <c r="I64" s="2">
        <v>7.5999999999999998E-2</v>
      </c>
      <c r="J64" s="2">
        <v>3.3999999999999998E-3</v>
      </c>
      <c r="K64">
        <f t="shared" si="5"/>
        <v>1.1400000000000062E-6</v>
      </c>
    </row>
    <row r="65" spans="1:11" x14ac:dyDescent="0.2">
      <c r="A65" s="4">
        <v>5.6</v>
      </c>
      <c r="B65" s="2">
        <f t="shared" si="6"/>
        <v>2.47E-2</v>
      </c>
      <c r="C65" s="2">
        <f t="shared" si="7"/>
        <v>1.8999999999999998E-3</v>
      </c>
      <c r="D65">
        <f t="shared" si="0"/>
        <v>100</v>
      </c>
      <c r="E65">
        <f t="shared" si="1"/>
        <v>5.05</v>
      </c>
      <c r="F65">
        <f t="shared" si="2"/>
        <v>40</v>
      </c>
      <c r="G65">
        <f t="shared" si="3"/>
        <v>0.2793843740809725</v>
      </c>
      <c r="H65">
        <f t="shared" si="4"/>
        <v>7.4840999999999997E-5</v>
      </c>
      <c r="I65" s="2">
        <v>7.6600000000000001E-2</v>
      </c>
      <c r="J65" s="2">
        <v>3.3999999999999998E-3</v>
      </c>
      <c r="K65">
        <f t="shared" si="5"/>
        <v>1.5999999999999904E-6</v>
      </c>
    </row>
    <row r="66" spans="1:11" x14ac:dyDescent="0.2">
      <c r="A66" s="4">
        <v>5.7</v>
      </c>
      <c r="B66" s="2">
        <f t="shared" si="6"/>
        <v>2.5499999999999995E-2</v>
      </c>
      <c r="C66" s="2">
        <f t="shared" si="7"/>
        <v>2.0999999999999999E-3</v>
      </c>
      <c r="D66">
        <f t="shared" si="0"/>
        <v>100</v>
      </c>
      <c r="E66">
        <f t="shared" si="1"/>
        <v>5.05</v>
      </c>
      <c r="F66">
        <f t="shared" si="2"/>
        <v>40</v>
      </c>
      <c r="G66">
        <f t="shared" si="3"/>
        <v>0.3087932555631801</v>
      </c>
      <c r="H66">
        <f t="shared" si="4"/>
        <v>7.7264999999999986E-5</v>
      </c>
      <c r="I66" s="2">
        <v>7.7399999999999997E-2</v>
      </c>
      <c r="J66" s="2">
        <v>3.5999999999999999E-3</v>
      </c>
      <c r="K66">
        <f t="shared" si="5"/>
        <v>2.4750000000000081E-6</v>
      </c>
    </row>
    <row r="67" spans="1:11" x14ac:dyDescent="0.2">
      <c r="A67" s="4">
        <v>5.8</v>
      </c>
      <c r="B67" s="2">
        <f t="shared" si="6"/>
        <v>2.6599999999999999E-2</v>
      </c>
      <c r="C67" s="2">
        <f t="shared" si="7"/>
        <v>2.3999999999999998E-3</v>
      </c>
      <c r="D67">
        <f t="shared" si="0"/>
        <v>100</v>
      </c>
      <c r="E67">
        <f t="shared" si="1"/>
        <v>5.05</v>
      </c>
      <c r="F67">
        <f t="shared" si="2"/>
        <v>40</v>
      </c>
      <c r="G67">
        <f t="shared" si="3"/>
        <v>0.35290657778649154</v>
      </c>
      <c r="H67">
        <f t="shared" si="4"/>
        <v>8.059799999999999E-5</v>
      </c>
      <c r="I67" s="2">
        <v>7.85E-2</v>
      </c>
      <c r="J67" s="2">
        <v>3.8999999999999998E-3</v>
      </c>
      <c r="K67">
        <f t="shared" si="5"/>
        <v>1.8399999999999887E-6</v>
      </c>
    </row>
    <row r="68" spans="1:11" x14ac:dyDescent="0.2">
      <c r="A68" s="4">
        <v>5.9</v>
      </c>
      <c r="B68" s="2">
        <f t="shared" si="6"/>
        <v>2.7399999999999994E-2</v>
      </c>
      <c r="C68" s="2">
        <f t="shared" si="7"/>
        <v>2.2000000000000001E-3</v>
      </c>
      <c r="D68">
        <f t="shared" si="0"/>
        <v>100</v>
      </c>
      <c r="E68">
        <f t="shared" si="1"/>
        <v>5.05</v>
      </c>
      <c r="F68">
        <f t="shared" si="2"/>
        <v>40</v>
      </c>
      <c r="G68">
        <f t="shared" si="3"/>
        <v>0.32349769630428393</v>
      </c>
      <c r="H68">
        <f t="shared" si="4"/>
        <v>8.3021999999999979E-5</v>
      </c>
      <c r="I68" s="2">
        <v>7.9299999999999995E-2</v>
      </c>
      <c r="J68" s="2">
        <v>3.7000000000000002E-3</v>
      </c>
      <c r="K68">
        <f t="shared" si="5"/>
        <v>1.3200000000000073E-6</v>
      </c>
    </row>
    <row r="69" spans="1:11" x14ac:dyDescent="0.2">
      <c r="A69" s="4">
        <v>6</v>
      </c>
      <c r="B69" s="2">
        <f t="shared" si="6"/>
        <v>2.7999999999999997E-2</v>
      </c>
      <c r="C69" s="2">
        <f t="shared" si="7"/>
        <v>2.2000000000000001E-3</v>
      </c>
      <c r="D69">
        <f t="shared" si="0"/>
        <v>100</v>
      </c>
      <c r="E69">
        <f t="shared" si="1"/>
        <v>5.05</v>
      </c>
      <c r="F69">
        <f t="shared" si="2"/>
        <v>40</v>
      </c>
      <c r="G69">
        <f t="shared" si="3"/>
        <v>0.32349769630428393</v>
      </c>
      <c r="H69">
        <f t="shared" si="4"/>
        <v>8.4839999999999994E-5</v>
      </c>
      <c r="I69" s="2">
        <v>7.9899999999999999E-2</v>
      </c>
      <c r="J69" s="2">
        <v>3.7000000000000002E-3</v>
      </c>
      <c r="K69">
        <f t="shared" si="5"/>
        <v>2.0699999999999954E-6</v>
      </c>
    </row>
    <row r="70" spans="1:11" x14ac:dyDescent="0.2">
      <c r="A70" s="4">
        <v>6.1</v>
      </c>
      <c r="B70" s="2">
        <f t="shared" si="6"/>
        <v>2.8899999999999995E-2</v>
      </c>
      <c r="C70" s="2">
        <f t="shared" si="7"/>
        <v>2.3999999999999998E-3</v>
      </c>
      <c r="D70">
        <f t="shared" si="0"/>
        <v>100</v>
      </c>
      <c r="E70">
        <f t="shared" si="1"/>
        <v>5.05</v>
      </c>
      <c r="F70">
        <f t="shared" si="2"/>
        <v>40</v>
      </c>
      <c r="G70">
        <f t="shared" si="3"/>
        <v>0.35290657778649154</v>
      </c>
      <c r="H70">
        <f t="shared" si="4"/>
        <v>8.7566999999999983E-5</v>
      </c>
      <c r="I70" s="2">
        <v>8.0799999999999997E-2</v>
      </c>
      <c r="J70" s="2">
        <v>3.8999999999999998E-3</v>
      </c>
      <c r="K70">
        <f t="shared" si="5"/>
        <v>2.3500000000000016E-6</v>
      </c>
    </row>
    <row r="71" spans="1:11" x14ac:dyDescent="0.2">
      <c r="A71" s="4">
        <v>6.2</v>
      </c>
      <c r="B71" s="2">
        <f t="shared" si="6"/>
        <v>2.9899999999999996E-2</v>
      </c>
      <c r="C71" s="2">
        <f t="shared" si="7"/>
        <v>2.3E-3</v>
      </c>
      <c r="D71">
        <f t="shared" si="0"/>
        <v>100</v>
      </c>
      <c r="E71">
        <f t="shared" si="1"/>
        <v>5.05</v>
      </c>
      <c r="F71">
        <f t="shared" si="2"/>
        <v>40</v>
      </c>
      <c r="G71">
        <f t="shared" si="3"/>
        <v>0.33820213704538776</v>
      </c>
      <c r="H71">
        <f t="shared" si="4"/>
        <v>9.0596999999999987E-5</v>
      </c>
      <c r="I71" s="2">
        <v>8.1799999999999998E-2</v>
      </c>
      <c r="J71" s="2">
        <v>3.8E-3</v>
      </c>
      <c r="K71">
        <f t="shared" si="5"/>
        <v>1.680000000000015E-6</v>
      </c>
    </row>
    <row r="72" spans="1:11" x14ac:dyDescent="0.2">
      <c r="A72" s="4">
        <v>6.3</v>
      </c>
      <c r="B72" s="2">
        <f t="shared" si="6"/>
        <v>3.0600000000000002E-2</v>
      </c>
      <c r="C72" s="2">
        <f t="shared" si="7"/>
        <v>2.5000000000000001E-3</v>
      </c>
      <c r="D72">
        <f t="shared" si="0"/>
        <v>100</v>
      </c>
      <c r="E72">
        <f t="shared" si="1"/>
        <v>5.05</v>
      </c>
      <c r="F72">
        <f t="shared" si="2"/>
        <v>40</v>
      </c>
      <c r="G72">
        <f t="shared" si="3"/>
        <v>0.36761101852759537</v>
      </c>
      <c r="H72">
        <f t="shared" si="4"/>
        <v>9.2718000000000002E-5</v>
      </c>
      <c r="I72" s="2">
        <v>8.2500000000000004E-2</v>
      </c>
      <c r="J72" s="2">
        <v>4.0000000000000001E-3</v>
      </c>
      <c r="K72">
        <f t="shared" si="5"/>
        <v>1.7499999999999807E-6</v>
      </c>
    </row>
    <row r="73" spans="1:11" x14ac:dyDescent="0.2">
      <c r="A73" s="4">
        <v>6.4</v>
      </c>
      <c r="B73" s="2">
        <f t="shared" si="6"/>
        <v>3.1299999999999994E-2</v>
      </c>
      <c r="C73" s="2">
        <f t="shared" si="7"/>
        <v>2.5000000000000001E-3</v>
      </c>
      <c r="D73">
        <f t="shared" si="0"/>
        <v>100</v>
      </c>
      <c r="E73">
        <f t="shared" si="1"/>
        <v>5.05</v>
      </c>
      <c r="F73">
        <f t="shared" si="2"/>
        <v>40</v>
      </c>
      <c r="G73">
        <f t="shared" si="3"/>
        <v>0.36761101852759537</v>
      </c>
      <c r="H73">
        <f t="shared" si="4"/>
        <v>9.4838999999999991E-5</v>
      </c>
      <c r="I73" s="2">
        <v>8.3199999999999996E-2</v>
      </c>
      <c r="J73" s="2">
        <v>4.0000000000000001E-3</v>
      </c>
      <c r="K73">
        <f t="shared" si="5"/>
        <v>2.5000000000000023E-6</v>
      </c>
    </row>
    <row r="74" spans="1:11" x14ac:dyDescent="0.2">
      <c r="A74" s="4">
        <v>6.5</v>
      </c>
      <c r="B74" s="2">
        <f t="shared" si="6"/>
        <v>3.2299999999999995E-2</v>
      </c>
      <c r="C74" s="2">
        <f t="shared" si="7"/>
        <v>2.5000000000000001E-3</v>
      </c>
      <c r="D74">
        <f t="shared" ref="D74:D137" si="8">$E$4</f>
        <v>100</v>
      </c>
      <c r="E74">
        <f t="shared" ref="E74:E137" si="9">$F$4</f>
        <v>5.05</v>
      </c>
      <c r="F74">
        <f t="shared" ref="F74:F137" si="10">$G$4</f>
        <v>40</v>
      </c>
      <c r="G74">
        <f t="shared" ref="G74:G137" si="11">3*C74*D74*1000/(2*F74*E74^2)</f>
        <v>0.36761101852759537</v>
      </c>
      <c r="H74">
        <f t="shared" ref="H74:H137" si="12">6*B74*E74/(D74^2)</f>
        <v>9.7868999999999981E-5</v>
      </c>
      <c r="I74" s="2">
        <v>8.4199999999999997E-2</v>
      </c>
      <c r="J74" s="2">
        <v>4.0000000000000001E-3</v>
      </c>
      <c r="K74">
        <f t="shared" ref="K74:K137" si="13">(C75+C74)/2*(B75-B74)</f>
        <v>2.1200000000000237E-6</v>
      </c>
    </row>
    <row r="75" spans="1:11" x14ac:dyDescent="0.2">
      <c r="A75" s="4">
        <v>6.6</v>
      </c>
      <c r="B75" s="2">
        <f t="shared" si="6"/>
        <v>3.3100000000000004E-2</v>
      </c>
      <c r="C75" s="2">
        <f t="shared" si="7"/>
        <v>2.8E-3</v>
      </c>
      <c r="D75">
        <f t="shared" si="8"/>
        <v>100</v>
      </c>
      <c r="E75">
        <f t="shared" si="9"/>
        <v>5.05</v>
      </c>
      <c r="F75">
        <f t="shared" si="10"/>
        <v>40</v>
      </c>
      <c r="G75">
        <f t="shared" si="11"/>
        <v>0.4117243407509068</v>
      </c>
      <c r="H75">
        <f t="shared" si="12"/>
        <v>1.0029300000000001E-4</v>
      </c>
      <c r="I75" s="2">
        <v>8.5000000000000006E-2</v>
      </c>
      <c r="J75" s="2">
        <v>4.3E-3</v>
      </c>
      <c r="K75">
        <f t="shared" si="13"/>
        <v>1.9599999999999783E-6</v>
      </c>
    </row>
    <row r="76" spans="1:11" x14ac:dyDescent="0.2">
      <c r="A76" s="4">
        <v>6.7</v>
      </c>
      <c r="B76" s="2">
        <f t="shared" si="6"/>
        <v>3.3799999999999997E-2</v>
      </c>
      <c r="C76" s="2">
        <f t="shared" si="7"/>
        <v>2.8E-3</v>
      </c>
      <c r="D76">
        <f t="shared" si="8"/>
        <v>100</v>
      </c>
      <c r="E76">
        <f t="shared" si="9"/>
        <v>5.05</v>
      </c>
      <c r="F76">
        <f t="shared" si="10"/>
        <v>40</v>
      </c>
      <c r="G76">
        <f t="shared" si="11"/>
        <v>0.4117243407509068</v>
      </c>
      <c r="H76">
        <f t="shared" si="12"/>
        <v>1.0241399999999999E-4</v>
      </c>
      <c r="I76" s="2">
        <v>8.5699999999999998E-2</v>
      </c>
      <c r="J76" s="2">
        <v>4.3E-3</v>
      </c>
      <c r="K76">
        <f t="shared" si="13"/>
        <v>2.8500000000000028E-6</v>
      </c>
    </row>
    <row r="77" spans="1:11" x14ac:dyDescent="0.2">
      <c r="A77" s="4">
        <v>6.8</v>
      </c>
      <c r="B77" s="2">
        <f t="shared" si="6"/>
        <v>3.4799999999999998E-2</v>
      </c>
      <c r="C77" s="2">
        <f t="shared" si="7"/>
        <v>2.9000000000000002E-3</v>
      </c>
      <c r="D77">
        <f t="shared" si="8"/>
        <v>100</v>
      </c>
      <c r="E77">
        <f t="shared" si="9"/>
        <v>5.05</v>
      </c>
      <c r="F77">
        <f t="shared" si="10"/>
        <v>40</v>
      </c>
      <c r="G77">
        <f t="shared" si="11"/>
        <v>0.42642878149201069</v>
      </c>
      <c r="H77">
        <f t="shared" si="12"/>
        <v>1.0544399999999999E-4</v>
      </c>
      <c r="I77" s="2">
        <v>8.6699999999999999E-2</v>
      </c>
      <c r="J77" s="2">
        <v>4.4000000000000003E-3</v>
      </c>
      <c r="K77">
        <f t="shared" si="13"/>
        <v>3.0800000000000103E-6</v>
      </c>
    </row>
    <row r="78" spans="1:11" x14ac:dyDescent="0.2">
      <c r="A78" s="4">
        <v>6.9</v>
      </c>
      <c r="B78" s="2">
        <f t="shared" si="6"/>
        <v>3.5900000000000001E-2</v>
      </c>
      <c r="C78" s="2">
        <f t="shared" si="7"/>
        <v>2.6999999999999997E-3</v>
      </c>
      <c r="D78">
        <f t="shared" si="8"/>
        <v>100</v>
      </c>
      <c r="E78">
        <f t="shared" si="9"/>
        <v>5.05</v>
      </c>
      <c r="F78">
        <f t="shared" si="10"/>
        <v>40</v>
      </c>
      <c r="G78">
        <f t="shared" si="11"/>
        <v>0.39701990000980292</v>
      </c>
      <c r="H78">
        <f t="shared" si="12"/>
        <v>1.0877699999999999E-4</v>
      </c>
      <c r="I78" s="2">
        <v>8.7800000000000003E-2</v>
      </c>
      <c r="J78" s="2">
        <v>4.1999999999999997E-3</v>
      </c>
      <c r="K78">
        <f t="shared" si="13"/>
        <v>1.4250000000000012E-6</v>
      </c>
    </row>
    <row r="79" spans="1:11" x14ac:dyDescent="0.2">
      <c r="A79" s="4">
        <v>7</v>
      </c>
      <c r="B79" s="2">
        <f t="shared" si="6"/>
        <v>3.6400000000000002E-2</v>
      </c>
      <c r="C79" s="2">
        <f t="shared" si="7"/>
        <v>2.9999999999999996E-3</v>
      </c>
      <c r="D79">
        <f t="shared" si="8"/>
        <v>100</v>
      </c>
      <c r="E79">
        <f t="shared" si="9"/>
        <v>5.05</v>
      </c>
      <c r="F79">
        <f t="shared" si="10"/>
        <v>40</v>
      </c>
      <c r="G79">
        <f t="shared" si="11"/>
        <v>0.44113322223311441</v>
      </c>
      <c r="H79">
        <f t="shared" si="12"/>
        <v>1.1029200000000001E-4</v>
      </c>
      <c r="I79" s="2">
        <v>8.8300000000000003E-2</v>
      </c>
      <c r="J79" s="2">
        <v>4.4999999999999997E-3</v>
      </c>
      <c r="K79">
        <f t="shared" si="13"/>
        <v>2.1349999999999762E-6</v>
      </c>
    </row>
    <row r="80" spans="1:11" x14ac:dyDescent="0.2">
      <c r="A80" s="4">
        <v>7.1</v>
      </c>
      <c r="B80" s="2">
        <f t="shared" si="6"/>
        <v>3.7099999999999994E-2</v>
      </c>
      <c r="C80" s="2">
        <f t="shared" si="7"/>
        <v>3.0999999999999999E-3</v>
      </c>
      <c r="D80">
        <f t="shared" si="8"/>
        <v>100</v>
      </c>
      <c r="E80">
        <f t="shared" si="9"/>
        <v>5.05</v>
      </c>
      <c r="F80">
        <f t="shared" si="10"/>
        <v>40</v>
      </c>
      <c r="G80">
        <f t="shared" si="11"/>
        <v>0.45583766297421818</v>
      </c>
      <c r="H80">
        <f t="shared" si="12"/>
        <v>1.1241299999999998E-4</v>
      </c>
      <c r="I80" s="2">
        <v>8.8999999999999996E-2</v>
      </c>
      <c r="J80" s="2">
        <v>4.5999999999999999E-3</v>
      </c>
      <c r="K80">
        <f t="shared" si="13"/>
        <v>3.0500000000000026E-6</v>
      </c>
    </row>
    <row r="81" spans="1:11" x14ac:dyDescent="0.2">
      <c r="A81" s="4">
        <v>7.2</v>
      </c>
      <c r="B81" s="2">
        <f t="shared" si="6"/>
        <v>3.8099999999999995E-2</v>
      </c>
      <c r="C81" s="2">
        <f t="shared" si="7"/>
        <v>2.9999999999999996E-3</v>
      </c>
      <c r="D81">
        <f t="shared" si="8"/>
        <v>100</v>
      </c>
      <c r="E81">
        <f t="shared" si="9"/>
        <v>5.05</v>
      </c>
      <c r="F81">
        <f t="shared" si="10"/>
        <v>40</v>
      </c>
      <c r="G81">
        <f t="shared" si="11"/>
        <v>0.44113322223311441</v>
      </c>
      <c r="H81">
        <f t="shared" si="12"/>
        <v>1.1544299999999999E-4</v>
      </c>
      <c r="I81" s="2">
        <v>0.09</v>
      </c>
      <c r="J81" s="2">
        <v>4.4999999999999997E-3</v>
      </c>
      <c r="K81">
        <f t="shared" si="13"/>
        <v>3.1000000000000025E-6</v>
      </c>
    </row>
    <row r="82" spans="1:11" x14ac:dyDescent="0.2">
      <c r="A82" s="4">
        <v>7.3</v>
      </c>
      <c r="B82" s="2">
        <f t="shared" si="6"/>
        <v>3.9099999999999996E-2</v>
      </c>
      <c r="C82" s="2">
        <f t="shared" si="7"/>
        <v>3.2000000000000002E-3</v>
      </c>
      <c r="D82">
        <f t="shared" si="8"/>
        <v>100</v>
      </c>
      <c r="E82">
        <f t="shared" si="9"/>
        <v>5.05</v>
      </c>
      <c r="F82">
        <f t="shared" si="10"/>
        <v>40</v>
      </c>
      <c r="G82">
        <f t="shared" si="11"/>
        <v>0.47054210371532212</v>
      </c>
      <c r="H82">
        <f t="shared" si="12"/>
        <v>1.1847299999999999E-4</v>
      </c>
      <c r="I82" s="2">
        <v>9.0999999999999998E-2</v>
      </c>
      <c r="J82" s="2">
        <v>4.7000000000000002E-3</v>
      </c>
      <c r="K82">
        <f t="shared" si="13"/>
        <v>2.2400000000000201E-6</v>
      </c>
    </row>
    <row r="83" spans="1:11" x14ac:dyDescent="0.2">
      <c r="A83" s="4">
        <v>7.4</v>
      </c>
      <c r="B83" s="2">
        <f t="shared" si="6"/>
        <v>3.9800000000000002E-2</v>
      </c>
      <c r="C83" s="2">
        <f t="shared" si="7"/>
        <v>3.2000000000000002E-3</v>
      </c>
      <c r="D83">
        <f t="shared" si="8"/>
        <v>100</v>
      </c>
      <c r="E83">
        <f t="shared" si="9"/>
        <v>5.05</v>
      </c>
      <c r="F83">
        <f t="shared" si="10"/>
        <v>40</v>
      </c>
      <c r="G83">
        <f t="shared" si="11"/>
        <v>0.47054210371532212</v>
      </c>
      <c r="H83">
        <f t="shared" si="12"/>
        <v>1.20594E-4</v>
      </c>
      <c r="I83" s="2">
        <v>9.1700000000000004E-2</v>
      </c>
      <c r="J83" s="2">
        <v>4.7000000000000002E-3</v>
      </c>
      <c r="K83">
        <f t="shared" si="13"/>
        <v>2.5599999999999848E-6</v>
      </c>
    </row>
    <row r="84" spans="1:11" x14ac:dyDescent="0.2">
      <c r="A84" s="4">
        <v>7.5</v>
      </c>
      <c r="B84" s="2">
        <f t="shared" si="6"/>
        <v>4.0599999999999997E-2</v>
      </c>
      <c r="C84" s="2">
        <f t="shared" si="7"/>
        <v>3.2000000000000002E-3</v>
      </c>
      <c r="D84">
        <f t="shared" si="8"/>
        <v>100</v>
      </c>
      <c r="E84">
        <f t="shared" si="9"/>
        <v>5.05</v>
      </c>
      <c r="F84">
        <f t="shared" si="10"/>
        <v>40</v>
      </c>
      <c r="G84">
        <f t="shared" si="11"/>
        <v>0.47054210371532212</v>
      </c>
      <c r="H84">
        <f t="shared" si="12"/>
        <v>1.2301799999999999E-4</v>
      </c>
      <c r="I84" s="2">
        <v>9.2499999999999999E-2</v>
      </c>
      <c r="J84" s="2">
        <v>4.7000000000000002E-3</v>
      </c>
      <c r="K84">
        <f t="shared" si="13"/>
        <v>3.2000000000000028E-6</v>
      </c>
    </row>
    <row r="85" spans="1:11" x14ac:dyDescent="0.2">
      <c r="A85" s="4">
        <v>7.6</v>
      </c>
      <c r="B85" s="2">
        <f t="shared" si="6"/>
        <v>4.1599999999999998E-2</v>
      </c>
      <c r="C85" s="2">
        <f t="shared" si="7"/>
        <v>3.2000000000000002E-3</v>
      </c>
      <c r="D85">
        <f t="shared" si="8"/>
        <v>100</v>
      </c>
      <c r="E85">
        <f t="shared" si="9"/>
        <v>5.05</v>
      </c>
      <c r="F85">
        <f t="shared" si="10"/>
        <v>40</v>
      </c>
      <c r="G85">
        <f t="shared" si="11"/>
        <v>0.47054210371532212</v>
      </c>
      <c r="H85">
        <f t="shared" si="12"/>
        <v>1.2604799999999997E-4</v>
      </c>
      <c r="I85" s="2">
        <v>9.35E-2</v>
      </c>
      <c r="J85" s="2">
        <v>4.7000000000000002E-3</v>
      </c>
      <c r="K85">
        <f t="shared" si="13"/>
        <v>2.3100000000000202E-6</v>
      </c>
    </row>
    <row r="86" spans="1:11" x14ac:dyDescent="0.2">
      <c r="A86" s="4">
        <v>7.7</v>
      </c>
      <c r="B86" s="2">
        <f t="shared" si="6"/>
        <v>4.2300000000000004E-2</v>
      </c>
      <c r="C86" s="2">
        <f t="shared" si="7"/>
        <v>3.3999999999999998E-3</v>
      </c>
      <c r="D86">
        <f t="shared" si="8"/>
        <v>100</v>
      </c>
      <c r="E86">
        <f t="shared" si="9"/>
        <v>5.05</v>
      </c>
      <c r="F86">
        <f t="shared" si="10"/>
        <v>40</v>
      </c>
      <c r="G86">
        <f t="shared" si="11"/>
        <v>0.49995098519752956</v>
      </c>
      <c r="H86">
        <f t="shared" si="12"/>
        <v>1.28169E-4</v>
      </c>
      <c r="I86" s="2">
        <v>9.4200000000000006E-2</v>
      </c>
      <c r="J86" s="2">
        <v>4.8999999999999998E-3</v>
      </c>
      <c r="K86">
        <f t="shared" si="13"/>
        <v>2.3449999999999742E-6</v>
      </c>
    </row>
    <row r="87" spans="1:11" x14ac:dyDescent="0.2">
      <c r="A87" s="4">
        <v>7.8</v>
      </c>
      <c r="B87" s="2">
        <f t="shared" si="6"/>
        <v>4.2999999999999997E-2</v>
      </c>
      <c r="C87" s="2">
        <f t="shared" si="7"/>
        <v>3.2999999999999995E-3</v>
      </c>
      <c r="D87">
        <f t="shared" si="8"/>
        <v>100</v>
      </c>
      <c r="E87">
        <f t="shared" si="9"/>
        <v>5.05</v>
      </c>
      <c r="F87">
        <f t="shared" si="10"/>
        <v>40</v>
      </c>
      <c r="G87">
        <f t="shared" si="11"/>
        <v>0.48524654445642584</v>
      </c>
      <c r="H87">
        <f t="shared" si="12"/>
        <v>1.3029E-4</v>
      </c>
      <c r="I87" s="2">
        <v>9.4899999999999998E-2</v>
      </c>
      <c r="J87" s="2">
        <v>4.7999999999999996E-3</v>
      </c>
      <c r="K87">
        <f t="shared" si="13"/>
        <v>3.0599999999999931E-6</v>
      </c>
    </row>
    <row r="88" spans="1:11" x14ac:dyDescent="0.2">
      <c r="A88" s="4">
        <v>7.9</v>
      </c>
      <c r="B88" s="2">
        <f t="shared" si="6"/>
        <v>4.3899999999999995E-2</v>
      </c>
      <c r="C88" s="2">
        <f t="shared" si="7"/>
        <v>3.5000000000000001E-3</v>
      </c>
      <c r="D88">
        <f t="shared" si="8"/>
        <v>100</v>
      </c>
      <c r="E88">
        <f t="shared" si="9"/>
        <v>5.05</v>
      </c>
      <c r="F88">
        <f t="shared" si="10"/>
        <v>40</v>
      </c>
      <c r="G88">
        <f t="shared" si="11"/>
        <v>0.51465542593863356</v>
      </c>
      <c r="H88">
        <f t="shared" si="12"/>
        <v>1.3301699999999998E-4</v>
      </c>
      <c r="I88" s="2">
        <v>9.5799999999999996E-2</v>
      </c>
      <c r="J88" s="2">
        <v>5.0000000000000001E-3</v>
      </c>
      <c r="K88">
        <f t="shared" si="13"/>
        <v>2.7200000000000307E-6</v>
      </c>
    </row>
    <row r="89" spans="1:11" x14ac:dyDescent="0.2">
      <c r="A89" s="4">
        <v>8</v>
      </c>
      <c r="B89" s="2">
        <f t="shared" si="6"/>
        <v>4.4700000000000004E-2</v>
      </c>
      <c r="C89" s="2">
        <f t="shared" si="7"/>
        <v>3.2999999999999995E-3</v>
      </c>
      <c r="D89">
        <f t="shared" si="8"/>
        <v>100</v>
      </c>
      <c r="E89">
        <f t="shared" si="9"/>
        <v>5.05</v>
      </c>
      <c r="F89">
        <f t="shared" si="10"/>
        <v>40</v>
      </c>
      <c r="G89">
        <f t="shared" si="11"/>
        <v>0.48524654445642584</v>
      </c>
      <c r="H89">
        <f t="shared" si="12"/>
        <v>1.3544099999999998E-4</v>
      </c>
      <c r="I89" s="2">
        <v>9.6600000000000005E-2</v>
      </c>
      <c r="J89" s="2">
        <v>4.7999999999999996E-3</v>
      </c>
      <c r="K89">
        <f t="shared" si="13"/>
        <v>2.7199999999999833E-6</v>
      </c>
    </row>
    <row r="90" spans="1:11" x14ac:dyDescent="0.2">
      <c r="A90" s="4">
        <v>8.1</v>
      </c>
      <c r="B90" s="2">
        <f t="shared" si="6"/>
        <v>4.5499999999999999E-2</v>
      </c>
      <c r="C90" s="2">
        <f t="shared" si="7"/>
        <v>3.5000000000000001E-3</v>
      </c>
      <c r="D90">
        <f t="shared" si="8"/>
        <v>100</v>
      </c>
      <c r="E90">
        <f t="shared" si="9"/>
        <v>5.05</v>
      </c>
      <c r="F90">
        <f t="shared" si="10"/>
        <v>40</v>
      </c>
      <c r="G90">
        <f t="shared" si="11"/>
        <v>0.51465542593863356</v>
      </c>
      <c r="H90">
        <f t="shared" si="12"/>
        <v>1.3786500000000001E-4</v>
      </c>
      <c r="I90" s="2">
        <v>9.74E-2</v>
      </c>
      <c r="J90" s="2">
        <v>5.0000000000000001E-3</v>
      </c>
      <c r="K90">
        <f t="shared" si="13"/>
        <v>2.839999999999983E-6</v>
      </c>
    </row>
    <row r="91" spans="1:11" x14ac:dyDescent="0.2">
      <c r="A91" s="4">
        <v>8.1999999999999993</v>
      </c>
      <c r="B91" s="2">
        <f t="shared" si="6"/>
        <v>4.6299999999999994E-2</v>
      </c>
      <c r="C91" s="2">
        <f t="shared" si="7"/>
        <v>3.6000000000000003E-3</v>
      </c>
      <c r="D91">
        <f t="shared" si="8"/>
        <v>100</v>
      </c>
      <c r="E91">
        <f t="shared" si="9"/>
        <v>5.05</v>
      </c>
      <c r="F91">
        <f t="shared" si="10"/>
        <v>40</v>
      </c>
      <c r="G91">
        <f t="shared" si="11"/>
        <v>0.52935986667973733</v>
      </c>
      <c r="H91">
        <f t="shared" si="12"/>
        <v>1.4028899999999996E-4</v>
      </c>
      <c r="I91" s="2">
        <v>9.8199999999999996E-2</v>
      </c>
      <c r="J91" s="2">
        <v>5.1000000000000004E-3</v>
      </c>
      <c r="K91">
        <f t="shared" si="13"/>
        <v>4.3800000000000241E-6</v>
      </c>
    </row>
    <row r="92" spans="1:11" x14ac:dyDescent="0.2">
      <c r="A92" s="4">
        <v>8.3000000000000007</v>
      </c>
      <c r="B92" s="2">
        <f t="shared" si="6"/>
        <v>4.7500000000000001E-2</v>
      </c>
      <c r="C92" s="2">
        <f t="shared" si="7"/>
        <v>3.6999999999999997E-3</v>
      </c>
      <c r="D92">
        <f t="shared" si="8"/>
        <v>100</v>
      </c>
      <c r="E92">
        <f t="shared" si="9"/>
        <v>5.05</v>
      </c>
      <c r="F92">
        <f t="shared" si="10"/>
        <v>40</v>
      </c>
      <c r="G92">
        <f t="shared" si="11"/>
        <v>0.544064307420841</v>
      </c>
      <c r="H92">
        <f t="shared" si="12"/>
        <v>1.4392500000000002E-4</v>
      </c>
      <c r="I92" s="2">
        <v>9.9400000000000002E-2</v>
      </c>
      <c r="J92" s="2">
        <v>5.1999999999999998E-3</v>
      </c>
      <c r="K92">
        <f t="shared" si="13"/>
        <v>2.6949999999999704E-6</v>
      </c>
    </row>
    <row r="93" spans="1:11" x14ac:dyDescent="0.2">
      <c r="A93" s="4">
        <v>8.4</v>
      </c>
      <c r="B93" s="2">
        <f t="shared" si="6"/>
        <v>4.8199999999999993E-2</v>
      </c>
      <c r="C93" s="2">
        <f t="shared" si="7"/>
        <v>4.0000000000000001E-3</v>
      </c>
      <c r="D93">
        <f t="shared" si="8"/>
        <v>100</v>
      </c>
      <c r="E93">
        <f t="shared" si="9"/>
        <v>5.05</v>
      </c>
      <c r="F93">
        <f t="shared" si="10"/>
        <v>40</v>
      </c>
      <c r="G93">
        <f t="shared" si="11"/>
        <v>0.58817762964415254</v>
      </c>
      <c r="H93">
        <f t="shared" si="12"/>
        <v>1.4604599999999996E-4</v>
      </c>
      <c r="I93" s="2">
        <v>0.10009999999999999</v>
      </c>
      <c r="J93" s="2">
        <v>5.4999999999999997E-3</v>
      </c>
      <c r="K93">
        <f t="shared" si="13"/>
        <v>2.3700000000000133E-6</v>
      </c>
    </row>
    <row r="94" spans="1:11" x14ac:dyDescent="0.2">
      <c r="A94" s="4">
        <v>8.5</v>
      </c>
      <c r="B94" s="2">
        <f t="shared" si="6"/>
        <v>4.8799999999999996E-2</v>
      </c>
      <c r="C94" s="2">
        <f t="shared" si="7"/>
        <v>3.9000000000000003E-3</v>
      </c>
      <c r="D94">
        <f t="shared" si="8"/>
        <v>100</v>
      </c>
      <c r="E94">
        <f t="shared" si="9"/>
        <v>5.05</v>
      </c>
      <c r="F94">
        <f t="shared" si="10"/>
        <v>40</v>
      </c>
      <c r="G94">
        <f t="shared" si="11"/>
        <v>0.57347318890304877</v>
      </c>
      <c r="H94">
        <f t="shared" si="12"/>
        <v>1.4786399999999997E-4</v>
      </c>
      <c r="I94" s="2">
        <v>0.1007</v>
      </c>
      <c r="J94" s="2">
        <v>5.4000000000000003E-3</v>
      </c>
      <c r="K94">
        <f t="shared" si="13"/>
        <v>3.5549999999999926E-6</v>
      </c>
    </row>
    <row r="95" spans="1:11" x14ac:dyDescent="0.2">
      <c r="A95" s="4">
        <v>8.6</v>
      </c>
      <c r="B95" s="2">
        <f t="shared" si="6"/>
        <v>4.9699999999999994E-2</v>
      </c>
      <c r="C95" s="2">
        <f t="shared" si="7"/>
        <v>4.0000000000000001E-3</v>
      </c>
      <c r="D95">
        <f t="shared" si="8"/>
        <v>100</v>
      </c>
      <c r="E95">
        <f t="shared" si="9"/>
        <v>5.05</v>
      </c>
      <c r="F95">
        <f t="shared" si="10"/>
        <v>40</v>
      </c>
      <c r="G95">
        <f t="shared" si="11"/>
        <v>0.58817762964415254</v>
      </c>
      <c r="H95">
        <f t="shared" si="12"/>
        <v>1.50591E-4</v>
      </c>
      <c r="I95" s="2">
        <v>0.1016</v>
      </c>
      <c r="J95" s="2">
        <v>5.4999999999999997E-3</v>
      </c>
      <c r="K95">
        <f t="shared" si="13"/>
        <v>4.4000000000000155E-6</v>
      </c>
    </row>
    <row r="96" spans="1:11" x14ac:dyDescent="0.2">
      <c r="A96" s="4">
        <v>8.6999999999999993</v>
      </c>
      <c r="B96" s="2">
        <f t="shared" si="6"/>
        <v>5.0799999999999998E-2</v>
      </c>
      <c r="C96" s="2">
        <f t="shared" si="7"/>
        <v>4.0000000000000001E-3</v>
      </c>
      <c r="D96">
        <f t="shared" si="8"/>
        <v>100</v>
      </c>
      <c r="E96">
        <f t="shared" si="9"/>
        <v>5.05</v>
      </c>
      <c r="F96">
        <f t="shared" si="10"/>
        <v>40</v>
      </c>
      <c r="G96">
        <f t="shared" si="11"/>
        <v>0.58817762964415254</v>
      </c>
      <c r="H96">
        <f t="shared" si="12"/>
        <v>1.5392399999999997E-4</v>
      </c>
      <c r="I96" s="2">
        <v>0.1027</v>
      </c>
      <c r="J96" s="2">
        <v>5.4999999999999997E-3</v>
      </c>
      <c r="K96">
        <f t="shared" si="13"/>
        <v>2.8350000000000249E-6</v>
      </c>
    </row>
    <row r="97" spans="1:11" x14ac:dyDescent="0.2">
      <c r="A97" s="4">
        <v>8.8000000000000007</v>
      </c>
      <c r="B97" s="2">
        <f t="shared" si="6"/>
        <v>5.1500000000000004E-2</v>
      </c>
      <c r="C97" s="2">
        <f t="shared" si="7"/>
        <v>4.0999999999999995E-3</v>
      </c>
      <c r="D97">
        <f t="shared" si="8"/>
        <v>100</v>
      </c>
      <c r="E97">
        <f t="shared" si="9"/>
        <v>5.05</v>
      </c>
      <c r="F97">
        <f t="shared" si="10"/>
        <v>40</v>
      </c>
      <c r="G97">
        <f t="shared" si="11"/>
        <v>0.60288207038525632</v>
      </c>
      <c r="H97">
        <f t="shared" si="12"/>
        <v>1.56045E-4</v>
      </c>
      <c r="I97" s="2">
        <v>0.10340000000000001</v>
      </c>
      <c r="J97" s="2">
        <v>5.5999999999999999E-3</v>
      </c>
      <c r="K97">
        <f t="shared" si="13"/>
        <v>2.8699999999999679E-6</v>
      </c>
    </row>
    <row r="98" spans="1:11" x14ac:dyDescent="0.2">
      <c r="A98" s="4">
        <v>8.9</v>
      </c>
      <c r="B98" s="2">
        <f t="shared" si="6"/>
        <v>5.2199999999999996E-2</v>
      </c>
      <c r="C98" s="2">
        <f t="shared" si="7"/>
        <v>4.0999999999999995E-3</v>
      </c>
      <c r="D98">
        <f t="shared" si="8"/>
        <v>100</v>
      </c>
      <c r="E98">
        <f t="shared" si="9"/>
        <v>5.05</v>
      </c>
      <c r="F98">
        <f t="shared" si="10"/>
        <v>40</v>
      </c>
      <c r="G98">
        <f t="shared" si="11"/>
        <v>0.60288207038525632</v>
      </c>
      <c r="H98">
        <f t="shared" si="12"/>
        <v>1.5816599999999998E-4</v>
      </c>
      <c r="I98" s="2">
        <v>0.1041</v>
      </c>
      <c r="J98" s="2">
        <v>5.5999999999999999E-3</v>
      </c>
      <c r="K98">
        <f t="shared" si="13"/>
        <v>4.2000000000000038E-6</v>
      </c>
    </row>
    <row r="99" spans="1:11" x14ac:dyDescent="0.2">
      <c r="A99" s="4">
        <v>9</v>
      </c>
      <c r="B99" s="2">
        <f t="shared" si="6"/>
        <v>5.3199999999999997E-2</v>
      </c>
      <c r="C99" s="2">
        <f t="shared" si="7"/>
        <v>4.3E-3</v>
      </c>
      <c r="D99">
        <f t="shared" si="8"/>
        <v>100</v>
      </c>
      <c r="E99">
        <f t="shared" si="9"/>
        <v>5.05</v>
      </c>
      <c r="F99">
        <f t="shared" si="10"/>
        <v>40</v>
      </c>
      <c r="G99">
        <f t="shared" si="11"/>
        <v>0.63229095186746398</v>
      </c>
      <c r="H99">
        <f t="shared" si="12"/>
        <v>1.6119599999999998E-4</v>
      </c>
      <c r="I99" s="2">
        <v>0.1051</v>
      </c>
      <c r="J99" s="2">
        <v>5.7999999999999996E-3</v>
      </c>
      <c r="K99">
        <f t="shared" si="13"/>
        <v>3.4399999999999793E-6</v>
      </c>
    </row>
    <row r="100" spans="1:11" x14ac:dyDescent="0.2">
      <c r="A100" s="4">
        <v>9.1</v>
      </c>
      <c r="B100" s="2">
        <f t="shared" ref="B100:B163" si="14">I100-$I$35</f>
        <v>5.3999999999999992E-2</v>
      </c>
      <c r="C100" s="2">
        <f t="shared" ref="C100:C163" si="15">J100-$J$35</f>
        <v>4.3E-3</v>
      </c>
      <c r="D100">
        <f t="shared" si="8"/>
        <v>100</v>
      </c>
      <c r="E100">
        <f t="shared" si="9"/>
        <v>5.05</v>
      </c>
      <c r="F100">
        <f t="shared" si="10"/>
        <v>40</v>
      </c>
      <c r="G100">
        <f t="shared" si="11"/>
        <v>0.63229095186746398</v>
      </c>
      <c r="H100">
        <f t="shared" si="12"/>
        <v>1.6361999999999995E-4</v>
      </c>
      <c r="I100" s="2">
        <v>0.10589999999999999</v>
      </c>
      <c r="J100" s="2">
        <v>5.7999999999999996E-3</v>
      </c>
      <c r="K100">
        <f t="shared" si="13"/>
        <v>3.0450000000000268E-6</v>
      </c>
    </row>
    <row r="101" spans="1:11" x14ac:dyDescent="0.2">
      <c r="A101" s="4">
        <v>9.1999999999999993</v>
      </c>
      <c r="B101" s="2">
        <f t="shared" si="14"/>
        <v>5.4699999999999999E-2</v>
      </c>
      <c r="C101" s="2">
        <f t="shared" si="15"/>
        <v>4.3999999999999994E-3</v>
      </c>
      <c r="D101">
        <f t="shared" si="8"/>
        <v>100</v>
      </c>
      <c r="E101">
        <f t="shared" si="9"/>
        <v>5.05</v>
      </c>
      <c r="F101">
        <f t="shared" si="10"/>
        <v>40</v>
      </c>
      <c r="G101">
        <f t="shared" si="11"/>
        <v>0.64699539260856775</v>
      </c>
      <c r="H101">
        <f t="shared" si="12"/>
        <v>1.6574099999999998E-4</v>
      </c>
      <c r="I101" s="2">
        <v>0.1066</v>
      </c>
      <c r="J101" s="2">
        <v>5.8999999999999999E-3</v>
      </c>
      <c r="K101">
        <f t="shared" si="13"/>
        <v>3.5999999999999778E-6</v>
      </c>
    </row>
    <row r="102" spans="1:11" x14ac:dyDescent="0.2">
      <c r="A102" s="4">
        <v>9.3000000000000007</v>
      </c>
      <c r="B102" s="2">
        <f t="shared" si="14"/>
        <v>5.5499999999999994E-2</v>
      </c>
      <c r="C102" s="2">
        <f t="shared" si="15"/>
        <v>4.5999999999999999E-3</v>
      </c>
      <c r="D102">
        <f t="shared" si="8"/>
        <v>100</v>
      </c>
      <c r="E102">
        <f t="shared" si="9"/>
        <v>5.05</v>
      </c>
      <c r="F102">
        <f t="shared" si="10"/>
        <v>40</v>
      </c>
      <c r="G102">
        <f t="shared" si="11"/>
        <v>0.67640427409077553</v>
      </c>
      <c r="H102">
        <f t="shared" si="12"/>
        <v>1.6816499999999996E-4</v>
      </c>
      <c r="I102" s="2">
        <v>0.1074</v>
      </c>
      <c r="J102" s="2">
        <v>6.1000000000000004E-3</v>
      </c>
      <c r="K102">
        <f t="shared" si="13"/>
        <v>4.5500000000000039E-6</v>
      </c>
    </row>
    <row r="103" spans="1:11" x14ac:dyDescent="0.2">
      <c r="A103" s="4">
        <v>9.4</v>
      </c>
      <c r="B103" s="2">
        <f t="shared" si="14"/>
        <v>5.6499999999999995E-2</v>
      </c>
      <c r="C103" s="2">
        <f t="shared" si="15"/>
        <v>4.5000000000000005E-3</v>
      </c>
      <c r="D103">
        <f t="shared" si="8"/>
        <v>100</v>
      </c>
      <c r="E103">
        <f t="shared" si="9"/>
        <v>5.05</v>
      </c>
      <c r="F103">
        <f t="shared" si="10"/>
        <v>40</v>
      </c>
      <c r="G103">
        <f t="shared" si="11"/>
        <v>0.66169983334967164</v>
      </c>
      <c r="H103">
        <f t="shared" si="12"/>
        <v>1.7119499999999999E-4</v>
      </c>
      <c r="I103" s="2">
        <v>0.1084</v>
      </c>
      <c r="J103" s="2">
        <v>6.0000000000000001E-3</v>
      </c>
      <c r="K103">
        <f t="shared" si="13"/>
        <v>3.255000000000029E-6</v>
      </c>
    </row>
    <row r="104" spans="1:11" x14ac:dyDescent="0.2">
      <c r="A104" s="4">
        <v>9.5</v>
      </c>
      <c r="B104" s="2">
        <f t="shared" si="14"/>
        <v>5.7200000000000001E-2</v>
      </c>
      <c r="C104" s="2">
        <f t="shared" si="15"/>
        <v>4.8000000000000004E-3</v>
      </c>
      <c r="D104">
        <f t="shared" si="8"/>
        <v>100</v>
      </c>
      <c r="E104">
        <f t="shared" si="9"/>
        <v>5.05</v>
      </c>
      <c r="F104">
        <f t="shared" si="10"/>
        <v>40</v>
      </c>
      <c r="G104">
        <f t="shared" si="11"/>
        <v>0.70581315557298319</v>
      </c>
      <c r="H104">
        <f t="shared" si="12"/>
        <v>1.7331599999999999E-4</v>
      </c>
      <c r="I104" s="2">
        <v>0.1091</v>
      </c>
      <c r="J104" s="2">
        <v>6.3E-3</v>
      </c>
      <c r="K104">
        <f t="shared" si="13"/>
        <v>3.7199999999999779E-6</v>
      </c>
    </row>
    <row r="105" spans="1:11" x14ac:dyDescent="0.2">
      <c r="A105" s="4">
        <v>9.6</v>
      </c>
      <c r="B105" s="2">
        <f t="shared" si="14"/>
        <v>5.7999999999999996E-2</v>
      </c>
      <c r="C105" s="2">
        <f t="shared" si="15"/>
        <v>4.5000000000000005E-3</v>
      </c>
      <c r="D105">
        <f t="shared" si="8"/>
        <v>100</v>
      </c>
      <c r="E105">
        <f t="shared" si="9"/>
        <v>5.05</v>
      </c>
      <c r="F105">
        <f t="shared" si="10"/>
        <v>40</v>
      </c>
      <c r="G105">
        <f t="shared" si="11"/>
        <v>0.66169983334967164</v>
      </c>
      <c r="H105">
        <f t="shared" si="12"/>
        <v>1.7573999999999999E-4</v>
      </c>
      <c r="I105" s="2">
        <v>0.1099</v>
      </c>
      <c r="J105" s="2">
        <v>6.0000000000000001E-3</v>
      </c>
      <c r="K105">
        <f t="shared" si="13"/>
        <v>4.5000000000000043E-6</v>
      </c>
    </row>
    <row r="106" spans="1:11" x14ac:dyDescent="0.2">
      <c r="A106" s="4">
        <v>9.6999999999999993</v>
      </c>
      <c r="B106" s="2">
        <f t="shared" si="14"/>
        <v>5.8999999999999997E-2</v>
      </c>
      <c r="C106" s="2">
        <f t="shared" si="15"/>
        <v>4.5000000000000005E-3</v>
      </c>
      <c r="D106">
        <f t="shared" si="8"/>
        <v>100</v>
      </c>
      <c r="E106">
        <f t="shared" si="9"/>
        <v>5.05</v>
      </c>
      <c r="F106">
        <f t="shared" si="10"/>
        <v>40</v>
      </c>
      <c r="G106">
        <f t="shared" si="11"/>
        <v>0.66169983334967164</v>
      </c>
      <c r="H106">
        <f t="shared" si="12"/>
        <v>1.7877E-4</v>
      </c>
      <c r="I106" s="2">
        <v>0.1109</v>
      </c>
      <c r="J106" s="2">
        <v>6.0000000000000001E-3</v>
      </c>
      <c r="K106">
        <f t="shared" si="13"/>
        <v>4.1849999999999913E-6</v>
      </c>
    </row>
    <row r="107" spans="1:11" x14ac:dyDescent="0.2">
      <c r="A107" s="4">
        <v>9.8000000000000007</v>
      </c>
      <c r="B107" s="2">
        <f t="shared" si="14"/>
        <v>5.9899999999999995E-2</v>
      </c>
      <c r="C107" s="2">
        <f t="shared" si="15"/>
        <v>4.8000000000000004E-3</v>
      </c>
      <c r="D107">
        <f t="shared" si="8"/>
        <v>100</v>
      </c>
      <c r="E107">
        <f t="shared" si="9"/>
        <v>5.05</v>
      </c>
      <c r="F107">
        <f t="shared" si="10"/>
        <v>40</v>
      </c>
      <c r="G107">
        <f t="shared" si="11"/>
        <v>0.70581315557298319</v>
      </c>
      <c r="H107">
        <f t="shared" si="12"/>
        <v>1.8149699999999997E-4</v>
      </c>
      <c r="I107" s="2">
        <v>0.1118</v>
      </c>
      <c r="J107" s="2">
        <v>6.3E-3</v>
      </c>
      <c r="K107">
        <f t="shared" si="13"/>
        <v>2.880000000000016E-6</v>
      </c>
    </row>
    <row r="108" spans="1:11" x14ac:dyDescent="0.2">
      <c r="A108" s="4">
        <v>9.9</v>
      </c>
      <c r="B108" s="2">
        <f t="shared" si="14"/>
        <v>6.0499999999999998E-2</v>
      </c>
      <c r="C108" s="2">
        <f t="shared" si="15"/>
        <v>4.8000000000000004E-3</v>
      </c>
      <c r="D108">
        <f t="shared" si="8"/>
        <v>100</v>
      </c>
      <c r="E108">
        <f t="shared" si="9"/>
        <v>5.05</v>
      </c>
      <c r="F108">
        <f t="shared" si="10"/>
        <v>40</v>
      </c>
      <c r="G108">
        <f t="shared" si="11"/>
        <v>0.70581315557298319</v>
      </c>
      <c r="H108">
        <f t="shared" si="12"/>
        <v>1.8331499999999998E-4</v>
      </c>
      <c r="I108" s="2">
        <v>0.1124</v>
      </c>
      <c r="J108" s="2">
        <v>6.3E-3</v>
      </c>
      <c r="K108">
        <f t="shared" si="13"/>
        <v>3.8799999999999764E-6</v>
      </c>
    </row>
    <row r="109" spans="1:11" x14ac:dyDescent="0.2">
      <c r="A109" s="4">
        <v>10</v>
      </c>
      <c r="B109" s="2">
        <f t="shared" si="14"/>
        <v>6.1299999999999993E-2</v>
      </c>
      <c r="C109" s="2">
        <f t="shared" si="15"/>
        <v>4.8999999999999998E-3</v>
      </c>
      <c r="D109">
        <f t="shared" si="8"/>
        <v>100</v>
      </c>
      <c r="E109">
        <f t="shared" si="9"/>
        <v>5.05</v>
      </c>
      <c r="F109">
        <f t="shared" si="10"/>
        <v>40</v>
      </c>
      <c r="G109">
        <f t="shared" si="11"/>
        <v>0.72051759631408696</v>
      </c>
      <c r="H109">
        <f t="shared" si="12"/>
        <v>1.8573899999999998E-4</v>
      </c>
      <c r="I109" s="2">
        <v>0.1132</v>
      </c>
      <c r="J109" s="2">
        <v>6.4000000000000003E-3</v>
      </c>
      <c r="K109">
        <f t="shared" si="13"/>
        <v>6.0000000000000332E-6</v>
      </c>
    </row>
    <row r="110" spans="1:11" x14ac:dyDescent="0.2">
      <c r="A110" s="4">
        <v>10.1</v>
      </c>
      <c r="B110" s="2">
        <f t="shared" si="14"/>
        <v>6.25E-2</v>
      </c>
      <c r="C110" s="2">
        <f t="shared" si="15"/>
        <v>5.1000000000000004E-3</v>
      </c>
      <c r="D110">
        <f t="shared" si="8"/>
        <v>100</v>
      </c>
      <c r="E110">
        <f t="shared" si="9"/>
        <v>5.05</v>
      </c>
      <c r="F110">
        <f t="shared" si="10"/>
        <v>40</v>
      </c>
      <c r="G110">
        <f t="shared" si="11"/>
        <v>0.74992647779629451</v>
      </c>
      <c r="H110">
        <f t="shared" si="12"/>
        <v>1.8937499999999998E-4</v>
      </c>
      <c r="I110" s="2">
        <v>0.1144</v>
      </c>
      <c r="J110" s="2">
        <v>6.6E-3</v>
      </c>
      <c r="K110">
        <f t="shared" si="13"/>
        <v>3.5349999999999611E-6</v>
      </c>
    </row>
    <row r="111" spans="1:11" x14ac:dyDescent="0.2">
      <c r="A111" s="4">
        <v>10.199999999999999</v>
      </c>
      <c r="B111" s="2">
        <f t="shared" si="14"/>
        <v>6.3199999999999992E-2</v>
      </c>
      <c r="C111" s="2">
        <f t="shared" si="15"/>
        <v>4.9999999999999992E-3</v>
      </c>
      <c r="D111">
        <f t="shared" si="8"/>
        <v>100</v>
      </c>
      <c r="E111">
        <f t="shared" si="9"/>
        <v>5.05</v>
      </c>
      <c r="F111">
        <f t="shared" si="10"/>
        <v>40</v>
      </c>
      <c r="G111">
        <f t="shared" si="11"/>
        <v>0.73522203705519062</v>
      </c>
      <c r="H111">
        <f t="shared" si="12"/>
        <v>1.9149599999999998E-4</v>
      </c>
      <c r="I111" s="2">
        <v>0.11509999999999999</v>
      </c>
      <c r="J111" s="2">
        <v>6.4999999999999997E-3</v>
      </c>
      <c r="K111">
        <f t="shared" si="13"/>
        <v>3.0300000000000167E-6</v>
      </c>
    </row>
    <row r="112" spans="1:11" x14ac:dyDescent="0.2">
      <c r="A112" s="4">
        <v>10.3</v>
      </c>
      <c r="B112" s="2">
        <f t="shared" si="14"/>
        <v>6.3799999999999996E-2</v>
      </c>
      <c r="C112" s="2">
        <f t="shared" si="15"/>
        <v>5.1000000000000004E-3</v>
      </c>
      <c r="D112">
        <f t="shared" si="8"/>
        <v>100</v>
      </c>
      <c r="E112">
        <f t="shared" si="9"/>
        <v>5.05</v>
      </c>
      <c r="F112">
        <f t="shared" si="10"/>
        <v>40</v>
      </c>
      <c r="G112">
        <f t="shared" si="11"/>
        <v>0.74992647779629451</v>
      </c>
      <c r="H112">
        <f t="shared" si="12"/>
        <v>1.9331399999999999E-4</v>
      </c>
      <c r="I112" s="2">
        <v>0.1157</v>
      </c>
      <c r="J112" s="2">
        <v>6.6E-3</v>
      </c>
      <c r="K112">
        <f t="shared" si="13"/>
        <v>5.6100000000000191E-6</v>
      </c>
    </row>
    <row r="113" spans="1:11" x14ac:dyDescent="0.2">
      <c r="A113" s="4">
        <v>10.4</v>
      </c>
      <c r="B113" s="2">
        <f t="shared" si="14"/>
        <v>6.4899999999999999E-2</v>
      </c>
      <c r="C113" s="2">
        <f t="shared" si="15"/>
        <v>5.1000000000000004E-3</v>
      </c>
      <c r="D113">
        <f t="shared" si="8"/>
        <v>100</v>
      </c>
      <c r="E113">
        <f t="shared" si="9"/>
        <v>5.05</v>
      </c>
      <c r="F113">
        <f t="shared" si="10"/>
        <v>40</v>
      </c>
      <c r="G113">
        <f t="shared" si="11"/>
        <v>0.74992647779629451</v>
      </c>
      <c r="H113">
        <f t="shared" si="12"/>
        <v>1.9664699999999996E-4</v>
      </c>
      <c r="I113" s="2">
        <v>0.1168</v>
      </c>
      <c r="J113" s="2">
        <v>6.6E-3</v>
      </c>
      <c r="K113">
        <f t="shared" si="13"/>
        <v>4.1599999999999746E-6</v>
      </c>
    </row>
    <row r="114" spans="1:11" x14ac:dyDescent="0.2">
      <c r="A114" s="4">
        <v>10.5</v>
      </c>
      <c r="B114" s="2">
        <f t="shared" si="14"/>
        <v>6.5699999999999995E-2</v>
      </c>
      <c r="C114" s="2">
        <f t="shared" si="15"/>
        <v>5.2999999999999992E-3</v>
      </c>
      <c r="D114">
        <f t="shared" si="8"/>
        <v>100</v>
      </c>
      <c r="E114">
        <f t="shared" si="9"/>
        <v>5.05</v>
      </c>
      <c r="F114">
        <f t="shared" si="10"/>
        <v>40</v>
      </c>
      <c r="G114">
        <f t="shared" si="11"/>
        <v>0.77933535927850206</v>
      </c>
      <c r="H114">
        <f t="shared" si="12"/>
        <v>1.9907099999999999E-4</v>
      </c>
      <c r="I114" s="2">
        <v>0.1176</v>
      </c>
      <c r="J114" s="2">
        <v>6.7999999999999996E-3</v>
      </c>
      <c r="K114">
        <f t="shared" si="13"/>
        <v>3.6750000000000322E-6</v>
      </c>
    </row>
    <row r="115" spans="1:11" x14ac:dyDescent="0.2">
      <c r="A115" s="4">
        <v>10.6</v>
      </c>
      <c r="B115" s="2">
        <f t="shared" si="14"/>
        <v>6.6400000000000001E-2</v>
      </c>
      <c r="C115" s="2">
        <f t="shared" si="15"/>
        <v>5.1999999999999998E-3</v>
      </c>
      <c r="D115">
        <f t="shared" si="8"/>
        <v>100</v>
      </c>
      <c r="E115">
        <f t="shared" si="9"/>
        <v>5.05</v>
      </c>
      <c r="F115">
        <f t="shared" si="10"/>
        <v>40</v>
      </c>
      <c r="G115">
        <f t="shared" si="11"/>
        <v>0.76463091853739829</v>
      </c>
      <c r="H115">
        <f t="shared" si="12"/>
        <v>2.0119199999999999E-4</v>
      </c>
      <c r="I115" s="2">
        <v>0.1183</v>
      </c>
      <c r="J115" s="2">
        <v>6.7000000000000002E-3</v>
      </c>
      <c r="K115">
        <f t="shared" si="13"/>
        <v>4.2799999999999743E-6</v>
      </c>
    </row>
    <row r="116" spans="1:11" x14ac:dyDescent="0.2">
      <c r="A116" s="4">
        <v>10.7</v>
      </c>
      <c r="B116" s="2">
        <f t="shared" si="14"/>
        <v>6.7199999999999996E-2</v>
      </c>
      <c r="C116" s="2">
        <f t="shared" si="15"/>
        <v>5.4999999999999997E-3</v>
      </c>
      <c r="D116">
        <f t="shared" si="8"/>
        <v>100</v>
      </c>
      <c r="E116">
        <f t="shared" si="9"/>
        <v>5.05</v>
      </c>
      <c r="F116">
        <f t="shared" si="10"/>
        <v>40</v>
      </c>
      <c r="G116">
        <f t="shared" si="11"/>
        <v>0.80874424076070994</v>
      </c>
      <c r="H116">
        <f t="shared" si="12"/>
        <v>2.0361599999999997E-4</v>
      </c>
      <c r="I116" s="2">
        <v>0.1191</v>
      </c>
      <c r="J116" s="2">
        <v>7.0000000000000001E-3</v>
      </c>
      <c r="K116">
        <f t="shared" si="13"/>
        <v>4.9049999999999895E-6</v>
      </c>
    </row>
    <row r="117" spans="1:11" x14ac:dyDescent="0.2">
      <c r="A117" s="4">
        <v>10.8</v>
      </c>
      <c r="B117" s="2">
        <f t="shared" si="14"/>
        <v>6.8099999999999994E-2</v>
      </c>
      <c r="C117" s="2">
        <f t="shared" si="15"/>
        <v>5.4000000000000003E-3</v>
      </c>
      <c r="D117">
        <f t="shared" si="8"/>
        <v>100</v>
      </c>
      <c r="E117">
        <f t="shared" si="9"/>
        <v>5.05</v>
      </c>
      <c r="F117">
        <f t="shared" si="10"/>
        <v>40</v>
      </c>
      <c r="G117">
        <f t="shared" si="11"/>
        <v>0.79403980001960583</v>
      </c>
      <c r="H117">
        <f t="shared" si="12"/>
        <v>2.06343E-4</v>
      </c>
      <c r="I117" s="2">
        <v>0.12</v>
      </c>
      <c r="J117" s="2">
        <v>6.8999999999999999E-3</v>
      </c>
      <c r="K117">
        <f t="shared" si="13"/>
        <v>4.4000000000000502E-6</v>
      </c>
    </row>
    <row r="118" spans="1:11" x14ac:dyDescent="0.2">
      <c r="A118" s="4">
        <v>10.9</v>
      </c>
      <c r="B118" s="2">
        <f t="shared" si="14"/>
        <v>6.8900000000000003E-2</v>
      </c>
      <c r="C118" s="2">
        <f t="shared" si="15"/>
        <v>5.6000000000000008E-3</v>
      </c>
      <c r="D118">
        <f t="shared" si="8"/>
        <v>100</v>
      </c>
      <c r="E118">
        <f t="shared" si="9"/>
        <v>5.05</v>
      </c>
      <c r="F118">
        <f t="shared" si="10"/>
        <v>40</v>
      </c>
      <c r="G118">
        <f t="shared" si="11"/>
        <v>0.82344868150181372</v>
      </c>
      <c r="H118">
        <f t="shared" si="12"/>
        <v>2.0876699999999997E-4</v>
      </c>
      <c r="I118" s="2">
        <v>0.1208</v>
      </c>
      <c r="J118" s="2">
        <v>7.1000000000000004E-3</v>
      </c>
      <c r="K118">
        <f t="shared" si="13"/>
        <v>3.8849999999999577E-6</v>
      </c>
    </row>
    <row r="119" spans="1:11" x14ac:dyDescent="0.2">
      <c r="A119" s="4">
        <v>11</v>
      </c>
      <c r="B119" s="2">
        <f t="shared" si="14"/>
        <v>6.9599999999999995E-2</v>
      </c>
      <c r="C119" s="2">
        <f t="shared" si="15"/>
        <v>5.4999999999999997E-3</v>
      </c>
      <c r="D119">
        <f t="shared" si="8"/>
        <v>100</v>
      </c>
      <c r="E119">
        <f t="shared" si="9"/>
        <v>5.05</v>
      </c>
      <c r="F119">
        <f t="shared" si="10"/>
        <v>40</v>
      </c>
      <c r="G119">
        <f t="shared" si="11"/>
        <v>0.80874424076070994</v>
      </c>
      <c r="H119">
        <f t="shared" si="12"/>
        <v>2.1088799999999998E-4</v>
      </c>
      <c r="I119" s="2">
        <v>0.1215</v>
      </c>
      <c r="J119" s="2">
        <v>7.0000000000000001E-3</v>
      </c>
      <c r="K119">
        <f t="shared" si="13"/>
        <v>5.9950000000000205E-6</v>
      </c>
    </row>
    <row r="120" spans="1:11" x14ac:dyDescent="0.2">
      <c r="A120" s="4">
        <v>11.1</v>
      </c>
      <c r="B120" s="2">
        <f t="shared" si="14"/>
        <v>7.0699999999999999E-2</v>
      </c>
      <c r="C120" s="2">
        <f t="shared" si="15"/>
        <v>5.4000000000000003E-3</v>
      </c>
      <c r="D120">
        <f t="shared" si="8"/>
        <v>100</v>
      </c>
      <c r="E120">
        <f t="shared" si="9"/>
        <v>5.05</v>
      </c>
      <c r="F120">
        <f t="shared" si="10"/>
        <v>40</v>
      </c>
      <c r="G120">
        <f t="shared" si="11"/>
        <v>0.79403980001960583</v>
      </c>
      <c r="H120">
        <f t="shared" si="12"/>
        <v>2.1422100000000001E-4</v>
      </c>
      <c r="I120" s="2">
        <v>0.1226</v>
      </c>
      <c r="J120" s="2">
        <v>6.8999999999999999E-3</v>
      </c>
      <c r="K120">
        <f t="shared" si="13"/>
        <v>4.9049999999999895E-6</v>
      </c>
    </row>
    <row r="121" spans="1:11" x14ac:dyDescent="0.2">
      <c r="A121" s="4">
        <v>11.2</v>
      </c>
      <c r="B121" s="2">
        <f t="shared" si="14"/>
        <v>7.1599999999999997E-2</v>
      </c>
      <c r="C121" s="2">
        <f t="shared" si="15"/>
        <v>5.4999999999999997E-3</v>
      </c>
      <c r="D121">
        <f t="shared" si="8"/>
        <v>100</v>
      </c>
      <c r="E121">
        <f t="shared" si="9"/>
        <v>5.05</v>
      </c>
      <c r="F121">
        <f t="shared" si="10"/>
        <v>40</v>
      </c>
      <c r="G121">
        <f t="shared" si="11"/>
        <v>0.80874424076070994</v>
      </c>
      <c r="H121">
        <f t="shared" si="12"/>
        <v>2.1694799999999996E-4</v>
      </c>
      <c r="I121" s="2">
        <v>0.1235</v>
      </c>
      <c r="J121" s="2">
        <v>7.0000000000000001E-3</v>
      </c>
      <c r="K121">
        <f t="shared" si="13"/>
        <v>3.3600000000000187E-6</v>
      </c>
    </row>
    <row r="122" spans="1:11" x14ac:dyDescent="0.2">
      <c r="A122" s="4">
        <v>11.3</v>
      </c>
      <c r="B122" s="2">
        <f t="shared" si="14"/>
        <v>7.22E-2</v>
      </c>
      <c r="C122" s="2">
        <f t="shared" si="15"/>
        <v>5.7000000000000002E-3</v>
      </c>
      <c r="D122">
        <f t="shared" si="8"/>
        <v>100</v>
      </c>
      <c r="E122">
        <f t="shared" si="9"/>
        <v>5.05</v>
      </c>
      <c r="F122">
        <f t="shared" si="10"/>
        <v>40</v>
      </c>
      <c r="G122">
        <f t="shared" si="11"/>
        <v>0.83815312224291738</v>
      </c>
      <c r="H122">
        <f t="shared" si="12"/>
        <v>2.1876600000000001E-4</v>
      </c>
      <c r="I122" s="2">
        <v>0.1241</v>
      </c>
      <c r="J122" s="2">
        <v>7.1999999999999998E-3</v>
      </c>
      <c r="K122">
        <f t="shared" si="13"/>
        <v>3.9549999999999571E-6</v>
      </c>
    </row>
    <row r="123" spans="1:11" x14ac:dyDescent="0.2">
      <c r="A123" s="4">
        <v>11.4</v>
      </c>
      <c r="B123" s="2">
        <f t="shared" si="14"/>
        <v>7.2899999999999993E-2</v>
      </c>
      <c r="C123" s="2">
        <f t="shared" si="15"/>
        <v>5.6000000000000008E-3</v>
      </c>
      <c r="D123">
        <f t="shared" si="8"/>
        <v>100</v>
      </c>
      <c r="E123">
        <f t="shared" si="9"/>
        <v>5.05</v>
      </c>
      <c r="F123">
        <f t="shared" si="10"/>
        <v>40</v>
      </c>
      <c r="G123">
        <f t="shared" si="11"/>
        <v>0.82344868150181372</v>
      </c>
      <c r="H123">
        <f t="shared" si="12"/>
        <v>2.2088699999999996E-4</v>
      </c>
      <c r="I123" s="2">
        <v>0.12479999999999999</v>
      </c>
      <c r="J123" s="2">
        <v>7.1000000000000004E-3</v>
      </c>
      <c r="K123">
        <f t="shared" si="13"/>
        <v>6.1600000000000994E-6</v>
      </c>
    </row>
    <row r="124" spans="1:11" x14ac:dyDescent="0.2">
      <c r="A124" s="4">
        <v>11.5</v>
      </c>
      <c r="B124" s="2">
        <f t="shared" si="14"/>
        <v>7.400000000000001E-2</v>
      </c>
      <c r="C124" s="2">
        <f t="shared" si="15"/>
        <v>5.6000000000000008E-3</v>
      </c>
      <c r="D124">
        <f t="shared" si="8"/>
        <v>100</v>
      </c>
      <c r="E124">
        <f t="shared" si="9"/>
        <v>5.05</v>
      </c>
      <c r="F124">
        <f t="shared" si="10"/>
        <v>40</v>
      </c>
      <c r="G124">
        <f t="shared" si="11"/>
        <v>0.82344868150181372</v>
      </c>
      <c r="H124">
        <f t="shared" si="12"/>
        <v>2.2422000000000005E-4</v>
      </c>
      <c r="I124" s="2">
        <v>0.12590000000000001</v>
      </c>
      <c r="J124" s="2">
        <v>7.1000000000000004E-3</v>
      </c>
      <c r="K124">
        <f t="shared" si="13"/>
        <v>5.1749999999999098E-6</v>
      </c>
    </row>
    <row r="125" spans="1:11" x14ac:dyDescent="0.2">
      <c r="A125" s="4">
        <v>11.6</v>
      </c>
      <c r="B125" s="2">
        <f t="shared" si="14"/>
        <v>7.4899999999999994E-2</v>
      </c>
      <c r="C125" s="2">
        <f t="shared" si="15"/>
        <v>5.9000000000000007E-3</v>
      </c>
      <c r="D125">
        <f t="shared" si="8"/>
        <v>100</v>
      </c>
      <c r="E125">
        <f t="shared" si="9"/>
        <v>5.05</v>
      </c>
      <c r="F125">
        <f t="shared" si="10"/>
        <v>40</v>
      </c>
      <c r="G125">
        <f t="shared" si="11"/>
        <v>0.86756200372512504</v>
      </c>
      <c r="H125">
        <f t="shared" si="12"/>
        <v>2.2694699999999997E-4</v>
      </c>
      <c r="I125" s="2">
        <v>0.1268</v>
      </c>
      <c r="J125" s="2">
        <v>7.4000000000000003E-3</v>
      </c>
      <c r="K125">
        <f t="shared" si="13"/>
        <v>3.6000000000001032E-6</v>
      </c>
    </row>
    <row r="126" spans="1:11" x14ac:dyDescent="0.2">
      <c r="A126" s="4">
        <v>11.7</v>
      </c>
      <c r="B126" s="2">
        <f t="shared" si="14"/>
        <v>7.5500000000000012E-2</v>
      </c>
      <c r="C126" s="2">
        <f t="shared" si="15"/>
        <v>6.0999999999999995E-3</v>
      </c>
      <c r="D126">
        <f t="shared" si="8"/>
        <v>100</v>
      </c>
      <c r="E126">
        <f t="shared" si="9"/>
        <v>5.05</v>
      </c>
      <c r="F126">
        <f t="shared" si="10"/>
        <v>40</v>
      </c>
      <c r="G126">
        <f t="shared" si="11"/>
        <v>0.89697088520733248</v>
      </c>
      <c r="H126">
        <f t="shared" si="12"/>
        <v>2.2876500000000002E-4</v>
      </c>
      <c r="I126" s="2">
        <v>0.12740000000000001</v>
      </c>
      <c r="J126" s="2">
        <v>7.6E-3</v>
      </c>
      <c r="K126">
        <f t="shared" si="13"/>
        <v>6.1499999999998352E-6</v>
      </c>
    </row>
    <row r="127" spans="1:11" x14ac:dyDescent="0.2">
      <c r="A127" s="4">
        <v>11.8</v>
      </c>
      <c r="B127" s="2">
        <f t="shared" si="14"/>
        <v>7.6499999999999985E-2</v>
      </c>
      <c r="C127" s="2">
        <f t="shared" si="15"/>
        <v>6.2000000000000006E-3</v>
      </c>
      <c r="D127">
        <f t="shared" si="8"/>
        <v>100</v>
      </c>
      <c r="E127">
        <f t="shared" si="9"/>
        <v>5.05</v>
      </c>
      <c r="F127">
        <f t="shared" si="10"/>
        <v>40</v>
      </c>
      <c r="G127">
        <f t="shared" si="11"/>
        <v>0.91167532594843648</v>
      </c>
      <c r="H127">
        <f t="shared" si="12"/>
        <v>2.3179499999999992E-4</v>
      </c>
      <c r="I127" s="2">
        <v>0.12839999999999999</v>
      </c>
      <c r="J127" s="2">
        <v>7.7000000000000002E-3</v>
      </c>
      <c r="K127">
        <f t="shared" si="13"/>
        <v>6.2000000000000059E-6</v>
      </c>
    </row>
    <row r="128" spans="1:11" x14ac:dyDescent="0.2">
      <c r="A128" s="4">
        <v>11.9</v>
      </c>
      <c r="B128" s="2">
        <f t="shared" si="14"/>
        <v>7.7499999999999986E-2</v>
      </c>
      <c r="C128" s="2">
        <f t="shared" si="15"/>
        <v>6.2000000000000006E-3</v>
      </c>
      <c r="D128">
        <f t="shared" si="8"/>
        <v>100</v>
      </c>
      <c r="E128">
        <f t="shared" si="9"/>
        <v>5.05</v>
      </c>
      <c r="F128">
        <f t="shared" si="10"/>
        <v>40</v>
      </c>
      <c r="G128">
        <f t="shared" si="11"/>
        <v>0.91167532594843648</v>
      </c>
      <c r="H128">
        <f t="shared" si="12"/>
        <v>2.3482499999999992E-4</v>
      </c>
      <c r="I128" s="2">
        <v>0.12939999999999999</v>
      </c>
      <c r="J128" s="2">
        <v>7.7000000000000002E-3</v>
      </c>
      <c r="K128">
        <f t="shared" si="13"/>
        <v>4.2700000000000379E-6</v>
      </c>
    </row>
    <row r="129" spans="1:11" x14ac:dyDescent="0.2">
      <c r="A129" s="4">
        <v>12</v>
      </c>
      <c r="B129" s="2">
        <f t="shared" si="14"/>
        <v>7.8199999999999992E-2</v>
      </c>
      <c r="C129" s="2">
        <f t="shared" si="15"/>
        <v>6.0000000000000001E-3</v>
      </c>
      <c r="D129">
        <f t="shared" si="8"/>
        <v>100</v>
      </c>
      <c r="E129">
        <f t="shared" si="9"/>
        <v>5.05</v>
      </c>
      <c r="F129">
        <f t="shared" si="10"/>
        <v>40</v>
      </c>
      <c r="G129">
        <f t="shared" si="11"/>
        <v>0.88226644446622904</v>
      </c>
      <c r="H129">
        <f t="shared" si="12"/>
        <v>2.3694599999999998E-4</v>
      </c>
      <c r="I129" s="2">
        <v>0.13009999999999999</v>
      </c>
      <c r="J129" s="2">
        <v>7.4999999999999997E-3</v>
      </c>
      <c r="K129">
        <f t="shared" si="13"/>
        <v>4.2350000000000374E-6</v>
      </c>
    </row>
    <row r="130" spans="1:11" x14ac:dyDescent="0.2">
      <c r="A130" s="4">
        <v>12.1</v>
      </c>
      <c r="B130" s="2">
        <f t="shared" si="14"/>
        <v>7.8899999999999998E-2</v>
      </c>
      <c r="C130" s="2">
        <f t="shared" si="15"/>
        <v>6.0999999999999995E-3</v>
      </c>
      <c r="D130">
        <f t="shared" si="8"/>
        <v>100</v>
      </c>
      <c r="E130">
        <f t="shared" si="9"/>
        <v>5.05</v>
      </c>
      <c r="F130">
        <f t="shared" si="10"/>
        <v>40</v>
      </c>
      <c r="G130">
        <f t="shared" si="11"/>
        <v>0.89697088520733248</v>
      </c>
      <c r="H130">
        <f t="shared" si="12"/>
        <v>2.3906700000000001E-4</v>
      </c>
      <c r="I130" s="2">
        <v>0.1308</v>
      </c>
      <c r="J130" s="2">
        <v>7.6E-3</v>
      </c>
      <c r="K130">
        <f t="shared" si="13"/>
        <v>5.5800000000000736E-6</v>
      </c>
    </row>
    <row r="131" spans="1:11" x14ac:dyDescent="0.2">
      <c r="A131" s="4">
        <v>12.2</v>
      </c>
      <c r="B131" s="2">
        <f t="shared" si="14"/>
        <v>7.980000000000001E-2</v>
      </c>
      <c r="C131" s="2">
        <f t="shared" si="15"/>
        <v>6.3E-3</v>
      </c>
      <c r="D131">
        <f t="shared" si="8"/>
        <v>100</v>
      </c>
      <c r="E131">
        <f t="shared" si="9"/>
        <v>5.05</v>
      </c>
      <c r="F131">
        <f t="shared" si="10"/>
        <v>40</v>
      </c>
      <c r="G131">
        <f t="shared" si="11"/>
        <v>0.92637976668954047</v>
      </c>
      <c r="H131">
        <f t="shared" si="12"/>
        <v>2.4179400000000001E-4</v>
      </c>
      <c r="I131" s="2">
        <v>0.13170000000000001</v>
      </c>
      <c r="J131" s="2">
        <v>7.7999999999999996E-3</v>
      </c>
      <c r="K131">
        <f t="shared" si="13"/>
        <v>5.0399999999999695E-6</v>
      </c>
    </row>
    <row r="132" spans="1:11" x14ac:dyDescent="0.2">
      <c r="A132" s="4">
        <v>12.3</v>
      </c>
      <c r="B132" s="2">
        <f t="shared" si="14"/>
        <v>8.0600000000000005E-2</v>
      </c>
      <c r="C132" s="2">
        <f t="shared" si="15"/>
        <v>6.3E-3</v>
      </c>
      <c r="D132">
        <f t="shared" si="8"/>
        <v>100</v>
      </c>
      <c r="E132">
        <f t="shared" si="9"/>
        <v>5.05</v>
      </c>
      <c r="F132">
        <f t="shared" si="10"/>
        <v>40</v>
      </c>
      <c r="G132">
        <f t="shared" si="11"/>
        <v>0.92637976668954047</v>
      </c>
      <c r="H132">
        <f t="shared" si="12"/>
        <v>2.4421799999999999E-4</v>
      </c>
      <c r="I132" s="2">
        <v>0.13250000000000001</v>
      </c>
      <c r="J132" s="2">
        <v>7.7999999999999996E-3</v>
      </c>
      <c r="K132">
        <f t="shared" si="13"/>
        <v>5.1199999999999696E-6</v>
      </c>
    </row>
    <row r="133" spans="1:11" x14ac:dyDescent="0.2">
      <c r="A133" s="4">
        <v>12.4</v>
      </c>
      <c r="B133" s="2">
        <f t="shared" si="14"/>
        <v>8.14E-2</v>
      </c>
      <c r="C133" s="2">
        <f t="shared" si="15"/>
        <v>6.5000000000000006E-3</v>
      </c>
      <c r="D133">
        <f t="shared" si="8"/>
        <v>100</v>
      </c>
      <c r="E133">
        <f t="shared" si="9"/>
        <v>5.05</v>
      </c>
      <c r="F133">
        <f t="shared" si="10"/>
        <v>40</v>
      </c>
      <c r="G133">
        <f t="shared" si="11"/>
        <v>0.95578864817174813</v>
      </c>
      <c r="H133">
        <f t="shared" si="12"/>
        <v>2.4664199999999999E-4</v>
      </c>
      <c r="I133" s="2">
        <v>0.1333</v>
      </c>
      <c r="J133" s="2">
        <v>8.0000000000000002E-3</v>
      </c>
      <c r="K133">
        <f t="shared" si="13"/>
        <v>5.1199999999999696E-6</v>
      </c>
    </row>
    <row r="134" spans="1:11" x14ac:dyDescent="0.2">
      <c r="A134" s="4">
        <v>12.5</v>
      </c>
      <c r="B134" s="2">
        <f t="shared" si="14"/>
        <v>8.2199999999999995E-2</v>
      </c>
      <c r="C134" s="2">
        <f t="shared" si="15"/>
        <v>6.3E-3</v>
      </c>
      <c r="D134">
        <f t="shared" si="8"/>
        <v>100</v>
      </c>
      <c r="E134">
        <f t="shared" si="9"/>
        <v>5.05</v>
      </c>
      <c r="F134">
        <f t="shared" si="10"/>
        <v>40</v>
      </c>
      <c r="G134">
        <f t="shared" si="11"/>
        <v>0.92637976668954047</v>
      </c>
      <c r="H134">
        <f t="shared" si="12"/>
        <v>2.4906599999999999E-4</v>
      </c>
      <c r="I134" s="2">
        <v>0.1341</v>
      </c>
      <c r="J134" s="2">
        <v>7.7999999999999996E-3</v>
      </c>
      <c r="K134">
        <f t="shared" si="13"/>
        <v>6.2500000000000062E-6</v>
      </c>
    </row>
    <row r="135" spans="1:11" x14ac:dyDescent="0.2">
      <c r="A135" s="4">
        <v>12.6</v>
      </c>
      <c r="B135" s="2">
        <f t="shared" si="14"/>
        <v>8.3199999999999996E-2</v>
      </c>
      <c r="C135" s="2">
        <f t="shared" si="15"/>
        <v>6.2000000000000006E-3</v>
      </c>
      <c r="D135">
        <f t="shared" si="8"/>
        <v>100</v>
      </c>
      <c r="E135">
        <f t="shared" si="9"/>
        <v>5.05</v>
      </c>
      <c r="F135">
        <f t="shared" si="10"/>
        <v>40</v>
      </c>
      <c r="G135">
        <f t="shared" si="11"/>
        <v>0.91167532594843648</v>
      </c>
      <c r="H135">
        <f t="shared" si="12"/>
        <v>2.5209599999999994E-4</v>
      </c>
      <c r="I135" s="2">
        <v>0.1351</v>
      </c>
      <c r="J135" s="2">
        <v>7.7000000000000002E-3</v>
      </c>
      <c r="K135">
        <f t="shared" si="13"/>
        <v>5.0399999999999704E-6</v>
      </c>
    </row>
    <row r="136" spans="1:11" x14ac:dyDescent="0.2">
      <c r="A136" s="4">
        <v>12.7</v>
      </c>
      <c r="B136" s="2">
        <f t="shared" si="14"/>
        <v>8.3999999999999991E-2</v>
      </c>
      <c r="C136" s="2">
        <f t="shared" si="15"/>
        <v>6.4000000000000012E-3</v>
      </c>
      <c r="D136">
        <f t="shared" si="8"/>
        <v>100</v>
      </c>
      <c r="E136">
        <f t="shared" si="9"/>
        <v>5.05</v>
      </c>
      <c r="F136">
        <f t="shared" si="10"/>
        <v>40</v>
      </c>
      <c r="G136">
        <f t="shared" si="11"/>
        <v>0.94108420743064425</v>
      </c>
      <c r="H136">
        <f t="shared" si="12"/>
        <v>2.5452E-4</v>
      </c>
      <c r="I136" s="2">
        <v>0.13589999999999999</v>
      </c>
      <c r="J136" s="2">
        <v>7.9000000000000008E-3</v>
      </c>
      <c r="K136">
        <f t="shared" si="13"/>
        <v>3.8400000000001106E-6</v>
      </c>
    </row>
    <row r="137" spans="1:11" x14ac:dyDescent="0.2">
      <c r="A137" s="4">
        <v>12.8</v>
      </c>
      <c r="B137" s="2">
        <f t="shared" si="14"/>
        <v>8.4600000000000009E-2</v>
      </c>
      <c r="C137" s="2">
        <f t="shared" si="15"/>
        <v>6.4000000000000012E-3</v>
      </c>
      <c r="D137">
        <f t="shared" si="8"/>
        <v>100</v>
      </c>
      <c r="E137">
        <f t="shared" si="9"/>
        <v>5.05</v>
      </c>
      <c r="F137">
        <f t="shared" si="10"/>
        <v>40</v>
      </c>
      <c r="G137">
        <f t="shared" si="11"/>
        <v>0.94108420743064425</v>
      </c>
      <c r="H137">
        <f t="shared" si="12"/>
        <v>2.56338E-4</v>
      </c>
      <c r="I137" s="2">
        <v>0.13650000000000001</v>
      </c>
      <c r="J137" s="2">
        <v>7.9000000000000008E-3</v>
      </c>
      <c r="K137">
        <f t="shared" si="13"/>
        <v>7.0399999999999368E-6</v>
      </c>
    </row>
    <row r="138" spans="1:11" x14ac:dyDescent="0.2">
      <c r="A138" s="4">
        <v>12.9</v>
      </c>
      <c r="B138" s="2">
        <f t="shared" si="14"/>
        <v>8.5699999999999998E-2</v>
      </c>
      <c r="C138" s="2">
        <f t="shared" si="15"/>
        <v>6.4000000000000012E-3</v>
      </c>
      <c r="D138">
        <f t="shared" ref="D138:D201" si="16">$E$4</f>
        <v>100</v>
      </c>
      <c r="E138">
        <f t="shared" ref="E138:E201" si="17">$F$4</f>
        <v>5.05</v>
      </c>
      <c r="F138">
        <f t="shared" ref="F138:F201" si="18">$G$4</f>
        <v>40</v>
      </c>
      <c r="G138">
        <f t="shared" ref="G138:G201" si="19">3*C138*D138*1000/(2*F138*E138^2)</f>
        <v>0.94108420743064425</v>
      </c>
      <c r="H138">
        <f t="shared" ref="H138:H201" si="20">6*B138*E138/(D138^2)</f>
        <v>2.59671E-4</v>
      </c>
      <c r="I138" s="2">
        <v>0.1376</v>
      </c>
      <c r="J138" s="2">
        <v>7.9000000000000008E-3</v>
      </c>
      <c r="K138">
        <f t="shared" ref="K138:K201" si="21">(C139+C138)/2*(B139-B138)</f>
        <v>6.3000000000000066E-6</v>
      </c>
    </row>
    <row r="139" spans="1:11" x14ac:dyDescent="0.2">
      <c r="A139" s="4">
        <v>13</v>
      </c>
      <c r="B139" s="2">
        <f t="shared" si="14"/>
        <v>8.6699999999999999E-2</v>
      </c>
      <c r="C139" s="2">
        <f t="shared" si="15"/>
        <v>6.2000000000000006E-3</v>
      </c>
      <c r="D139">
        <f t="shared" si="16"/>
        <v>100</v>
      </c>
      <c r="E139">
        <f t="shared" si="17"/>
        <v>5.05</v>
      </c>
      <c r="F139">
        <f t="shared" si="18"/>
        <v>40</v>
      </c>
      <c r="G139">
        <f t="shared" si="19"/>
        <v>0.91167532594843648</v>
      </c>
      <c r="H139">
        <f t="shared" si="20"/>
        <v>2.62701E-4</v>
      </c>
      <c r="I139" s="2">
        <v>0.1386</v>
      </c>
      <c r="J139" s="2">
        <v>7.7000000000000002E-3</v>
      </c>
      <c r="K139">
        <f t="shared" si="21"/>
        <v>3.749999999999934E-6</v>
      </c>
    </row>
    <row r="140" spans="1:11" x14ac:dyDescent="0.2">
      <c r="A140" s="4">
        <v>13.1</v>
      </c>
      <c r="B140" s="2">
        <f t="shared" si="14"/>
        <v>8.7299999999999989E-2</v>
      </c>
      <c r="C140" s="2">
        <f t="shared" si="15"/>
        <v>6.3E-3</v>
      </c>
      <c r="D140">
        <f t="shared" si="16"/>
        <v>100</v>
      </c>
      <c r="E140">
        <f t="shared" si="17"/>
        <v>5.05</v>
      </c>
      <c r="F140">
        <f t="shared" si="18"/>
        <v>40</v>
      </c>
      <c r="G140">
        <f t="shared" si="19"/>
        <v>0.92637976668954047</v>
      </c>
      <c r="H140">
        <f t="shared" si="20"/>
        <v>2.6451899999999995E-4</v>
      </c>
      <c r="I140" s="2">
        <v>0.13919999999999999</v>
      </c>
      <c r="J140" s="2">
        <v>7.7999999999999996E-3</v>
      </c>
      <c r="K140">
        <f t="shared" si="21"/>
        <v>5.1200000000001466E-6</v>
      </c>
    </row>
    <row r="141" spans="1:11" x14ac:dyDescent="0.2">
      <c r="A141" s="4">
        <v>13.2</v>
      </c>
      <c r="B141" s="2">
        <f t="shared" si="14"/>
        <v>8.8100000000000012E-2</v>
      </c>
      <c r="C141" s="2">
        <f t="shared" si="15"/>
        <v>6.5000000000000006E-3</v>
      </c>
      <c r="D141">
        <f t="shared" si="16"/>
        <v>100</v>
      </c>
      <c r="E141">
        <f t="shared" si="17"/>
        <v>5.05</v>
      </c>
      <c r="F141">
        <f t="shared" si="18"/>
        <v>40</v>
      </c>
      <c r="G141">
        <f t="shared" si="19"/>
        <v>0.95578864817174813</v>
      </c>
      <c r="H141">
        <f t="shared" si="20"/>
        <v>2.6694300000000001E-4</v>
      </c>
      <c r="I141" s="2">
        <v>0.14000000000000001</v>
      </c>
      <c r="J141" s="2">
        <v>8.0000000000000002E-3</v>
      </c>
      <c r="K141">
        <f t="shared" si="21"/>
        <v>6.499999999999826E-6</v>
      </c>
    </row>
    <row r="142" spans="1:11" x14ac:dyDescent="0.2">
      <c r="A142" s="4">
        <v>13.3</v>
      </c>
      <c r="B142" s="2">
        <f t="shared" si="14"/>
        <v>8.9099999999999985E-2</v>
      </c>
      <c r="C142" s="2">
        <f t="shared" si="15"/>
        <v>6.5000000000000006E-3</v>
      </c>
      <c r="D142">
        <f t="shared" si="16"/>
        <v>100</v>
      </c>
      <c r="E142">
        <f t="shared" si="17"/>
        <v>5.05</v>
      </c>
      <c r="F142">
        <f t="shared" si="18"/>
        <v>40</v>
      </c>
      <c r="G142">
        <f t="shared" si="19"/>
        <v>0.95578864817174813</v>
      </c>
      <c r="H142">
        <f t="shared" si="20"/>
        <v>2.6997299999999996E-4</v>
      </c>
      <c r="I142" s="2">
        <v>0.14099999999999999</v>
      </c>
      <c r="J142" s="2">
        <v>8.0000000000000002E-3</v>
      </c>
      <c r="K142">
        <f t="shared" si="21"/>
        <v>5.1600000000001488E-6</v>
      </c>
    </row>
    <row r="143" spans="1:11" x14ac:dyDescent="0.2">
      <c r="A143" s="4">
        <v>13.4</v>
      </c>
      <c r="B143" s="2">
        <f t="shared" si="14"/>
        <v>8.9900000000000008E-2</v>
      </c>
      <c r="C143" s="2">
        <f t="shared" si="15"/>
        <v>6.4000000000000012E-3</v>
      </c>
      <c r="D143">
        <f t="shared" si="16"/>
        <v>100</v>
      </c>
      <c r="E143">
        <f t="shared" si="17"/>
        <v>5.05</v>
      </c>
      <c r="F143">
        <f t="shared" si="18"/>
        <v>40</v>
      </c>
      <c r="G143">
        <f t="shared" si="19"/>
        <v>0.94108420743064425</v>
      </c>
      <c r="H143">
        <f t="shared" si="20"/>
        <v>2.7239700000000007E-4</v>
      </c>
      <c r="I143" s="2">
        <v>0.14180000000000001</v>
      </c>
      <c r="J143" s="2">
        <v>7.9000000000000008E-3</v>
      </c>
      <c r="K143">
        <f t="shared" si="21"/>
        <v>3.8699999999999325E-6</v>
      </c>
    </row>
    <row r="144" spans="1:11" x14ac:dyDescent="0.2">
      <c r="A144" s="4">
        <v>13.5</v>
      </c>
      <c r="B144" s="2">
        <f t="shared" si="14"/>
        <v>9.0499999999999997E-2</v>
      </c>
      <c r="C144" s="2">
        <f t="shared" si="15"/>
        <v>6.5000000000000006E-3</v>
      </c>
      <c r="D144">
        <f t="shared" si="16"/>
        <v>100</v>
      </c>
      <c r="E144">
        <f t="shared" si="17"/>
        <v>5.05</v>
      </c>
      <c r="F144">
        <f t="shared" si="18"/>
        <v>40</v>
      </c>
      <c r="G144">
        <f t="shared" si="19"/>
        <v>0.95578864817174813</v>
      </c>
      <c r="H144">
        <f t="shared" si="20"/>
        <v>2.7421499999999996E-4</v>
      </c>
      <c r="I144" s="2">
        <v>0.1424</v>
      </c>
      <c r="J144" s="2">
        <v>8.0000000000000002E-3</v>
      </c>
      <c r="K144">
        <f t="shared" si="21"/>
        <v>5.8500000000000778E-6</v>
      </c>
    </row>
    <row r="145" spans="1:11" x14ac:dyDescent="0.2">
      <c r="A145" s="4">
        <v>13.6</v>
      </c>
      <c r="B145" s="2">
        <f t="shared" si="14"/>
        <v>9.1400000000000009E-2</v>
      </c>
      <c r="C145" s="2">
        <f t="shared" si="15"/>
        <v>6.5000000000000006E-3</v>
      </c>
      <c r="D145">
        <f t="shared" si="16"/>
        <v>100</v>
      </c>
      <c r="E145">
        <f t="shared" si="17"/>
        <v>5.05</v>
      </c>
      <c r="F145">
        <f t="shared" si="18"/>
        <v>40</v>
      </c>
      <c r="G145">
        <f t="shared" si="19"/>
        <v>0.95578864817174813</v>
      </c>
      <c r="H145">
        <f t="shared" si="20"/>
        <v>2.7694199999999997E-4</v>
      </c>
      <c r="I145" s="2">
        <v>0.14330000000000001</v>
      </c>
      <c r="J145" s="2">
        <v>8.0000000000000002E-3</v>
      </c>
      <c r="K145">
        <f t="shared" si="21"/>
        <v>5.7599999999998991E-6</v>
      </c>
    </row>
    <row r="146" spans="1:11" x14ac:dyDescent="0.2">
      <c r="A146" s="4">
        <v>13.7</v>
      </c>
      <c r="B146" s="2">
        <f t="shared" si="14"/>
        <v>9.2299999999999993E-2</v>
      </c>
      <c r="C146" s="2">
        <f t="shared" si="15"/>
        <v>6.3E-3</v>
      </c>
      <c r="D146">
        <f t="shared" si="16"/>
        <v>100</v>
      </c>
      <c r="E146">
        <f t="shared" si="17"/>
        <v>5.05</v>
      </c>
      <c r="F146">
        <f t="shared" si="18"/>
        <v>40</v>
      </c>
      <c r="G146">
        <f t="shared" si="19"/>
        <v>0.92637976668954047</v>
      </c>
      <c r="H146">
        <f t="shared" si="20"/>
        <v>2.7966899999999997E-4</v>
      </c>
      <c r="I146" s="2">
        <v>0.14419999999999999</v>
      </c>
      <c r="J146" s="2">
        <v>7.7999999999999996E-3</v>
      </c>
      <c r="K146">
        <f t="shared" si="21"/>
        <v>4.4100000000000391E-6</v>
      </c>
    </row>
    <row r="147" spans="1:11" x14ac:dyDescent="0.2">
      <c r="A147" s="4">
        <v>13.8</v>
      </c>
      <c r="B147" s="2">
        <f t="shared" si="14"/>
        <v>9.2999999999999999E-2</v>
      </c>
      <c r="C147" s="2">
        <f t="shared" si="15"/>
        <v>6.3E-3</v>
      </c>
      <c r="D147">
        <f t="shared" si="16"/>
        <v>100</v>
      </c>
      <c r="E147">
        <f t="shared" si="17"/>
        <v>5.05</v>
      </c>
      <c r="F147">
        <f t="shared" si="18"/>
        <v>40</v>
      </c>
      <c r="G147">
        <f t="shared" si="19"/>
        <v>0.92637976668954047</v>
      </c>
      <c r="H147">
        <f t="shared" si="20"/>
        <v>2.8179000000000002E-4</v>
      </c>
      <c r="I147" s="2">
        <v>0.1449</v>
      </c>
      <c r="J147" s="2">
        <v>7.7999999999999996E-3</v>
      </c>
      <c r="K147">
        <f t="shared" si="21"/>
        <v>4.9999999999999699E-6</v>
      </c>
    </row>
    <row r="148" spans="1:11" x14ac:dyDescent="0.2">
      <c r="A148" s="4">
        <v>13.9</v>
      </c>
      <c r="B148" s="2">
        <f t="shared" si="14"/>
        <v>9.3799999999999994E-2</v>
      </c>
      <c r="C148" s="2">
        <f t="shared" si="15"/>
        <v>6.2000000000000006E-3</v>
      </c>
      <c r="D148">
        <f t="shared" si="16"/>
        <v>100</v>
      </c>
      <c r="E148">
        <f t="shared" si="17"/>
        <v>5.05</v>
      </c>
      <c r="F148">
        <f t="shared" si="18"/>
        <v>40</v>
      </c>
      <c r="G148">
        <f t="shared" si="19"/>
        <v>0.91167532594843648</v>
      </c>
      <c r="H148">
        <f t="shared" si="20"/>
        <v>2.8421399999999997E-4</v>
      </c>
      <c r="I148" s="2">
        <v>0.1457</v>
      </c>
      <c r="J148" s="2">
        <v>7.7000000000000002E-3</v>
      </c>
      <c r="K148">
        <f t="shared" si="21"/>
        <v>6.9300000000001124E-6</v>
      </c>
    </row>
    <row r="149" spans="1:11" x14ac:dyDescent="0.2">
      <c r="A149" s="4">
        <v>14</v>
      </c>
      <c r="B149" s="2">
        <f t="shared" si="14"/>
        <v>9.4900000000000012E-2</v>
      </c>
      <c r="C149" s="2">
        <f t="shared" si="15"/>
        <v>6.4000000000000012E-3</v>
      </c>
      <c r="D149">
        <f t="shared" si="16"/>
        <v>100</v>
      </c>
      <c r="E149">
        <f t="shared" si="17"/>
        <v>5.05</v>
      </c>
      <c r="F149">
        <f t="shared" si="18"/>
        <v>40</v>
      </c>
      <c r="G149">
        <f t="shared" si="19"/>
        <v>0.94108420743064425</v>
      </c>
      <c r="H149">
        <f t="shared" si="20"/>
        <v>2.8754700000000003E-4</v>
      </c>
      <c r="I149" s="2">
        <v>0.14680000000000001</v>
      </c>
      <c r="J149" s="2">
        <v>7.9000000000000008E-3</v>
      </c>
      <c r="K149">
        <f t="shared" si="21"/>
        <v>5.1999999999999688E-6</v>
      </c>
    </row>
    <row r="150" spans="1:11" x14ac:dyDescent="0.2">
      <c r="A150" s="4">
        <v>14.1</v>
      </c>
      <c r="B150" s="2">
        <f t="shared" si="14"/>
        <v>9.5700000000000007E-2</v>
      </c>
      <c r="C150" s="2">
        <f t="shared" si="15"/>
        <v>6.6E-3</v>
      </c>
      <c r="D150">
        <f t="shared" si="16"/>
        <v>100</v>
      </c>
      <c r="E150">
        <f t="shared" si="17"/>
        <v>5.05</v>
      </c>
      <c r="F150">
        <f t="shared" si="18"/>
        <v>40</v>
      </c>
      <c r="G150">
        <f t="shared" si="19"/>
        <v>0.97049308891285169</v>
      </c>
      <c r="H150">
        <f t="shared" si="20"/>
        <v>2.8997100000000003E-4</v>
      </c>
      <c r="I150" s="2">
        <v>0.14760000000000001</v>
      </c>
      <c r="J150" s="2">
        <v>8.0999999999999996E-3</v>
      </c>
      <c r="K150">
        <f t="shared" si="21"/>
        <v>3.8699999999999316E-6</v>
      </c>
    </row>
    <row r="151" spans="1:11" x14ac:dyDescent="0.2">
      <c r="A151" s="4">
        <v>14.2</v>
      </c>
      <c r="B151" s="2">
        <f t="shared" si="14"/>
        <v>9.6299999999999997E-2</v>
      </c>
      <c r="C151" s="2">
        <f t="shared" si="15"/>
        <v>6.3E-3</v>
      </c>
      <c r="D151">
        <f t="shared" si="16"/>
        <v>100</v>
      </c>
      <c r="E151">
        <f t="shared" si="17"/>
        <v>5.05</v>
      </c>
      <c r="F151">
        <f t="shared" si="18"/>
        <v>40</v>
      </c>
      <c r="G151">
        <f t="shared" si="19"/>
        <v>0.92637976668954047</v>
      </c>
      <c r="H151">
        <f t="shared" si="20"/>
        <v>2.9178899999999998E-4</v>
      </c>
      <c r="I151" s="2">
        <v>0.1482</v>
      </c>
      <c r="J151" s="2">
        <v>7.7999999999999996E-3</v>
      </c>
      <c r="K151">
        <f t="shared" si="21"/>
        <v>5.6250000000000749E-6</v>
      </c>
    </row>
    <row r="152" spans="1:11" s="1" customFormat="1" x14ac:dyDescent="0.2">
      <c r="A152" s="8">
        <v>14.3</v>
      </c>
      <c r="B152" s="2">
        <f t="shared" si="14"/>
        <v>9.7200000000000009E-2</v>
      </c>
      <c r="C152" s="2">
        <f t="shared" si="15"/>
        <v>6.2000000000000006E-3</v>
      </c>
      <c r="D152" s="1">
        <f t="shared" si="16"/>
        <v>100</v>
      </c>
      <c r="E152" s="1">
        <f t="shared" si="17"/>
        <v>5.05</v>
      </c>
      <c r="F152" s="1">
        <f t="shared" si="18"/>
        <v>40</v>
      </c>
      <c r="G152" s="1">
        <f t="shared" si="19"/>
        <v>0.91167532594843648</v>
      </c>
      <c r="H152" s="1">
        <f t="shared" si="20"/>
        <v>2.9451599999999998E-4</v>
      </c>
      <c r="I152" s="9">
        <v>0.14910000000000001</v>
      </c>
      <c r="J152" s="9">
        <v>7.7000000000000002E-3</v>
      </c>
      <c r="K152" s="1">
        <f t="shared" si="21"/>
        <v>6.929999999999937E-6</v>
      </c>
    </row>
    <row r="153" spans="1:11" x14ac:dyDescent="0.2">
      <c r="A153" s="4">
        <v>14.4</v>
      </c>
      <c r="B153" s="2">
        <f t="shared" si="14"/>
        <v>9.8299999999999998E-2</v>
      </c>
      <c r="C153" s="2">
        <f t="shared" si="15"/>
        <v>6.4000000000000012E-3</v>
      </c>
      <c r="D153">
        <f t="shared" si="16"/>
        <v>100</v>
      </c>
      <c r="E153">
        <f t="shared" si="17"/>
        <v>5.05</v>
      </c>
      <c r="F153">
        <f t="shared" si="18"/>
        <v>40</v>
      </c>
      <c r="G153">
        <f t="shared" si="19"/>
        <v>0.94108420743064425</v>
      </c>
      <c r="H153">
        <f t="shared" si="20"/>
        <v>2.9784899999999999E-4</v>
      </c>
      <c r="I153" s="2">
        <v>0.1502</v>
      </c>
      <c r="J153" s="2">
        <v>7.9000000000000008E-3</v>
      </c>
      <c r="K153">
        <f t="shared" si="21"/>
        <v>4.5500000000000403E-6</v>
      </c>
    </row>
    <row r="154" spans="1:11" x14ac:dyDescent="0.2">
      <c r="A154" s="4">
        <v>14.5</v>
      </c>
      <c r="B154" s="2">
        <f t="shared" si="14"/>
        <v>9.9000000000000005E-2</v>
      </c>
      <c r="C154" s="2">
        <f t="shared" si="15"/>
        <v>6.6E-3</v>
      </c>
      <c r="D154">
        <f t="shared" si="16"/>
        <v>100</v>
      </c>
      <c r="E154">
        <f t="shared" si="17"/>
        <v>5.05</v>
      </c>
      <c r="F154">
        <f t="shared" si="18"/>
        <v>40</v>
      </c>
      <c r="G154">
        <f t="shared" si="19"/>
        <v>0.97049308891285169</v>
      </c>
      <c r="H154">
        <f t="shared" si="20"/>
        <v>2.9997000000000004E-4</v>
      </c>
      <c r="I154" s="2">
        <v>0.15090000000000001</v>
      </c>
      <c r="J154" s="2">
        <v>8.0999999999999996E-3</v>
      </c>
      <c r="K154">
        <f t="shared" si="21"/>
        <v>4.6200000000000405E-6</v>
      </c>
    </row>
    <row r="155" spans="1:11" x14ac:dyDescent="0.2">
      <c r="A155" s="4">
        <v>14.6</v>
      </c>
      <c r="B155" s="2">
        <f t="shared" si="14"/>
        <v>9.9700000000000011E-2</v>
      </c>
      <c r="C155" s="2">
        <f t="shared" si="15"/>
        <v>6.6E-3</v>
      </c>
      <c r="D155">
        <f t="shared" si="16"/>
        <v>100</v>
      </c>
      <c r="E155">
        <f t="shared" si="17"/>
        <v>5.05</v>
      </c>
      <c r="F155">
        <f t="shared" si="18"/>
        <v>40</v>
      </c>
      <c r="G155">
        <f t="shared" si="19"/>
        <v>0.97049308891285169</v>
      </c>
      <c r="H155">
        <f t="shared" si="20"/>
        <v>3.0209100000000005E-4</v>
      </c>
      <c r="I155" s="2">
        <v>0.15160000000000001</v>
      </c>
      <c r="J155" s="2">
        <v>8.0999999999999996E-3</v>
      </c>
      <c r="K155">
        <f t="shared" si="21"/>
        <v>6.6500000000000066E-6</v>
      </c>
    </row>
    <row r="156" spans="1:11" x14ac:dyDescent="0.2">
      <c r="A156" s="4">
        <v>14.7</v>
      </c>
      <c r="B156" s="2">
        <f t="shared" si="14"/>
        <v>0.10070000000000001</v>
      </c>
      <c r="C156" s="2">
        <f t="shared" si="15"/>
        <v>6.7000000000000011E-3</v>
      </c>
      <c r="D156">
        <f t="shared" si="16"/>
        <v>100</v>
      </c>
      <c r="E156">
        <f t="shared" si="17"/>
        <v>5.05</v>
      </c>
      <c r="F156">
        <f t="shared" si="18"/>
        <v>40</v>
      </c>
      <c r="G156">
        <f t="shared" si="19"/>
        <v>0.98519752965395568</v>
      </c>
      <c r="H156">
        <f t="shared" si="20"/>
        <v>3.0512099999999999E-4</v>
      </c>
      <c r="I156" s="2">
        <v>0.15260000000000001</v>
      </c>
      <c r="J156" s="2">
        <v>8.2000000000000007E-3</v>
      </c>
      <c r="K156">
        <f t="shared" si="21"/>
        <v>6.0299999999998948E-6</v>
      </c>
    </row>
    <row r="157" spans="1:11" x14ac:dyDescent="0.2">
      <c r="A157" s="4">
        <v>14.8</v>
      </c>
      <c r="B157" s="2">
        <f t="shared" si="14"/>
        <v>0.1016</v>
      </c>
      <c r="C157" s="2">
        <f t="shared" si="15"/>
        <v>6.7000000000000011E-3</v>
      </c>
      <c r="D157">
        <f t="shared" si="16"/>
        <v>100</v>
      </c>
      <c r="E157">
        <f t="shared" si="17"/>
        <v>5.05</v>
      </c>
      <c r="F157">
        <f t="shared" si="18"/>
        <v>40</v>
      </c>
      <c r="G157">
        <f t="shared" si="19"/>
        <v>0.98519752965395568</v>
      </c>
      <c r="H157">
        <f t="shared" si="20"/>
        <v>3.0784799999999994E-4</v>
      </c>
      <c r="I157" s="2">
        <v>0.1535</v>
      </c>
      <c r="J157" s="2">
        <v>8.2000000000000007E-3</v>
      </c>
      <c r="K157">
        <f t="shared" si="21"/>
        <v>4.6900000000000423E-6</v>
      </c>
    </row>
    <row r="158" spans="1:11" x14ac:dyDescent="0.2">
      <c r="A158" s="4">
        <v>14.9</v>
      </c>
      <c r="B158" s="2">
        <f t="shared" si="14"/>
        <v>0.1023</v>
      </c>
      <c r="C158" s="2">
        <f t="shared" si="15"/>
        <v>6.7000000000000011E-3</v>
      </c>
      <c r="D158">
        <f t="shared" si="16"/>
        <v>100</v>
      </c>
      <c r="E158">
        <f t="shared" si="17"/>
        <v>5.05</v>
      </c>
      <c r="F158">
        <f t="shared" si="18"/>
        <v>40</v>
      </c>
      <c r="G158">
        <f t="shared" si="19"/>
        <v>0.98519752965395568</v>
      </c>
      <c r="H158">
        <f t="shared" si="20"/>
        <v>3.09969E-4</v>
      </c>
      <c r="I158" s="2">
        <v>0.1542</v>
      </c>
      <c r="J158" s="2">
        <v>8.2000000000000007E-3</v>
      </c>
      <c r="K158">
        <f t="shared" si="21"/>
        <v>4.6900000000000423E-6</v>
      </c>
    </row>
    <row r="159" spans="1:11" x14ac:dyDescent="0.2">
      <c r="A159" s="4">
        <v>15</v>
      </c>
      <c r="B159" s="2">
        <f t="shared" si="14"/>
        <v>0.10300000000000001</v>
      </c>
      <c r="C159" s="2">
        <f t="shared" si="15"/>
        <v>6.7000000000000011E-3</v>
      </c>
      <c r="D159">
        <f t="shared" si="16"/>
        <v>100</v>
      </c>
      <c r="E159">
        <f t="shared" si="17"/>
        <v>5.05</v>
      </c>
      <c r="F159">
        <f t="shared" si="18"/>
        <v>40</v>
      </c>
      <c r="G159">
        <f t="shared" si="19"/>
        <v>0.98519752965395568</v>
      </c>
      <c r="H159">
        <f t="shared" si="20"/>
        <v>3.1209E-4</v>
      </c>
      <c r="I159" s="2">
        <v>0.15490000000000001</v>
      </c>
      <c r="J159" s="2">
        <v>8.2000000000000007E-3</v>
      </c>
      <c r="K159">
        <f t="shared" si="21"/>
        <v>6.8000000000000069E-6</v>
      </c>
    </row>
    <row r="160" spans="1:11" x14ac:dyDescent="0.2">
      <c r="A160" s="4">
        <v>15.1</v>
      </c>
      <c r="B160" s="2">
        <f t="shared" si="14"/>
        <v>0.10400000000000001</v>
      </c>
      <c r="C160" s="2">
        <f t="shared" si="15"/>
        <v>6.8999999999999999E-3</v>
      </c>
      <c r="D160">
        <f t="shared" si="16"/>
        <v>100</v>
      </c>
      <c r="E160">
        <f t="shared" si="17"/>
        <v>5.05</v>
      </c>
      <c r="F160">
        <f t="shared" si="18"/>
        <v>40</v>
      </c>
      <c r="G160">
        <f t="shared" si="19"/>
        <v>1.0146064111361632</v>
      </c>
      <c r="H160">
        <f t="shared" si="20"/>
        <v>3.1512000000000006E-4</v>
      </c>
      <c r="I160" s="2">
        <v>0.15590000000000001</v>
      </c>
      <c r="J160" s="2">
        <v>8.3999999999999995E-3</v>
      </c>
      <c r="K160">
        <f t="shared" si="21"/>
        <v>5.479999999999967E-6</v>
      </c>
    </row>
    <row r="161" spans="1:11" x14ac:dyDescent="0.2">
      <c r="A161" s="4">
        <v>15.2</v>
      </c>
      <c r="B161" s="2">
        <f t="shared" si="14"/>
        <v>0.1048</v>
      </c>
      <c r="C161" s="2">
        <f t="shared" si="15"/>
        <v>6.8000000000000005E-3</v>
      </c>
      <c r="D161">
        <f t="shared" si="16"/>
        <v>100</v>
      </c>
      <c r="E161">
        <f t="shared" si="17"/>
        <v>5.05</v>
      </c>
      <c r="F161">
        <f t="shared" si="18"/>
        <v>40</v>
      </c>
      <c r="G161">
        <f t="shared" si="19"/>
        <v>0.99990197039505935</v>
      </c>
      <c r="H161">
        <f t="shared" si="20"/>
        <v>3.1754400000000001E-4</v>
      </c>
      <c r="I161" s="2">
        <v>0.15670000000000001</v>
      </c>
      <c r="J161" s="2">
        <v>8.3000000000000001E-3</v>
      </c>
      <c r="K161">
        <f t="shared" si="21"/>
        <v>4.8300000000000435E-6</v>
      </c>
    </row>
    <row r="162" spans="1:11" x14ac:dyDescent="0.2">
      <c r="A162" s="4">
        <v>15.3</v>
      </c>
      <c r="B162" s="2">
        <f t="shared" si="14"/>
        <v>0.10550000000000001</v>
      </c>
      <c r="C162" s="2">
        <f t="shared" si="15"/>
        <v>7.000000000000001E-3</v>
      </c>
      <c r="D162">
        <f t="shared" si="16"/>
        <v>100</v>
      </c>
      <c r="E162">
        <f t="shared" si="17"/>
        <v>5.05</v>
      </c>
      <c r="F162">
        <f t="shared" si="18"/>
        <v>40</v>
      </c>
      <c r="G162">
        <f t="shared" si="19"/>
        <v>1.0293108518772673</v>
      </c>
      <c r="H162">
        <f t="shared" si="20"/>
        <v>3.1966500000000001E-4</v>
      </c>
      <c r="I162" s="2">
        <v>0.15740000000000001</v>
      </c>
      <c r="J162" s="2">
        <v>8.5000000000000006E-3</v>
      </c>
      <c r="K162">
        <f t="shared" si="21"/>
        <v>7.050000000000007E-6</v>
      </c>
    </row>
    <row r="163" spans="1:11" x14ac:dyDescent="0.2">
      <c r="A163" s="4">
        <v>15.4</v>
      </c>
      <c r="B163" s="2">
        <f t="shared" si="14"/>
        <v>0.10650000000000001</v>
      </c>
      <c r="C163" s="2">
        <f t="shared" si="15"/>
        <v>7.1000000000000004E-3</v>
      </c>
      <c r="D163">
        <f t="shared" si="16"/>
        <v>100</v>
      </c>
      <c r="E163">
        <f t="shared" si="17"/>
        <v>5.05</v>
      </c>
      <c r="F163">
        <f t="shared" si="18"/>
        <v>40</v>
      </c>
      <c r="G163">
        <f t="shared" si="19"/>
        <v>1.0440152926183708</v>
      </c>
      <c r="H163">
        <f t="shared" si="20"/>
        <v>3.2269500000000001E-4</v>
      </c>
      <c r="I163" s="2">
        <v>0.15840000000000001</v>
      </c>
      <c r="J163" s="2">
        <v>8.6E-3</v>
      </c>
      <c r="K163">
        <f t="shared" si="21"/>
        <v>6.4349999999998867E-6</v>
      </c>
    </row>
    <row r="164" spans="1:11" x14ac:dyDescent="0.2">
      <c r="A164" s="4">
        <v>15.5</v>
      </c>
      <c r="B164" s="2">
        <f t="shared" ref="B164:B227" si="22">I164-$I$35</f>
        <v>0.1074</v>
      </c>
      <c r="C164" s="2">
        <f t="shared" ref="C164:C227" si="23">J164-$J$35</f>
        <v>7.1999999999999998E-3</v>
      </c>
      <c r="D164">
        <f t="shared" si="16"/>
        <v>100</v>
      </c>
      <c r="E164">
        <f t="shared" si="17"/>
        <v>5.05</v>
      </c>
      <c r="F164">
        <f t="shared" si="18"/>
        <v>40</v>
      </c>
      <c r="G164">
        <f t="shared" si="19"/>
        <v>1.0587197333594747</v>
      </c>
      <c r="H164">
        <f t="shared" si="20"/>
        <v>3.2542199999999996E-4</v>
      </c>
      <c r="I164" s="2">
        <v>0.1593</v>
      </c>
      <c r="J164" s="2">
        <v>8.6999999999999994E-3</v>
      </c>
      <c r="K164">
        <f t="shared" si="21"/>
        <v>4.3499999999999236E-6</v>
      </c>
    </row>
    <row r="165" spans="1:11" x14ac:dyDescent="0.2">
      <c r="A165" s="4">
        <v>15.6</v>
      </c>
      <c r="B165" s="2">
        <f t="shared" si="22"/>
        <v>0.10799999999999998</v>
      </c>
      <c r="C165" s="2">
        <f t="shared" si="23"/>
        <v>7.3000000000000009E-3</v>
      </c>
      <c r="D165">
        <f t="shared" si="16"/>
        <v>100</v>
      </c>
      <c r="E165">
        <f t="shared" si="17"/>
        <v>5.05</v>
      </c>
      <c r="F165">
        <f t="shared" si="18"/>
        <v>40</v>
      </c>
      <c r="G165">
        <f t="shared" si="19"/>
        <v>1.0734241741005788</v>
      </c>
      <c r="H165">
        <f t="shared" si="20"/>
        <v>3.2723999999999991E-4</v>
      </c>
      <c r="I165" s="2">
        <v>0.15989999999999999</v>
      </c>
      <c r="J165" s="2">
        <v>8.8000000000000005E-3</v>
      </c>
      <c r="K165">
        <f t="shared" si="21"/>
        <v>5.8400000000001677E-6</v>
      </c>
    </row>
    <row r="166" spans="1:11" x14ac:dyDescent="0.2">
      <c r="A166" s="4">
        <v>15.7</v>
      </c>
      <c r="B166" s="2">
        <f t="shared" si="22"/>
        <v>0.10880000000000001</v>
      </c>
      <c r="C166" s="2">
        <f t="shared" si="23"/>
        <v>7.3000000000000009E-3</v>
      </c>
      <c r="D166">
        <f t="shared" si="16"/>
        <v>100</v>
      </c>
      <c r="E166">
        <f t="shared" si="17"/>
        <v>5.05</v>
      </c>
      <c r="F166">
        <f t="shared" si="18"/>
        <v>40</v>
      </c>
      <c r="G166">
        <f t="shared" si="19"/>
        <v>1.0734241741005788</v>
      </c>
      <c r="H166">
        <f t="shared" si="20"/>
        <v>3.2966400000000002E-4</v>
      </c>
      <c r="I166" s="2">
        <v>0.16070000000000001</v>
      </c>
      <c r="J166" s="2">
        <v>8.8000000000000005E-3</v>
      </c>
      <c r="K166">
        <f t="shared" si="21"/>
        <v>8.0299999999999265E-6</v>
      </c>
    </row>
    <row r="167" spans="1:11" x14ac:dyDescent="0.2">
      <c r="A167" s="4">
        <v>15.8</v>
      </c>
      <c r="B167" s="2">
        <f t="shared" si="22"/>
        <v>0.1099</v>
      </c>
      <c r="C167" s="2">
        <f t="shared" si="23"/>
        <v>7.3000000000000009E-3</v>
      </c>
      <c r="D167">
        <f t="shared" si="16"/>
        <v>100</v>
      </c>
      <c r="E167">
        <f t="shared" si="17"/>
        <v>5.05</v>
      </c>
      <c r="F167">
        <f t="shared" si="18"/>
        <v>40</v>
      </c>
      <c r="G167">
        <f t="shared" si="19"/>
        <v>1.0734241741005788</v>
      </c>
      <c r="H167">
        <f t="shared" si="20"/>
        <v>3.3299699999999997E-4</v>
      </c>
      <c r="I167" s="2">
        <v>0.1618</v>
      </c>
      <c r="J167" s="2">
        <v>8.8000000000000005E-3</v>
      </c>
      <c r="K167">
        <f t="shared" si="21"/>
        <v>5.8799999999999649E-6</v>
      </c>
    </row>
    <row r="168" spans="1:11" x14ac:dyDescent="0.2">
      <c r="A168" s="4">
        <v>15.9</v>
      </c>
      <c r="B168" s="2">
        <f t="shared" si="22"/>
        <v>0.11069999999999999</v>
      </c>
      <c r="C168" s="2">
        <f t="shared" si="23"/>
        <v>7.4000000000000003E-3</v>
      </c>
      <c r="D168">
        <f t="shared" si="16"/>
        <v>100</v>
      </c>
      <c r="E168">
        <f t="shared" si="17"/>
        <v>5.05</v>
      </c>
      <c r="F168">
        <f t="shared" si="18"/>
        <v>40</v>
      </c>
      <c r="G168">
        <f t="shared" si="19"/>
        <v>1.0881286148416822</v>
      </c>
      <c r="H168">
        <f t="shared" si="20"/>
        <v>3.3542099999999992E-4</v>
      </c>
      <c r="I168" s="2">
        <v>0.16259999999999999</v>
      </c>
      <c r="J168" s="2">
        <v>8.8999999999999999E-3</v>
      </c>
      <c r="K168">
        <f t="shared" si="21"/>
        <v>4.4100000000001263E-6</v>
      </c>
    </row>
    <row r="169" spans="1:11" x14ac:dyDescent="0.2">
      <c r="A169" s="4">
        <v>16</v>
      </c>
      <c r="B169" s="2">
        <f t="shared" si="22"/>
        <v>0.11130000000000001</v>
      </c>
      <c r="C169" s="2">
        <f t="shared" si="23"/>
        <v>7.3000000000000009E-3</v>
      </c>
      <c r="D169">
        <f t="shared" si="16"/>
        <v>100</v>
      </c>
      <c r="E169">
        <f t="shared" si="17"/>
        <v>5.05</v>
      </c>
      <c r="F169">
        <f t="shared" si="18"/>
        <v>40</v>
      </c>
      <c r="G169">
        <f t="shared" si="19"/>
        <v>1.0734241741005788</v>
      </c>
      <c r="H169">
        <f t="shared" si="20"/>
        <v>3.3723900000000003E-4</v>
      </c>
      <c r="I169" s="2">
        <v>0.16320000000000001</v>
      </c>
      <c r="J169" s="2">
        <v>8.8000000000000005E-3</v>
      </c>
      <c r="K169">
        <f t="shared" si="21"/>
        <v>7.3500000000000076E-6</v>
      </c>
    </row>
    <row r="170" spans="1:11" x14ac:dyDescent="0.2">
      <c r="A170" s="4">
        <v>16.100000000000001</v>
      </c>
      <c r="B170" s="2">
        <f t="shared" si="22"/>
        <v>0.11230000000000001</v>
      </c>
      <c r="C170" s="2">
        <f t="shared" si="23"/>
        <v>7.4000000000000003E-3</v>
      </c>
      <c r="D170">
        <f t="shared" si="16"/>
        <v>100</v>
      </c>
      <c r="E170">
        <f t="shared" si="17"/>
        <v>5.05</v>
      </c>
      <c r="F170">
        <f t="shared" si="18"/>
        <v>40</v>
      </c>
      <c r="G170">
        <f t="shared" si="19"/>
        <v>1.0881286148416822</v>
      </c>
      <c r="H170">
        <f t="shared" si="20"/>
        <v>3.4026900000000003E-4</v>
      </c>
      <c r="I170" s="2">
        <v>0.16420000000000001</v>
      </c>
      <c r="J170" s="2">
        <v>8.8999999999999999E-3</v>
      </c>
      <c r="K170">
        <f t="shared" si="21"/>
        <v>7.4000000000000071E-6</v>
      </c>
    </row>
    <row r="171" spans="1:11" x14ac:dyDescent="0.2">
      <c r="A171" s="4">
        <v>16.2</v>
      </c>
      <c r="B171" s="2">
        <f t="shared" si="22"/>
        <v>0.11330000000000001</v>
      </c>
      <c r="C171" s="2">
        <f t="shared" si="23"/>
        <v>7.4000000000000003E-3</v>
      </c>
      <c r="D171">
        <f t="shared" si="16"/>
        <v>100</v>
      </c>
      <c r="E171">
        <f t="shared" si="17"/>
        <v>5.05</v>
      </c>
      <c r="F171">
        <f t="shared" si="18"/>
        <v>40</v>
      </c>
      <c r="G171">
        <f t="shared" si="19"/>
        <v>1.0881286148416822</v>
      </c>
      <c r="H171">
        <f t="shared" si="20"/>
        <v>3.4329900000000003E-4</v>
      </c>
      <c r="I171" s="2">
        <v>0.16520000000000001</v>
      </c>
      <c r="J171" s="2">
        <v>8.8999999999999999E-3</v>
      </c>
      <c r="K171">
        <f t="shared" si="21"/>
        <v>5.1449999999998415E-6</v>
      </c>
    </row>
    <row r="172" spans="1:11" x14ac:dyDescent="0.2">
      <c r="A172" s="4">
        <v>16.3</v>
      </c>
      <c r="B172" s="2">
        <f t="shared" si="22"/>
        <v>0.11399999999999999</v>
      </c>
      <c r="C172" s="2">
        <f t="shared" si="23"/>
        <v>7.3000000000000009E-3</v>
      </c>
      <c r="D172">
        <f t="shared" si="16"/>
        <v>100</v>
      </c>
      <c r="E172">
        <f t="shared" si="17"/>
        <v>5.05</v>
      </c>
      <c r="F172">
        <f t="shared" si="18"/>
        <v>40</v>
      </c>
      <c r="G172">
        <f t="shared" si="19"/>
        <v>1.0734241741005788</v>
      </c>
      <c r="H172">
        <f t="shared" si="20"/>
        <v>3.4541999999999998E-4</v>
      </c>
      <c r="I172" s="2">
        <v>0.16589999999999999</v>
      </c>
      <c r="J172" s="2">
        <v>8.8000000000000005E-3</v>
      </c>
      <c r="K172">
        <f t="shared" si="21"/>
        <v>5.1100000000000459E-6</v>
      </c>
    </row>
    <row r="173" spans="1:11" x14ac:dyDescent="0.2">
      <c r="A173" s="4">
        <v>16.399999999999999</v>
      </c>
      <c r="B173" s="2">
        <f t="shared" si="22"/>
        <v>0.1147</v>
      </c>
      <c r="C173" s="2">
        <f t="shared" si="23"/>
        <v>7.3000000000000009E-3</v>
      </c>
      <c r="D173">
        <f t="shared" si="16"/>
        <v>100</v>
      </c>
      <c r="E173">
        <f t="shared" si="17"/>
        <v>5.05</v>
      </c>
      <c r="F173">
        <f t="shared" si="18"/>
        <v>40</v>
      </c>
      <c r="G173">
        <f t="shared" si="19"/>
        <v>1.0734241741005788</v>
      </c>
      <c r="H173">
        <f t="shared" si="20"/>
        <v>3.4754099999999998E-4</v>
      </c>
      <c r="I173" s="2">
        <v>0.1666</v>
      </c>
      <c r="J173" s="2">
        <v>8.8000000000000005E-3</v>
      </c>
      <c r="K173">
        <f t="shared" si="21"/>
        <v>6.7500000000000895E-6</v>
      </c>
    </row>
    <row r="174" spans="1:11" x14ac:dyDescent="0.2">
      <c r="A174" s="4">
        <v>16.5</v>
      </c>
      <c r="B174" s="2">
        <f t="shared" si="22"/>
        <v>0.11560000000000001</v>
      </c>
      <c r="C174" s="2">
        <f t="shared" si="23"/>
        <v>7.7000000000000002E-3</v>
      </c>
      <c r="D174">
        <f t="shared" si="16"/>
        <v>100</v>
      </c>
      <c r="E174">
        <f t="shared" si="17"/>
        <v>5.05</v>
      </c>
      <c r="F174">
        <f t="shared" si="18"/>
        <v>40</v>
      </c>
      <c r="G174">
        <f t="shared" si="19"/>
        <v>1.1322419370649937</v>
      </c>
      <c r="H174">
        <f t="shared" si="20"/>
        <v>3.5026799999999999E-4</v>
      </c>
      <c r="I174" s="2">
        <v>0.16750000000000001</v>
      </c>
      <c r="J174" s="2">
        <v>9.1999999999999998E-3</v>
      </c>
      <c r="K174">
        <f t="shared" si="21"/>
        <v>6.1199999999999634E-6</v>
      </c>
    </row>
    <row r="175" spans="1:11" x14ac:dyDescent="0.2">
      <c r="A175" s="4">
        <v>16.600000000000001</v>
      </c>
      <c r="B175" s="2">
        <f t="shared" si="22"/>
        <v>0.1164</v>
      </c>
      <c r="C175" s="2">
        <f t="shared" si="23"/>
        <v>7.6000000000000009E-3</v>
      </c>
      <c r="D175">
        <f t="shared" si="16"/>
        <v>100</v>
      </c>
      <c r="E175">
        <f t="shared" si="17"/>
        <v>5.05</v>
      </c>
      <c r="F175">
        <f t="shared" si="18"/>
        <v>40</v>
      </c>
      <c r="G175">
        <f t="shared" si="19"/>
        <v>1.1175374963238902</v>
      </c>
      <c r="H175">
        <f t="shared" si="20"/>
        <v>3.5269199999999999E-4</v>
      </c>
      <c r="I175" s="2">
        <v>0.16830000000000001</v>
      </c>
      <c r="J175" s="2">
        <v>9.1000000000000004E-3</v>
      </c>
      <c r="K175">
        <f t="shared" si="21"/>
        <v>5.3200000000000473E-6</v>
      </c>
    </row>
    <row r="176" spans="1:11" x14ac:dyDescent="0.2">
      <c r="A176" s="4">
        <v>16.7</v>
      </c>
      <c r="B176" s="2">
        <f t="shared" si="22"/>
        <v>0.11710000000000001</v>
      </c>
      <c r="C176" s="2">
        <f t="shared" si="23"/>
        <v>7.6000000000000009E-3</v>
      </c>
      <c r="D176">
        <f t="shared" si="16"/>
        <v>100</v>
      </c>
      <c r="E176">
        <f t="shared" si="17"/>
        <v>5.05</v>
      </c>
      <c r="F176">
        <f t="shared" si="18"/>
        <v>40</v>
      </c>
      <c r="G176">
        <f t="shared" si="19"/>
        <v>1.1175374963238902</v>
      </c>
      <c r="H176">
        <f t="shared" si="20"/>
        <v>3.5481300000000005E-4</v>
      </c>
      <c r="I176" s="2">
        <v>0.16900000000000001</v>
      </c>
      <c r="J176" s="2">
        <v>9.1000000000000004E-3</v>
      </c>
      <c r="K176">
        <f t="shared" si="21"/>
        <v>6.884999999999879E-6</v>
      </c>
    </row>
    <row r="177" spans="1:11" x14ac:dyDescent="0.2">
      <c r="A177" s="4">
        <v>16.8</v>
      </c>
      <c r="B177" s="2">
        <f t="shared" si="22"/>
        <v>0.11799999999999999</v>
      </c>
      <c r="C177" s="2">
        <f t="shared" si="23"/>
        <v>7.7000000000000002E-3</v>
      </c>
      <c r="D177">
        <f t="shared" si="16"/>
        <v>100</v>
      </c>
      <c r="E177">
        <f t="shared" si="17"/>
        <v>5.05</v>
      </c>
      <c r="F177">
        <f t="shared" si="18"/>
        <v>40</v>
      </c>
      <c r="G177">
        <f t="shared" si="19"/>
        <v>1.1322419370649937</v>
      </c>
      <c r="H177">
        <f t="shared" si="20"/>
        <v>3.5754E-4</v>
      </c>
      <c r="I177" s="2">
        <v>0.1699</v>
      </c>
      <c r="J177" s="2">
        <v>9.1999999999999998E-3</v>
      </c>
      <c r="K177">
        <f t="shared" si="21"/>
        <v>8.4700000000001357E-6</v>
      </c>
    </row>
    <row r="178" spans="1:11" x14ac:dyDescent="0.2">
      <c r="A178" s="4">
        <v>16.899999999999999</v>
      </c>
      <c r="B178" s="2">
        <f t="shared" si="22"/>
        <v>0.11910000000000001</v>
      </c>
      <c r="C178" s="2">
        <f t="shared" si="23"/>
        <v>7.7000000000000002E-3</v>
      </c>
      <c r="D178">
        <f t="shared" si="16"/>
        <v>100</v>
      </c>
      <c r="E178">
        <f t="shared" si="17"/>
        <v>5.05</v>
      </c>
      <c r="F178">
        <f t="shared" si="18"/>
        <v>40</v>
      </c>
      <c r="G178">
        <f t="shared" si="19"/>
        <v>1.1322419370649937</v>
      </c>
      <c r="H178">
        <f t="shared" si="20"/>
        <v>3.6087300000000005E-4</v>
      </c>
      <c r="I178" s="2">
        <v>0.17100000000000001</v>
      </c>
      <c r="J178" s="2">
        <v>9.1999999999999998E-3</v>
      </c>
      <c r="K178">
        <f t="shared" si="21"/>
        <v>4.6799999999999179E-6</v>
      </c>
    </row>
    <row r="179" spans="1:11" x14ac:dyDescent="0.2">
      <c r="A179" s="4">
        <v>17</v>
      </c>
      <c r="B179" s="2">
        <f t="shared" si="22"/>
        <v>0.1197</v>
      </c>
      <c r="C179" s="2">
        <f t="shared" si="23"/>
        <v>7.9000000000000008E-3</v>
      </c>
      <c r="D179">
        <f t="shared" si="16"/>
        <v>100</v>
      </c>
      <c r="E179">
        <f t="shared" si="17"/>
        <v>5.05</v>
      </c>
      <c r="F179">
        <f t="shared" si="18"/>
        <v>40</v>
      </c>
      <c r="G179">
        <f t="shared" si="19"/>
        <v>1.1616508185472014</v>
      </c>
      <c r="H179">
        <f t="shared" si="20"/>
        <v>3.6269099999999995E-4</v>
      </c>
      <c r="I179" s="2">
        <v>0.1716</v>
      </c>
      <c r="J179" s="2">
        <v>9.4000000000000004E-3</v>
      </c>
      <c r="K179">
        <f t="shared" si="21"/>
        <v>6.2799999999999619E-6</v>
      </c>
    </row>
    <row r="180" spans="1:11" x14ac:dyDescent="0.2">
      <c r="A180" s="4">
        <v>17.100000000000001</v>
      </c>
      <c r="B180" s="2">
        <f t="shared" si="22"/>
        <v>0.1205</v>
      </c>
      <c r="C180" s="2">
        <f t="shared" si="23"/>
        <v>7.7999999999999996E-3</v>
      </c>
      <c r="D180">
        <f t="shared" si="16"/>
        <v>100</v>
      </c>
      <c r="E180">
        <f t="shared" si="17"/>
        <v>5.05</v>
      </c>
      <c r="F180">
        <f t="shared" si="18"/>
        <v>40</v>
      </c>
      <c r="G180">
        <f t="shared" si="19"/>
        <v>1.1469463778060975</v>
      </c>
      <c r="H180">
        <f t="shared" si="20"/>
        <v>3.65115E-4</v>
      </c>
      <c r="I180" s="2">
        <v>0.1724</v>
      </c>
      <c r="J180" s="2">
        <v>9.2999999999999992E-3</v>
      </c>
      <c r="K180">
        <f t="shared" si="21"/>
        <v>7.9000000000000074E-6</v>
      </c>
    </row>
    <row r="181" spans="1:11" x14ac:dyDescent="0.2">
      <c r="A181" s="4">
        <v>17.2</v>
      </c>
      <c r="B181" s="2">
        <f t="shared" si="22"/>
        <v>0.1215</v>
      </c>
      <c r="C181" s="2">
        <f t="shared" si="23"/>
        <v>8.0000000000000002E-3</v>
      </c>
      <c r="D181">
        <f t="shared" si="16"/>
        <v>100</v>
      </c>
      <c r="E181">
        <f t="shared" si="17"/>
        <v>5.05</v>
      </c>
      <c r="F181">
        <f t="shared" si="18"/>
        <v>40</v>
      </c>
      <c r="G181">
        <f t="shared" si="19"/>
        <v>1.1763552592883051</v>
      </c>
      <c r="H181">
        <f t="shared" si="20"/>
        <v>3.6814500000000001E-4</v>
      </c>
      <c r="I181" s="2">
        <v>0.1734</v>
      </c>
      <c r="J181" s="2">
        <v>9.4999999999999998E-3</v>
      </c>
      <c r="K181">
        <f t="shared" si="21"/>
        <v>7.2000000000000954E-6</v>
      </c>
    </row>
    <row r="182" spans="1:11" x14ac:dyDescent="0.2">
      <c r="A182" s="4">
        <v>17.3</v>
      </c>
      <c r="B182" s="2">
        <f t="shared" si="22"/>
        <v>0.12240000000000001</v>
      </c>
      <c r="C182" s="2">
        <f t="shared" si="23"/>
        <v>8.0000000000000002E-3</v>
      </c>
      <c r="D182">
        <f t="shared" si="16"/>
        <v>100</v>
      </c>
      <c r="E182">
        <f t="shared" si="17"/>
        <v>5.05</v>
      </c>
      <c r="F182">
        <f t="shared" si="18"/>
        <v>40</v>
      </c>
      <c r="G182">
        <f t="shared" si="19"/>
        <v>1.1763552592883051</v>
      </c>
      <c r="H182">
        <f t="shared" si="20"/>
        <v>3.7087200000000001E-4</v>
      </c>
      <c r="I182" s="2">
        <v>0.17430000000000001</v>
      </c>
      <c r="J182" s="2">
        <v>9.4999999999999998E-3</v>
      </c>
      <c r="K182">
        <f t="shared" si="21"/>
        <v>5.5999999999998278E-6</v>
      </c>
    </row>
    <row r="183" spans="1:11" x14ac:dyDescent="0.2">
      <c r="A183" s="4">
        <v>17.399999999999999</v>
      </c>
      <c r="B183" s="2">
        <f t="shared" si="22"/>
        <v>0.12309999999999999</v>
      </c>
      <c r="C183" s="2">
        <f t="shared" si="23"/>
        <v>8.0000000000000002E-3</v>
      </c>
      <c r="D183">
        <f t="shared" si="16"/>
        <v>100</v>
      </c>
      <c r="E183">
        <f t="shared" si="17"/>
        <v>5.05</v>
      </c>
      <c r="F183">
        <f t="shared" si="18"/>
        <v>40</v>
      </c>
      <c r="G183">
        <f t="shared" si="19"/>
        <v>1.1763552592883051</v>
      </c>
      <c r="H183">
        <f t="shared" si="20"/>
        <v>3.7299299999999996E-4</v>
      </c>
      <c r="I183" s="2">
        <v>0.17499999999999999</v>
      </c>
      <c r="J183" s="2">
        <v>9.4999999999999998E-3</v>
      </c>
      <c r="K183">
        <f t="shared" si="21"/>
        <v>6.440000000000184E-6</v>
      </c>
    </row>
    <row r="184" spans="1:11" x14ac:dyDescent="0.2">
      <c r="A184" s="4">
        <v>17.5</v>
      </c>
      <c r="B184" s="2">
        <f t="shared" si="22"/>
        <v>0.12390000000000001</v>
      </c>
      <c r="C184" s="2">
        <f t="shared" si="23"/>
        <v>8.0999999999999996E-3</v>
      </c>
      <c r="D184">
        <f t="shared" si="16"/>
        <v>100</v>
      </c>
      <c r="E184">
        <f t="shared" si="17"/>
        <v>5.05</v>
      </c>
      <c r="F184">
        <f t="shared" si="18"/>
        <v>40</v>
      </c>
      <c r="G184">
        <f t="shared" si="19"/>
        <v>1.1910597000294088</v>
      </c>
      <c r="H184">
        <f t="shared" si="20"/>
        <v>3.7541700000000001E-4</v>
      </c>
      <c r="I184" s="2">
        <v>0.17580000000000001</v>
      </c>
      <c r="J184" s="2">
        <v>9.5999999999999992E-3</v>
      </c>
      <c r="K184">
        <f t="shared" si="21"/>
        <v>8.9649999999999184E-6</v>
      </c>
    </row>
    <row r="185" spans="1:11" x14ac:dyDescent="0.2">
      <c r="A185" s="4">
        <v>17.600000000000001</v>
      </c>
      <c r="B185" s="2">
        <f t="shared" si="22"/>
        <v>0.125</v>
      </c>
      <c r="C185" s="2">
        <f t="shared" si="23"/>
        <v>8.2000000000000007E-3</v>
      </c>
      <c r="D185">
        <f t="shared" si="16"/>
        <v>100</v>
      </c>
      <c r="E185">
        <f t="shared" si="17"/>
        <v>5.05</v>
      </c>
      <c r="F185">
        <f t="shared" si="18"/>
        <v>40</v>
      </c>
      <c r="G185">
        <f t="shared" si="19"/>
        <v>1.2057641407705131</v>
      </c>
      <c r="H185">
        <f t="shared" si="20"/>
        <v>3.7874999999999996E-4</v>
      </c>
      <c r="I185" s="2">
        <v>0.1769</v>
      </c>
      <c r="J185" s="2">
        <v>9.7000000000000003E-3</v>
      </c>
      <c r="K185">
        <f t="shared" si="21"/>
        <v>5.8450000000000516E-6</v>
      </c>
    </row>
    <row r="186" spans="1:11" x14ac:dyDescent="0.2">
      <c r="A186" s="4">
        <v>17.7</v>
      </c>
      <c r="B186" s="2">
        <f t="shared" si="22"/>
        <v>0.12570000000000001</v>
      </c>
      <c r="C186" s="2">
        <f t="shared" si="23"/>
        <v>8.5000000000000006E-3</v>
      </c>
      <c r="D186">
        <f t="shared" si="16"/>
        <v>100</v>
      </c>
      <c r="E186">
        <f t="shared" si="17"/>
        <v>5.05</v>
      </c>
      <c r="F186">
        <f t="shared" si="18"/>
        <v>40</v>
      </c>
      <c r="G186">
        <f t="shared" si="19"/>
        <v>1.2498774629938245</v>
      </c>
      <c r="H186">
        <f t="shared" si="20"/>
        <v>3.8087099999999997E-4</v>
      </c>
      <c r="I186" s="2">
        <v>0.17760000000000001</v>
      </c>
      <c r="J186" s="2">
        <v>0.01</v>
      </c>
      <c r="K186">
        <f t="shared" si="21"/>
        <v>5.8449999999998195E-6</v>
      </c>
    </row>
    <row r="187" spans="1:11" x14ac:dyDescent="0.2">
      <c r="A187" s="4">
        <v>17.8</v>
      </c>
      <c r="B187" s="2">
        <f t="shared" si="22"/>
        <v>0.12639999999999998</v>
      </c>
      <c r="C187" s="2">
        <f t="shared" si="23"/>
        <v>8.2000000000000007E-3</v>
      </c>
      <c r="D187">
        <f t="shared" si="16"/>
        <v>100</v>
      </c>
      <c r="E187">
        <f t="shared" si="17"/>
        <v>5.05</v>
      </c>
      <c r="F187">
        <f t="shared" si="18"/>
        <v>40</v>
      </c>
      <c r="G187">
        <f t="shared" si="19"/>
        <v>1.2057641407705131</v>
      </c>
      <c r="H187">
        <f t="shared" si="20"/>
        <v>3.8299199999999997E-4</v>
      </c>
      <c r="I187" s="2">
        <v>0.17829999999999999</v>
      </c>
      <c r="J187" s="2">
        <v>9.7000000000000003E-3</v>
      </c>
      <c r="K187">
        <f t="shared" si="21"/>
        <v>6.6400000000001914E-6</v>
      </c>
    </row>
    <row r="188" spans="1:11" x14ac:dyDescent="0.2">
      <c r="A188" s="4">
        <v>17.899999999999999</v>
      </c>
      <c r="B188" s="2">
        <f t="shared" si="22"/>
        <v>0.12720000000000001</v>
      </c>
      <c r="C188" s="2">
        <f t="shared" si="23"/>
        <v>8.4000000000000012E-3</v>
      </c>
      <c r="D188">
        <f t="shared" si="16"/>
        <v>100</v>
      </c>
      <c r="E188">
        <f t="shared" si="17"/>
        <v>5.05</v>
      </c>
      <c r="F188">
        <f t="shared" si="18"/>
        <v>40</v>
      </c>
      <c r="G188">
        <f t="shared" si="19"/>
        <v>1.2351730222527206</v>
      </c>
      <c r="H188">
        <f t="shared" si="20"/>
        <v>3.8541600000000002E-4</v>
      </c>
      <c r="I188" s="2">
        <v>0.17910000000000001</v>
      </c>
      <c r="J188" s="2">
        <v>9.9000000000000008E-3</v>
      </c>
      <c r="K188">
        <f t="shared" si="21"/>
        <v>8.4000000000000094E-6</v>
      </c>
    </row>
    <row r="189" spans="1:11" x14ac:dyDescent="0.2">
      <c r="A189" s="4">
        <v>18</v>
      </c>
      <c r="B189" s="2">
        <f t="shared" si="22"/>
        <v>0.12820000000000001</v>
      </c>
      <c r="C189" s="2">
        <f t="shared" si="23"/>
        <v>8.4000000000000012E-3</v>
      </c>
      <c r="D189">
        <f t="shared" si="16"/>
        <v>100</v>
      </c>
      <c r="E189">
        <f t="shared" si="17"/>
        <v>5.05</v>
      </c>
      <c r="F189">
        <f t="shared" si="18"/>
        <v>40</v>
      </c>
      <c r="G189">
        <f t="shared" si="19"/>
        <v>1.2351730222527206</v>
      </c>
      <c r="H189">
        <f t="shared" si="20"/>
        <v>3.8844600000000003E-4</v>
      </c>
      <c r="I189" s="2">
        <v>0.18010000000000001</v>
      </c>
      <c r="J189" s="2">
        <v>9.9000000000000008E-3</v>
      </c>
      <c r="K189">
        <f t="shared" si="21"/>
        <v>5.914999999999818E-6</v>
      </c>
    </row>
    <row r="190" spans="1:11" x14ac:dyDescent="0.2">
      <c r="A190" s="4">
        <v>18.100000000000001</v>
      </c>
      <c r="B190" s="2">
        <f t="shared" si="22"/>
        <v>0.12889999999999999</v>
      </c>
      <c r="C190" s="2">
        <f t="shared" si="23"/>
        <v>8.5000000000000006E-3</v>
      </c>
      <c r="D190">
        <f t="shared" si="16"/>
        <v>100</v>
      </c>
      <c r="E190">
        <f t="shared" si="17"/>
        <v>5.05</v>
      </c>
      <c r="F190">
        <f t="shared" si="18"/>
        <v>40</v>
      </c>
      <c r="G190">
        <f t="shared" si="19"/>
        <v>1.2498774629938245</v>
      </c>
      <c r="H190">
        <f t="shared" si="20"/>
        <v>3.9056699999999992E-4</v>
      </c>
      <c r="I190" s="2">
        <v>0.18079999999999999</v>
      </c>
      <c r="J190" s="2">
        <v>0.01</v>
      </c>
      <c r="K190">
        <f t="shared" si="21"/>
        <v>6.8400000000001962E-6</v>
      </c>
    </row>
    <row r="191" spans="1:11" x14ac:dyDescent="0.2">
      <c r="A191" s="4">
        <v>18.2</v>
      </c>
      <c r="B191" s="2">
        <f t="shared" si="22"/>
        <v>0.12970000000000001</v>
      </c>
      <c r="C191" s="2">
        <f t="shared" si="23"/>
        <v>8.6E-3</v>
      </c>
      <c r="D191">
        <f t="shared" si="16"/>
        <v>100</v>
      </c>
      <c r="E191">
        <f t="shared" si="17"/>
        <v>5.05</v>
      </c>
      <c r="F191">
        <f t="shared" si="18"/>
        <v>40</v>
      </c>
      <c r="G191">
        <f t="shared" si="19"/>
        <v>1.264581903734928</v>
      </c>
      <c r="H191">
        <f t="shared" si="20"/>
        <v>3.9299099999999998E-4</v>
      </c>
      <c r="I191" s="2">
        <v>0.18160000000000001</v>
      </c>
      <c r="J191" s="2">
        <v>1.01E-2</v>
      </c>
      <c r="K191">
        <f t="shared" si="21"/>
        <v>8.6500000000000087E-6</v>
      </c>
    </row>
    <row r="192" spans="1:11" x14ac:dyDescent="0.2">
      <c r="A192" s="4">
        <v>18.3</v>
      </c>
      <c r="B192" s="2">
        <f t="shared" si="22"/>
        <v>0.13070000000000001</v>
      </c>
      <c r="C192" s="2">
        <f t="shared" si="23"/>
        <v>8.7000000000000011E-3</v>
      </c>
      <c r="D192">
        <f t="shared" si="16"/>
        <v>100</v>
      </c>
      <c r="E192">
        <f t="shared" si="17"/>
        <v>5.05</v>
      </c>
      <c r="F192">
        <f t="shared" si="18"/>
        <v>40</v>
      </c>
      <c r="G192">
        <f t="shared" si="19"/>
        <v>1.2792863444760321</v>
      </c>
      <c r="H192">
        <f t="shared" si="20"/>
        <v>3.9602099999999998E-4</v>
      </c>
      <c r="I192" s="2">
        <v>0.18260000000000001</v>
      </c>
      <c r="J192" s="2">
        <v>1.0200000000000001E-2</v>
      </c>
      <c r="K192">
        <f t="shared" si="21"/>
        <v>6.9599999999999588E-6</v>
      </c>
    </row>
    <row r="193" spans="1:11" x14ac:dyDescent="0.2">
      <c r="A193" s="4">
        <v>18.399999999999999</v>
      </c>
      <c r="B193" s="2">
        <f t="shared" si="22"/>
        <v>0.13150000000000001</v>
      </c>
      <c r="C193" s="2">
        <f t="shared" si="23"/>
        <v>8.7000000000000011E-3</v>
      </c>
      <c r="D193">
        <f t="shared" si="16"/>
        <v>100</v>
      </c>
      <c r="E193">
        <f t="shared" si="17"/>
        <v>5.05</v>
      </c>
      <c r="F193">
        <f t="shared" si="18"/>
        <v>40</v>
      </c>
      <c r="G193">
        <f t="shared" si="19"/>
        <v>1.2792863444760321</v>
      </c>
      <c r="H193">
        <f t="shared" si="20"/>
        <v>3.9844499999999998E-4</v>
      </c>
      <c r="I193" s="2">
        <v>0.18340000000000001</v>
      </c>
      <c r="J193" s="2">
        <v>1.0200000000000001E-2</v>
      </c>
      <c r="K193">
        <f t="shared" si="21"/>
        <v>6.0900000000000543E-6</v>
      </c>
    </row>
    <row r="194" spans="1:11" x14ac:dyDescent="0.2">
      <c r="A194" s="4">
        <v>18.5</v>
      </c>
      <c r="B194" s="2">
        <f t="shared" si="22"/>
        <v>0.13220000000000001</v>
      </c>
      <c r="C194" s="2">
        <f t="shared" si="23"/>
        <v>8.7000000000000011E-3</v>
      </c>
      <c r="D194">
        <f t="shared" si="16"/>
        <v>100</v>
      </c>
      <c r="E194">
        <f t="shared" si="17"/>
        <v>5.05</v>
      </c>
      <c r="F194">
        <f t="shared" si="18"/>
        <v>40</v>
      </c>
      <c r="G194">
        <f t="shared" si="19"/>
        <v>1.2792863444760321</v>
      </c>
      <c r="H194">
        <f t="shared" si="20"/>
        <v>4.0056600000000004E-4</v>
      </c>
      <c r="I194" s="2">
        <v>0.18410000000000001</v>
      </c>
      <c r="J194" s="2">
        <v>1.0200000000000001E-2</v>
      </c>
      <c r="K194">
        <f t="shared" si="21"/>
        <v>7.9199999999998615E-6</v>
      </c>
    </row>
    <row r="195" spans="1:11" x14ac:dyDescent="0.2">
      <c r="A195" s="4">
        <v>18.600000000000001</v>
      </c>
      <c r="B195" s="2">
        <f t="shared" si="22"/>
        <v>0.1331</v>
      </c>
      <c r="C195" s="2">
        <f t="shared" si="23"/>
        <v>8.8999999999999999E-3</v>
      </c>
      <c r="D195">
        <f t="shared" si="16"/>
        <v>100</v>
      </c>
      <c r="E195">
        <f t="shared" si="17"/>
        <v>5.05</v>
      </c>
      <c r="F195">
        <f t="shared" si="18"/>
        <v>40</v>
      </c>
      <c r="G195">
        <f t="shared" si="19"/>
        <v>1.3086952259582394</v>
      </c>
      <c r="H195">
        <f t="shared" si="20"/>
        <v>4.0329299999999993E-4</v>
      </c>
      <c r="I195" s="2">
        <v>0.185</v>
      </c>
      <c r="J195" s="2">
        <v>1.04E-2</v>
      </c>
      <c r="K195">
        <f t="shared" si="21"/>
        <v>8.900000000000008E-6</v>
      </c>
    </row>
    <row r="196" spans="1:11" x14ac:dyDescent="0.2">
      <c r="A196" s="4">
        <v>18.7</v>
      </c>
      <c r="B196" s="2">
        <f t="shared" si="22"/>
        <v>0.1341</v>
      </c>
      <c r="C196" s="2">
        <f t="shared" si="23"/>
        <v>8.8999999999999999E-3</v>
      </c>
      <c r="D196">
        <f t="shared" si="16"/>
        <v>100</v>
      </c>
      <c r="E196">
        <f t="shared" si="17"/>
        <v>5.05</v>
      </c>
      <c r="F196">
        <f t="shared" si="18"/>
        <v>40</v>
      </c>
      <c r="G196">
        <f t="shared" si="19"/>
        <v>1.3086952259582394</v>
      </c>
      <c r="H196">
        <f t="shared" si="20"/>
        <v>4.0632299999999999E-4</v>
      </c>
      <c r="I196" s="2">
        <v>0.186</v>
      </c>
      <c r="J196" s="2">
        <v>1.04E-2</v>
      </c>
      <c r="K196">
        <f t="shared" si="21"/>
        <v>6.1600000000000545E-6</v>
      </c>
    </row>
    <row r="197" spans="1:11" x14ac:dyDescent="0.2">
      <c r="A197" s="4">
        <v>18.8</v>
      </c>
      <c r="B197" s="2">
        <f t="shared" si="22"/>
        <v>0.1348</v>
      </c>
      <c r="C197" s="2">
        <f t="shared" si="23"/>
        <v>8.7000000000000011E-3</v>
      </c>
      <c r="D197">
        <f t="shared" si="16"/>
        <v>100</v>
      </c>
      <c r="E197">
        <f t="shared" si="17"/>
        <v>5.05</v>
      </c>
      <c r="F197">
        <f t="shared" si="18"/>
        <v>40</v>
      </c>
      <c r="G197">
        <f t="shared" si="19"/>
        <v>1.2792863444760321</v>
      </c>
      <c r="H197">
        <f t="shared" si="20"/>
        <v>4.0844399999999999E-4</v>
      </c>
      <c r="I197" s="2">
        <v>0.1867</v>
      </c>
      <c r="J197" s="2">
        <v>1.0200000000000001E-2</v>
      </c>
      <c r="K197">
        <f t="shared" si="21"/>
        <v>6.195000000000055E-6</v>
      </c>
    </row>
    <row r="198" spans="1:11" x14ac:dyDescent="0.2">
      <c r="A198" s="4">
        <v>18.899999999999999</v>
      </c>
      <c r="B198" s="2">
        <f t="shared" si="22"/>
        <v>0.13550000000000001</v>
      </c>
      <c r="C198" s="2">
        <f t="shared" si="23"/>
        <v>9.0000000000000011E-3</v>
      </c>
      <c r="D198">
        <f t="shared" si="16"/>
        <v>100</v>
      </c>
      <c r="E198">
        <f t="shared" si="17"/>
        <v>5.05</v>
      </c>
      <c r="F198">
        <f t="shared" si="18"/>
        <v>40</v>
      </c>
      <c r="G198">
        <f t="shared" si="19"/>
        <v>1.3233996666993433</v>
      </c>
      <c r="H198">
        <f t="shared" si="20"/>
        <v>4.10565E-4</v>
      </c>
      <c r="I198" s="2">
        <v>0.18740000000000001</v>
      </c>
      <c r="J198" s="2">
        <v>1.0500000000000001E-2</v>
      </c>
      <c r="K198">
        <f t="shared" si="21"/>
        <v>9.8999999999999103E-6</v>
      </c>
    </row>
    <row r="199" spans="1:11" x14ac:dyDescent="0.2">
      <c r="A199" s="4">
        <v>19</v>
      </c>
      <c r="B199" s="2">
        <f t="shared" si="22"/>
        <v>0.1366</v>
      </c>
      <c r="C199" s="2">
        <f t="shared" si="23"/>
        <v>9.0000000000000011E-3</v>
      </c>
      <c r="D199">
        <f t="shared" si="16"/>
        <v>100</v>
      </c>
      <c r="E199">
        <f t="shared" si="17"/>
        <v>5.05</v>
      </c>
      <c r="F199">
        <f t="shared" si="18"/>
        <v>40</v>
      </c>
      <c r="G199">
        <f t="shared" si="19"/>
        <v>1.3233996666993433</v>
      </c>
      <c r="H199">
        <f t="shared" si="20"/>
        <v>4.13898E-4</v>
      </c>
      <c r="I199" s="2">
        <v>0.1885</v>
      </c>
      <c r="J199" s="2">
        <v>1.0500000000000001E-2</v>
      </c>
      <c r="K199">
        <f t="shared" si="21"/>
        <v>7.2799999999999566E-6</v>
      </c>
    </row>
    <row r="200" spans="1:11" x14ac:dyDescent="0.2">
      <c r="A200" s="4">
        <v>19.100000000000001</v>
      </c>
      <c r="B200" s="2">
        <f t="shared" si="22"/>
        <v>0.13739999999999999</v>
      </c>
      <c r="C200" s="2">
        <f t="shared" si="23"/>
        <v>9.1999999999999998E-3</v>
      </c>
      <c r="D200">
        <f t="shared" si="16"/>
        <v>100</v>
      </c>
      <c r="E200">
        <f t="shared" si="17"/>
        <v>5.05</v>
      </c>
      <c r="F200">
        <f t="shared" si="18"/>
        <v>40</v>
      </c>
      <c r="G200">
        <f t="shared" si="19"/>
        <v>1.3528085481815511</v>
      </c>
      <c r="H200">
        <f t="shared" si="20"/>
        <v>4.16322E-4</v>
      </c>
      <c r="I200" s="2">
        <v>0.1893</v>
      </c>
      <c r="J200" s="2">
        <v>1.0699999999999999E-2</v>
      </c>
      <c r="K200">
        <f t="shared" si="21"/>
        <v>5.4900000000001575E-6</v>
      </c>
    </row>
    <row r="201" spans="1:11" x14ac:dyDescent="0.2">
      <c r="A201" s="4">
        <v>19.2</v>
      </c>
      <c r="B201" s="2">
        <f t="shared" si="22"/>
        <v>0.13800000000000001</v>
      </c>
      <c r="C201" s="2">
        <f t="shared" si="23"/>
        <v>9.1000000000000004E-3</v>
      </c>
      <c r="D201">
        <f t="shared" si="16"/>
        <v>100</v>
      </c>
      <c r="E201">
        <f t="shared" si="17"/>
        <v>5.05</v>
      </c>
      <c r="F201">
        <f t="shared" si="18"/>
        <v>40</v>
      </c>
      <c r="G201">
        <f t="shared" si="19"/>
        <v>1.3381041074404472</v>
      </c>
      <c r="H201">
        <f t="shared" si="20"/>
        <v>4.1814E-4</v>
      </c>
      <c r="I201" s="2">
        <v>0.18990000000000001</v>
      </c>
      <c r="J201" s="2">
        <v>1.06E-2</v>
      </c>
      <c r="K201">
        <f t="shared" si="21"/>
        <v>8.2349999999998542E-6</v>
      </c>
    </row>
    <row r="202" spans="1:11" x14ac:dyDescent="0.2">
      <c r="A202" s="4">
        <v>19.3</v>
      </c>
      <c r="B202" s="2">
        <f t="shared" si="22"/>
        <v>0.1389</v>
      </c>
      <c r="C202" s="2">
        <f t="shared" si="23"/>
        <v>9.1999999999999998E-3</v>
      </c>
      <c r="D202">
        <f t="shared" ref="D202:D265" si="24">$E$4</f>
        <v>100</v>
      </c>
      <c r="E202">
        <f t="shared" ref="E202:E265" si="25">$F$4</f>
        <v>5.05</v>
      </c>
      <c r="F202">
        <f t="shared" ref="F202:F265" si="26">$G$4</f>
        <v>40</v>
      </c>
      <c r="G202">
        <f t="shared" ref="G202:G265" si="27">3*C202*D202*1000/(2*F202*E202^2)</f>
        <v>1.3528085481815511</v>
      </c>
      <c r="H202">
        <f t="shared" ref="H202:H265" si="28">6*B202*E202/(D202^2)</f>
        <v>4.2086699999999995E-4</v>
      </c>
      <c r="I202" s="2">
        <v>0.1908</v>
      </c>
      <c r="J202" s="2">
        <v>1.0699999999999999E-2</v>
      </c>
      <c r="K202">
        <f t="shared" ref="K202:K265" si="29">(C203+C202)/2*(B203-B202)</f>
        <v>9.3000000000000075E-6</v>
      </c>
    </row>
    <row r="203" spans="1:11" x14ac:dyDescent="0.2">
      <c r="A203" s="4">
        <v>19.399999999999999</v>
      </c>
      <c r="B203" s="2">
        <f t="shared" si="22"/>
        <v>0.1399</v>
      </c>
      <c r="C203" s="2">
        <f t="shared" si="23"/>
        <v>9.4000000000000004E-3</v>
      </c>
      <c r="D203">
        <f t="shared" si="24"/>
        <v>100</v>
      </c>
      <c r="E203">
        <f t="shared" si="25"/>
        <v>5.05</v>
      </c>
      <c r="F203">
        <f t="shared" si="26"/>
        <v>40</v>
      </c>
      <c r="G203">
        <f t="shared" si="27"/>
        <v>1.3822174296637588</v>
      </c>
      <c r="H203">
        <f t="shared" si="28"/>
        <v>4.238969999999999E-4</v>
      </c>
      <c r="I203" s="2">
        <v>0.1918</v>
      </c>
      <c r="J203" s="2">
        <v>1.09E-2</v>
      </c>
      <c r="K203">
        <f t="shared" si="29"/>
        <v>6.5800000000000581E-6</v>
      </c>
    </row>
    <row r="204" spans="1:11" x14ac:dyDescent="0.2">
      <c r="A204" s="4">
        <v>19.5</v>
      </c>
      <c r="B204" s="2">
        <f t="shared" si="22"/>
        <v>0.1406</v>
      </c>
      <c r="C204" s="2">
        <f t="shared" si="23"/>
        <v>9.4000000000000004E-3</v>
      </c>
      <c r="D204">
        <f t="shared" si="24"/>
        <v>100</v>
      </c>
      <c r="E204">
        <f t="shared" si="25"/>
        <v>5.05</v>
      </c>
      <c r="F204">
        <f t="shared" si="26"/>
        <v>40</v>
      </c>
      <c r="G204">
        <f t="shared" si="27"/>
        <v>1.3822174296637588</v>
      </c>
      <c r="H204">
        <f t="shared" si="28"/>
        <v>4.2601800000000001E-4</v>
      </c>
      <c r="I204" s="2">
        <v>0.1925</v>
      </c>
      <c r="J204" s="2">
        <v>1.09E-2</v>
      </c>
      <c r="K204">
        <f t="shared" si="29"/>
        <v>6.5450000000000585E-6</v>
      </c>
    </row>
    <row r="205" spans="1:11" x14ac:dyDescent="0.2">
      <c r="A205" s="4">
        <v>19.600000000000001</v>
      </c>
      <c r="B205" s="2">
        <f t="shared" si="22"/>
        <v>0.14130000000000001</v>
      </c>
      <c r="C205" s="2">
        <f t="shared" si="23"/>
        <v>9.300000000000001E-3</v>
      </c>
      <c r="D205">
        <f t="shared" si="24"/>
        <v>100</v>
      </c>
      <c r="E205">
        <f t="shared" si="25"/>
        <v>5.05</v>
      </c>
      <c r="F205">
        <f t="shared" si="26"/>
        <v>40</v>
      </c>
      <c r="G205">
        <f t="shared" si="27"/>
        <v>1.3675129889226547</v>
      </c>
      <c r="H205">
        <f t="shared" si="28"/>
        <v>4.2813900000000002E-4</v>
      </c>
      <c r="I205" s="2">
        <v>0.19320000000000001</v>
      </c>
      <c r="J205" s="2">
        <v>1.0800000000000001E-2</v>
      </c>
      <c r="K205">
        <f t="shared" si="29"/>
        <v>1.0394999999999905E-5</v>
      </c>
    </row>
    <row r="206" spans="1:11" x14ac:dyDescent="0.2">
      <c r="A206" s="4">
        <v>19.7</v>
      </c>
      <c r="B206" s="2">
        <f t="shared" si="22"/>
        <v>0.1424</v>
      </c>
      <c r="C206" s="2">
        <f t="shared" si="23"/>
        <v>9.6000000000000009E-3</v>
      </c>
      <c r="D206">
        <f t="shared" si="24"/>
        <v>100</v>
      </c>
      <c r="E206">
        <f t="shared" si="25"/>
        <v>5.05</v>
      </c>
      <c r="F206">
        <f t="shared" si="26"/>
        <v>40</v>
      </c>
      <c r="G206">
        <f t="shared" si="27"/>
        <v>1.4116263111459664</v>
      </c>
      <c r="H206">
        <f t="shared" si="28"/>
        <v>4.3147200000000002E-4</v>
      </c>
      <c r="I206" s="2">
        <v>0.1943</v>
      </c>
      <c r="J206" s="2">
        <v>1.11E-2</v>
      </c>
      <c r="K206">
        <f t="shared" si="29"/>
        <v>7.6799999999999536E-6</v>
      </c>
    </row>
    <row r="207" spans="1:11" x14ac:dyDescent="0.2">
      <c r="A207" s="4">
        <v>19.8</v>
      </c>
      <c r="B207" s="2">
        <f t="shared" si="22"/>
        <v>0.14319999999999999</v>
      </c>
      <c r="C207" s="2">
        <f t="shared" si="23"/>
        <v>9.6000000000000009E-3</v>
      </c>
      <c r="D207">
        <f t="shared" si="24"/>
        <v>100</v>
      </c>
      <c r="E207">
        <f t="shared" si="25"/>
        <v>5.05</v>
      </c>
      <c r="F207">
        <f t="shared" si="26"/>
        <v>40</v>
      </c>
      <c r="G207">
        <f t="shared" si="27"/>
        <v>1.4116263111459664</v>
      </c>
      <c r="H207">
        <f t="shared" si="28"/>
        <v>4.3389599999999991E-4</v>
      </c>
      <c r="I207" s="2">
        <v>0.1951</v>
      </c>
      <c r="J207" s="2">
        <v>1.11E-2</v>
      </c>
      <c r="K207">
        <f t="shared" si="29"/>
        <v>6.7550000000000598E-6</v>
      </c>
    </row>
    <row r="208" spans="1:11" x14ac:dyDescent="0.2">
      <c r="A208" s="4">
        <v>19.899999999999999</v>
      </c>
      <c r="B208" s="2">
        <f t="shared" si="22"/>
        <v>0.1439</v>
      </c>
      <c r="C208" s="2">
        <f t="shared" si="23"/>
        <v>9.7000000000000003E-3</v>
      </c>
      <c r="D208">
        <f t="shared" si="24"/>
        <v>100</v>
      </c>
      <c r="E208">
        <f t="shared" si="25"/>
        <v>5.05</v>
      </c>
      <c r="F208">
        <f t="shared" si="26"/>
        <v>40</v>
      </c>
      <c r="G208">
        <f t="shared" si="27"/>
        <v>1.42633075188707</v>
      </c>
      <c r="H208">
        <f t="shared" si="28"/>
        <v>4.3601699999999992E-4</v>
      </c>
      <c r="I208" s="2">
        <v>0.1958</v>
      </c>
      <c r="J208" s="2">
        <v>1.12E-2</v>
      </c>
      <c r="K208">
        <f t="shared" si="29"/>
        <v>7.6799999999999536E-6</v>
      </c>
    </row>
    <row r="209" spans="1:11" x14ac:dyDescent="0.2">
      <c r="A209" s="4">
        <v>20</v>
      </c>
      <c r="B209" s="2">
        <f t="shared" si="22"/>
        <v>0.1447</v>
      </c>
      <c r="C209" s="2">
        <f t="shared" si="23"/>
        <v>9.4999999999999998E-3</v>
      </c>
      <c r="D209">
        <f t="shared" si="24"/>
        <v>100</v>
      </c>
      <c r="E209">
        <f t="shared" si="25"/>
        <v>5.05</v>
      </c>
      <c r="F209">
        <f t="shared" si="26"/>
        <v>40</v>
      </c>
      <c r="G209">
        <f t="shared" si="27"/>
        <v>1.3969218704048623</v>
      </c>
      <c r="H209">
        <f t="shared" si="28"/>
        <v>4.3844099999999997E-4</v>
      </c>
      <c r="I209" s="2">
        <v>0.1966</v>
      </c>
      <c r="J209" s="2">
        <v>1.0999999999999999E-2</v>
      </c>
      <c r="K209">
        <f t="shared" si="29"/>
        <v>9.6000000000000097E-6</v>
      </c>
    </row>
    <row r="210" spans="1:11" x14ac:dyDescent="0.2">
      <c r="A210" s="4">
        <v>20.100000000000001</v>
      </c>
      <c r="B210" s="2">
        <f t="shared" si="22"/>
        <v>0.1457</v>
      </c>
      <c r="C210" s="2">
        <f t="shared" si="23"/>
        <v>9.7000000000000003E-3</v>
      </c>
      <c r="D210">
        <f t="shared" si="24"/>
        <v>100</v>
      </c>
      <c r="E210">
        <f t="shared" si="25"/>
        <v>5.05</v>
      </c>
      <c r="F210">
        <f t="shared" si="26"/>
        <v>40</v>
      </c>
      <c r="G210">
        <f t="shared" si="27"/>
        <v>1.42633075188707</v>
      </c>
      <c r="H210">
        <f t="shared" si="28"/>
        <v>4.4147099999999992E-4</v>
      </c>
      <c r="I210" s="2">
        <v>0.1976</v>
      </c>
      <c r="J210" s="2">
        <v>1.12E-2</v>
      </c>
      <c r="K210">
        <f t="shared" si="29"/>
        <v>7.7199999999999532E-6</v>
      </c>
    </row>
    <row r="211" spans="1:11" x14ac:dyDescent="0.2">
      <c r="A211" s="4">
        <v>20.2</v>
      </c>
      <c r="B211" s="2">
        <f t="shared" si="22"/>
        <v>0.14649999999999999</v>
      </c>
      <c r="C211" s="2">
        <f t="shared" si="23"/>
        <v>9.6000000000000009E-3</v>
      </c>
      <c r="D211">
        <f t="shared" si="24"/>
        <v>100</v>
      </c>
      <c r="E211">
        <f t="shared" si="25"/>
        <v>5.05</v>
      </c>
      <c r="F211">
        <f t="shared" si="26"/>
        <v>40</v>
      </c>
      <c r="G211">
        <f t="shared" si="27"/>
        <v>1.4116263111459664</v>
      </c>
      <c r="H211">
        <f t="shared" si="28"/>
        <v>4.4389500000000003E-4</v>
      </c>
      <c r="I211" s="2">
        <v>0.19839999999999999</v>
      </c>
      <c r="J211" s="2">
        <v>1.11E-2</v>
      </c>
      <c r="K211">
        <f t="shared" si="29"/>
        <v>6.7900000000000604E-6</v>
      </c>
    </row>
    <row r="212" spans="1:11" x14ac:dyDescent="0.2">
      <c r="A212" s="4">
        <v>20.3</v>
      </c>
      <c r="B212" s="2">
        <f t="shared" si="22"/>
        <v>0.1472</v>
      </c>
      <c r="C212" s="2">
        <f t="shared" si="23"/>
        <v>9.7999999999999997E-3</v>
      </c>
      <c r="D212">
        <f t="shared" si="24"/>
        <v>100</v>
      </c>
      <c r="E212">
        <f t="shared" si="25"/>
        <v>5.05</v>
      </c>
      <c r="F212">
        <f t="shared" si="26"/>
        <v>40</v>
      </c>
      <c r="G212">
        <f t="shared" si="27"/>
        <v>1.4410351926281739</v>
      </c>
      <c r="H212">
        <f t="shared" si="28"/>
        <v>4.4601600000000003E-4</v>
      </c>
      <c r="I212" s="2">
        <v>0.1991</v>
      </c>
      <c r="J212" s="2">
        <v>1.1299999999999999E-2</v>
      </c>
      <c r="K212">
        <f t="shared" si="29"/>
        <v>9.8000000000000078E-6</v>
      </c>
    </row>
    <row r="213" spans="1:11" x14ac:dyDescent="0.2">
      <c r="A213" s="4">
        <v>20.399999999999999</v>
      </c>
      <c r="B213" s="2">
        <f t="shared" si="22"/>
        <v>0.1482</v>
      </c>
      <c r="C213" s="2">
        <f t="shared" si="23"/>
        <v>9.7999999999999997E-3</v>
      </c>
      <c r="D213">
        <f t="shared" si="24"/>
        <v>100</v>
      </c>
      <c r="E213">
        <f t="shared" si="25"/>
        <v>5.05</v>
      </c>
      <c r="F213">
        <f t="shared" si="26"/>
        <v>40</v>
      </c>
      <c r="G213">
        <f t="shared" si="27"/>
        <v>1.4410351926281739</v>
      </c>
      <c r="H213">
        <f t="shared" si="28"/>
        <v>4.4904599999999998E-4</v>
      </c>
      <c r="I213" s="2">
        <v>0.2001</v>
      </c>
      <c r="J213" s="2">
        <v>1.1299999999999999E-2</v>
      </c>
      <c r="K213">
        <f t="shared" si="29"/>
        <v>9.850000000000009E-6</v>
      </c>
    </row>
    <row r="214" spans="1:11" x14ac:dyDescent="0.2">
      <c r="A214" s="4">
        <v>20.5</v>
      </c>
      <c r="B214" s="2">
        <f t="shared" si="22"/>
        <v>0.1492</v>
      </c>
      <c r="C214" s="2">
        <f t="shared" si="23"/>
        <v>9.9000000000000008E-3</v>
      </c>
      <c r="D214">
        <f t="shared" si="24"/>
        <v>100</v>
      </c>
      <c r="E214">
        <f t="shared" si="25"/>
        <v>5.05</v>
      </c>
      <c r="F214">
        <f t="shared" si="26"/>
        <v>40</v>
      </c>
      <c r="G214">
        <f t="shared" si="27"/>
        <v>1.4557396333692778</v>
      </c>
      <c r="H214">
        <f t="shared" si="28"/>
        <v>4.5207599999999999E-4</v>
      </c>
      <c r="I214" s="2">
        <v>0.2011</v>
      </c>
      <c r="J214" s="2">
        <v>1.14E-2</v>
      </c>
      <c r="K214">
        <f t="shared" si="29"/>
        <v>5.9999999999998943E-6</v>
      </c>
    </row>
    <row r="215" spans="1:11" x14ac:dyDescent="0.2">
      <c r="A215" s="4">
        <v>20.6</v>
      </c>
      <c r="B215" s="2">
        <f t="shared" si="22"/>
        <v>0.14979999999999999</v>
      </c>
      <c r="C215" s="2">
        <f t="shared" si="23"/>
        <v>1.01E-2</v>
      </c>
      <c r="D215">
        <f t="shared" si="24"/>
        <v>100</v>
      </c>
      <c r="E215">
        <f t="shared" si="25"/>
        <v>5.05</v>
      </c>
      <c r="F215">
        <f t="shared" si="26"/>
        <v>40</v>
      </c>
      <c r="G215">
        <f t="shared" si="27"/>
        <v>1.4851485148514856</v>
      </c>
      <c r="H215">
        <f t="shared" si="28"/>
        <v>4.5389399999999993E-4</v>
      </c>
      <c r="I215" s="2">
        <v>0.20169999999999999</v>
      </c>
      <c r="J215" s="2">
        <v>1.1599999999999999E-2</v>
      </c>
      <c r="K215">
        <f t="shared" si="29"/>
        <v>7.0700000000000619E-6</v>
      </c>
    </row>
    <row r="216" spans="1:11" x14ac:dyDescent="0.2">
      <c r="A216" s="4">
        <v>20.7</v>
      </c>
      <c r="B216" s="2">
        <f t="shared" si="22"/>
        <v>0.15049999999999999</v>
      </c>
      <c r="C216" s="2">
        <f t="shared" si="23"/>
        <v>1.01E-2</v>
      </c>
      <c r="D216">
        <f t="shared" si="24"/>
        <v>100</v>
      </c>
      <c r="E216">
        <f t="shared" si="25"/>
        <v>5.05</v>
      </c>
      <c r="F216">
        <f t="shared" si="26"/>
        <v>40</v>
      </c>
      <c r="G216">
        <f t="shared" si="27"/>
        <v>1.4851485148514856</v>
      </c>
      <c r="H216">
        <f t="shared" si="28"/>
        <v>4.5601499999999999E-4</v>
      </c>
      <c r="I216" s="2">
        <v>0.2024</v>
      </c>
      <c r="J216" s="2">
        <v>1.1599999999999999E-2</v>
      </c>
      <c r="K216">
        <f t="shared" si="29"/>
        <v>1.0150000000000008E-5</v>
      </c>
    </row>
    <row r="217" spans="1:11" x14ac:dyDescent="0.2">
      <c r="A217" s="4">
        <v>20.8</v>
      </c>
      <c r="B217" s="2">
        <f t="shared" si="22"/>
        <v>0.1515</v>
      </c>
      <c r="C217" s="2">
        <f t="shared" si="23"/>
        <v>1.0200000000000001E-2</v>
      </c>
      <c r="D217">
        <f t="shared" si="24"/>
        <v>100</v>
      </c>
      <c r="E217">
        <f t="shared" si="25"/>
        <v>5.05</v>
      </c>
      <c r="F217">
        <f t="shared" si="26"/>
        <v>40</v>
      </c>
      <c r="G217">
        <f t="shared" si="27"/>
        <v>1.499852955592589</v>
      </c>
      <c r="H217">
        <f t="shared" si="28"/>
        <v>4.5904499999999999E-4</v>
      </c>
      <c r="I217" s="2">
        <v>0.2034</v>
      </c>
      <c r="J217" s="2">
        <v>1.17E-2</v>
      </c>
      <c r="K217">
        <f t="shared" si="29"/>
        <v>8.1599999999999507E-6</v>
      </c>
    </row>
    <row r="218" spans="1:11" x14ac:dyDescent="0.2">
      <c r="A218" s="4">
        <v>20.9</v>
      </c>
      <c r="B218" s="2">
        <f t="shared" si="22"/>
        <v>0.15229999999999999</v>
      </c>
      <c r="C218" s="2">
        <f t="shared" si="23"/>
        <v>1.0200000000000001E-2</v>
      </c>
      <c r="D218">
        <f t="shared" si="24"/>
        <v>100</v>
      </c>
      <c r="E218">
        <f t="shared" si="25"/>
        <v>5.05</v>
      </c>
      <c r="F218">
        <f t="shared" si="26"/>
        <v>40</v>
      </c>
      <c r="G218">
        <f t="shared" si="27"/>
        <v>1.499852955592589</v>
      </c>
      <c r="H218">
        <f t="shared" si="28"/>
        <v>4.6146899999999994E-4</v>
      </c>
      <c r="I218" s="2">
        <v>0.20419999999999999</v>
      </c>
      <c r="J218" s="2">
        <v>1.17E-2</v>
      </c>
      <c r="K218">
        <f t="shared" si="29"/>
        <v>7.210000000000064E-6</v>
      </c>
    </row>
    <row r="219" spans="1:11" x14ac:dyDescent="0.2">
      <c r="A219" s="4">
        <v>21</v>
      </c>
      <c r="B219" s="2">
        <f t="shared" si="22"/>
        <v>0.153</v>
      </c>
      <c r="C219" s="2">
        <f t="shared" si="23"/>
        <v>1.0400000000000001E-2</v>
      </c>
      <c r="D219">
        <f t="shared" si="24"/>
        <v>100</v>
      </c>
      <c r="E219">
        <f t="shared" si="25"/>
        <v>5.05</v>
      </c>
      <c r="F219">
        <f t="shared" si="26"/>
        <v>40</v>
      </c>
      <c r="G219">
        <f t="shared" si="27"/>
        <v>1.529261837074797</v>
      </c>
      <c r="H219">
        <f t="shared" si="28"/>
        <v>4.6358999999999994E-4</v>
      </c>
      <c r="I219" s="2">
        <v>0.2049</v>
      </c>
      <c r="J219" s="2">
        <v>1.1900000000000001E-2</v>
      </c>
      <c r="K219">
        <f t="shared" si="29"/>
        <v>9.270000000000123E-6</v>
      </c>
    </row>
    <row r="220" spans="1:11" x14ac:dyDescent="0.2">
      <c r="A220" s="4">
        <v>21.1</v>
      </c>
      <c r="B220" s="2">
        <f t="shared" si="22"/>
        <v>0.15390000000000001</v>
      </c>
      <c r="C220" s="2">
        <f t="shared" si="23"/>
        <v>1.0200000000000001E-2</v>
      </c>
      <c r="D220">
        <f t="shared" si="24"/>
        <v>100</v>
      </c>
      <c r="E220">
        <f t="shared" si="25"/>
        <v>5.05</v>
      </c>
      <c r="F220">
        <f t="shared" si="26"/>
        <v>40</v>
      </c>
      <c r="G220">
        <f t="shared" si="27"/>
        <v>1.499852955592589</v>
      </c>
      <c r="H220">
        <f t="shared" si="28"/>
        <v>4.66317E-4</v>
      </c>
      <c r="I220" s="2">
        <v>0.20580000000000001</v>
      </c>
      <c r="J220" s="2">
        <v>1.17E-2</v>
      </c>
      <c r="K220">
        <f t="shared" si="29"/>
        <v>1.0350000000000011E-5</v>
      </c>
    </row>
    <row r="221" spans="1:11" x14ac:dyDescent="0.2">
      <c r="A221" s="4">
        <v>21.2</v>
      </c>
      <c r="B221" s="2">
        <f t="shared" si="22"/>
        <v>0.15490000000000001</v>
      </c>
      <c r="C221" s="2">
        <f t="shared" si="23"/>
        <v>1.0500000000000001E-2</v>
      </c>
      <c r="D221">
        <f t="shared" si="24"/>
        <v>100</v>
      </c>
      <c r="E221">
        <f t="shared" si="25"/>
        <v>5.05</v>
      </c>
      <c r="F221">
        <f t="shared" si="26"/>
        <v>40</v>
      </c>
      <c r="G221">
        <f t="shared" si="27"/>
        <v>1.5439662778159005</v>
      </c>
      <c r="H221">
        <f t="shared" si="28"/>
        <v>4.6934699999999995E-4</v>
      </c>
      <c r="I221" s="2">
        <v>0.20680000000000001</v>
      </c>
      <c r="J221" s="2">
        <v>1.2E-2</v>
      </c>
      <c r="K221">
        <f t="shared" si="29"/>
        <v>7.2799999999997753E-6</v>
      </c>
    </row>
    <row r="222" spans="1:11" x14ac:dyDescent="0.2">
      <c r="A222" s="4">
        <v>21.3</v>
      </c>
      <c r="B222" s="2">
        <f t="shared" si="22"/>
        <v>0.15559999999999999</v>
      </c>
      <c r="C222" s="2">
        <f t="shared" si="23"/>
        <v>1.03E-2</v>
      </c>
      <c r="D222">
        <f t="shared" si="24"/>
        <v>100</v>
      </c>
      <c r="E222">
        <f t="shared" si="25"/>
        <v>5.05</v>
      </c>
      <c r="F222">
        <f t="shared" si="26"/>
        <v>40</v>
      </c>
      <c r="G222">
        <f t="shared" si="27"/>
        <v>1.5145573963336929</v>
      </c>
      <c r="H222">
        <f t="shared" si="28"/>
        <v>4.7146799999999995E-4</v>
      </c>
      <c r="I222" s="2">
        <v>0.20749999999999999</v>
      </c>
      <c r="J222" s="2">
        <v>1.18E-2</v>
      </c>
      <c r="K222">
        <f t="shared" si="29"/>
        <v>7.2800000000000641E-6</v>
      </c>
    </row>
    <row r="223" spans="1:11" x14ac:dyDescent="0.2">
      <c r="A223" s="4">
        <v>21.4</v>
      </c>
      <c r="B223" s="2">
        <f t="shared" si="22"/>
        <v>0.15629999999999999</v>
      </c>
      <c r="C223" s="2">
        <f t="shared" si="23"/>
        <v>1.0500000000000001E-2</v>
      </c>
      <c r="D223">
        <f t="shared" si="24"/>
        <v>100</v>
      </c>
      <c r="E223">
        <f t="shared" si="25"/>
        <v>5.05</v>
      </c>
      <c r="F223">
        <f t="shared" si="26"/>
        <v>40</v>
      </c>
      <c r="G223">
        <f t="shared" si="27"/>
        <v>1.5439662778159005</v>
      </c>
      <c r="H223">
        <f t="shared" si="28"/>
        <v>4.7358899999999995E-4</v>
      </c>
      <c r="I223" s="2">
        <v>0.2082</v>
      </c>
      <c r="J223" s="2">
        <v>1.2E-2</v>
      </c>
      <c r="K223">
        <f t="shared" si="29"/>
        <v>1.1605000000000186E-5</v>
      </c>
    </row>
    <row r="224" spans="1:11" x14ac:dyDescent="0.2">
      <c r="A224" s="4">
        <v>21.5</v>
      </c>
      <c r="B224" s="2">
        <f t="shared" si="22"/>
        <v>0.15740000000000001</v>
      </c>
      <c r="C224" s="2">
        <f t="shared" si="23"/>
        <v>1.06E-2</v>
      </c>
      <c r="D224">
        <f t="shared" si="24"/>
        <v>100</v>
      </c>
      <c r="E224">
        <f t="shared" si="25"/>
        <v>5.05</v>
      </c>
      <c r="F224">
        <f t="shared" si="26"/>
        <v>40</v>
      </c>
      <c r="G224">
        <f t="shared" si="27"/>
        <v>1.5586707185570043</v>
      </c>
      <c r="H224">
        <f t="shared" si="28"/>
        <v>4.7692200000000007E-4</v>
      </c>
      <c r="I224" s="2">
        <v>0.20930000000000001</v>
      </c>
      <c r="J224" s="2">
        <v>1.21E-2</v>
      </c>
      <c r="K224">
        <f t="shared" si="29"/>
        <v>8.4799999999999493E-6</v>
      </c>
    </row>
    <row r="225" spans="1:11" x14ac:dyDescent="0.2">
      <c r="A225" s="4">
        <v>21.6</v>
      </c>
      <c r="B225" s="2">
        <f t="shared" si="22"/>
        <v>0.15820000000000001</v>
      </c>
      <c r="C225" s="2">
        <f t="shared" si="23"/>
        <v>1.06E-2</v>
      </c>
      <c r="D225">
        <f t="shared" si="24"/>
        <v>100</v>
      </c>
      <c r="E225">
        <f t="shared" si="25"/>
        <v>5.05</v>
      </c>
      <c r="F225">
        <f t="shared" si="26"/>
        <v>40</v>
      </c>
      <c r="G225">
        <f t="shared" si="27"/>
        <v>1.5586707185570043</v>
      </c>
      <c r="H225">
        <f t="shared" si="28"/>
        <v>4.7934599999999996E-4</v>
      </c>
      <c r="I225" s="2">
        <v>0.21010000000000001</v>
      </c>
      <c r="J225" s="2">
        <v>1.21E-2</v>
      </c>
      <c r="K225">
        <f t="shared" si="29"/>
        <v>7.524999999999767E-6</v>
      </c>
    </row>
    <row r="226" spans="1:11" x14ac:dyDescent="0.2">
      <c r="A226" s="4">
        <v>21.7</v>
      </c>
      <c r="B226" s="2">
        <f t="shared" si="22"/>
        <v>0.15889999999999999</v>
      </c>
      <c r="C226" s="2">
        <f t="shared" si="23"/>
        <v>1.09E-2</v>
      </c>
      <c r="D226">
        <f t="shared" si="24"/>
        <v>100</v>
      </c>
      <c r="E226">
        <f t="shared" si="25"/>
        <v>5.05</v>
      </c>
      <c r="F226">
        <f t="shared" si="26"/>
        <v>40</v>
      </c>
      <c r="G226">
        <f t="shared" si="27"/>
        <v>1.6027840407803158</v>
      </c>
      <c r="H226">
        <f t="shared" si="28"/>
        <v>4.8146699999999996E-4</v>
      </c>
      <c r="I226" s="2">
        <v>0.21079999999999999</v>
      </c>
      <c r="J226" s="2">
        <v>1.24E-2</v>
      </c>
      <c r="K226">
        <f t="shared" si="29"/>
        <v>9.7200000000001289E-6</v>
      </c>
    </row>
    <row r="227" spans="1:11" x14ac:dyDescent="0.2">
      <c r="A227" s="4">
        <v>21.8</v>
      </c>
      <c r="B227" s="2">
        <f t="shared" si="22"/>
        <v>0.1598</v>
      </c>
      <c r="C227" s="2">
        <f t="shared" si="23"/>
        <v>1.0700000000000001E-2</v>
      </c>
      <c r="D227">
        <f t="shared" si="24"/>
        <v>100</v>
      </c>
      <c r="E227">
        <f t="shared" si="25"/>
        <v>5.05</v>
      </c>
      <c r="F227">
        <f t="shared" si="26"/>
        <v>40</v>
      </c>
      <c r="G227">
        <f t="shared" si="27"/>
        <v>1.5733751592981084</v>
      </c>
      <c r="H227">
        <f t="shared" si="28"/>
        <v>4.8419400000000002E-4</v>
      </c>
      <c r="I227" s="2">
        <v>0.2117</v>
      </c>
      <c r="J227" s="2">
        <v>1.2200000000000001E-2</v>
      </c>
      <c r="K227">
        <f t="shared" si="29"/>
        <v>1.080000000000001E-5</v>
      </c>
    </row>
    <row r="228" spans="1:11" x14ac:dyDescent="0.2">
      <c r="A228" s="4">
        <v>21.9</v>
      </c>
      <c r="B228" s="2">
        <f t="shared" ref="B228:B291" si="30">I228-$I$35</f>
        <v>0.1608</v>
      </c>
      <c r="C228" s="2">
        <f t="shared" ref="C228:C291" si="31">J228-$J$35</f>
        <v>1.09E-2</v>
      </c>
      <c r="D228">
        <f t="shared" si="24"/>
        <v>100</v>
      </c>
      <c r="E228">
        <f t="shared" si="25"/>
        <v>5.05</v>
      </c>
      <c r="F228">
        <f t="shared" si="26"/>
        <v>40</v>
      </c>
      <c r="G228">
        <f t="shared" si="27"/>
        <v>1.6027840407803158</v>
      </c>
      <c r="H228">
        <f t="shared" si="28"/>
        <v>4.8722399999999997E-4</v>
      </c>
      <c r="I228" s="2">
        <v>0.2127</v>
      </c>
      <c r="J228" s="2">
        <v>1.24E-2</v>
      </c>
      <c r="K228">
        <f t="shared" si="29"/>
        <v>7.595000000000067E-6</v>
      </c>
    </row>
    <row r="229" spans="1:11" x14ac:dyDescent="0.2">
      <c r="A229" s="4">
        <v>22</v>
      </c>
      <c r="B229" s="2">
        <f t="shared" si="30"/>
        <v>0.1615</v>
      </c>
      <c r="C229" s="2">
        <f t="shared" si="31"/>
        <v>1.0800000000000001E-2</v>
      </c>
      <c r="D229">
        <f t="shared" si="24"/>
        <v>100</v>
      </c>
      <c r="E229">
        <f t="shared" si="25"/>
        <v>5.05</v>
      </c>
      <c r="F229">
        <f t="shared" si="26"/>
        <v>40</v>
      </c>
      <c r="G229">
        <f t="shared" si="27"/>
        <v>1.5880796000392117</v>
      </c>
      <c r="H229">
        <f t="shared" si="28"/>
        <v>4.8934500000000008E-4</v>
      </c>
      <c r="I229" s="2">
        <v>0.21340000000000001</v>
      </c>
      <c r="J229" s="2">
        <v>1.23E-2</v>
      </c>
      <c r="K229">
        <f t="shared" si="29"/>
        <v>7.6650000000000681E-6</v>
      </c>
    </row>
    <row r="230" spans="1:11" x14ac:dyDescent="0.2">
      <c r="A230" s="4">
        <v>22.1</v>
      </c>
      <c r="B230" s="2">
        <f t="shared" si="30"/>
        <v>0.16220000000000001</v>
      </c>
      <c r="C230" s="2">
        <f t="shared" si="31"/>
        <v>1.11E-2</v>
      </c>
      <c r="D230">
        <f t="shared" si="24"/>
        <v>100</v>
      </c>
      <c r="E230">
        <f t="shared" si="25"/>
        <v>5.05</v>
      </c>
      <c r="F230">
        <f t="shared" si="26"/>
        <v>40</v>
      </c>
      <c r="G230">
        <f t="shared" si="27"/>
        <v>1.6321929222625235</v>
      </c>
      <c r="H230">
        <f t="shared" si="28"/>
        <v>4.9146600000000008E-4</v>
      </c>
      <c r="I230" s="2">
        <v>0.21410000000000001</v>
      </c>
      <c r="J230" s="2">
        <v>1.26E-2</v>
      </c>
      <c r="K230">
        <f t="shared" si="29"/>
        <v>9.8999999999998256E-6</v>
      </c>
    </row>
    <row r="231" spans="1:11" x14ac:dyDescent="0.2">
      <c r="A231" s="4">
        <v>22.2</v>
      </c>
      <c r="B231" s="2">
        <f t="shared" si="30"/>
        <v>0.16309999999999999</v>
      </c>
      <c r="C231" s="2">
        <f t="shared" si="31"/>
        <v>1.09E-2</v>
      </c>
      <c r="D231">
        <f t="shared" si="24"/>
        <v>100</v>
      </c>
      <c r="E231">
        <f t="shared" si="25"/>
        <v>5.05</v>
      </c>
      <c r="F231">
        <f t="shared" si="26"/>
        <v>40</v>
      </c>
      <c r="G231">
        <f t="shared" si="27"/>
        <v>1.6027840407803158</v>
      </c>
      <c r="H231">
        <f t="shared" si="28"/>
        <v>4.9419299999999998E-4</v>
      </c>
      <c r="I231" s="2">
        <v>0.215</v>
      </c>
      <c r="J231" s="2">
        <v>1.24E-2</v>
      </c>
      <c r="K231">
        <f t="shared" si="29"/>
        <v>9.9000000000001305E-6</v>
      </c>
    </row>
    <row r="232" spans="1:11" x14ac:dyDescent="0.2">
      <c r="A232" s="4">
        <v>22.3</v>
      </c>
      <c r="B232" s="2">
        <f t="shared" si="30"/>
        <v>0.16400000000000001</v>
      </c>
      <c r="C232" s="2">
        <f t="shared" si="31"/>
        <v>1.11E-2</v>
      </c>
      <c r="D232">
        <f t="shared" si="24"/>
        <v>100</v>
      </c>
      <c r="E232">
        <f t="shared" si="25"/>
        <v>5.05</v>
      </c>
      <c r="F232">
        <f t="shared" si="26"/>
        <v>40</v>
      </c>
      <c r="G232">
        <f t="shared" si="27"/>
        <v>1.6321929222625235</v>
      </c>
      <c r="H232">
        <f t="shared" si="28"/>
        <v>4.9691999999999998E-4</v>
      </c>
      <c r="I232" s="2">
        <v>0.21590000000000001</v>
      </c>
      <c r="J232" s="2">
        <v>1.26E-2</v>
      </c>
      <c r="K232">
        <f t="shared" si="29"/>
        <v>7.7349999999997625E-6</v>
      </c>
    </row>
    <row r="233" spans="1:11" x14ac:dyDescent="0.2">
      <c r="A233" s="4">
        <v>22.4</v>
      </c>
      <c r="B233" s="2">
        <f t="shared" si="30"/>
        <v>0.16469999999999999</v>
      </c>
      <c r="C233" s="2">
        <f t="shared" si="31"/>
        <v>1.1000000000000001E-2</v>
      </c>
      <c r="D233">
        <f t="shared" si="24"/>
        <v>100</v>
      </c>
      <c r="E233">
        <f t="shared" si="25"/>
        <v>5.05</v>
      </c>
      <c r="F233">
        <f t="shared" si="26"/>
        <v>40</v>
      </c>
      <c r="G233">
        <f t="shared" si="27"/>
        <v>1.6174884815214199</v>
      </c>
      <c r="H233">
        <f t="shared" si="28"/>
        <v>4.9904099999999998E-4</v>
      </c>
      <c r="I233" s="2">
        <v>0.21659999999999999</v>
      </c>
      <c r="J233" s="2">
        <v>1.2500000000000001E-2</v>
      </c>
      <c r="K233">
        <f t="shared" si="29"/>
        <v>9.9450000000001326E-6</v>
      </c>
    </row>
    <row r="234" spans="1:11" x14ac:dyDescent="0.2">
      <c r="A234" s="4">
        <v>22.5</v>
      </c>
      <c r="B234" s="2">
        <f t="shared" si="30"/>
        <v>0.1656</v>
      </c>
      <c r="C234" s="2">
        <f t="shared" si="31"/>
        <v>1.11E-2</v>
      </c>
      <c r="D234">
        <f t="shared" si="24"/>
        <v>100</v>
      </c>
      <c r="E234">
        <f t="shared" si="25"/>
        <v>5.05</v>
      </c>
      <c r="F234">
        <f t="shared" si="26"/>
        <v>40</v>
      </c>
      <c r="G234">
        <f t="shared" si="27"/>
        <v>1.6321929222625235</v>
      </c>
      <c r="H234">
        <f t="shared" si="28"/>
        <v>5.0176799999999998E-4</v>
      </c>
      <c r="I234" s="2">
        <v>0.2175</v>
      </c>
      <c r="J234" s="2">
        <v>1.26E-2</v>
      </c>
      <c r="K234">
        <f t="shared" si="29"/>
        <v>1.1250000000000009E-5</v>
      </c>
    </row>
    <row r="235" spans="1:11" x14ac:dyDescent="0.2">
      <c r="A235" s="4">
        <v>22.6</v>
      </c>
      <c r="B235" s="2">
        <f t="shared" si="30"/>
        <v>0.1666</v>
      </c>
      <c r="C235" s="2">
        <f t="shared" si="31"/>
        <v>1.14E-2</v>
      </c>
      <c r="D235">
        <f t="shared" si="24"/>
        <v>100</v>
      </c>
      <c r="E235">
        <f t="shared" si="25"/>
        <v>5.05</v>
      </c>
      <c r="F235">
        <f t="shared" si="26"/>
        <v>40</v>
      </c>
      <c r="G235">
        <f t="shared" si="27"/>
        <v>1.6763062444858348</v>
      </c>
      <c r="H235">
        <f t="shared" si="28"/>
        <v>5.0479799999999999E-4</v>
      </c>
      <c r="I235" s="2">
        <v>0.2185</v>
      </c>
      <c r="J235" s="2">
        <v>1.29E-2</v>
      </c>
      <c r="K235">
        <f t="shared" si="29"/>
        <v>7.9450000000000705E-6</v>
      </c>
    </row>
    <row r="236" spans="1:11" x14ac:dyDescent="0.2">
      <c r="A236" s="4">
        <v>22.7</v>
      </c>
      <c r="B236" s="2">
        <f t="shared" si="30"/>
        <v>0.1673</v>
      </c>
      <c r="C236" s="2">
        <f t="shared" si="31"/>
        <v>1.1300000000000001E-2</v>
      </c>
      <c r="D236">
        <f t="shared" si="24"/>
        <v>100</v>
      </c>
      <c r="E236">
        <f t="shared" si="25"/>
        <v>5.05</v>
      </c>
      <c r="F236">
        <f t="shared" si="26"/>
        <v>40</v>
      </c>
      <c r="G236">
        <f t="shared" si="27"/>
        <v>1.6616018037447311</v>
      </c>
      <c r="H236">
        <f t="shared" si="28"/>
        <v>5.0691899999999999E-4</v>
      </c>
      <c r="I236" s="2">
        <v>0.21920000000000001</v>
      </c>
      <c r="J236" s="2">
        <v>1.2800000000000001E-2</v>
      </c>
      <c r="K236">
        <f t="shared" si="29"/>
        <v>7.9450000000000705E-6</v>
      </c>
    </row>
    <row r="237" spans="1:11" x14ac:dyDescent="0.2">
      <c r="A237" s="4">
        <v>22.8</v>
      </c>
      <c r="B237" s="2">
        <f t="shared" si="30"/>
        <v>0.16800000000000001</v>
      </c>
      <c r="C237" s="2">
        <f t="shared" si="31"/>
        <v>1.14E-2</v>
      </c>
      <c r="D237">
        <f t="shared" si="24"/>
        <v>100</v>
      </c>
      <c r="E237">
        <f t="shared" si="25"/>
        <v>5.05</v>
      </c>
      <c r="F237">
        <f t="shared" si="26"/>
        <v>40</v>
      </c>
      <c r="G237">
        <f t="shared" si="27"/>
        <v>1.6763062444858348</v>
      </c>
      <c r="H237">
        <f t="shared" si="28"/>
        <v>5.0903999999999999E-4</v>
      </c>
      <c r="I237" s="2">
        <v>0.21990000000000001</v>
      </c>
      <c r="J237" s="2">
        <v>1.29E-2</v>
      </c>
      <c r="K237">
        <f t="shared" si="29"/>
        <v>1.025999999999982E-5</v>
      </c>
    </row>
    <row r="238" spans="1:11" x14ac:dyDescent="0.2">
      <c r="A238" s="4">
        <v>22.9</v>
      </c>
      <c r="B238" s="2">
        <f t="shared" si="30"/>
        <v>0.16889999999999999</v>
      </c>
      <c r="C238" s="2">
        <f t="shared" si="31"/>
        <v>1.14E-2</v>
      </c>
      <c r="D238">
        <f t="shared" si="24"/>
        <v>100</v>
      </c>
      <c r="E238">
        <f t="shared" si="25"/>
        <v>5.05</v>
      </c>
      <c r="F238">
        <f t="shared" si="26"/>
        <v>40</v>
      </c>
      <c r="G238">
        <f t="shared" si="27"/>
        <v>1.6763062444858348</v>
      </c>
      <c r="H238">
        <f t="shared" si="28"/>
        <v>5.1176699999999999E-4</v>
      </c>
      <c r="I238" s="2">
        <v>0.2208</v>
      </c>
      <c r="J238" s="2">
        <v>1.29E-2</v>
      </c>
      <c r="K238">
        <f t="shared" si="29"/>
        <v>1.1400000000000011E-5</v>
      </c>
    </row>
    <row r="239" spans="1:11" x14ac:dyDescent="0.2">
      <c r="A239" s="4">
        <v>23</v>
      </c>
      <c r="B239" s="2">
        <f t="shared" si="30"/>
        <v>0.1699</v>
      </c>
      <c r="C239" s="2">
        <f t="shared" si="31"/>
        <v>1.14E-2</v>
      </c>
      <c r="D239">
        <f t="shared" si="24"/>
        <v>100</v>
      </c>
      <c r="E239">
        <f t="shared" si="25"/>
        <v>5.05</v>
      </c>
      <c r="F239">
        <f t="shared" si="26"/>
        <v>40</v>
      </c>
      <c r="G239">
        <f t="shared" si="27"/>
        <v>1.6763062444858348</v>
      </c>
      <c r="H239">
        <f t="shared" si="28"/>
        <v>5.14797E-4</v>
      </c>
      <c r="I239" s="2">
        <v>0.2218</v>
      </c>
      <c r="J239" s="2">
        <v>1.29E-2</v>
      </c>
      <c r="K239">
        <f t="shared" si="29"/>
        <v>8.0150000000000715E-6</v>
      </c>
    </row>
    <row r="240" spans="1:11" x14ac:dyDescent="0.2">
      <c r="A240" s="4">
        <v>23.1</v>
      </c>
      <c r="B240" s="2">
        <f t="shared" si="30"/>
        <v>0.1706</v>
      </c>
      <c r="C240" s="2">
        <f t="shared" si="31"/>
        <v>1.15E-2</v>
      </c>
      <c r="D240">
        <f t="shared" si="24"/>
        <v>100</v>
      </c>
      <c r="E240">
        <f t="shared" si="25"/>
        <v>5.05</v>
      </c>
      <c r="F240">
        <f t="shared" si="26"/>
        <v>40</v>
      </c>
      <c r="G240">
        <f t="shared" si="27"/>
        <v>1.6910106852269386</v>
      </c>
      <c r="H240">
        <f t="shared" si="28"/>
        <v>5.16918E-4</v>
      </c>
      <c r="I240" s="2">
        <v>0.2225</v>
      </c>
      <c r="J240" s="2">
        <v>1.2999999999999999E-2</v>
      </c>
      <c r="K240">
        <f t="shared" si="29"/>
        <v>9.2799999999999433E-6</v>
      </c>
    </row>
    <row r="241" spans="1:11" x14ac:dyDescent="0.2">
      <c r="A241" s="4">
        <v>23.2</v>
      </c>
      <c r="B241" s="2">
        <f t="shared" si="30"/>
        <v>0.1714</v>
      </c>
      <c r="C241" s="2">
        <f t="shared" si="31"/>
        <v>1.17E-2</v>
      </c>
      <c r="D241">
        <f t="shared" si="24"/>
        <v>100</v>
      </c>
      <c r="E241">
        <f t="shared" si="25"/>
        <v>5.05</v>
      </c>
      <c r="F241">
        <f t="shared" si="26"/>
        <v>40</v>
      </c>
      <c r="G241">
        <f t="shared" si="27"/>
        <v>1.7204195667091464</v>
      </c>
      <c r="H241">
        <f t="shared" si="28"/>
        <v>5.19342E-4</v>
      </c>
      <c r="I241" s="2">
        <v>0.2233</v>
      </c>
      <c r="J241" s="2">
        <v>1.32E-2</v>
      </c>
      <c r="K241">
        <f t="shared" si="29"/>
        <v>1.1550000000000011E-5</v>
      </c>
    </row>
    <row r="242" spans="1:11" x14ac:dyDescent="0.2">
      <c r="A242" s="4">
        <v>23.3</v>
      </c>
      <c r="B242" s="2">
        <f t="shared" si="30"/>
        <v>0.1724</v>
      </c>
      <c r="C242" s="2">
        <f t="shared" si="31"/>
        <v>1.14E-2</v>
      </c>
      <c r="D242">
        <f t="shared" si="24"/>
        <v>100</v>
      </c>
      <c r="E242">
        <f t="shared" si="25"/>
        <v>5.05</v>
      </c>
      <c r="F242">
        <f t="shared" si="26"/>
        <v>40</v>
      </c>
      <c r="G242">
        <f t="shared" si="27"/>
        <v>1.6763062444858348</v>
      </c>
      <c r="H242">
        <f t="shared" si="28"/>
        <v>5.2237200000000001E-4</v>
      </c>
      <c r="I242" s="2">
        <v>0.2243</v>
      </c>
      <c r="J242" s="2">
        <v>1.29E-2</v>
      </c>
      <c r="K242">
        <f t="shared" si="29"/>
        <v>9.1999999999999441E-6</v>
      </c>
    </row>
    <row r="243" spans="1:11" x14ac:dyDescent="0.2">
      <c r="A243" s="4">
        <v>23.4</v>
      </c>
      <c r="B243" s="2">
        <f t="shared" si="30"/>
        <v>0.17319999999999999</v>
      </c>
      <c r="C243" s="2">
        <f t="shared" si="31"/>
        <v>1.1600000000000001E-2</v>
      </c>
      <c r="D243">
        <f t="shared" si="24"/>
        <v>100</v>
      </c>
      <c r="E243">
        <f t="shared" si="25"/>
        <v>5.05</v>
      </c>
      <c r="F243">
        <f t="shared" si="26"/>
        <v>40</v>
      </c>
      <c r="G243">
        <f t="shared" si="27"/>
        <v>1.7057151259680428</v>
      </c>
      <c r="H243">
        <f t="shared" si="28"/>
        <v>5.247959999999999E-4</v>
      </c>
      <c r="I243" s="2">
        <v>0.22509999999999999</v>
      </c>
      <c r="J243" s="2">
        <v>1.3100000000000001E-2</v>
      </c>
      <c r="K243">
        <f t="shared" si="29"/>
        <v>6.9900000000002007E-6</v>
      </c>
    </row>
    <row r="244" spans="1:11" x14ac:dyDescent="0.2">
      <c r="A244" s="4">
        <v>23.5</v>
      </c>
      <c r="B244" s="2">
        <f t="shared" si="30"/>
        <v>0.17380000000000001</v>
      </c>
      <c r="C244" s="2">
        <f t="shared" si="31"/>
        <v>1.17E-2</v>
      </c>
      <c r="D244">
        <f t="shared" si="24"/>
        <v>100</v>
      </c>
      <c r="E244">
        <f t="shared" si="25"/>
        <v>5.05</v>
      </c>
      <c r="F244">
        <f t="shared" si="26"/>
        <v>40</v>
      </c>
      <c r="G244">
        <f t="shared" si="27"/>
        <v>1.7204195667091464</v>
      </c>
      <c r="H244">
        <f t="shared" si="28"/>
        <v>5.2661400000000012E-4</v>
      </c>
      <c r="I244" s="2">
        <v>0.22570000000000001</v>
      </c>
      <c r="J244" s="2">
        <v>1.32E-2</v>
      </c>
      <c r="K244">
        <f t="shared" si="29"/>
        <v>1.0529999999999814E-5</v>
      </c>
    </row>
    <row r="245" spans="1:11" x14ac:dyDescent="0.2">
      <c r="A245" s="4">
        <v>23.6</v>
      </c>
      <c r="B245" s="2">
        <f t="shared" si="30"/>
        <v>0.17469999999999999</v>
      </c>
      <c r="C245" s="2">
        <f t="shared" si="31"/>
        <v>1.17E-2</v>
      </c>
      <c r="D245">
        <f t="shared" si="24"/>
        <v>100</v>
      </c>
      <c r="E245">
        <f t="shared" si="25"/>
        <v>5.05</v>
      </c>
      <c r="F245">
        <f t="shared" si="26"/>
        <v>40</v>
      </c>
      <c r="G245">
        <f t="shared" si="27"/>
        <v>1.7204195667091464</v>
      </c>
      <c r="H245">
        <f t="shared" si="28"/>
        <v>5.2934100000000001E-4</v>
      </c>
      <c r="I245" s="2">
        <v>0.2266</v>
      </c>
      <c r="J245" s="2">
        <v>1.32E-2</v>
      </c>
      <c r="K245">
        <f t="shared" si="29"/>
        <v>1.170000000000001E-5</v>
      </c>
    </row>
    <row r="246" spans="1:11" x14ac:dyDescent="0.2">
      <c r="A246" s="4">
        <v>23.7</v>
      </c>
      <c r="B246" s="2">
        <f t="shared" si="30"/>
        <v>0.1757</v>
      </c>
      <c r="C246" s="2">
        <f t="shared" si="31"/>
        <v>1.17E-2</v>
      </c>
      <c r="D246">
        <f t="shared" si="24"/>
        <v>100</v>
      </c>
      <c r="E246">
        <f t="shared" si="25"/>
        <v>5.05</v>
      </c>
      <c r="F246">
        <f t="shared" si="26"/>
        <v>40</v>
      </c>
      <c r="G246">
        <f t="shared" si="27"/>
        <v>1.7204195667091464</v>
      </c>
      <c r="H246">
        <f t="shared" si="28"/>
        <v>5.3237100000000002E-4</v>
      </c>
      <c r="I246" s="2">
        <v>0.2276</v>
      </c>
      <c r="J246" s="2">
        <v>1.32E-2</v>
      </c>
      <c r="K246">
        <f t="shared" si="29"/>
        <v>8.1550000000000718E-6</v>
      </c>
    </row>
    <row r="247" spans="1:11" x14ac:dyDescent="0.2">
      <c r="A247" s="4">
        <v>23.8</v>
      </c>
      <c r="B247" s="2">
        <f t="shared" si="30"/>
        <v>0.1764</v>
      </c>
      <c r="C247" s="2">
        <f t="shared" si="31"/>
        <v>1.1600000000000001E-2</v>
      </c>
      <c r="D247">
        <f t="shared" si="24"/>
        <v>100</v>
      </c>
      <c r="E247">
        <f t="shared" si="25"/>
        <v>5.05</v>
      </c>
      <c r="F247">
        <f t="shared" si="26"/>
        <v>40</v>
      </c>
      <c r="G247">
        <f t="shared" si="27"/>
        <v>1.7057151259680428</v>
      </c>
      <c r="H247">
        <f t="shared" si="28"/>
        <v>5.3449200000000002E-4</v>
      </c>
      <c r="I247" s="2">
        <v>0.2283</v>
      </c>
      <c r="J247" s="2">
        <v>1.3100000000000001E-2</v>
      </c>
      <c r="K247">
        <f t="shared" si="29"/>
        <v>9.4399999999999435E-6</v>
      </c>
    </row>
    <row r="248" spans="1:11" x14ac:dyDescent="0.2">
      <c r="A248" s="4">
        <v>23.9</v>
      </c>
      <c r="B248" s="2">
        <f t="shared" si="30"/>
        <v>0.1772</v>
      </c>
      <c r="C248" s="2">
        <f t="shared" si="31"/>
        <v>1.2E-2</v>
      </c>
      <c r="D248">
        <f t="shared" si="24"/>
        <v>100</v>
      </c>
      <c r="E248">
        <f t="shared" si="25"/>
        <v>5.05</v>
      </c>
      <c r="F248">
        <f t="shared" si="26"/>
        <v>40</v>
      </c>
      <c r="G248">
        <f t="shared" si="27"/>
        <v>1.7645328889324581</v>
      </c>
      <c r="H248">
        <f t="shared" si="28"/>
        <v>5.3691599999999991E-4</v>
      </c>
      <c r="I248" s="2">
        <v>0.2291</v>
      </c>
      <c r="J248" s="2">
        <v>1.35E-2</v>
      </c>
      <c r="K248">
        <f t="shared" si="29"/>
        <v>1.200000000000001E-5</v>
      </c>
    </row>
    <row r="249" spans="1:11" x14ac:dyDescent="0.2">
      <c r="A249" s="4">
        <v>24</v>
      </c>
      <c r="B249" s="2">
        <f t="shared" si="30"/>
        <v>0.1782</v>
      </c>
      <c r="C249" s="2">
        <f t="shared" si="31"/>
        <v>1.2E-2</v>
      </c>
      <c r="D249">
        <f t="shared" si="24"/>
        <v>100</v>
      </c>
      <c r="E249">
        <f t="shared" si="25"/>
        <v>5.05</v>
      </c>
      <c r="F249">
        <f t="shared" si="26"/>
        <v>40</v>
      </c>
      <c r="G249">
        <f t="shared" si="27"/>
        <v>1.7645328889324581</v>
      </c>
      <c r="H249">
        <f t="shared" si="28"/>
        <v>5.3994599999999992E-4</v>
      </c>
      <c r="I249" s="2">
        <v>0.2301</v>
      </c>
      <c r="J249" s="2">
        <v>1.35E-2</v>
      </c>
      <c r="K249">
        <f t="shared" si="29"/>
        <v>9.5199999999999427E-6</v>
      </c>
    </row>
    <row r="250" spans="1:11" x14ac:dyDescent="0.2">
      <c r="A250" s="4">
        <v>24.1</v>
      </c>
      <c r="B250" s="2">
        <f t="shared" si="30"/>
        <v>0.17899999999999999</v>
      </c>
      <c r="C250" s="2">
        <f t="shared" si="31"/>
        <v>1.18E-2</v>
      </c>
      <c r="D250">
        <f t="shared" si="24"/>
        <v>100</v>
      </c>
      <c r="E250">
        <f t="shared" si="25"/>
        <v>5.05</v>
      </c>
      <c r="F250">
        <f t="shared" si="26"/>
        <v>40</v>
      </c>
      <c r="G250">
        <f t="shared" si="27"/>
        <v>1.7351240074502501</v>
      </c>
      <c r="H250">
        <f t="shared" si="28"/>
        <v>5.4236999999999992E-4</v>
      </c>
      <c r="I250" s="2">
        <v>0.23089999999999999</v>
      </c>
      <c r="J250" s="2">
        <v>1.3299999999999999E-2</v>
      </c>
      <c r="K250">
        <f t="shared" si="29"/>
        <v>8.3650000000000732E-6</v>
      </c>
    </row>
    <row r="251" spans="1:11" x14ac:dyDescent="0.2">
      <c r="A251" s="4">
        <v>24.2</v>
      </c>
      <c r="B251" s="2">
        <f t="shared" si="30"/>
        <v>0.1797</v>
      </c>
      <c r="C251" s="2">
        <f t="shared" si="31"/>
        <v>1.21E-2</v>
      </c>
      <c r="D251">
        <f t="shared" si="24"/>
        <v>100</v>
      </c>
      <c r="E251">
        <f t="shared" si="25"/>
        <v>5.05</v>
      </c>
      <c r="F251">
        <f t="shared" si="26"/>
        <v>40</v>
      </c>
      <c r="G251">
        <f t="shared" si="27"/>
        <v>1.7792373296735615</v>
      </c>
      <c r="H251">
        <f t="shared" si="28"/>
        <v>5.4449100000000003E-4</v>
      </c>
      <c r="I251" s="2">
        <v>0.2316</v>
      </c>
      <c r="J251" s="2">
        <v>1.3599999999999999E-2</v>
      </c>
      <c r="K251">
        <f t="shared" si="29"/>
        <v>9.599999999999942E-6</v>
      </c>
    </row>
    <row r="252" spans="1:11" x14ac:dyDescent="0.2">
      <c r="A252" s="4">
        <v>24.3</v>
      </c>
      <c r="B252" s="2">
        <f t="shared" si="30"/>
        <v>0.18049999999999999</v>
      </c>
      <c r="C252" s="2">
        <f t="shared" si="31"/>
        <v>1.1900000000000001E-2</v>
      </c>
      <c r="D252">
        <f t="shared" si="24"/>
        <v>100</v>
      </c>
      <c r="E252">
        <f t="shared" si="25"/>
        <v>5.05</v>
      </c>
      <c r="F252">
        <f t="shared" si="26"/>
        <v>40</v>
      </c>
      <c r="G252">
        <f t="shared" si="27"/>
        <v>1.7498284481913542</v>
      </c>
      <c r="H252">
        <f t="shared" si="28"/>
        <v>5.4691500000000003E-4</v>
      </c>
      <c r="I252" s="2">
        <v>0.2324</v>
      </c>
      <c r="J252" s="2">
        <v>1.34E-2</v>
      </c>
      <c r="K252">
        <f t="shared" si="29"/>
        <v>1.3310000000000213E-5</v>
      </c>
    </row>
    <row r="253" spans="1:11" x14ac:dyDescent="0.2">
      <c r="A253" s="4">
        <v>24.4</v>
      </c>
      <c r="B253" s="2">
        <f t="shared" si="30"/>
        <v>0.18160000000000001</v>
      </c>
      <c r="C253" s="2">
        <f t="shared" si="31"/>
        <v>1.23E-2</v>
      </c>
      <c r="D253">
        <f t="shared" si="24"/>
        <v>100</v>
      </c>
      <c r="E253">
        <f t="shared" si="25"/>
        <v>5.05</v>
      </c>
      <c r="F253">
        <f t="shared" si="26"/>
        <v>40</v>
      </c>
      <c r="G253">
        <f t="shared" si="27"/>
        <v>1.8086462111557695</v>
      </c>
      <c r="H253">
        <f t="shared" si="28"/>
        <v>5.5024800000000003E-4</v>
      </c>
      <c r="I253" s="2">
        <v>0.23350000000000001</v>
      </c>
      <c r="J253" s="2">
        <v>1.38E-2</v>
      </c>
      <c r="K253">
        <f t="shared" si="29"/>
        <v>8.5399999999997353E-6</v>
      </c>
    </row>
    <row r="254" spans="1:11" x14ac:dyDescent="0.2">
      <c r="A254" s="4">
        <v>24.5</v>
      </c>
      <c r="B254" s="2">
        <f t="shared" si="30"/>
        <v>0.18229999999999999</v>
      </c>
      <c r="C254" s="2">
        <f t="shared" si="31"/>
        <v>1.21E-2</v>
      </c>
      <c r="D254">
        <f t="shared" si="24"/>
        <v>100</v>
      </c>
      <c r="E254">
        <f t="shared" si="25"/>
        <v>5.05</v>
      </c>
      <c r="F254">
        <f t="shared" si="26"/>
        <v>40</v>
      </c>
      <c r="G254">
        <f t="shared" si="27"/>
        <v>1.7792373296735615</v>
      </c>
      <c r="H254">
        <f t="shared" si="28"/>
        <v>5.5236899999999993E-4</v>
      </c>
      <c r="I254" s="2">
        <v>0.23419999999999999</v>
      </c>
      <c r="J254" s="2">
        <v>1.3599999999999999E-2</v>
      </c>
      <c r="K254">
        <f t="shared" si="29"/>
        <v>8.5400000000000741E-6</v>
      </c>
    </row>
    <row r="255" spans="1:11" x14ac:dyDescent="0.2">
      <c r="A255" s="4">
        <v>24.6</v>
      </c>
      <c r="B255" s="2">
        <f t="shared" si="30"/>
        <v>0.183</v>
      </c>
      <c r="C255" s="2">
        <f t="shared" si="31"/>
        <v>1.23E-2</v>
      </c>
      <c r="D255">
        <f t="shared" si="24"/>
        <v>100</v>
      </c>
      <c r="E255">
        <f t="shared" si="25"/>
        <v>5.05</v>
      </c>
      <c r="F255">
        <f t="shared" si="26"/>
        <v>40</v>
      </c>
      <c r="G255">
        <f t="shared" si="27"/>
        <v>1.8086462111557695</v>
      </c>
      <c r="H255">
        <f t="shared" si="28"/>
        <v>5.5448999999999993E-4</v>
      </c>
      <c r="I255" s="2">
        <v>0.2349</v>
      </c>
      <c r="J255" s="2">
        <v>1.38E-2</v>
      </c>
      <c r="K255">
        <f t="shared" si="29"/>
        <v>1.2350000000000011E-5</v>
      </c>
    </row>
    <row r="256" spans="1:11" x14ac:dyDescent="0.2">
      <c r="A256" s="4">
        <v>24.7</v>
      </c>
      <c r="B256" s="2">
        <f t="shared" si="30"/>
        <v>0.184</v>
      </c>
      <c r="C256" s="2">
        <f t="shared" si="31"/>
        <v>1.24E-2</v>
      </c>
      <c r="D256">
        <f t="shared" si="24"/>
        <v>100</v>
      </c>
      <c r="E256">
        <f t="shared" si="25"/>
        <v>5.05</v>
      </c>
      <c r="F256">
        <f t="shared" si="26"/>
        <v>40</v>
      </c>
      <c r="G256">
        <f t="shared" si="27"/>
        <v>1.8233506518968727</v>
      </c>
      <c r="H256">
        <f t="shared" si="28"/>
        <v>5.5752000000000004E-4</v>
      </c>
      <c r="I256" s="2">
        <v>0.2359</v>
      </c>
      <c r="J256" s="2">
        <v>1.3899999999999999E-2</v>
      </c>
      <c r="K256">
        <f t="shared" si="29"/>
        <v>1.1205000000000148E-5</v>
      </c>
    </row>
    <row r="257" spans="1:11" x14ac:dyDescent="0.2">
      <c r="A257" s="4">
        <v>24.8</v>
      </c>
      <c r="B257" s="2">
        <f t="shared" si="30"/>
        <v>0.18490000000000001</v>
      </c>
      <c r="C257" s="2">
        <f t="shared" si="31"/>
        <v>1.2500000000000001E-2</v>
      </c>
      <c r="D257">
        <f t="shared" si="24"/>
        <v>100</v>
      </c>
      <c r="E257">
        <f t="shared" si="25"/>
        <v>5.05</v>
      </c>
      <c r="F257">
        <f t="shared" si="26"/>
        <v>40</v>
      </c>
      <c r="G257">
        <f t="shared" si="27"/>
        <v>1.8380550926379771</v>
      </c>
      <c r="H257">
        <f t="shared" si="28"/>
        <v>5.6024699999999994E-4</v>
      </c>
      <c r="I257" s="2">
        <v>0.23680000000000001</v>
      </c>
      <c r="J257" s="2">
        <v>1.4E-2</v>
      </c>
      <c r="K257">
        <f t="shared" si="29"/>
        <v>8.7499999999997299E-6</v>
      </c>
    </row>
    <row r="258" spans="1:11" x14ac:dyDescent="0.2">
      <c r="A258" s="4">
        <v>24.9</v>
      </c>
      <c r="B258" s="2">
        <f t="shared" si="30"/>
        <v>0.18559999999999999</v>
      </c>
      <c r="C258" s="2">
        <f t="shared" si="31"/>
        <v>1.2500000000000001E-2</v>
      </c>
      <c r="D258">
        <f t="shared" si="24"/>
        <v>100</v>
      </c>
      <c r="E258">
        <f t="shared" si="25"/>
        <v>5.05</v>
      </c>
      <c r="F258">
        <f t="shared" si="26"/>
        <v>40</v>
      </c>
      <c r="G258">
        <f t="shared" si="27"/>
        <v>1.8380550926379771</v>
      </c>
      <c r="H258">
        <f t="shared" si="28"/>
        <v>5.6236799999999994E-4</v>
      </c>
      <c r="I258" s="2">
        <v>0.23749999999999999</v>
      </c>
      <c r="J258" s="2">
        <v>1.4E-2</v>
      </c>
      <c r="K258">
        <f t="shared" si="29"/>
        <v>1.0040000000000288E-5</v>
      </c>
    </row>
    <row r="259" spans="1:11" x14ac:dyDescent="0.2">
      <c r="A259" s="4">
        <v>25</v>
      </c>
      <c r="B259" s="2">
        <f t="shared" si="30"/>
        <v>0.18640000000000001</v>
      </c>
      <c r="C259" s="2">
        <f t="shared" si="31"/>
        <v>1.26E-2</v>
      </c>
      <c r="D259">
        <f t="shared" si="24"/>
        <v>100</v>
      </c>
      <c r="E259">
        <f t="shared" si="25"/>
        <v>5.05</v>
      </c>
      <c r="F259">
        <f t="shared" si="26"/>
        <v>40</v>
      </c>
      <c r="G259">
        <f t="shared" si="27"/>
        <v>1.8527595333790809</v>
      </c>
      <c r="H259">
        <f t="shared" si="28"/>
        <v>5.6479200000000005E-4</v>
      </c>
      <c r="I259" s="2">
        <v>0.23830000000000001</v>
      </c>
      <c r="J259" s="2">
        <v>1.41E-2</v>
      </c>
      <c r="K259">
        <f t="shared" si="29"/>
        <v>1.2650000000000013E-5</v>
      </c>
    </row>
    <row r="260" spans="1:11" x14ac:dyDescent="0.2">
      <c r="A260" s="4">
        <v>25.1</v>
      </c>
      <c r="B260" s="2">
        <f t="shared" si="30"/>
        <v>0.18740000000000001</v>
      </c>
      <c r="C260" s="2">
        <f t="shared" si="31"/>
        <v>1.2700000000000001E-2</v>
      </c>
      <c r="D260">
        <f t="shared" si="24"/>
        <v>100</v>
      </c>
      <c r="E260">
        <f t="shared" si="25"/>
        <v>5.05</v>
      </c>
      <c r="F260">
        <f t="shared" si="26"/>
        <v>40</v>
      </c>
      <c r="G260">
        <f t="shared" si="27"/>
        <v>1.8674639741201844</v>
      </c>
      <c r="H260">
        <f t="shared" si="28"/>
        <v>5.6782200000000005E-4</v>
      </c>
      <c r="I260" s="2">
        <v>0.23930000000000001</v>
      </c>
      <c r="J260" s="2">
        <v>1.4200000000000001E-2</v>
      </c>
      <c r="K260">
        <f t="shared" si="29"/>
        <v>8.854999999999728E-6</v>
      </c>
    </row>
    <row r="261" spans="1:11" x14ac:dyDescent="0.2">
      <c r="A261" s="4">
        <v>25.2</v>
      </c>
      <c r="B261" s="2">
        <f t="shared" si="30"/>
        <v>0.18809999999999999</v>
      </c>
      <c r="C261" s="2">
        <f t="shared" si="31"/>
        <v>1.26E-2</v>
      </c>
      <c r="D261">
        <f t="shared" si="24"/>
        <v>100</v>
      </c>
      <c r="E261">
        <f t="shared" si="25"/>
        <v>5.05</v>
      </c>
      <c r="F261">
        <f t="shared" si="26"/>
        <v>40</v>
      </c>
      <c r="G261">
        <f t="shared" si="27"/>
        <v>1.8527595333790809</v>
      </c>
      <c r="H261">
        <f t="shared" si="28"/>
        <v>5.6994300000000006E-4</v>
      </c>
      <c r="I261" s="2">
        <v>0.24</v>
      </c>
      <c r="J261" s="2">
        <v>1.41E-2</v>
      </c>
      <c r="K261">
        <f t="shared" si="29"/>
        <v>8.8550000000000787E-6</v>
      </c>
    </row>
    <row r="262" spans="1:11" x14ac:dyDescent="0.2">
      <c r="A262" s="4">
        <v>25.3</v>
      </c>
      <c r="B262" s="2">
        <f t="shared" si="30"/>
        <v>0.1888</v>
      </c>
      <c r="C262" s="2">
        <f t="shared" si="31"/>
        <v>1.2700000000000001E-2</v>
      </c>
      <c r="D262">
        <f t="shared" si="24"/>
        <v>100</v>
      </c>
      <c r="E262">
        <f t="shared" si="25"/>
        <v>5.05</v>
      </c>
      <c r="F262">
        <f t="shared" si="26"/>
        <v>40</v>
      </c>
      <c r="G262">
        <f t="shared" si="27"/>
        <v>1.8674639741201844</v>
      </c>
      <c r="H262">
        <f t="shared" si="28"/>
        <v>5.7206399999999995E-4</v>
      </c>
      <c r="I262" s="2">
        <v>0.2407</v>
      </c>
      <c r="J262" s="2">
        <v>1.4200000000000001E-2</v>
      </c>
      <c r="K262">
        <f t="shared" si="29"/>
        <v>1.4024999999999872E-5</v>
      </c>
    </row>
    <row r="263" spans="1:11" x14ac:dyDescent="0.2">
      <c r="A263" s="4">
        <v>25.4</v>
      </c>
      <c r="B263" s="2">
        <f t="shared" si="30"/>
        <v>0.18989999999999999</v>
      </c>
      <c r="C263" s="2">
        <f t="shared" si="31"/>
        <v>1.2800000000000001E-2</v>
      </c>
      <c r="D263">
        <f t="shared" si="24"/>
        <v>100</v>
      </c>
      <c r="E263">
        <f t="shared" si="25"/>
        <v>5.05</v>
      </c>
      <c r="F263">
        <f t="shared" si="26"/>
        <v>40</v>
      </c>
      <c r="G263">
        <f t="shared" si="27"/>
        <v>1.8821684148612885</v>
      </c>
      <c r="H263">
        <f t="shared" si="28"/>
        <v>5.7539699999999995E-4</v>
      </c>
      <c r="I263" s="2">
        <v>0.24179999999999999</v>
      </c>
      <c r="J263" s="2">
        <v>1.43E-2</v>
      </c>
      <c r="K263">
        <f t="shared" si="29"/>
        <v>1.0320000000000298E-5</v>
      </c>
    </row>
    <row r="264" spans="1:11" x14ac:dyDescent="0.2">
      <c r="A264" s="4">
        <v>25.5</v>
      </c>
      <c r="B264" s="2">
        <f t="shared" si="30"/>
        <v>0.19070000000000001</v>
      </c>
      <c r="C264" s="2">
        <f t="shared" si="31"/>
        <v>1.3000000000000001E-2</v>
      </c>
      <c r="D264">
        <f t="shared" si="24"/>
        <v>100</v>
      </c>
      <c r="E264">
        <f t="shared" si="25"/>
        <v>5.05</v>
      </c>
      <c r="F264">
        <f t="shared" si="26"/>
        <v>40</v>
      </c>
      <c r="G264">
        <f t="shared" si="27"/>
        <v>1.9115772963434963</v>
      </c>
      <c r="H264">
        <f t="shared" si="28"/>
        <v>5.7782100000000006E-4</v>
      </c>
      <c r="I264" s="2">
        <v>0.24260000000000001</v>
      </c>
      <c r="J264" s="2">
        <v>1.4500000000000001E-2</v>
      </c>
      <c r="K264">
        <f t="shared" si="29"/>
        <v>7.7999999999998626E-6</v>
      </c>
    </row>
    <row r="265" spans="1:11" x14ac:dyDescent="0.2">
      <c r="A265" s="4">
        <v>25.6</v>
      </c>
      <c r="B265" s="2">
        <f t="shared" si="30"/>
        <v>0.1913</v>
      </c>
      <c r="C265" s="2">
        <f t="shared" si="31"/>
        <v>1.3000000000000001E-2</v>
      </c>
      <c r="D265">
        <f t="shared" si="24"/>
        <v>100</v>
      </c>
      <c r="E265">
        <f t="shared" si="25"/>
        <v>5.05</v>
      </c>
      <c r="F265">
        <f t="shared" si="26"/>
        <v>40</v>
      </c>
      <c r="G265">
        <f t="shared" si="27"/>
        <v>1.9115772963434963</v>
      </c>
      <c r="H265">
        <f t="shared" si="28"/>
        <v>5.7963899999999996E-4</v>
      </c>
      <c r="I265" s="2">
        <v>0.2432</v>
      </c>
      <c r="J265" s="2">
        <v>1.4500000000000001E-2</v>
      </c>
      <c r="K265">
        <f t="shared" si="29"/>
        <v>1.0399999999999938E-5</v>
      </c>
    </row>
    <row r="266" spans="1:11" x14ac:dyDescent="0.2">
      <c r="A266" s="4">
        <v>25.7</v>
      </c>
      <c r="B266" s="2">
        <f t="shared" si="30"/>
        <v>0.19209999999999999</v>
      </c>
      <c r="C266" s="2">
        <f t="shared" si="31"/>
        <v>1.3000000000000001E-2</v>
      </c>
      <c r="D266">
        <f t="shared" ref="D266:D329" si="32">$E$4</f>
        <v>100</v>
      </c>
      <c r="E266">
        <f t="shared" ref="E266:E329" si="33">$F$4</f>
        <v>5.05</v>
      </c>
      <c r="F266">
        <f t="shared" ref="F266:F329" si="34">$G$4</f>
        <v>40</v>
      </c>
      <c r="G266">
        <f t="shared" ref="G266:G329" si="35">3*C266*D266*1000/(2*F266*E266^2)</f>
        <v>1.9115772963434963</v>
      </c>
      <c r="H266">
        <f t="shared" ref="H266:H329" si="36">6*B266*E266/(D266^2)</f>
        <v>5.8206300000000007E-4</v>
      </c>
      <c r="I266" s="2">
        <v>0.24399999999999999</v>
      </c>
      <c r="J266" s="2">
        <v>1.4500000000000001E-2</v>
      </c>
      <c r="K266">
        <f t="shared" ref="K266:K329" si="37">(C267+C266)/2*(B267-B266)</f>
        <v>1.4245000000000229E-5</v>
      </c>
    </row>
    <row r="267" spans="1:11" x14ac:dyDescent="0.2">
      <c r="A267" s="4">
        <v>25.8</v>
      </c>
      <c r="B267" s="2">
        <f t="shared" si="30"/>
        <v>0.19320000000000001</v>
      </c>
      <c r="C267" s="2">
        <f t="shared" si="31"/>
        <v>1.29E-2</v>
      </c>
      <c r="D267">
        <f t="shared" si="32"/>
        <v>100</v>
      </c>
      <c r="E267">
        <f t="shared" si="33"/>
        <v>5.05</v>
      </c>
      <c r="F267">
        <f t="shared" si="34"/>
        <v>40</v>
      </c>
      <c r="G267">
        <f t="shared" si="35"/>
        <v>1.8968728556023919</v>
      </c>
      <c r="H267">
        <f t="shared" si="36"/>
        <v>5.8539599999999996E-4</v>
      </c>
      <c r="I267" s="2">
        <v>0.24510000000000001</v>
      </c>
      <c r="J267" s="2">
        <v>1.44E-2</v>
      </c>
      <c r="K267">
        <f t="shared" si="37"/>
        <v>1.0439999999999936E-5</v>
      </c>
    </row>
    <row r="268" spans="1:11" x14ac:dyDescent="0.2">
      <c r="A268" s="4">
        <v>25.9</v>
      </c>
      <c r="B268" s="2">
        <f t="shared" si="30"/>
        <v>0.19400000000000001</v>
      </c>
      <c r="C268" s="2">
        <f t="shared" si="31"/>
        <v>1.32E-2</v>
      </c>
      <c r="D268">
        <f t="shared" si="32"/>
        <v>100</v>
      </c>
      <c r="E268">
        <f t="shared" si="33"/>
        <v>5.05</v>
      </c>
      <c r="F268">
        <f t="shared" si="34"/>
        <v>40</v>
      </c>
      <c r="G268">
        <f t="shared" si="35"/>
        <v>1.9409861778257034</v>
      </c>
      <c r="H268">
        <f t="shared" si="36"/>
        <v>5.8782000000000007E-4</v>
      </c>
      <c r="I268" s="2">
        <v>0.24590000000000001</v>
      </c>
      <c r="J268" s="2">
        <v>1.47E-2</v>
      </c>
      <c r="K268">
        <f t="shared" si="37"/>
        <v>9.1700000000000816E-6</v>
      </c>
    </row>
    <row r="269" spans="1:11" x14ac:dyDescent="0.2">
      <c r="A269" s="4">
        <v>26</v>
      </c>
      <c r="B269" s="2">
        <f t="shared" si="30"/>
        <v>0.19470000000000001</v>
      </c>
      <c r="C269" s="2">
        <f t="shared" si="31"/>
        <v>1.3000000000000001E-2</v>
      </c>
      <c r="D269">
        <f t="shared" si="32"/>
        <v>100</v>
      </c>
      <c r="E269">
        <f t="shared" si="33"/>
        <v>5.05</v>
      </c>
      <c r="F269">
        <f t="shared" si="34"/>
        <v>40</v>
      </c>
      <c r="G269">
        <f t="shared" si="35"/>
        <v>1.9115772963434963</v>
      </c>
      <c r="H269">
        <f t="shared" si="36"/>
        <v>5.8994100000000008E-4</v>
      </c>
      <c r="I269" s="2">
        <v>0.24660000000000001</v>
      </c>
      <c r="J269" s="2">
        <v>1.4500000000000001E-2</v>
      </c>
      <c r="K269">
        <f t="shared" si="37"/>
        <v>1.3099999999999649E-5</v>
      </c>
    </row>
    <row r="270" spans="1:11" x14ac:dyDescent="0.2">
      <c r="A270" s="4">
        <v>26.1</v>
      </c>
      <c r="B270" s="2">
        <f t="shared" si="30"/>
        <v>0.19569999999999999</v>
      </c>
      <c r="C270" s="2">
        <f t="shared" si="31"/>
        <v>1.32E-2</v>
      </c>
      <c r="D270">
        <f t="shared" si="32"/>
        <v>100</v>
      </c>
      <c r="E270">
        <f t="shared" si="33"/>
        <v>5.05</v>
      </c>
      <c r="F270">
        <f t="shared" si="34"/>
        <v>40</v>
      </c>
      <c r="G270">
        <f t="shared" si="35"/>
        <v>1.9409861778257034</v>
      </c>
      <c r="H270">
        <f t="shared" si="36"/>
        <v>5.9297099999999986E-4</v>
      </c>
      <c r="I270" s="2">
        <v>0.24759999999999999</v>
      </c>
      <c r="J270" s="2">
        <v>1.47E-2</v>
      </c>
      <c r="K270">
        <f t="shared" si="37"/>
        <v>1.1835000000000157E-5</v>
      </c>
    </row>
    <row r="271" spans="1:11" x14ac:dyDescent="0.2">
      <c r="A271" s="4">
        <v>26.2</v>
      </c>
      <c r="B271" s="2">
        <f t="shared" si="30"/>
        <v>0.1966</v>
      </c>
      <c r="C271" s="2">
        <f t="shared" si="31"/>
        <v>1.3100000000000001E-2</v>
      </c>
      <c r="D271">
        <f t="shared" si="32"/>
        <v>100</v>
      </c>
      <c r="E271">
        <f t="shared" si="33"/>
        <v>5.05</v>
      </c>
      <c r="F271">
        <f t="shared" si="34"/>
        <v>40</v>
      </c>
      <c r="G271">
        <f t="shared" si="35"/>
        <v>1.9262817370845997</v>
      </c>
      <c r="H271">
        <f t="shared" si="36"/>
        <v>5.9569799999999997E-4</v>
      </c>
      <c r="I271" s="2">
        <v>0.2485</v>
      </c>
      <c r="J271" s="2">
        <v>1.46E-2</v>
      </c>
      <c r="K271">
        <f t="shared" si="37"/>
        <v>9.2400000000000809E-6</v>
      </c>
    </row>
    <row r="272" spans="1:11" x14ac:dyDescent="0.2">
      <c r="A272" s="4">
        <v>26.3</v>
      </c>
      <c r="B272" s="2">
        <f t="shared" si="30"/>
        <v>0.1973</v>
      </c>
      <c r="C272" s="2">
        <f t="shared" si="31"/>
        <v>1.3300000000000001E-2</v>
      </c>
      <c r="D272">
        <f t="shared" si="32"/>
        <v>100</v>
      </c>
      <c r="E272">
        <f t="shared" si="33"/>
        <v>5.05</v>
      </c>
      <c r="F272">
        <f t="shared" si="34"/>
        <v>40</v>
      </c>
      <c r="G272">
        <f t="shared" si="35"/>
        <v>1.9556906185668075</v>
      </c>
      <c r="H272">
        <f t="shared" si="36"/>
        <v>5.9781899999999998E-4</v>
      </c>
      <c r="I272" s="2">
        <v>0.2492</v>
      </c>
      <c r="J272" s="2">
        <v>1.4800000000000001E-2</v>
      </c>
      <c r="K272">
        <f t="shared" si="37"/>
        <v>9.380000000000083E-6</v>
      </c>
    </row>
    <row r="273" spans="1:11" x14ac:dyDescent="0.2">
      <c r="A273" s="4">
        <v>26.4</v>
      </c>
      <c r="B273" s="2">
        <f t="shared" si="30"/>
        <v>0.19800000000000001</v>
      </c>
      <c r="C273" s="2">
        <f t="shared" si="31"/>
        <v>1.35E-2</v>
      </c>
      <c r="D273">
        <f t="shared" si="32"/>
        <v>100</v>
      </c>
      <c r="E273">
        <f t="shared" si="33"/>
        <v>5.05</v>
      </c>
      <c r="F273">
        <f t="shared" si="34"/>
        <v>40</v>
      </c>
      <c r="G273">
        <f t="shared" si="35"/>
        <v>1.985099500049015</v>
      </c>
      <c r="H273">
        <f t="shared" si="36"/>
        <v>5.9994000000000009E-4</v>
      </c>
      <c r="I273" s="2">
        <v>0.24990000000000001</v>
      </c>
      <c r="J273" s="2">
        <v>1.4999999999999999E-2</v>
      </c>
      <c r="K273">
        <f t="shared" si="37"/>
        <v>1.3500000000000011E-5</v>
      </c>
    </row>
    <row r="274" spans="1:11" x14ac:dyDescent="0.2">
      <c r="A274" s="4">
        <v>26.5</v>
      </c>
      <c r="B274" s="2">
        <f t="shared" si="30"/>
        <v>0.19900000000000001</v>
      </c>
      <c r="C274" s="2">
        <f t="shared" si="31"/>
        <v>1.35E-2</v>
      </c>
      <c r="D274">
        <f t="shared" si="32"/>
        <v>100</v>
      </c>
      <c r="E274">
        <f t="shared" si="33"/>
        <v>5.05</v>
      </c>
      <c r="F274">
        <f t="shared" si="34"/>
        <v>40</v>
      </c>
      <c r="G274">
        <f t="shared" si="35"/>
        <v>1.985099500049015</v>
      </c>
      <c r="H274">
        <f t="shared" si="36"/>
        <v>6.0296999999999987E-4</v>
      </c>
      <c r="I274" s="2">
        <v>0.25090000000000001</v>
      </c>
      <c r="J274" s="2">
        <v>1.4999999999999999E-2</v>
      </c>
      <c r="K274">
        <f t="shared" si="37"/>
        <v>1.0799999999999559E-5</v>
      </c>
    </row>
    <row r="275" spans="1:11" x14ac:dyDescent="0.2">
      <c r="A275" s="4">
        <v>26.6</v>
      </c>
      <c r="B275" s="2">
        <f t="shared" si="30"/>
        <v>0.19979999999999998</v>
      </c>
      <c r="C275" s="2">
        <f t="shared" si="31"/>
        <v>1.35E-2</v>
      </c>
      <c r="D275">
        <f t="shared" si="32"/>
        <v>100</v>
      </c>
      <c r="E275">
        <f t="shared" si="33"/>
        <v>5.05</v>
      </c>
      <c r="F275">
        <f t="shared" si="34"/>
        <v>40</v>
      </c>
      <c r="G275">
        <f t="shared" si="35"/>
        <v>1.985099500049015</v>
      </c>
      <c r="H275">
        <f t="shared" si="36"/>
        <v>6.0539399999999988E-4</v>
      </c>
      <c r="I275" s="2">
        <v>0.25169999999999998</v>
      </c>
      <c r="J275" s="2">
        <v>1.4999999999999999E-2</v>
      </c>
      <c r="K275">
        <f t="shared" si="37"/>
        <v>9.4500000000004584E-6</v>
      </c>
    </row>
    <row r="276" spans="1:11" x14ac:dyDescent="0.2">
      <c r="A276" s="4">
        <v>26.7</v>
      </c>
      <c r="B276" s="2">
        <f t="shared" si="30"/>
        <v>0.20050000000000001</v>
      </c>
      <c r="C276" s="2">
        <f t="shared" si="31"/>
        <v>1.35E-2</v>
      </c>
      <c r="D276">
        <f t="shared" si="32"/>
        <v>100</v>
      </c>
      <c r="E276">
        <f t="shared" si="33"/>
        <v>5.05</v>
      </c>
      <c r="F276">
        <f t="shared" si="34"/>
        <v>40</v>
      </c>
      <c r="G276">
        <f t="shared" si="35"/>
        <v>1.985099500049015</v>
      </c>
      <c r="H276">
        <f t="shared" si="36"/>
        <v>6.0751499999999999E-4</v>
      </c>
      <c r="I276" s="2">
        <v>0.25240000000000001</v>
      </c>
      <c r="J276" s="2">
        <v>1.4999999999999999E-2</v>
      </c>
      <c r="K276">
        <f t="shared" si="37"/>
        <v>1.219500000000016E-5</v>
      </c>
    </row>
    <row r="277" spans="1:11" x14ac:dyDescent="0.2">
      <c r="A277" s="4">
        <v>26.8</v>
      </c>
      <c r="B277" s="2">
        <f t="shared" si="30"/>
        <v>0.20140000000000002</v>
      </c>
      <c r="C277" s="2">
        <f t="shared" si="31"/>
        <v>1.3600000000000001E-2</v>
      </c>
      <c r="D277">
        <f t="shared" si="32"/>
        <v>100</v>
      </c>
      <c r="E277">
        <f t="shared" si="33"/>
        <v>5.05</v>
      </c>
      <c r="F277">
        <f t="shared" si="34"/>
        <v>40</v>
      </c>
      <c r="G277">
        <f t="shared" si="35"/>
        <v>1.9998039407901187</v>
      </c>
      <c r="H277">
        <f t="shared" si="36"/>
        <v>6.1024199999999999E-4</v>
      </c>
      <c r="I277" s="2">
        <v>0.25330000000000003</v>
      </c>
      <c r="J277" s="2">
        <v>1.5100000000000001E-2</v>
      </c>
      <c r="K277">
        <f t="shared" si="37"/>
        <v>1.4959999999999864E-5</v>
      </c>
    </row>
    <row r="278" spans="1:11" x14ac:dyDescent="0.2">
      <c r="A278" s="4">
        <v>26.9</v>
      </c>
      <c r="B278" s="2">
        <f t="shared" si="30"/>
        <v>0.20250000000000001</v>
      </c>
      <c r="C278" s="2">
        <f t="shared" si="31"/>
        <v>1.3600000000000001E-2</v>
      </c>
      <c r="D278">
        <f t="shared" si="32"/>
        <v>100</v>
      </c>
      <c r="E278">
        <f t="shared" si="33"/>
        <v>5.05</v>
      </c>
      <c r="F278">
        <f t="shared" si="34"/>
        <v>40</v>
      </c>
      <c r="G278">
        <f t="shared" si="35"/>
        <v>1.9998039407901187</v>
      </c>
      <c r="H278">
        <f t="shared" si="36"/>
        <v>6.1357499999999999E-4</v>
      </c>
      <c r="I278" s="2">
        <v>0.25440000000000002</v>
      </c>
      <c r="J278" s="2">
        <v>1.5100000000000001E-2</v>
      </c>
      <c r="K278">
        <f t="shared" si="37"/>
        <v>8.2499999999998549E-6</v>
      </c>
    </row>
    <row r="279" spans="1:11" x14ac:dyDescent="0.2">
      <c r="A279" s="4">
        <v>27</v>
      </c>
      <c r="B279" s="2">
        <f t="shared" si="30"/>
        <v>0.2031</v>
      </c>
      <c r="C279" s="2">
        <f t="shared" si="31"/>
        <v>1.3900000000000001E-2</v>
      </c>
      <c r="D279">
        <f t="shared" si="32"/>
        <v>100</v>
      </c>
      <c r="E279">
        <f t="shared" si="33"/>
        <v>5.05</v>
      </c>
      <c r="F279">
        <f t="shared" si="34"/>
        <v>40</v>
      </c>
      <c r="G279">
        <f t="shared" si="35"/>
        <v>2.0439172630134301</v>
      </c>
      <c r="H279">
        <f t="shared" si="36"/>
        <v>6.1539299999999989E-4</v>
      </c>
      <c r="I279" s="2">
        <v>0.255</v>
      </c>
      <c r="J279" s="2">
        <v>1.54E-2</v>
      </c>
      <c r="K279">
        <f t="shared" si="37"/>
        <v>9.6599999999997025E-6</v>
      </c>
    </row>
    <row r="280" spans="1:11" x14ac:dyDescent="0.2">
      <c r="A280" s="4">
        <v>27.1</v>
      </c>
      <c r="B280" s="2">
        <f t="shared" si="30"/>
        <v>0.20379999999999998</v>
      </c>
      <c r="C280" s="2">
        <f t="shared" si="31"/>
        <v>1.37E-2</v>
      </c>
      <c r="D280">
        <f t="shared" si="32"/>
        <v>100</v>
      </c>
      <c r="E280">
        <f t="shared" si="33"/>
        <v>5.05</v>
      </c>
      <c r="F280">
        <f t="shared" si="34"/>
        <v>40</v>
      </c>
      <c r="G280">
        <f t="shared" si="35"/>
        <v>2.0145083815312224</v>
      </c>
      <c r="H280">
        <f t="shared" si="36"/>
        <v>6.1751399999999989E-4</v>
      </c>
      <c r="I280" s="2">
        <v>0.25569999999999998</v>
      </c>
      <c r="J280" s="2">
        <v>1.52E-2</v>
      </c>
      <c r="K280">
        <f t="shared" si="37"/>
        <v>1.3800000000000012E-5</v>
      </c>
    </row>
    <row r="281" spans="1:11" x14ac:dyDescent="0.2">
      <c r="A281" s="4">
        <v>27.2</v>
      </c>
      <c r="B281" s="2">
        <f t="shared" si="30"/>
        <v>0.20479999999999998</v>
      </c>
      <c r="C281" s="2">
        <f t="shared" si="31"/>
        <v>1.3900000000000001E-2</v>
      </c>
      <c r="D281">
        <f t="shared" si="32"/>
        <v>100</v>
      </c>
      <c r="E281">
        <f t="shared" si="33"/>
        <v>5.05</v>
      </c>
      <c r="F281">
        <f t="shared" si="34"/>
        <v>40</v>
      </c>
      <c r="G281">
        <f t="shared" si="35"/>
        <v>2.0439172630134301</v>
      </c>
      <c r="H281">
        <f t="shared" si="36"/>
        <v>6.2054399999999989E-4</v>
      </c>
      <c r="I281" s="2">
        <v>0.25669999999999998</v>
      </c>
      <c r="J281" s="2">
        <v>1.54E-2</v>
      </c>
      <c r="K281">
        <f t="shared" si="37"/>
        <v>1.2600000000000167E-5</v>
      </c>
    </row>
    <row r="282" spans="1:11" x14ac:dyDescent="0.2">
      <c r="A282" s="4">
        <v>27.3</v>
      </c>
      <c r="B282" s="2">
        <f t="shared" si="30"/>
        <v>0.20569999999999999</v>
      </c>
      <c r="C282" s="2">
        <f t="shared" si="31"/>
        <v>1.41E-2</v>
      </c>
      <c r="D282">
        <f t="shared" si="32"/>
        <v>100</v>
      </c>
      <c r="E282">
        <f t="shared" si="33"/>
        <v>5.05</v>
      </c>
      <c r="F282">
        <f t="shared" si="34"/>
        <v>40</v>
      </c>
      <c r="G282">
        <f t="shared" si="35"/>
        <v>2.0733261444956375</v>
      </c>
      <c r="H282">
        <f t="shared" si="36"/>
        <v>6.23271E-4</v>
      </c>
      <c r="I282" s="2">
        <v>0.2576</v>
      </c>
      <c r="J282" s="2">
        <v>1.5599999999999999E-2</v>
      </c>
      <c r="K282">
        <f t="shared" si="37"/>
        <v>9.9049999999996943E-6</v>
      </c>
    </row>
    <row r="283" spans="1:11" x14ac:dyDescent="0.2">
      <c r="A283" s="4">
        <v>27.4</v>
      </c>
      <c r="B283" s="2">
        <f t="shared" si="30"/>
        <v>0.20639999999999997</v>
      </c>
      <c r="C283" s="2">
        <f t="shared" si="31"/>
        <v>1.4199999999999999E-2</v>
      </c>
      <c r="D283">
        <f t="shared" si="32"/>
        <v>100</v>
      </c>
      <c r="E283">
        <f t="shared" si="33"/>
        <v>5.05</v>
      </c>
      <c r="F283">
        <f t="shared" si="34"/>
        <v>40</v>
      </c>
      <c r="G283">
        <f t="shared" si="35"/>
        <v>2.0880305852367416</v>
      </c>
      <c r="H283">
        <f t="shared" si="36"/>
        <v>6.2539200000000001E-4</v>
      </c>
      <c r="I283" s="2">
        <v>0.25829999999999997</v>
      </c>
      <c r="J283" s="2">
        <v>1.5699999999999999E-2</v>
      </c>
      <c r="K283">
        <f t="shared" si="37"/>
        <v>1.1280000000000322E-5</v>
      </c>
    </row>
    <row r="284" spans="1:11" x14ac:dyDescent="0.2">
      <c r="A284" s="4">
        <v>27.5</v>
      </c>
      <c r="B284" s="2">
        <f t="shared" si="30"/>
        <v>0.2072</v>
      </c>
      <c r="C284" s="2">
        <f t="shared" si="31"/>
        <v>1.4E-2</v>
      </c>
      <c r="D284">
        <f t="shared" si="32"/>
        <v>100</v>
      </c>
      <c r="E284">
        <f t="shared" si="33"/>
        <v>5.05</v>
      </c>
      <c r="F284">
        <f t="shared" si="34"/>
        <v>40</v>
      </c>
      <c r="G284">
        <f t="shared" si="35"/>
        <v>2.0586217037545342</v>
      </c>
      <c r="H284">
        <f t="shared" si="36"/>
        <v>6.278159999999999E-4</v>
      </c>
      <c r="I284" s="2">
        <v>0.2591</v>
      </c>
      <c r="J284" s="2">
        <v>1.55E-2</v>
      </c>
      <c r="K284">
        <f t="shared" si="37"/>
        <v>1.5399999999999859E-5</v>
      </c>
    </row>
    <row r="285" spans="1:11" x14ac:dyDescent="0.2">
      <c r="A285" s="4">
        <v>27.6</v>
      </c>
      <c r="B285" s="2">
        <f t="shared" si="30"/>
        <v>0.20829999999999999</v>
      </c>
      <c r="C285" s="2">
        <f t="shared" si="31"/>
        <v>1.4E-2</v>
      </c>
      <c r="D285">
        <f t="shared" si="32"/>
        <v>100</v>
      </c>
      <c r="E285">
        <f t="shared" si="33"/>
        <v>5.05</v>
      </c>
      <c r="F285">
        <f t="shared" si="34"/>
        <v>40</v>
      </c>
      <c r="G285">
        <f t="shared" si="35"/>
        <v>2.0586217037545342</v>
      </c>
      <c r="H285">
        <f t="shared" si="36"/>
        <v>6.3114900000000001E-4</v>
      </c>
      <c r="I285" s="2">
        <v>0.26019999999999999</v>
      </c>
      <c r="J285" s="2">
        <v>1.55E-2</v>
      </c>
      <c r="K285">
        <f t="shared" si="37"/>
        <v>9.8350000000004759E-6</v>
      </c>
    </row>
    <row r="286" spans="1:11" x14ac:dyDescent="0.2">
      <c r="A286" s="4">
        <v>27.7</v>
      </c>
      <c r="B286" s="2">
        <f t="shared" si="30"/>
        <v>0.20900000000000002</v>
      </c>
      <c r="C286" s="2">
        <f t="shared" si="31"/>
        <v>1.41E-2</v>
      </c>
      <c r="D286">
        <f t="shared" si="32"/>
        <v>100</v>
      </c>
      <c r="E286">
        <f t="shared" si="33"/>
        <v>5.05</v>
      </c>
      <c r="F286">
        <f t="shared" si="34"/>
        <v>40</v>
      </c>
      <c r="G286">
        <f t="shared" si="35"/>
        <v>2.0733261444956375</v>
      </c>
      <c r="H286">
        <f t="shared" si="36"/>
        <v>6.3327000000000001E-4</v>
      </c>
      <c r="I286" s="2">
        <v>0.26090000000000002</v>
      </c>
      <c r="J286" s="2">
        <v>1.5599999999999999E-2</v>
      </c>
      <c r="K286">
        <f t="shared" si="37"/>
        <v>1.0009999999999691E-5</v>
      </c>
    </row>
    <row r="287" spans="1:11" x14ac:dyDescent="0.2">
      <c r="A287" s="4">
        <v>27.8</v>
      </c>
      <c r="B287" s="2">
        <f t="shared" si="30"/>
        <v>0.2097</v>
      </c>
      <c r="C287" s="2">
        <f t="shared" si="31"/>
        <v>1.4500000000000001E-2</v>
      </c>
      <c r="D287">
        <f t="shared" si="32"/>
        <v>100</v>
      </c>
      <c r="E287">
        <f t="shared" si="33"/>
        <v>5.05</v>
      </c>
      <c r="F287">
        <f t="shared" si="34"/>
        <v>40</v>
      </c>
      <c r="G287">
        <f t="shared" si="35"/>
        <v>2.1321439074600534</v>
      </c>
      <c r="H287">
        <f t="shared" si="36"/>
        <v>6.3539100000000002E-4</v>
      </c>
      <c r="I287" s="2">
        <v>0.2616</v>
      </c>
      <c r="J287" s="2">
        <v>1.6E-2</v>
      </c>
      <c r="K287">
        <f t="shared" si="37"/>
        <v>1.4400000000000015E-5</v>
      </c>
    </row>
    <row r="288" spans="1:11" x14ac:dyDescent="0.2">
      <c r="A288" s="4">
        <v>27.9</v>
      </c>
      <c r="B288" s="2">
        <f t="shared" si="30"/>
        <v>0.2107</v>
      </c>
      <c r="C288" s="2">
        <f t="shared" si="31"/>
        <v>1.4300000000000002E-2</v>
      </c>
      <c r="D288">
        <f t="shared" si="32"/>
        <v>100</v>
      </c>
      <c r="E288">
        <f t="shared" si="33"/>
        <v>5.05</v>
      </c>
      <c r="F288">
        <f t="shared" si="34"/>
        <v>40</v>
      </c>
      <c r="G288">
        <f t="shared" si="35"/>
        <v>2.1027350259778461</v>
      </c>
      <c r="H288">
        <f t="shared" si="36"/>
        <v>6.3842099999999991E-4</v>
      </c>
      <c r="I288" s="2">
        <v>0.2626</v>
      </c>
      <c r="J288" s="2">
        <v>1.5800000000000002E-2</v>
      </c>
      <c r="K288">
        <f t="shared" si="37"/>
        <v>1.3050000000000173E-5</v>
      </c>
    </row>
    <row r="289" spans="1:11" x14ac:dyDescent="0.2">
      <c r="A289" s="4">
        <v>28</v>
      </c>
      <c r="B289" s="2">
        <f t="shared" si="30"/>
        <v>0.21160000000000001</v>
      </c>
      <c r="C289" s="2">
        <f t="shared" si="31"/>
        <v>1.47E-2</v>
      </c>
      <c r="D289">
        <f t="shared" si="32"/>
        <v>100</v>
      </c>
      <c r="E289">
        <f t="shared" si="33"/>
        <v>5.05</v>
      </c>
      <c r="F289">
        <f t="shared" si="34"/>
        <v>40</v>
      </c>
      <c r="G289">
        <f t="shared" si="35"/>
        <v>2.1615527889422608</v>
      </c>
      <c r="H289">
        <f t="shared" si="36"/>
        <v>6.4114800000000002E-4</v>
      </c>
      <c r="I289" s="2">
        <v>0.26350000000000001</v>
      </c>
      <c r="J289" s="2">
        <v>1.6199999999999999E-2</v>
      </c>
      <c r="K289">
        <f t="shared" si="37"/>
        <v>8.7899999999998447E-6</v>
      </c>
    </row>
    <row r="290" spans="1:11" s="7" customFormat="1" x14ac:dyDescent="0.2">
      <c r="A290" s="4">
        <v>28.1</v>
      </c>
      <c r="B290" s="2">
        <f t="shared" si="30"/>
        <v>0.2122</v>
      </c>
      <c r="C290" s="2">
        <f t="shared" si="31"/>
        <v>1.46E-2</v>
      </c>
      <c r="D290" s="7">
        <f t="shared" si="32"/>
        <v>100</v>
      </c>
      <c r="E290" s="7">
        <f t="shared" si="33"/>
        <v>5.05</v>
      </c>
      <c r="F290" s="7">
        <f t="shared" si="34"/>
        <v>40</v>
      </c>
      <c r="G290" s="7">
        <f t="shared" si="35"/>
        <v>2.1468483482011571</v>
      </c>
      <c r="H290" s="7">
        <f t="shared" si="36"/>
        <v>6.4296600000000002E-4</v>
      </c>
      <c r="I290" s="2">
        <v>0.2641</v>
      </c>
      <c r="J290" s="2">
        <v>1.61E-2</v>
      </c>
      <c r="K290" s="7">
        <f t="shared" si="37"/>
        <v>1.1720000000000335E-5</v>
      </c>
    </row>
    <row r="291" spans="1:11" x14ac:dyDescent="0.2">
      <c r="A291" s="4">
        <v>28.2</v>
      </c>
      <c r="B291" s="2">
        <f t="shared" si="30"/>
        <v>0.21300000000000002</v>
      </c>
      <c r="C291" s="2">
        <f t="shared" si="31"/>
        <v>1.47E-2</v>
      </c>
      <c r="D291">
        <f t="shared" si="32"/>
        <v>100</v>
      </c>
      <c r="E291">
        <f t="shared" si="33"/>
        <v>5.05</v>
      </c>
      <c r="F291">
        <f t="shared" si="34"/>
        <v>40</v>
      </c>
      <c r="G291">
        <f t="shared" si="35"/>
        <v>2.1615527889422608</v>
      </c>
      <c r="H291">
        <f t="shared" si="36"/>
        <v>6.4539000000000003E-4</v>
      </c>
      <c r="I291" s="2">
        <v>0.26490000000000002</v>
      </c>
      <c r="J291" s="2">
        <v>1.6199999999999999E-2</v>
      </c>
      <c r="K291">
        <f t="shared" si="37"/>
        <v>1.616999999999985E-5</v>
      </c>
    </row>
    <row r="292" spans="1:11" x14ac:dyDescent="0.2">
      <c r="A292" s="4">
        <v>28.3</v>
      </c>
      <c r="B292" s="2">
        <f t="shared" ref="B292:B355" si="38">I292-$I$35</f>
        <v>0.21410000000000001</v>
      </c>
      <c r="C292" s="2">
        <f t="shared" ref="C292:C355" si="39">J292-$J$35</f>
        <v>1.47E-2</v>
      </c>
      <c r="D292">
        <f t="shared" si="32"/>
        <v>100</v>
      </c>
      <c r="E292">
        <f t="shared" si="33"/>
        <v>5.05</v>
      </c>
      <c r="F292">
        <f t="shared" si="34"/>
        <v>40</v>
      </c>
      <c r="G292">
        <f t="shared" si="35"/>
        <v>2.1615527889422608</v>
      </c>
      <c r="H292">
        <f t="shared" si="36"/>
        <v>6.4872300000000003E-4</v>
      </c>
      <c r="I292" s="2">
        <v>0.26600000000000001</v>
      </c>
      <c r="J292" s="2">
        <v>1.6199999999999999E-2</v>
      </c>
      <c r="K292">
        <f t="shared" si="37"/>
        <v>1.0359999999999681E-5</v>
      </c>
    </row>
    <row r="293" spans="1:11" x14ac:dyDescent="0.2">
      <c r="A293" s="4">
        <v>28.4</v>
      </c>
      <c r="B293" s="2">
        <f t="shared" si="38"/>
        <v>0.21479999999999999</v>
      </c>
      <c r="C293" s="2">
        <f t="shared" si="39"/>
        <v>1.4900000000000002E-2</v>
      </c>
      <c r="D293">
        <f t="shared" si="32"/>
        <v>100</v>
      </c>
      <c r="E293">
        <f t="shared" si="33"/>
        <v>5.05</v>
      </c>
      <c r="F293">
        <f t="shared" si="34"/>
        <v>40</v>
      </c>
      <c r="G293">
        <f t="shared" si="35"/>
        <v>2.190961670424469</v>
      </c>
      <c r="H293">
        <f t="shared" si="36"/>
        <v>6.5084399999999992E-4</v>
      </c>
      <c r="I293" s="2">
        <v>0.26669999999999999</v>
      </c>
      <c r="J293" s="2">
        <v>1.6400000000000001E-2</v>
      </c>
      <c r="K293">
        <f t="shared" si="37"/>
        <v>1.0395000000000504E-5</v>
      </c>
    </row>
    <row r="294" spans="1:11" x14ac:dyDescent="0.2">
      <c r="A294" s="4">
        <v>28.5</v>
      </c>
      <c r="B294" s="2">
        <f t="shared" si="38"/>
        <v>0.21550000000000002</v>
      </c>
      <c r="C294" s="2">
        <f t="shared" si="39"/>
        <v>1.4799999999999999E-2</v>
      </c>
      <c r="D294">
        <f t="shared" si="32"/>
        <v>100</v>
      </c>
      <c r="E294">
        <f t="shared" si="33"/>
        <v>5.05</v>
      </c>
      <c r="F294">
        <f t="shared" si="34"/>
        <v>40</v>
      </c>
      <c r="G294">
        <f t="shared" si="35"/>
        <v>2.176257229683364</v>
      </c>
      <c r="H294">
        <f t="shared" si="36"/>
        <v>6.5296500000000003E-4</v>
      </c>
      <c r="I294" s="2">
        <v>0.26740000000000003</v>
      </c>
      <c r="J294" s="2">
        <v>1.6299999999999999E-2</v>
      </c>
      <c r="K294">
        <f t="shared" si="37"/>
        <v>1.1879999999999517E-5</v>
      </c>
    </row>
    <row r="295" spans="1:11" s="7" customFormat="1" x14ac:dyDescent="0.2">
      <c r="A295" s="4">
        <v>28.6</v>
      </c>
      <c r="B295" s="2">
        <f t="shared" si="38"/>
        <v>0.21629999999999999</v>
      </c>
      <c r="C295" s="2">
        <f t="shared" si="39"/>
        <v>1.4900000000000002E-2</v>
      </c>
      <c r="D295" s="7">
        <f t="shared" si="32"/>
        <v>100</v>
      </c>
      <c r="E295" s="7">
        <f t="shared" si="33"/>
        <v>5.05</v>
      </c>
      <c r="F295" s="7">
        <f t="shared" si="34"/>
        <v>40</v>
      </c>
      <c r="G295" s="7">
        <f t="shared" si="35"/>
        <v>2.190961670424469</v>
      </c>
      <c r="H295" s="7">
        <f t="shared" si="36"/>
        <v>6.5538900000000004E-4</v>
      </c>
      <c r="I295" s="2">
        <v>0.26819999999999999</v>
      </c>
      <c r="J295" s="2">
        <v>1.6400000000000001E-2</v>
      </c>
      <c r="K295" s="7">
        <f t="shared" si="37"/>
        <v>1.633499999999985E-5</v>
      </c>
    </row>
    <row r="296" spans="1:11" x14ac:dyDescent="0.2">
      <c r="A296" s="4">
        <v>28.7</v>
      </c>
      <c r="B296" s="2">
        <f t="shared" si="38"/>
        <v>0.21739999999999998</v>
      </c>
      <c r="C296" s="2">
        <f t="shared" si="39"/>
        <v>1.4799999999999999E-2</v>
      </c>
      <c r="D296">
        <f t="shared" si="32"/>
        <v>100</v>
      </c>
      <c r="E296">
        <f t="shared" si="33"/>
        <v>5.05</v>
      </c>
      <c r="F296">
        <f t="shared" si="34"/>
        <v>40</v>
      </c>
      <c r="G296">
        <f t="shared" si="35"/>
        <v>2.176257229683364</v>
      </c>
      <c r="H296">
        <f t="shared" si="36"/>
        <v>6.5872199999999982E-4</v>
      </c>
      <c r="I296" s="2">
        <v>0.26929999999999998</v>
      </c>
      <c r="J296" s="2">
        <v>1.6299999999999999E-2</v>
      </c>
      <c r="K296">
        <f t="shared" si="37"/>
        <v>1.0430000000000505E-5</v>
      </c>
    </row>
    <row r="297" spans="1:11" x14ac:dyDescent="0.2">
      <c r="A297" s="4">
        <v>28.8</v>
      </c>
      <c r="B297" s="2">
        <f t="shared" si="38"/>
        <v>0.21810000000000002</v>
      </c>
      <c r="C297" s="2">
        <f t="shared" si="39"/>
        <v>1.5000000000000001E-2</v>
      </c>
      <c r="D297">
        <f t="shared" si="32"/>
        <v>100</v>
      </c>
      <c r="E297">
        <f t="shared" si="33"/>
        <v>5.05</v>
      </c>
      <c r="F297">
        <f t="shared" si="34"/>
        <v>40</v>
      </c>
      <c r="G297">
        <f t="shared" si="35"/>
        <v>2.2056661111655727</v>
      </c>
      <c r="H297">
        <f t="shared" si="36"/>
        <v>6.6084300000000015E-4</v>
      </c>
      <c r="I297" s="2">
        <v>0.27</v>
      </c>
      <c r="J297" s="2">
        <v>1.6500000000000001E-2</v>
      </c>
      <c r="K297">
        <f t="shared" si="37"/>
        <v>1.2159999999999504E-5</v>
      </c>
    </row>
    <row r="298" spans="1:11" x14ac:dyDescent="0.2">
      <c r="A298" s="4">
        <v>28.9</v>
      </c>
      <c r="B298" s="2">
        <f t="shared" si="38"/>
        <v>0.21889999999999998</v>
      </c>
      <c r="C298" s="2">
        <f t="shared" si="39"/>
        <v>1.5399999999999999E-2</v>
      </c>
      <c r="D298">
        <f t="shared" si="32"/>
        <v>100</v>
      </c>
      <c r="E298">
        <f t="shared" si="33"/>
        <v>5.05</v>
      </c>
      <c r="F298">
        <f t="shared" si="34"/>
        <v>40</v>
      </c>
      <c r="G298">
        <f t="shared" si="35"/>
        <v>2.2644838741299873</v>
      </c>
      <c r="H298">
        <f t="shared" si="36"/>
        <v>6.6326699999999994E-4</v>
      </c>
      <c r="I298" s="2">
        <v>0.27079999999999999</v>
      </c>
      <c r="J298" s="2">
        <v>1.6899999999999998E-2</v>
      </c>
      <c r="K298">
        <f t="shared" si="37"/>
        <v>1.5300000000000013E-5</v>
      </c>
    </row>
    <row r="299" spans="1:11" x14ac:dyDescent="0.2">
      <c r="A299" s="4">
        <v>29</v>
      </c>
      <c r="B299" s="2">
        <f t="shared" si="38"/>
        <v>0.21989999999999998</v>
      </c>
      <c r="C299" s="2">
        <f t="shared" si="39"/>
        <v>1.52E-2</v>
      </c>
      <c r="D299">
        <f t="shared" si="32"/>
        <v>100</v>
      </c>
      <c r="E299">
        <f t="shared" si="33"/>
        <v>5.05</v>
      </c>
      <c r="F299">
        <f t="shared" si="34"/>
        <v>40</v>
      </c>
      <c r="G299">
        <f t="shared" si="35"/>
        <v>2.2350749926477804</v>
      </c>
      <c r="H299">
        <f t="shared" si="36"/>
        <v>6.6629699999999994E-4</v>
      </c>
      <c r="I299" s="2">
        <v>0.27179999999999999</v>
      </c>
      <c r="J299" s="2">
        <v>1.67E-2</v>
      </c>
      <c r="K299">
        <f t="shared" si="37"/>
        <v>1.2200000000000349E-5</v>
      </c>
    </row>
    <row r="300" spans="1:11" x14ac:dyDescent="0.2">
      <c r="A300" s="4">
        <v>29.1</v>
      </c>
      <c r="B300" s="2">
        <f t="shared" si="38"/>
        <v>0.22070000000000001</v>
      </c>
      <c r="C300" s="2">
        <f t="shared" si="39"/>
        <v>1.5299999999999999E-2</v>
      </c>
      <c r="D300">
        <f t="shared" si="32"/>
        <v>100</v>
      </c>
      <c r="E300">
        <f t="shared" si="33"/>
        <v>5.05</v>
      </c>
      <c r="F300">
        <f t="shared" si="34"/>
        <v>40</v>
      </c>
      <c r="G300">
        <f t="shared" si="35"/>
        <v>2.2497794333888836</v>
      </c>
      <c r="H300">
        <f t="shared" si="36"/>
        <v>6.6872100000000005E-4</v>
      </c>
      <c r="I300" s="2">
        <v>0.27260000000000001</v>
      </c>
      <c r="J300" s="2">
        <v>1.6799999999999999E-2</v>
      </c>
      <c r="K300">
        <f t="shared" si="37"/>
        <v>1.0744999999999668E-5</v>
      </c>
    </row>
    <row r="301" spans="1:11" x14ac:dyDescent="0.2">
      <c r="A301" s="4">
        <v>29.2</v>
      </c>
      <c r="B301" s="2">
        <f t="shared" si="38"/>
        <v>0.22139999999999999</v>
      </c>
      <c r="C301" s="2">
        <f t="shared" si="39"/>
        <v>1.5399999999999999E-2</v>
      </c>
      <c r="D301">
        <f t="shared" si="32"/>
        <v>100</v>
      </c>
      <c r="E301">
        <f t="shared" si="33"/>
        <v>5.05</v>
      </c>
      <c r="F301">
        <f t="shared" si="34"/>
        <v>40</v>
      </c>
      <c r="G301">
        <f t="shared" si="35"/>
        <v>2.2644838741299873</v>
      </c>
      <c r="H301">
        <f t="shared" si="36"/>
        <v>6.7084199999999984E-4</v>
      </c>
      <c r="I301" s="2">
        <v>0.27329999999999999</v>
      </c>
      <c r="J301" s="2">
        <v>1.6899999999999998E-2</v>
      </c>
      <c r="K301">
        <f t="shared" si="37"/>
        <v>1.224000000000035E-5</v>
      </c>
    </row>
    <row r="302" spans="1:11" x14ac:dyDescent="0.2">
      <c r="A302" s="4">
        <v>29.3</v>
      </c>
      <c r="B302" s="2">
        <f t="shared" si="38"/>
        <v>0.22220000000000001</v>
      </c>
      <c r="C302" s="2">
        <f t="shared" si="39"/>
        <v>1.52E-2</v>
      </c>
      <c r="D302">
        <f t="shared" si="32"/>
        <v>100</v>
      </c>
      <c r="E302">
        <f t="shared" si="33"/>
        <v>5.05</v>
      </c>
      <c r="F302">
        <f t="shared" si="34"/>
        <v>40</v>
      </c>
      <c r="G302">
        <f t="shared" si="35"/>
        <v>2.2350749926477804</v>
      </c>
      <c r="H302">
        <f t="shared" si="36"/>
        <v>6.7326600000000006E-4</v>
      </c>
      <c r="I302" s="2">
        <v>0.27410000000000001</v>
      </c>
      <c r="J302" s="2">
        <v>1.67E-2</v>
      </c>
      <c r="K302">
        <f t="shared" si="37"/>
        <v>1.5300000000000013E-5</v>
      </c>
    </row>
    <row r="303" spans="1:11" s="7" customFormat="1" x14ac:dyDescent="0.2">
      <c r="A303" s="4">
        <v>29.4</v>
      </c>
      <c r="B303" s="2">
        <f t="shared" si="38"/>
        <v>0.22320000000000001</v>
      </c>
      <c r="C303" s="2">
        <f t="shared" si="39"/>
        <v>1.5399999999999999E-2</v>
      </c>
      <c r="D303" s="7">
        <f t="shared" si="32"/>
        <v>100</v>
      </c>
      <c r="E303" s="7">
        <f t="shared" si="33"/>
        <v>5.05</v>
      </c>
      <c r="F303" s="7">
        <f t="shared" si="34"/>
        <v>40</v>
      </c>
      <c r="G303" s="7">
        <f t="shared" si="35"/>
        <v>2.2644838741299873</v>
      </c>
      <c r="H303" s="7">
        <f t="shared" si="36"/>
        <v>6.7629599999999995E-4</v>
      </c>
      <c r="I303" s="2">
        <v>0.27510000000000001</v>
      </c>
      <c r="J303" s="2">
        <v>1.6899999999999998E-2</v>
      </c>
      <c r="K303" s="7">
        <f t="shared" si="37"/>
        <v>1.0779999999999666E-5</v>
      </c>
    </row>
    <row r="304" spans="1:11" x14ac:dyDescent="0.2">
      <c r="A304" s="4">
        <v>29.5</v>
      </c>
      <c r="B304" s="2">
        <f t="shared" si="38"/>
        <v>0.22389999999999999</v>
      </c>
      <c r="C304" s="2">
        <f t="shared" si="39"/>
        <v>1.5399999999999999E-2</v>
      </c>
      <c r="D304">
        <f t="shared" si="32"/>
        <v>100</v>
      </c>
      <c r="E304">
        <f t="shared" si="33"/>
        <v>5.05</v>
      </c>
      <c r="F304">
        <f t="shared" si="34"/>
        <v>40</v>
      </c>
      <c r="G304">
        <f t="shared" si="35"/>
        <v>2.2644838741299873</v>
      </c>
      <c r="H304">
        <f t="shared" si="36"/>
        <v>6.7841699999999995E-4</v>
      </c>
      <c r="I304" s="2">
        <v>0.27579999999999999</v>
      </c>
      <c r="J304" s="2">
        <v>1.6899999999999998E-2</v>
      </c>
      <c r="K304">
        <f t="shared" si="37"/>
        <v>1.2320000000000351E-5</v>
      </c>
    </row>
    <row r="305" spans="1:11" x14ac:dyDescent="0.2">
      <c r="A305" s="4">
        <v>29.6</v>
      </c>
      <c r="B305" s="2">
        <f t="shared" si="38"/>
        <v>0.22470000000000001</v>
      </c>
      <c r="C305" s="2">
        <f t="shared" si="39"/>
        <v>1.5399999999999999E-2</v>
      </c>
      <c r="D305">
        <f t="shared" si="32"/>
        <v>100</v>
      </c>
      <c r="E305">
        <f t="shared" si="33"/>
        <v>5.05</v>
      </c>
      <c r="F305">
        <f t="shared" si="34"/>
        <v>40</v>
      </c>
      <c r="G305">
        <f t="shared" si="35"/>
        <v>2.2644838741299873</v>
      </c>
      <c r="H305">
        <f t="shared" si="36"/>
        <v>6.8084100000000006E-4</v>
      </c>
      <c r="I305" s="2">
        <v>0.27660000000000001</v>
      </c>
      <c r="J305" s="2">
        <v>1.6899999999999998E-2</v>
      </c>
      <c r="K305">
        <f t="shared" si="37"/>
        <v>1.5450000000000013E-5</v>
      </c>
    </row>
    <row r="306" spans="1:11" x14ac:dyDescent="0.2">
      <c r="A306" s="4">
        <v>29.7</v>
      </c>
      <c r="B306" s="2">
        <f t="shared" si="38"/>
        <v>0.22570000000000001</v>
      </c>
      <c r="C306" s="2">
        <f t="shared" si="39"/>
        <v>1.5500000000000002E-2</v>
      </c>
      <c r="D306">
        <f t="shared" si="32"/>
        <v>100</v>
      </c>
      <c r="E306">
        <f t="shared" si="33"/>
        <v>5.05</v>
      </c>
      <c r="F306">
        <f t="shared" si="34"/>
        <v>40</v>
      </c>
      <c r="G306">
        <f t="shared" si="35"/>
        <v>2.2791883148710914</v>
      </c>
      <c r="H306">
        <f t="shared" si="36"/>
        <v>6.8387099999999996E-4</v>
      </c>
      <c r="I306" s="2">
        <v>0.27760000000000001</v>
      </c>
      <c r="J306" s="2">
        <v>1.7000000000000001E-2</v>
      </c>
      <c r="K306">
        <f t="shared" si="37"/>
        <v>1.4085000000000186E-5</v>
      </c>
    </row>
    <row r="307" spans="1:11" x14ac:dyDescent="0.2">
      <c r="A307" s="4">
        <v>29.8</v>
      </c>
      <c r="B307" s="2">
        <f t="shared" si="38"/>
        <v>0.22660000000000002</v>
      </c>
      <c r="C307" s="2">
        <f t="shared" si="39"/>
        <v>1.5799999999999998E-2</v>
      </c>
      <c r="D307">
        <f t="shared" si="32"/>
        <v>100</v>
      </c>
      <c r="E307">
        <f t="shared" si="33"/>
        <v>5.05</v>
      </c>
      <c r="F307">
        <f t="shared" si="34"/>
        <v>40</v>
      </c>
      <c r="G307">
        <f t="shared" si="35"/>
        <v>2.3233016370944028</v>
      </c>
      <c r="H307">
        <f t="shared" si="36"/>
        <v>6.8659800000000007E-4</v>
      </c>
      <c r="I307" s="2">
        <v>0.27850000000000003</v>
      </c>
      <c r="J307" s="2">
        <v>1.7299999999999999E-2</v>
      </c>
      <c r="K307">
        <f t="shared" si="37"/>
        <v>9.4499999999998333E-6</v>
      </c>
    </row>
    <row r="308" spans="1:11" x14ac:dyDescent="0.2">
      <c r="A308" s="4">
        <v>29.9</v>
      </c>
      <c r="B308" s="2">
        <f t="shared" si="38"/>
        <v>0.22720000000000001</v>
      </c>
      <c r="C308" s="2">
        <f t="shared" si="39"/>
        <v>1.5699999999999999E-2</v>
      </c>
      <c r="D308">
        <f t="shared" si="32"/>
        <v>100</v>
      </c>
      <c r="E308">
        <f t="shared" si="33"/>
        <v>5.05</v>
      </c>
      <c r="F308">
        <f t="shared" si="34"/>
        <v>40</v>
      </c>
      <c r="G308">
        <f t="shared" si="35"/>
        <v>2.3085971963532987</v>
      </c>
      <c r="H308">
        <f t="shared" si="36"/>
        <v>6.8841599999999996E-4</v>
      </c>
      <c r="I308" s="2">
        <v>0.27910000000000001</v>
      </c>
      <c r="J308" s="2">
        <v>1.72E-2</v>
      </c>
      <c r="K308">
        <f t="shared" si="37"/>
        <v>1.251999999999949E-5</v>
      </c>
    </row>
    <row r="309" spans="1:11" x14ac:dyDescent="0.2">
      <c r="A309" s="4">
        <v>30</v>
      </c>
      <c r="B309" s="2">
        <f t="shared" si="38"/>
        <v>0.22799999999999998</v>
      </c>
      <c r="C309" s="2">
        <f t="shared" si="39"/>
        <v>1.5600000000000001E-2</v>
      </c>
      <c r="D309">
        <f t="shared" si="32"/>
        <v>100</v>
      </c>
      <c r="E309">
        <f t="shared" si="33"/>
        <v>5.05</v>
      </c>
      <c r="F309">
        <f t="shared" si="34"/>
        <v>40</v>
      </c>
      <c r="G309">
        <f t="shared" si="35"/>
        <v>2.2938927556121951</v>
      </c>
      <c r="H309">
        <f t="shared" si="36"/>
        <v>6.9083999999999997E-4</v>
      </c>
      <c r="I309" s="2">
        <v>0.27989999999999998</v>
      </c>
      <c r="J309" s="2">
        <v>1.7100000000000001E-2</v>
      </c>
      <c r="K309">
        <f t="shared" si="37"/>
        <v>1.7215000000000712E-5</v>
      </c>
    </row>
    <row r="310" spans="1:11" x14ac:dyDescent="0.2">
      <c r="A310" s="4">
        <v>30.1</v>
      </c>
      <c r="B310" s="2">
        <f t="shared" si="38"/>
        <v>0.22910000000000003</v>
      </c>
      <c r="C310" s="2">
        <f t="shared" si="39"/>
        <v>1.5699999999999999E-2</v>
      </c>
      <c r="D310">
        <f t="shared" si="32"/>
        <v>100</v>
      </c>
      <c r="E310">
        <f t="shared" si="33"/>
        <v>5.05</v>
      </c>
      <c r="F310">
        <f t="shared" si="34"/>
        <v>40</v>
      </c>
      <c r="G310">
        <f t="shared" si="35"/>
        <v>2.3085971963532987</v>
      </c>
      <c r="H310">
        <f t="shared" si="36"/>
        <v>6.9417299999999997E-4</v>
      </c>
      <c r="I310" s="2">
        <v>0.28100000000000003</v>
      </c>
      <c r="J310" s="2">
        <v>1.72E-2</v>
      </c>
      <c r="K310">
        <f t="shared" si="37"/>
        <v>1.2639999999999484E-5</v>
      </c>
    </row>
    <row r="311" spans="1:11" x14ac:dyDescent="0.2">
      <c r="A311" s="4">
        <v>30.2</v>
      </c>
      <c r="B311" s="2">
        <f t="shared" si="38"/>
        <v>0.22989999999999999</v>
      </c>
      <c r="C311" s="2">
        <f t="shared" si="39"/>
        <v>1.5899999999999997E-2</v>
      </c>
      <c r="D311">
        <f t="shared" si="32"/>
        <v>100</v>
      </c>
      <c r="E311">
        <f t="shared" si="33"/>
        <v>5.05</v>
      </c>
      <c r="F311">
        <f t="shared" si="34"/>
        <v>40</v>
      </c>
      <c r="G311">
        <f t="shared" si="35"/>
        <v>2.3380060778355065</v>
      </c>
      <c r="H311">
        <f t="shared" si="36"/>
        <v>6.9659699999999997E-4</v>
      </c>
      <c r="I311" s="2">
        <v>0.28179999999999999</v>
      </c>
      <c r="J311" s="2">
        <v>1.7399999999999999E-2</v>
      </c>
      <c r="K311">
        <f t="shared" si="37"/>
        <v>9.5699999999998304E-6</v>
      </c>
    </row>
    <row r="312" spans="1:11" x14ac:dyDescent="0.2">
      <c r="A312" s="4">
        <v>30.3</v>
      </c>
      <c r="B312" s="2">
        <f t="shared" si="38"/>
        <v>0.23049999999999998</v>
      </c>
      <c r="C312" s="2">
        <f t="shared" si="39"/>
        <v>1.6E-2</v>
      </c>
      <c r="D312">
        <f t="shared" si="32"/>
        <v>100</v>
      </c>
      <c r="E312">
        <f t="shared" si="33"/>
        <v>5.05</v>
      </c>
      <c r="F312">
        <f t="shared" si="34"/>
        <v>40</v>
      </c>
      <c r="G312">
        <f t="shared" si="35"/>
        <v>2.3527105185766102</v>
      </c>
      <c r="H312">
        <f t="shared" si="36"/>
        <v>6.9841499999999997E-4</v>
      </c>
      <c r="I312" s="2">
        <v>0.28239999999999998</v>
      </c>
      <c r="J312" s="2">
        <v>1.7500000000000002E-2</v>
      </c>
      <c r="K312">
        <f t="shared" si="37"/>
        <v>1.6050000000000017E-5</v>
      </c>
    </row>
    <row r="313" spans="1:11" x14ac:dyDescent="0.2">
      <c r="A313" s="4">
        <v>30.4</v>
      </c>
      <c r="B313" s="2">
        <f t="shared" si="38"/>
        <v>0.23149999999999998</v>
      </c>
      <c r="C313" s="2">
        <f t="shared" si="39"/>
        <v>1.61E-2</v>
      </c>
      <c r="D313">
        <f t="shared" si="32"/>
        <v>100</v>
      </c>
      <c r="E313">
        <f t="shared" si="33"/>
        <v>5.05</v>
      </c>
      <c r="F313">
        <f t="shared" si="34"/>
        <v>40</v>
      </c>
      <c r="G313">
        <f t="shared" si="35"/>
        <v>2.3674149593177138</v>
      </c>
      <c r="H313">
        <f t="shared" si="36"/>
        <v>7.0144499999999987E-4</v>
      </c>
      <c r="I313" s="2">
        <v>0.28339999999999999</v>
      </c>
      <c r="J313" s="2">
        <v>1.7600000000000001E-2</v>
      </c>
      <c r="K313">
        <f t="shared" si="37"/>
        <v>1.453500000000019E-5</v>
      </c>
    </row>
    <row r="314" spans="1:11" x14ac:dyDescent="0.2">
      <c r="A314" s="4">
        <v>30.5</v>
      </c>
      <c r="B314" s="2">
        <f t="shared" si="38"/>
        <v>0.2324</v>
      </c>
      <c r="C314" s="2">
        <f t="shared" si="39"/>
        <v>1.6199999999999999E-2</v>
      </c>
      <c r="D314">
        <f t="shared" si="32"/>
        <v>100</v>
      </c>
      <c r="E314">
        <f t="shared" si="33"/>
        <v>5.05</v>
      </c>
      <c r="F314">
        <f t="shared" si="34"/>
        <v>40</v>
      </c>
      <c r="G314">
        <f t="shared" si="35"/>
        <v>2.3821194000588175</v>
      </c>
      <c r="H314">
        <f t="shared" si="36"/>
        <v>7.0417199999999998E-4</v>
      </c>
      <c r="I314" s="2">
        <v>0.2843</v>
      </c>
      <c r="J314" s="2">
        <v>1.77E-2</v>
      </c>
      <c r="K314">
        <f t="shared" si="37"/>
        <v>9.719999999999829E-6</v>
      </c>
    </row>
    <row r="315" spans="1:11" x14ac:dyDescent="0.2">
      <c r="A315" s="4">
        <v>30.6</v>
      </c>
      <c r="B315" s="2">
        <f t="shared" si="38"/>
        <v>0.23299999999999998</v>
      </c>
      <c r="C315" s="2">
        <f t="shared" si="39"/>
        <v>1.6199999999999999E-2</v>
      </c>
      <c r="D315">
        <f t="shared" si="32"/>
        <v>100</v>
      </c>
      <c r="E315">
        <f t="shared" si="33"/>
        <v>5.05</v>
      </c>
      <c r="F315">
        <f t="shared" si="34"/>
        <v>40</v>
      </c>
      <c r="G315">
        <f t="shared" si="35"/>
        <v>2.3821194000588175</v>
      </c>
      <c r="H315">
        <f t="shared" si="36"/>
        <v>7.0598999999999987E-4</v>
      </c>
      <c r="I315" s="2">
        <v>0.28489999999999999</v>
      </c>
      <c r="J315" s="2">
        <v>1.77E-2</v>
      </c>
      <c r="K315">
        <f t="shared" si="37"/>
        <v>1.4625000000000195E-5</v>
      </c>
    </row>
    <row r="316" spans="1:11" x14ac:dyDescent="0.2">
      <c r="A316" s="4">
        <v>30.7</v>
      </c>
      <c r="B316" s="2">
        <f t="shared" si="38"/>
        <v>0.2339</v>
      </c>
      <c r="C316" s="2">
        <f t="shared" si="39"/>
        <v>1.6299999999999999E-2</v>
      </c>
      <c r="D316">
        <f t="shared" si="32"/>
        <v>100</v>
      </c>
      <c r="E316">
        <f t="shared" si="33"/>
        <v>5.05</v>
      </c>
      <c r="F316">
        <f t="shared" si="34"/>
        <v>40</v>
      </c>
      <c r="G316">
        <f t="shared" si="35"/>
        <v>2.3968238407999216</v>
      </c>
      <c r="H316">
        <f t="shared" si="36"/>
        <v>7.0871699999999998E-4</v>
      </c>
      <c r="I316" s="2">
        <v>0.2858</v>
      </c>
      <c r="J316" s="2">
        <v>1.78E-2</v>
      </c>
      <c r="K316">
        <f t="shared" si="37"/>
        <v>1.4715000000000192E-5</v>
      </c>
    </row>
    <row r="317" spans="1:11" x14ac:dyDescent="0.2">
      <c r="A317" s="4">
        <v>30.8</v>
      </c>
      <c r="B317" s="2">
        <f t="shared" si="38"/>
        <v>0.23480000000000001</v>
      </c>
      <c r="C317" s="2">
        <f t="shared" si="39"/>
        <v>1.6399999999999998E-2</v>
      </c>
      <c r="D317">
        <f t="shared" si="32"/>
        <v>100</v>
      </c>
      <c r="E317">
        <f t="shared" si="33"/>
        <v>5.05</v>
      </c>
      <c r="F317">
        <f t="shared" si="34"/>
        <v>40</v>
      </c>
      <c r="G317">
        <f t="shared" si="35"/>
        <v>2.4115282815410253</v>
      </c>
      <c r="H317">
        <f t="shared" si="36"/>
        <v>7.1144399999999999E-4</v>
      </c>
      <c r="I317" s="2">
        <v>0.28670000000000001</v>
      </c>
      <c r="J317" s="2">
        <v>1.7899999999999999E-2</v>
      </c>
      <c r="K317">
        <f t="shared" si="37"/>
        <v>1.4805000000000195E-5</v>
      </c>
    </row>
    <row r="318" spans="1:11" x14ac:dyDescent="0.2">
      <c r="A318" s="4">
        <v>30.9</v>
      </c>
      <c r="B318" s="2">
        <f t="shared" si="38"/>
        <v>0.23570000000000002</v>
      </c>
      <c r="C318" s="2">
        <f t="shared" si="39"/>
        <v>1.6499999999999997E-2</v>
      </c>
      <c r="D318">
        <f t="shared" si="32"/>
        <v>100</v>
      </c>
      <c r="E318">
        <f t="shared" si="33"/>
        <v>5.05</v>
      </c>
      <c r="F318">
        <f t="shared" si="34"/>
        <v>40</v>
      </c>
      <c r="G318">
        <f t="shared" si="35"/>
        <v>2.4262327222821289</v>
      </c>
      <c r="H318">
        <f t="shared" si="36"/>
        <v>7.141710000000001E-4</v>
      </c>
      <c r="I318" s="2">
        <v>0.28760000000000002</v>
      </c>
      <c r="J318" s="2">
        <v>1.7999999999999999E-2</v>
      </c>
      <c r="K318">
        <f t="shared" si="37"/>
        <v>9.8099999999998248E-6</v>
      </c>
    </row>
    <row r="319" spans="1:11" x14ac:dyDescent="0.2">
      <c r="A319" s="4">
        <v>31</v>
      </c>
      <c r="B319" s="2">
        <f t="shared" si="38"/>
        <v>0.23630000000000001</v>
      </c>
      <c r="C319" s="2">
        <f t="shared" si="39"/>
        <v>1.6199999999999999E-2</v>
      </c>
      <c r="D319">
        <f t="shared" si="32"/>
        <v>100</v>
      </c>
      <c r="E319">
        <f t="shared" si="33"/>
        <v>5.05</v>
      </c>
      <c r="F319">
        <f t="shared" si="34"/>
        <v>40</v>
      </c>
      <c r="G319">
        <f t="shared" si="35"/>
        <v>2.3821194000588175</v>
      </c>
      <c r="H319">
        <f t="shared" si="36"/>
        <v>7.159890000000001E-4</v>
      </c>
      <c r="I319" s="2">
        <v>0.28820000000000001</v>
      </c>
      <c r="J319" s="2">
        <v>1.77E-2</v>
      </c>
      <c r="K319">
        <f t="shared" si="37"/>
        <v>1.8039999999999831E-5</v>
      </c>
    </row>
    <row r="320" spans="1:11" x14ac:dyDescent="0.2">
      <c r="A320" s="4">
        <v>31.1</v>
      </c>
      <c r="B320" s="2">
        <f t="shared" si="38"/>
        <v>0.2374</v>
      </c>
      <c r="C320" s="2">
        <f t="shared" si="39"/>
        <v>1.66E-2</v>
      </c>
      <c r="D320">
        <f t="shared" si="32"/>
        <v>100</v>
      </c>
      <c r="E320">
        <f t="shared" si="33"/>
        <v>5.05</v>
      </c>
      <c r="F320">
        <f t="shared" si="34"/>
        <v>40</v>
      </c>
      <c r="G320">
        <f t="shared" si="35"/>
        <v>2.4409371630232326</v>
      </c>
      <c r="H320">
        <f t="shared" si="36"/>
        <v>7.1932199999999989E-4</v>
      </c>
      <c r="I320" s="2">
        <v>0.2893</v>
      </c>
      <c r="J320" s="2">
        <v>1.8100000000000002E-2</v>
      </c>
      <c r="K320">
        <f t="shared" si="37"/>
        <v>1.4895000000000195E-5</v>
      </c>
    </row>
    <row r="321" spans="1:11" x14ac:dyDescent="0.2">
      <c r="A321" s="4">
        <v>31.2</v>
      </c>
      <c r="B321" s="2">
        <f t="shared" si="38"/>
        <v>0.23830000000000001</v>
      </c>
      <c r="C321" s="2">
        <f t="shared" si="39"/>
        <v>1.6499999999999997E-2</v>
      </c>
      <c r="D321">
        <f t="shared" si="32"/>
        <v>100</v>
      </c>
      <c r="E321">
        <f t="shared" si="33"/>
        <v>5.05</v>
      </c>
      <c r="F321">
        <f t="shared" si="34"/>
        <v>40</v>
      </c>
      <c r="G321">
        <f t="shared" si="35"/>
        <v>2.4262327222821289</v>
      </c>
      <c r="H321">
        <f t="shared" si="36"/>
        <v>7.2204900000000011E-4</v>
      </c>
      <c r="I321" s="2">
        <v>0.29020000000000001</v>
      </c>
      <c r="J321" s="2">
        <v>1.7999999999999999E-2</v>
      </c>
      <c r="K321">
        <f t="shared" si="37"/>
        <v>8.2750000000000063E-6</v>
      </c>
    </row>
    <row r="322" spans="1:11" x14ac:dyDescent="0.2">
      <c r="A322" s="4">
        <v>31.3</v>
      </c>
      <c r="B322" s="2">
        <f t="shared" si="38"/>
        <v>0.23880000000000001</v>
      </c>
      <c r="C322" s="2">
        <f t="shared" si="39"/>
        <v>1.66E-2</v>
      </c>
      <c r="D322">
        <f t="shared" si="32"/>
        <v>100</v>
      </c>
      <c r="E322">
        <f t="shared" si="33"/>
        <v>5.05</v>
      </c>
      <c r="F322">
        <f t="shared" si="34"/>
        <v>40</v>
      </c>
      <c r="G322">
        <f t="shared" si="35"/>
        <v>2.4409371630232326</v>
      </c>
      <c r="H322">
        <f t="shared" si="36"/>
        <v>7.23564E-4</v>
      </c>
      <c r="I322" s="2">
        <v>0.29070000000000001</v>
      </c>
      <c r="J322" s="2">
        <v>1.8100000000000002E-2</v>
      </c>
      <c r="K322">
        <f t="shared" si="37"/>
        <v>1.3319999999999456E-5</v>
      </c>
    </row>
    <row r="323" spans="1:11" s="7" customFormat="1" x14ac:dyDescent="0.2">
      <c r="A323" s="4">
        <v>31.4</v>
      </c>
      <c r="B323" s="2">
        <f t="shared" si="38"/>
        <v>0.23959999999999998</v>
      </c>
      <c r="C323" s="2">
        <f t="shared" si="39"/>
        <v>1.67E-2</v>
      </c>
      <c r="D323" s="7">
        <f t="shared" si="32"/>
        <v>100</v>
      </c>
      <c r="E323" s="7">
        <f t="shared" si="33"/>
        <v>5.05</v>
      </c>
      <c r="F323" s="7">
        <f t="shared" si="34"/>
        <v>40</v>
      </c>
      <c r="G323" s="7">
        <f t="shared" si="35"/>
        <v>2.4556416037643372</v>
      </c>
      <c r="H323" s="7">
        <f t="shared" si="36"/>
        <v>7.2598799999999989E-4</v>
      </c>
      <c r="I323" s="2">
        <v>0.29149999999999998</v>
      </c>
      <c r="J323" s="2">
        <v>1.8200000000000001E-2</v>
      </c>
      <c r="K323" s="7">
        <f t="shared" si="37"/>
        <v>1.6750000000000018E-5</v>
      </c>
    </row>
    <row r="324" spans="1:11" x14ac:dyDescent="0.2">
      <c r="A324" s="4">
        <v>31.5</v>
      </c>
      <c r="B324" s="2">
        <f t="shared" si="38"/>
        <v>0.24059999999999998</v>
      </c>
      <c r="C324" s="2">
        <f t="shared" si="39"/>
        <v>1.6799999999999999E-2</v>
      </c>
      <c r="D324">
        <f t="shared" si="32"/>
        <v>100</v>
      </c>
      <c r="E324">
        <f t="shared" si="33"/>
        <v>5.05</v>
      </c>
      <c r="F324">
        <f t="shared" si="34"/>
        <v>40</v>
      </c>
      <c r="G324">
        <f t="shared" si="35"/>
        <v>2.4703460445054408</v>
      </c>
      <c r="H324">
        <f t="shared" si="36"/>
        <v>7.290179999999999E-4</v>
      </c>
      <c r="I324" s="2">
        <v>0.29249999999999998</v>
      </c>
      <c r="J324" s="2">
        <v>1.83E-2</v>
      </c>
      <c r="K324">
        <f t="shared" si="37"/>
        <v>1.50750000000002E-5</v>
      </c>
    </row>
    <row r="325" spans="1:11" x14ac:dyDescent="0.2">
      <c r="A325" s="4">
        <v>31.6</v>
      </c>
      <c r="B325" s="2">
        <f t="shared" si="38"/>
        <v>0.24149999999999999</v>
      </c>
      <c r="C325" s="2">
        <f t="shared" si="39"/>
        <v>1.67E-2</v>
      </c>
      <c r="D325">
        <f t="shared" si="32"/>
        <v>100</v>
      </c>
      <c r="E325">
        <f t="shared" si="33"/>
        <v>5.05</v>
      </c>
      <c r="F325">
        <f t="shared" si="34"/>
        <v>40</v>
      </c>
      <c r="G325">
        <f t="shared" si="35"/>
        <v>2.4556416037643372</v>
      </c>
      <c r="H325">
        <f t="shared" si="36"/>
        <v>7.317449999999999E-4</v>
      </c>
      <c r="I325" s="2">
        <v>0.29339999999999999</v>
      </c>
      <c r="J325" s="2">
        <v>1.8200000000000001E-2</v>
      </c>
      <c r="K325">
        <f t="shared" si="37"/>
        <v>1.1759999999999637E-5</v>
      </c>
    </row>
    <row r="326" spans="1:11" x14ac:dyDescent="0.2">
      <c r="A326" s="4">
        <v>31.7</v>
      </c>
      <c r="B326" s="2">
        <f t="shared" si="38"/>
        <v>0.24219999999999997</v>
      </c>
      <c r="C326" s="2">
        <f t="shared" si="39"/>
        <v>1.6899999999999998E-2</v>
      </c>
      <c r="D326">
        <f t="shared" si="32"/>
        <v>100</v>
      </c>
      <c r="E326">
        <f t="shared" si="33"/>
        <v>5.05</v>
      </c>
      <c r="F326">
        <f t="shared" si="34"/>
        <v>40</v>
      </c>
      <c r="G326">
        <f t="shared" si="35"/>
        <v>2.485050485246544</v>
      </c>
      <c r="H326">
        <f t="shared" si="36"/>
        <v>7.338659999999999E-4</v>
      </c>
      <c r="I326" s="2">
        <v>0.29409999999999997</v>
      </c>
      <c r="J326" s="2">
        <v>1.84E-2</v>
      </c>
      <c r="K326">
        <f t="shared" si="37"/>
        <v>1.5255000000000202E-5</v>
      </c>
    </row>
    <row r="327" spans="1:11" x14ac:dyDescent="0.2">
      <c r="A327" s="4">
        <v>31.8</v>
      </c>
      <c r="B327" s="2">
        <f t="shared" si="38"/>
        <v>0.24309999999999998</v>
      </c>
      <c r="C327" s="2">
        <f t="shared" si="39"/>
        <v>1.6999999999999998E-2</v>
      </c>
      <c r="D327">
        <f t="shared" si="32"/>
        <v>100</v>
      </c>
      <c r="E327">
        <f t="shared" si="33"/>
        <v>5.05</v>
      </c>
      <c r="F327">
        <f t="shared" si="34"/>
        <v>40</v>
      </c>
      <c r="G327">
        <f t="shared" si="35"/>
        <v>2.4997549259876481</v>
      </c>
      <c r="H327">
        <f t="shared" si="36"/>
        <v>7.3659300000000001E-4</v>
      </c>
      <c r="I327" s="2">
        <v>0.29499999999999998</v>
      </c>
      <c r="J327" s="2">
        <v>1.8499999999999999E-2</v>
      </c>
      <c r="K327">
        <f t="shared" si="37"/>
        <v>1.53450000000002E-5</v>
      </c>
    </row>
    <row r="328" spans="1:11" x14ac:dyDescent="0.2">
      <c r="A328" s="4">
        <v>31.9</v>
      </c>
      <c r="B328" s="2">
        <f t="shared" si="38"/>
        <v>0.24399999999999999</v>
      </c>
      <c r="C328" s="2">
        <f t="shared" si="39"/>
        <v>1.7099999999999997E-2</v>
      </c>
      <c r="D328">
        <f t="shared" si="32"/>
        <v>100</v>
      </c>
      <c r="E328">
        <f t="shared" si="33"/>
        <v>5.05</v>
      </c>
      <c r="F328">
        <f t="shared" si="34"/>
        <v>40</v>
      </c>
      <c r="G328">
        <f t="shared" si="35"/>
        <v>2.5144593667287518</v>
      </c>
      <c r="H328">
        <f t="shared" si="36"/>
        <v>7.3931999999999991E-4</v>
      </c>
      <c r="I328" s="2">
        <v>0.2959</v>
      </c>
      <c r="J328" s="2">
        <v>1.8599999999999998E-2</v>
      </c>
      <c r="K328">
        <f t="shared" si="37"/>
        <v>1.3600000000000388E-5</v>
      </c>
    </row>
    <row r="329" spans="1:11" x14ac:dyDescent="0.2">
      <c r="A329" s="4">
        <v>32</v>
      </c>
      <c r="B329" s="2">
        <f t="shared" si="38"/>
        <v>0.24480000000000002</v>
      </c>
      <c r="C329" s="2">
        <f t="shared" si="39"/>
        <v>1.6899999999999998E-2</v>
      </c>
      <c r="D329">
        <f t="shared" si="32"/>
        <v>100</v>
      </c>
      <c r="E329">
        <f t="shared" si="33"/>
        <v>5.05</v>
      </c>
      <c r="F329">
        <f t="shared" si="34"/>
        <v>40</v>
      </c>
      <c r="G329">
        <f t="shared" si="35"/>
        <v>2.485050485246544</v>
      </c>
      <c r="H329">
        <f t="shared" si="36"/>
        <v>7.4174400000000002E-4</v>
      </c>
      <c r="I329" s="2">
        <v>0.29670000000000002</v>
      </c>
      <c r="J329" s="2">
        <v>1.84E-2</v>
      </c>
      <c r="K329">
        <f t="shared" si="37"/>
        <v>1.1864999999999635E-5</v>
      </c>
    </row>
    <row r="330" spans="1:11" x14ac:dyDescent="0.2">
      <c r="A330" s="4">
        <v>32.1</v>
      </c>
      <c r="B330" s="2">
        <f t="shared" si="38"/>
        <v>0.2455</v>
      </c>
      <c r="C330" s="2">
        <f t="shared" si="39"/>
        <v>1.6999999999999998E-2</v>
      </c>
      <c r="D330">
        <f t="shared" ref="D330:D393" si="40">$E$4</f>
        <v>100</v>
      </c>
      <c r="E330">
        <f t="shared" ref="E330:E393" si="41">$F$4</f>
        <v>5.05</v>
      </c>
      <c r="F330">
        <f t="shared" ref="F330:F393" si="42">$G$4</f>
        <v>40</v>
      </c>
      <c r="G330">
        <f t="shared" ref="G330:G393" si="43">3*C330*D330*1000/(2*F330*E330^2)</f>
        <v>2.4997549259876481</v>
      </c>
      <c r="H330">
        <f t="shared" ref="H330:H393" si="44">6*B330*E330/(D330^2)</f>
        <v>7.4386499999999991E-4</v>
      </c>
      <c r="I330" s="2">
        <v>0.2974</v>
      </c>
      <c r="J330" s="2">
        <v>1.8499999999999999E-2</v>
      </c>
      <c r="K330">
        <f t="shared" ref="K330:K393" si="45">(C331+C330)/2*(B331-B330)</f>
        <v>1.7000000000000013E-5</v>
      </c>
    </row>
    <row r="331" spans="1:11" x14ac:dyDescent="0.2">
      <c r="A331" s="4">
        <v>32.200000000000003</v>
      </c>
      <c r="B331" s="2">
        <f t="shared" si="38"/>
        <v>0.2465</v>
      </c>
      <c r="C331" s="2">
        <f t="shared" si="39"/>
        <v>1.6999999999999998E-2</v>
      </c>
      <c r="D331">
        <f t="shared" si="40"/>
        <v>100</v>
      </c>
      <c r="E331">
        <f t="shared" si="41"/>
        <v>5.05</v>
      </c>
      <c r="F331">
        <f t="shared" si="42"/>
        <v>40</v>
      </c>
      <c r="G331">
        <f t="shared" si="43"/>
        <v>2.4997549259876481</v>
      </c>
      <c r="H331">
        <f t="shared" si="44"/>
        <v>7.4689500000000002E-4</v>
      </c>
      <c r="I331" s="2">
        <v>0.2984</v>
      </c>
      <c r="J331" s="2">
        <v>1.8499999999999999E-2</v>
      </c>
      <c r="K331">
        <f t="shared" si="45"/>
        <v>1.3720000000000392E-5</v>
      </c>
    </row>
    <row r="332" spans="1:11" s="7" customFormat="1" x14ac:dyDescent="0.2">
      <c r="A332" s="4">
        <v>32.299999999999997</v>
      </c>
      <c r="B332" s="2">
        <f t="shared" si="38"/>
        <v>0.24730000000000002</v>
      </c>
      <c r="C332" s="2">
        <f t="shared" si="39"/>
        <v>1.7299999999999999E-2</v>
      </c>
      <c r="D332" s="7">
        <f t="shared" si="40"/>
        <v>100</v>
      </c>
      <c r="E332" s="7">
        <f t="shared" si="41"/>
        <v>5.05</v>
      </c>
      <c r="F332" s="7">
        <f t="shared" si="42"/>
        <v>40</v>
      </c>
      <c r="G332" s="7">
        <f t="shared" si="43"/>
        <v>2.54386824821096</v>
      </c>
      <c r="H332" s="7">
        <f t="shared" si="44"/>
        <v>7.4931899999999992E-4</v>
      </c>
      <c r="I332" s="2">
        <v>0.29920000000000002</v>
      </c>
      <c r="J332" s="2">
        <v>1.8800000000000001E-2</v>
      </c>
      <c r="K332" s="7">
        <f t="shared" si="45"/>
        <v>1.2039999999999629E-5</v>
      </c>
    </row>
    <row r="333" spans="1:11" x14ac:dyDescent="0.2">
      <c r="A333" s="4">
        <v>32.4</v>
      </c>
      <c r="B333" s="2">
        <f t="shared" si="38"/>
        <v>0.248</v>
      </c>
      <c r="C333" s="2">
        <f t="shared" si="39"/>
        <v>1.7099999999999997E-2</v>
      </c>
      <c r="D333">
        <f t="shared" si="40"/>
        <v>100</v>
      </c>
      <c r="E333">
        <f t="shared" si="41"/>
        <v>5.05</v>
      </c>
      <c r="F333">
        <f t="shared" si="42"/>
        <v>40</v>
      </c>
      <c r="G333">
        <f t="shared" si="43"/>
        <v>2.5144593667287518</v>
      </c>
      <c r="H333">
        <f t="shared" si="44"/>
        <v>7.5143999999999992E-4</v>
      </c>
      <c r="I333" s="2">
        <v>0.2999</v>
      </c>
      <c r="J333" s="2">
        <v>1.8599999999999998E-2</v>
      </c>
      <c r="K333">
        <f t="shared" si="45"/>
        <v>1.5615000000000205E-5</v>
      </c>
    </row>
    <row r="334" spans="1:11" x14ac:dyDescent="0.2">
      <c r="A334" s="4">
        <v>32.5</v>
      </c>
      <c r="B334" s="2">
        <f t="shared" si="38"/>
        <v>0.24890000000000001</v>
      </c>
      <c r="C334" s="2">
        <f t="shared" si="39"/>
        <v>1.7599999999999998E-2</v>
      </c>
      <c r="D334">
        <f t="shared" si="40"/>
        <v>100</v>
      </c>
      <c r="E334">
        <f t="shared" si="41"/>
        <v>5.05</v>
      </c>
      <c r="F334">
        <f t="shared" si="42"/>
        <v>40</v>
      </c>
      <c r="G334">
        <f t="shared" si="43"/>
        <v>2.587981570434271</v>
      </c>
      <c r="H334">
        <f t="shared" si="44"/>
        <v>7.5416700000000003E-4</v>
      </c>
      <c r="I334" s="2">
        <v>0.30080000000000001</v>
      </c>
      <c r="J334" s="2">
        <v>1.9099999999999999E-2</v>
      </c>
      <c r="K334">
        <f t="shared" si="45"/>
        <v>1.9304999999999819E-5</v>
      </c>
    </row>
    <row r="335" spans="1:11" x14ac:dyDescent="0.2">
      <c r="A335" s="4">
        <v>32.6</v>
      </c>
      <c r="B335" s="2">
        <f t="shared" si="38"/>
        <v>0.25</v>
      </c>
      <c r="C335" s="2">
        <f t="shared" si="39"/>
        <v>1.7499999999999998E-2</v>
      </c>
      <c r="D335">
        <f t="shared" si="40"/>
        <v>100</v>
      </c>
      <c r="E335">
        <f t="shared" si="41"/>
        <v>5.05</v>
      </c>
      <c r="F335">
        <f t="shared" si="42"/>
        <v>40</v>
      </c>
      <c r="G335">
        <f t="shared" si="43"/>
        <v>2.5732771296931669</v>
      </c>
      <c r="H335">
        <f t="shared" si="44"/>
        <v>7.5749999999999993E-4</v>
      </c>
      <c r="I335" s="2">
        <v>0.3019</v>
      </c>
      <c r="J335" s="2">
        <v>1.9E-2</v>
      </c>
      <c r="K335">
        <f t="shared" si="45"/>
        <v>1.0499999999999815E-5</v>
      </c>
    </row>
    <row r="336" spans="1:11" x14ac:dyDescent="0.2">
      <c r="A336" s="4">
        <v>32.700000000000003</v>
      </c>
      <c r="B336" s="2">
        <f t="shared" si="38"/>
        <v>0.25059999999999999</v>
      </c>
      <c r="C336" s="2">
        <f t="shared" si="39"/>
        <v>1.7499999999999998E-2</v>
      </c>
      <c r="D336">
        <f t="shared" si="40"/>
        <v>100</v>
      </c>
      <c r="E336">
        <f t="shared" si="41"/>
        <v>5.05</v>
      </c>
      <c r="F336">
        <f t="shared" si="42"/>
        <v>40</v>
      </c>
      <c r="G336">
        <f t="shared" si="43"/>
        <v>2.5732771296931669</v>
      </c>
      <c r="H336">
        <f t="shared" si="44"/>
        <v>7.5931800000000004E-4</v>
      </c>
      <c r="I336" s="2">
        <v>0.30249999999999999</v>
      </c>
      <c r="J336" s="2">
        <v>1.9E-2</v>
      </c>
      <c r="K336">
        <f t="shared" si="45"/>
        <v>1.2250000000000593E-5</v>
      </c>
    </row>
    <row r="337" spans="1:11" x14ac:dyDescent="0.2">
      <c r="A337" s="4">
        <v>32.799999999999997</v>
      </c>
      <c r="B337" s="2">
        <f t="shared" si="38"/>
        <v>0.25130000000000002</v>
      </c>
      <c r="C337" s="2">
        <f t="shared" si="39"/>
        <v>1.7499999999999998E-2</v>
      </c>
      <c r="D337">
        <f t="shared" si="40"/>
        <v>100</v>
      </c>
      <c r="E337">
        <f t="shared" si="41"/>
        <v>5.05</v>
      </c>
      <c r="F337">
        <f t="shared" si="42"/>
        <v>40</v>
      </c>
      <c r="G337">
        <f t="shared" si="43"/>
        <v>2.5732771296931669</v>
      </c>
      <c r="H337">
        <f t="shared" si="44"/>
        <v>7.6143900000000004E-4</v>
      </c>
      <c r="I337" s="2">
        <v>0.30320000000000003</v>
      </c>
      <c r="J337" s="2">
        <v>1.9E-2</v>
      </c>
      <c r="K337">
        <f t="shared" si="45"/>
        <v>1.5839999999999232E-5</v>
      </c>
    </row>
    <row r="338" spans="1:11" x14ac:dyDescent="0.2">
      <c r="A338" s="4">
        <v>32.9</v>
      </c>
      <c r="B338" s="2">
        <f t="shared" si="38"/>
        <v>0.25219999999999998</v>
      </c>
      <c r="C338" s="2">
        <f t="shared" si="39"/>
        <v>1.7699999999999997E-2</v>
      </c>
      <c r="D338">
        <f t="shared" si="40"/>
        <v>100</v>
      </c>
      <c r="E338">
        <f t="shared" si="41"/>
        <v>5.05</v>
      </c>
      <c r="F338">
        <f t="shared" si="42"/>
        <v>40</v>
      </c>
      <c r="G338">
        <f t="shared" si="43"/>
        <v>2.6026860111753751</v>
      </c>
      <c r="H338">
        <f t="shared" si="44"/>
        <v>7.6416599999999993E-4</v>
      </c>
      <c r="I338" s="2">
        <v>0.30409999999999998</v>
      </c>
      <c r="J338" s="2">
        <v>1.9199999999999998E-2</v>
      </c>
      <c r="K338">
        <f t="shared" si="45"/>
        <v>1.9525000000000803E-5</v>
      </c>
    </row>
    <row r="339" spans="1:11" x14ac:dyDescent="0.2">
      <c r="A339" s="4">
        <v>33</v>
      </c>
      <c r="B339" s="2">
        <f t="shared" si="38"/>
        <v>0.25330000000000003</v>
      </c>
      <c r="C339" s="2">
        <f t="shared" si="39"/>
        <v>1.78E-2</v>
      </c>
      <c r="D339">
        <f t="shared" si="40"/>
        <v>100</v>
      </c>
      <c r="E339">
        <f t="shared" si="41"/>
        <v>5.05</v>
      </c>
      <c r="F339">
        <f t="shared" si="42"/>
        <v>40</v>
      </c>
      <c r="G339">
        <f t="shared" si="43"/>
        <v>2.6173904519164788</v>
      </c>
      <c r="H339">
        <f t="shared" si="44"/>
        <v>7.6749900000000005E-4</v>
      </c>
      <c r="I339" s="2">
        <v>0.30520000000000003</v>
      </c>
      <c r="J339" s="2">
        <v>1.9300000000000001E-2</v>
      </c>
      <c r="K339">
        <f t="shared" si="45"/>
        <v>1.0679999999999811E-5</v>
      </c>
    </row>
    <row r="340" spans="1:11" x14ac:dyDescent="0.2">
      <c r="A340" s="4">
        <v>33.1</v>
      </c>
      <c r="B340" s="2">
        <f t="shared" si="38"/>
        <v>0.25390000000000001</v>
      </c>
      <c r="C340" s="2">
        <f t="shared" si="39"/>
        <v>1.78E-2</v>
      </c>
      <c r="D340">
        <f t="shared" si="40"/>
        <v>100</v>
      </c>
      <c r="E340">
        <f t="shared" si="41"/>
        <v>5.05</v>
      </c>
      <c r="F340">
        <f t="shared" si="42"/>
        <v>40</v>
      </c>
      <c r="G340">
        <f t="shared" si="43"/>
        <v>2.6173904519164788</v>
      </c>
      <c r="H340">
        <f t="shared" si="44"/>
        <v>7.6931700000000005E-4</v>
      </c>
      <c r="I340" s="2">
        <v>0.30580000000000002</v>
      </c>
      <c r="J340" s="2">
        <v>1.9300000000000001E-2</v>
      </c>
      <c r="K340">
        <f t="shared" si="45"/>
        <v>1.419999999999942E-5</v>
      </c>
    </row>
    <row r="341" spans="1:11" x14ac:dyDescent="0.2">
      <c r="A341" s="4">
        <v>33.200000000000003</v>
      </c>
      <c r="B341" s="2">
        <f t="shared" si="38"/>
        <v>0.25469999999999998</v>
      </c>
      <c r="C341" s="2">
        <f t="shared" si="39"/>
        <v>1.7699999999999997E-2</v>
      </c>
      <c r="D341">
        <f t="shared" si="40"/>
        <v>100</v>
      </c>
      <c r="E341">
        <f t="shared" si="41"/>
        <v>5.05</v>
      </c>
      <c r="F341">
        <f t="shared" si="42"/>
        <v>40</v>
      </c>
      <c r="G341">
        <f t="shared" si="43"/>
        <v>2.6026860111753751</v>
      </c>
      <c r="H341">
        <f t="shared" si="44"/>
        <v>7.7174100000000005E-4</v>
      </c>
      <c r="I341" s="2">
        <v>0.30659999999999998</v>
      </c>
      <c r="J341" s="2">
        <v>1.9199999999999998E-2</v>
      </c>
      <c r="K341">
        <f t="shared" si="45"/>
        <v>1.7750000000000015E-5</v>
      </c>
    </row>
    <row r="342" spans="1:11" x14ac:dyDescent="0.2">
      <c r="A342" s="4">
        <v>33.299999999999997</v>
      </c>
      <c r="B342" s="2">
        <f t="shared" si="38"/>
        <v>0.25569999999999998</v>
      </c>
      <c r="C342" s="2">
        <f t="shared" si="39"/>
        <v>1.78E-2</v>
      </c>
      <c r="D342">
        <f t="shared" si="40"/>
        <v>100</v>
      </c>
      <c r="E342">
        <f t="shared" si="41"/>
        <v>5.05</v>
      </c>
      <c r="F342">
        <f t="shared" si="42"/>
        <v>40</v>
      </c>
      <c r="G342">
        <f t="shared" si="43"/>
        <v>2.6173904519164788</v>
      </c>
      <c r="H342">
        <f t="shared" si="44"/>
        <v>7.7477099999999984E-4</v>
      </c>
      <c r="I342" s="2">
        <v>0.30759999999999998</v>
      </c>
      <c r="J342" s="2">
        <v>1.9300000000000001E-2</v>
      </c>
      <c r="K342">
        <f t="shared" si="45"/>
        <v>1.4360000000000411E-5</v>
      </c>
    </row>
    <row r="343" spans="1:11" x14ac:dyDescent="0.2">
      <c r="A343" s="4">
        <v>33.4</v>
      </c>
      <c r="B343" s="2">
        <f t="shared" si="38"/>
        <v>0.25650000000000001</v>
      </c>
      <c r="C343" s="2">
        <f t="shared" si="39"/>
        <v>1.8099999999999998E-2</v>
      </c>
      <c r="D343">
        <f t="shared" si="40"/>
        <v>100</v>
      </c>
      <c r="E343">
        <f t="shared" si="41"/>
        <v>5.05</v>
      </c>
      <c r="F343">
        <f t="shared" si="42"/>
        <v>40</v>
      </c>
      <c r="G343">
        <f t="shared" si="43"/>
        <v>2.6615037741397907</v>
      </c>
      <c r="H343">
        <f t="shared" si="44"/>
        <v>7.7719500000000006E-4</v>
      </c>
      <c r="I343" s="2">
        <v>0.30840000000000001</v>
      </c>
      <c r="J343" s="2">
        <v>1.9599999999999999E-2</v>
      </c>
      <c r="K343">
        <f t="shared" si="45"/>
        <v>1.2669999999999608E-5</v>
      </c>
    </row>
    <row r="344" spans="1:11" x14ac:dyDescent="0.2">
      <c r="A344" s="4">
        <v>33.5</v>
      </c>
      <c r="B344" s="2">
        <f t="shared" si="38"/>
        <v>0.25719999999999998</v>
      </c>
      <c r="C344" s="2">
        <f t="shared" si="39"/>
        <v>1.8099999999999998E-2</v>
      </c>
      <c r="D344">
        <f t="shared" si="40"/>
        <v>100</v>
      </c>
      <c r="E344">
        <f t="shared" si="41"/>
        <v>5.05</v>
      </c>
      <c r="F344">
        <f t="shared" si="42"/>
        <v>40</v>
      </c>
      <c r="G344">
        <f t="shared" si="43"/>
        <v>2.6615037741397907</v>
      </c>
      <c r="H344">
        <f t="shared" si="44"/>
        <v>7.7931599999999995E-4</v>
      </c>
      <c r="I344" s="2">
        <v>0.30909999999999999</v>
      </c>
      <c r="J344" s="2">
        <v>1.9599999999999999E-2</v>
      </c>
      <c r="K344">
        <f t="shared" si="45"/>
        <v>1.6290000000000215E-5</v>
      </c>
    </row>
    <row r="345" spans="1:11" x14ac:dyDescent="0.2">
      <c r="A345" s="4">
        <v>33.6</v>
      </c>
      <c r="B345" s="2">
        <f t="shared" si="38"/>
        <v>0.2581</v>
      </c>
      <c r="C345" s="2">
        <f t="shared" si="39"/>
        <v>1.8099999999999998E-2</v>
      </c>
      <c r="D345">
        <f t="shared" si="40"/>
        <v>100</v>
      </c>
      <c r="E345">
        <f t="shared" si="41"/>
        <v>5.05</v>
      </c>
      <c r="F345">
        <f t="shared" si="42"/>
        <v>40</v>
      </c>
      <c r="G345">
        <f t="shared" si="43"/>
        <v>2.6615037741397907</v>
      </c>
      <c r="H345">
        <f t="shared" si="44"/>
        <v>7.8204299999999995E-4</v>
      </c>
      <c r="I345" s="2">
        <v>0.31</v>
      </c>
      <c r="J345" s="2">
        <v>1.9599999999999999E-2</v>
      </c>
      <c r="K345">
        <f t="shared" si="45"/>
        <v>1.6335000000000215E-5</v>
      </c>
    </row>
    <row r="346" spans="1:11" x14ac:dyDescent="0.2">
      <c r="A346" s="4">
        <v>33.700000000000003</v>
      </c>
      <c r="B346" s="2">
        <f t="shared" si="38"/>
        <v>0.25900000000000001</v>
      </c>
      <c r="C346" s="2">
        <f t="shared" si="39"/>
        <v>1.8199999999999997E-2</v>
      </c>
      <c r="D346">
        <f t="shared" si="40"/>
        <v>100</v>
      </c>
      <c r="E346">
        <f t="shared" si="41"/>
        <v>5.05</v>
      </c>
      <c r="F346">
        <f t="shared" si="42"/>
        <v>40</v>
      </c>
      <c r="G346">
        <f t="shared" si="43"/>
        <v>2.6762082148808943</v>
      </c>
      <c r="H346">
        <f t="shared" si="44"/>
        <v>7.8476999999999996E-4</v>
      </c>
      <c r="I346" s="2">
        <v>0.31090000000000001</v>
      </c>
      <c r="J346" s="2">
        <v>1.9699999999999999E-2</v>
      </c>
      <c r="K346">
        <f t="shared" si="45"/>
        <v>1.2739999999999605E-5</v>
      </c>
    </row>
    <row r="347" spans="1:11" x14ac:dyDescent="0.2">
      <c r="A347" s="4">
        <v>33.799999999999997</v>
      </c>
      <c r="B347" s="2">
        <f t="shared" si="38"/>
        <v>0.25969999999999999</v>
      </c>
      <c r="C347" s="2">
        <f t="shared" si="39"/>
        <v>1.8199999999999997E-2</v>
      </c>
      <c r="D347">
        <f t="shared" si="40"/>
        <v>100</v>
      </c>
      <c r="E347">
        <f t="shared" si="41"/>
        <v>5.05</v>
      </c>
      <c r="F347">
        <f t="shared" si="42"/>
        <v>40</v>
      </c>
      <c r="G347">
        <f t="shared" si="43"/>
        <v>2.6762082148808943</v>
      </c>
      <c r="H347">
        <f t="shared" si="44"/>
        <v>7.8689099999999985E-4</v>
      </c>
      <c r="I347" s="2">
        <v>0.31159999999999999</v>
      </c>
      <c r="J347" s="2">
        <v>1.9699999999999999E-2</v>
      </c>
      <c r="K347">
        <f t="shared" si="45"/>
        <v>1.4600000000000418E-5</v>
      </c>
    </row>
    <row r="348" spans="1:11" x14ac:dyDescent="0.2">
      <c r="A348" s="4">
        <v>33.9</v>
      </c>
      <c r="B348" s="2">
        <f t="shared" si="38"/>
        <v>0.26050000000000001</v>
      </c>
      <c r="C348" s="2">
        <f t="shared" si="39"/>
        <v>1.83E-2</v>
      </c>
      <c r="D348">
        <f t="shared" si="40"/>
        <v>100</v>
      </c>
      <c r="E348">
        <f t="shared" si="41"/>
        <v>5.05</v>
      </c>
      <c r="F348">
        <f t="shared" si="42"/>
        <v>40</v>
      </c>
      <c r="G348">
        <f t="shared" si="43"/>
        <v>2.690912655621998</v>
      </c>
      <c r="H348">
        <f t="shared" si="44"/>
        <v>7.8931500000000007E-4</v>
      </c>
      <c r="I348" s="2">
        <v>0.31240000000000001</v>
      </c>
      <c r="J348" s="2">
        <v>1.9800000000000002E-2</v>
      </c>
      <c r="K348">
        <f t="shared" si="45"/>
        <v>2.0074999999999814E-5</v>
      </c>
    </row>
    <row r="349" spans="1:11" x14ac:dyDescent="0.2">
      <c r="A349" s="4">
        <v>34</v>
      </c>
      <c r="B349" s="2">
        <f t="shared" si="38"/>
        <v>0.2616</v>
      </c>
      <c r="C349" s="2">
        <f t="shared" si="39"/>
        <v>1.8199999999999997E-2</v>
      </c>
      <c r="D349">
        <f t="shared" si="40"/>
        <v>100</v>
      </c>
      <c r="E349">
        <f t="shared" si="41"/>
        <v>5.05</v>
      </c>
      <c r="F349">
        <f t="shared" si="42"/>
        <v>40</v>
      </c>
      <c r="G349">
        <f t="shared" si="43"/>
        <v>2.6762082148808943</v>
      </c>
      <c r="H349">
        <f t="shared" si="44"/>
        <v>7.9264799999999986E-4</v>
      </c>
      <c r="I349" s="2">
        <v>0.3135</v>
      </c>
      <c r="J349" s="2">
        <v>1.9699999999999999E-2</v>
      </c>
      <c r="K349">
        <f t="shared" si="45"/>
        <v>1.2844999999999603E-5</v>
      </c>
    </row>
    <row r="350" spans="1:11" x14ac:dyDescent="0.2">
      <c r="A350" s="4">
        <v>34.1</v>
      </c>
      <c r="B350" s="2">
        <f t="shared" si="38"/>
        <v>0.26229999999999998</v>
      </c>
      <c r="C350" s="2">
        <f t="shared" si="39"/>
        <v>1.8499999999999999E-2</v>
      </c>
      <c r="D350">
        <f t="shared" si="40"/>
        <v>100</v>
      </c>
      <c r="E350">
        <f t="shared" si="41"/>
        <v>5.05</v>
      </c>
      <c r="F350">
        <f t="shared" si="42"/>
        <v>40</v>
      </c>
      <c r="G350">
        <f t="shared" si="43"/>
        <v>2.7203215371042053</v>
      </c>
      <c r="H350">
        <f t="shared" si="44"/>
        <v>7.9476899999999986E-4</v>
      </c>
      <c r="I350" s="2">
        <v>0.31419999999999998</v>
      </c>
      <c r="J350" s="2">
        <v>0.02</v>
      </c>
      <c r="K350">
        <f t="shared" si="45"/>
        <v>1.2950000000000626E-5</v>
      </c>
    </row>
    <row r="351" spans="1:11" x14ac:dyDescent="0.2">
      <c r="A351" s="4">
        <v>34.200000000000003</v>
      </c>
      <c r="B351" s="2">
        <f t="shared" si="38"/>
        <v>0.26300000000000001</v>
      </c>
      <c r="C351" s="2">
        <f t="shared" si="39"/>
        <v>1.8499999999999999E-2</v>
      </c>
      <c r="D351">
        <f t="shared" si="40"/>
        <v>100</v>
      </c>
      <c r="E351">
        <f t="shared" si="41"/>
        <v>5.05</v>
      </c>
      <c r="F351">
        <f t="shared" si="42"/>
        <v>40</v>
      </c>
      <c r="G351">
        <f t="shared" si="43"/>
        <v>2.7203215371042053</v>
      </c>
      <c r="H351">
        <f t="shared" si="44"/>
        <v>7.9688999999999997E-4</v>
      </c>
      <c r="I351" s="2">
        <v>0.31490000000000001</v>
      </c>
      <c r="J351" s="2">
        <v>0.02</v>
      </c>
      <c r="K351">
        <f t="shared" si="45"/>
        <v>1.6605000000000221E-5</v>
      </c>
    </row>
    <row r="352" spans="1:11" x14ac:dyDescent="0.2">
      <c r="A352" s="4">
        <v>34.299999999999997</v>
      </c>
      <c r="B352" s="2">
        <f t="shared" si="38"/>
        <v>0.26390000000000002</v>
      </c>
      <c r="C352" s="2">
        <f t="shared" si="39"/>
        <v>1.84E-2</v>
      </c>
      <c r="D352">
        <f t="shared" si="40"/>
        <v>100</v>
      </c>
      <c r="E352">
        <f t="shared" si="41"/>
        <v>5.05</v>
      </c>
      <c r="F352">
        <f t="shared" si="42"/>
        <v>40</v>
      </c>
      <c r="G352">
        <f t="shared" si="43"/>
        <v>2.7056170963631021</v>
      </c>
      <c r="H352">
        <f t="shared" si="44"/>
        <v>7.9961699999999997E-4</v>
      </c>
      <c r="I352" s="2">
        <v>0.31580000000000003</v>
      </c>
      <c r="J352" s="2">
        <v>1.9900000000000001E-2</v>
      </c>
      <c r="K352">
        <f t="shared" si="45"/>
        <v>2.034999999999981E-5</v>
      </c>
    </row>
    <row r="353" spans="1:11" x14ac:dyDescent="0.2">
      <c r="A353" s="4">
        <v>34.4</v>
      </c>
      <c r="B353" s="2">
        <f t="shared" si="38"/>
        <v>0.26500000000000001</v>
      </c>
      <c r="C353" s="2">
        <f t="shared" si="39"/>
        <v>1.8599999999999998E-2</v>
      </c>
      <c r="D353">
        <f t="shared" si="40"/>
        <v>100</v>
      </c>
      <c r="E353">
        <f t="shared" si="41"/>
        <v>5.05</v>
      </c>
      <c r="F353">
        <f t="shared" si="42"/>
        <v>40</v>
      </c>
      <c r="G353">
        <f t="shared" si="43"/>
        <v>2.735025977845309</v>
      </c>
      <c r="H353">
        <f t="shared" si="44"/>
        <v>8.0295000000000008E-4</v>
      </c>
      <c r="I353" s="2">
        <v>0.31690000000000002</v>
      </c>
      <c r="J353" s="2">
        <v>2.01E-2</v>
      </c>
      <c r="K353">
        <f t="shared" si="45"/>
        <v>1.3019999999999598E-5</v>
      </c>
    </row>
    <row r="354" spans="1:11" x14ac:dyDescent="0.2">
      <c r="A354" s="4">
        <v>34.5</v>
      </c>
      <c r="B354" s="2">
        <f t="shared" si="38"/>
        <v>0.26569999999999999</v>
      </c>
      <c r="C354" s="2">
        <f t="shared" si="39"/>
        <v>1.8599999999999998E-2</v>
      </c>
      <c r="D354">
        <f t="shared" si="40"/>
        <v>100</v>
      </c>
      <c r="E354">
        <f t="shared" si="41"/>
        <v>5.05</v>
      </c>
      <c r="F354">
        <f t="shared" si="42"/>
        <v>40</v>
      </c>
      <c r="G354">
        <f t="shared" si="43"/>
        <v>2.735025977845309</v>
      </c>
      <c r="H354">
        <f t="shared" si="44"/>
        <v>8.0507099999999987E-4</v>
      </c>
      <c r="I354" s="2">
        <v>0.31759999999999999</v>
      </c>
      <c r="J354" s="2">
        <v>2.01E-2</v>
      </c>
      <c r="K354">
        <f t="shared" si="45"/>
        <v>1.3055000000000633E-5</v>
      </c>
    </row>
    <row r="355" spans="1:11" x14ac:dyDescent="0.2">
      <c r="A355" s="4">
        <v>34.6</v>
      </c>
      <c r="B355" s="2">
        <f t="shared" si="38"/>
        <v>0.26640000000000003</v>
      </c>
      <c r="C355" s="2">
        <f t="shared" si="39"/>
        <v>1.8699999999999998E-2</v>
      </c>
      <c r="D355">
        <f t="shared" si="40"/>
        <v>100</v>
      </c>
      <c r="E355">
        <f t="shared" si="41"/>
        <v>5.05</v>
      </c>
      <c r="F355">
        <f t="shared" si="42"/>
        <v>40</v>
      </c>
      <c r="G355">
        <f t="shared" si="43"/>
        <v>2.7497304185864131</v>
      </c>
      <c r="H355">
        <f t="shared" si="44"/>
        <v>8.0719200000000009E-4</v>
      </c>
      <c r="I355" s="2">
        <v>0.31830000000000003</v>
      </c>
      <c r="J355" s="2">
        <v>2.0199999999999999E-2</v>
      </c>
      <c r="K355">
        <f t="shared" si="45"/>
        <v>1.8649999999998983E-5</v>
      </c>
    </row>
    <row r="356" spans="1:11" x14ac:dyDescent="0.2">
      <c r="A356" s="4">
        <v>34.700000000000003</v>
      </c>
      <c r="B356" s="2">
        <f t="shared" ref="B356:B419" si="46">I356-$I$35</f>
        <v>0.26739999999999997</v>
      </c>
      <c r="C356" s="2">
        <f t="shared" ref="C356:C419" si="47">J356-$J$35</f>
        <v>1.8599999999999998E-2</v>
      </c>
      <c r="D356">
        <f t="shared" si="40"/>
        <v>100</v>
      </c>
      <c r="E356">
        <f t="shared" si="41"/>
        <v>5.05</v>
      </c>
      <c r="F356">
        <f t="shared" si="42"/>
        <v>40</v>
      </c>
      <c r="G356">
        <f t="shared" si="43"/>
        <v>2.735025977845309</v>
      </c>
      <c r="H356">
        <f t="shared" si="44"/>
        <v>8.1022199999999987E-4</v>
      </c>
      <c r="I356" s="2">
        <v>0.31929999999999997</v>
      </c>
      <c r="J356" s="2">
        <v>2.01E-2</v>
      </c>
      <c r="K356">
        <f t="shared" si="45"/>
        <v>1.4960000000000426E-5</v>
      </c>
    </row>
    <row r="357" spans="1:11" x14ac:dyDescent="0.2">
      <c r="A357" s="4">
        <v>34.799999999999997</v>
      </c>
      <c r="B357" s="2">
        <f t="shared" si="46"/>
        <v>0.26819999999999999</v>
      </c>
      <c r="C357" s="2">
        <f t="shared" si="47"/>
        <v>1.8799999999999997E-2</v>
      </c>
      <c r="D357">
        <f t="shared" si="40"/>
        <v>100</v>
      </c>
      <c r="E357">
        <f t="shared" si="41"/>
        <v>5.05</v>
      </c>
      <c r="F357">
        <f t="shared" si="42"/>
        <v>40</v>
      </c>
      <c r="G357">
        <f t="shared" si="43"/>
        <v>2.7644348593275168</v>
      </c>
      <c r="H357">
        <f t="shared" si="44"/>
        <v>8.1264599999999998E-4</v>
      </c>
      <c r="I357" s="2">
        <v>0.3201</v>
      </c>
      <c r="J357" s="2">
        <v>2.0299999999999999E-2</v>
      </c>
      <c r="K357">
        <f t="shared" si="45"/>
        <v>1.3159999999999593E-5</v>
      </c>
    </row>
    <row r="358" spans="1:11" x14ac:dyDescent="0.2">
      <c r="A358" s="4">
        <v>34.9</v>
      </c>
      <c r="B358" s="2">
        <f t="shared" si="46"/>
        <v>0.26889999999999997</v>
      </c>
      <c r="C358" s="2">
        <f t="shared" si="47"/>
        <v>1.8799999999999997E-2</v>
      </c>
      <c r="D358">
        <f t="shared" si="40"/>
        <v>100</v>
      </c>
      <c r="E358">
        <f t="shared" si="41"/>
        <v>5.05</v>
      </c>
      <c r="F358">
        <f t="shared" si="42"/>
        <v>40</v>
      </c>
      <c r="G358">
        <f t="shared" si="43"/>
        <v>2.7644348593275168</v>
      </c>
      <c r="H358">
        <f t="shared" si="44"/>
        <v>8.1476699999999999E-4</v>
      </c>
      <c r="I358" s="2">
        <v>0.32079999999999997</v>
      </c>
      <c r="J358" s="2">
        <v>2.0299999999999999E-2</v>
      </c>
      <c r="K358">
        <f t="shared" si="45"/>
        <v>1.5120000000000433E-5</v>
      </c>
    </row>
    <row r="359" spans="1:11" x14ac:dyDescent="0.2">
      <c r="A359" s="4">
        <v>35</v>
      </c>
      <c r="B359" s="2">
        <f t="shared" si="46"/>
        <v>0.2697</v>
      </c>
      <c r="C359" s="2">
        <f t="shared" si="47"/>
        <v>1.9E-2</v>
      </c>
      <c r="D359">
        <f t="shared" si="40"/>
        <v>100</v>
      </c>
      <c r="E359">
        <f t="shared" si="41"/>
        <v>5.05</v>
      </c>
      <c r="F359">
        <f t="shared" si="42"/>
        <v>40</v>
      </c>
      <c r="G359">
        <f t="shared" si="43"/>
        <v>2.7938437408097245</v>
      </c>
      <c r="H359">
        <f t="shared" si="44"/>
        <v>8.1719099999999988E-4</v>
      </c>
      <c r="I359" s="2">
        <v>0.3216</v>
      </c>
      <c r="J359" s="2">
        <v>2.0500000000000001E-2</v>
      </c>
      <c r="K359">
        <f t="shared" si="45"/>
        <v>1.7190000000000227E-5</v>
      </c>
    </row>
    <row r="360" spans="1:11" x14ac:dyDescent="0.2">
      <c r="A360" s="4">
        <v>35.1</v>
      </c>
      <c r="B360" s="2">
        <f t="shared" si="46"/>
        <v>0.27060000000000001</v>
      </c>
      <c r="C360" s="2">
        <f t="shared" si="47"/>
        <v>1.9199999999999998E-2</v>
      </c>
      <c r="D360">
        <f t="shared" si="40"/>
        <v>100</v>
      </c>
      <c r="E360">
        <f t="shared" si="41"/>
        <v>5.05</v>
      </c>
      <c r="F360">
        <f t="shared" si="42"/>
        <v>40</v>
      </c>
      <c r="G360">
        <f t="shared" si="43"/>
        <v>2.8232526222919323</v>
      </c>
      <c r="H360">
        <f t="shared" si="44"/>
        <v>8.1991799999999999E-4</v>
      </c>
      <c r="I360" s="2">
        <v>0.32250000000000001</v>
      </c>
      <c r="J360" s="2">
        <v>2.07E-2</v>
      </c>
      <c r="K360">
        <f t="shared" si="45"/>
        <v>1.5359999999999372E-5</v>
      </c>
    </row>
    <row r="361" spans="1:11" x14ac:dyDescent="0.2">
      <c r="A361" s="4">
        <v>35.200000000000003</v>
      </c>
      <c r="B361" s="2">
        <f t="shared" si="46"/>
        <v>0.27139999999999997</v>
      </c>
      <c r="C361" s="2">
        <f t="shared" si="47"/>
        <v>1.9199999999999998E-2</v>
      </c>
      <c r="D361">
        <f t="shared" si="40"/>
        <v>100</v>
      </c>
      <c r="E361">
        <f t="shared" si="41"/>
        <v>5.05</v>
      </c>
      <c r="F361">
        <f t="shared" si="42"/>
        <v>40</v>
      </c>
      <c r="G361">
        <f t="shared" si="43"/>
        <v>2.8232526222919323</v>
      </c>
      <c r="H361">
        <f t="shared" si="44"/>
        <v>8.2234199999999989E-4</v>
      </c>
      <c r="I361" s="2">
        <v>0.32329999999999998</v>
      </c>
      <c r="J361" s="2">
        <v>2.07E-2</v>
      </c>
      <c r="K361">
        <f t="shared" si="45"/>
        <v>1.3370000000000648E-5</v>
      </c>
    </row>
    <row r="362" spans="1:11" x14ac:dyDescent="0.2">
      <c r="A362" s="4">
        <v>35.299999999999997</v>
      </c>
      <c r="B362" s="2">
        <f t="shared" si="46"/>
        <v>0.27210000000000001</v>
      </c>
      <c r="C362" s="2">
        <f t="shared" si="47"/>
        <v>1.9E-2</v>
      </c>
      <c r="D362">
        <f t="shared" si="40"/>
        <v>100</v>
      </c>
      <c r="E362">
        <f t="shared" si="41"/>
        <v>5.05</v>
      </c>
      <c r="F362">
        <f t="shared" si="42"/>
        <v>40</v>
      </c>
      <c r="G362">
        <f t="shared" si="43"/>
        <v>2.7938437408097245</v>
      </c>
      <c r="H362">
        <f t="shared" si="44"/>
        <v>8.2446300000000011E-4</v>
      </c>
      <c r="I362" s="2">
        <v>0.32400000000000001</v>
      </c>
      <c r="J362" s="2">
        <v>2.0500000000000001E-2</v>
      </c>
      <c r="K362">
        <f t="shared" si="45"/>
        <v>2.3099999999999592E-5</v>
      </c>
    </row>
    <row r="363" spans="1:11" x14ac:dyDescent="0.2">
      <c r="A363" s="4">
        <v>35.4</v>
      </c>
      <c r="B363" s="2">
        <f t="shared" si="46"/>
        <v>0.27329999999999999</v>
      </c>
      <c r="C363" s="2">
        <f t="shared" si="47"/>
        <v>1.95E-2</v>
      </c>
      <c r="D363">
        <f t="shared" si="40"/>
        <v>100</v>
      </c>
      <c r="E363">
        <f t="shared" si="41"/>
        <v>5.05</v>
      </c>
      <c r="F363">
        <f t="shared" si="42"/>
        <v>40</v>
      </c>
      <c r="G363">
        <f t="shared" si="43"/>
        <v>2.8673659445152437</v>
      </c>
      <c r="H363">
        <f t="shared" si="44"/>
        <v>8.2809899999999989E-4</v>
      </c>
      <c r="I363" s="2">
        <v>0.32519999999999999</v>
      </c>
      <c r="J363" s="2">
        <v>2.1000000000000001E-2</v>
      </c>
      <c r="K363">
        <f t="shared" si="45"/>
        <v>1.5560000000000444E-5</v>
      </c>
    </row>
    <row r="364" spans="1:11" x14ac:dyDescent="0.2">
      <c r="A364" s="4">
        <v>35.5</v>
      </c>
      <c r="B364" s="2">
        <f t="shared" si="46"/>
        <v>0.27410000000000001</v>
      </c>
      <c r="C364" s="2">
        <f t="shared" si="47"/>
        <v>1.9399999999999997E-2</v>
      </c>
      <c r="D364">
        <f t="shared" si="40"/>
        <v>100</v>
      </c>
      <c r="E364">
        <f t="shared" si="41"/>
        <v>5.05</v>
      </c>
      <c r="F364">
        <f t="shared" si="42"/>
        <v>40</v>
      </c>
      <c r="G364">
        <f t="shared" si="43"/>
        <v>2.8526615037741392</v>
      </c>
      <c r="H364">
        <f t="shared" si="44"/>
        <v>8.30523E-4</v>
      </c>
      <c r="I364" s="2">
        <v>0.32600000000000001</v>
      </c>
      <c r="J364" s="2">
        <v>2.0899999999999998E-2</v>
      </c>
      <c r="K364">
        <f t="shared" si="45"/>
        <v>1.1579999999999794E-5</v>
      </c>
    </row>
    <row r="365" spans="1:11" x14ac:dyDescent="0.2">
      <c r="A365" s="4">
        <v>35.6</v>
      </c>
      <c r="B365" s="2">
        <f t="shared" si="46"/>
        <v>0.2747</v>
      </c>
      <c r="C365" s="2">
        <f t="shared" si="47"/>
        <v>1.9199999999999998E-2</v>
      </c>
      <c r="D365">
        <f t="shared" si="40"/>
        <v>100</v>
      </c>
      <c r="E365">
        <f t="shared" si="41"/>
        <v>5.05</v>
      </c>
      <c r="F365">
        <f t="shared" si="42"/>
        <v>40</v>
      </c>
      <c r="G365">
        <f t="shared" si="43"/>
        <v>2.8232526222919323</v>
      </c>
      <c r="H365">
        <f t="shared" si="44"/>
        <v>8.3234100000000011E-4</v>
      </c>
      <c r="I365" s="2">
        <v>0.3266</v>
      </c>
      <c r="J365" s="2">
        <v>2.07E-2</v>
      </c>
      <c r="K365">
        <f t="shared" si="45"/>
        <v>1.3509999999999583E-5</v>
      </c>
    </row>
    <row r="366" spans="1:11" x14ac:dyDescent="0.2">
      <c r="A366" s="4">
        <v>35.700000000000003</v>
      </c>
      <c r="B366" s="2">
        <f t="shared" si="46"/>
        <v>0.27539999999999998</v>
      </c>
      <c r="C366" s="2">
        <f t="shared" si="47"/>
        <v>1.9399999999999997E-2</v>
      </c>
      <c r="D366">
        <f t="shared" si="40"/>
        <v>100</v>
      </c>
      <c r="E366">
        <f t="shared" si="41"/>
        <v>5.05</v>
      </c>
      <c r="F366">
        <f t="shared" si="42"/>
        <v>40</v>
      </c>
      <c r="G366">
        <f t="shared" si="43"/>
        <v>2.8526615037741392</v>
      </c>
      <c r="H366">
        <f t="shared" si="44"/>
        <v>8.344619999999999E-4</v>
      </c>
      <c r="I366" s="2">
        <v>0.32729999999999998</v>
      </c>
      <c r="J366" s="2">
        <v>2.0899999999999998E-2</v>
      </c>
      <c r="K366">
        <f t="shared" si="45"/>
        <v>2.1450000000000881E-5</v>
      </c>
    </row>
    <row r="367" spans="1:11" x14ac:dyDescent="0.2">
      <c r="A367" s="4">
        <v>35.799999999999997</v>
      </c>
      <c r="B367" s="2">
        <f t="shared" si="46"/>
        <v>0.27650000000000002</v>
      </c>
      <c r="C367" s="2">
        <f t="shared" si="47"/>
        <v>1.9599999999999999E-2</v>
      </c>
      <c r="D367">
        <f t="shared" si="40"/>
        <v>100</v>
      </c>
      <c r="E367">
        <f t="shared" si="41"/>
        <v>5.05</v>
      </c>
      <c r="F367">
        <f t="shared" si="42"/>
        <v>40</v>
      </c>
      <c r="G367">
        <f t="shared" si="43"/>
        <v>2.8820703852563478</v>
      </c>
      <c r="H367">
        <f t="shared" si="44"/>
        <v>8.3779500000000001E-4</v>
      </c>
      <c r="I367" s="2">
        <v>0.32840000000000003</v>
      </c>
      <c r="J367" s="2">
        <v>2.1100000000000001E-2</v>
      </c>
      <c r="K367">
        <f t="shared" si="45"/>
        <v>1.7639999999999143E-5</v>
      </c>
    </row>
    <row r="368" spans="1:11" x14ac:dyDescent="0.2">
      <c r="A368" s="4">
        <v>35.9</v>
      </c>
      <c r="B368" s="2">
        <f t="shared" si="46"/>
        <v>0.27739999999999998</v>
      </c>
      <c r="C368" s="2">
        <f t="shared" si="47"/>
        <v>1.9599999999999999E-2</v>
      </c>
      <c r="D368">
        <f t="shared" si="40"/>
        <v>100</v>
      </c>
      <c r="E368">
        <f t="shared" si="41"/>
        <v>5.05</v>
      </c>
      <c r="F368">
        <f t="shared" si="42"/>
        <v>40</v>
      </c>
      <c r="G368">
        <f t="shared" si="43"/>
        <v>2.8820703852563478</v>
      </c>
      <c r="H368">
        <f t="shared" si="44"/>
        <v>8.4052200000000001E-4</v>
      </c>
      <c r="I368" s="2">
        <v>0.32929999999999998</v>
      </c>
      <c r="J368" s="2">
        <v>2.1100000000000001E-2</v>
      </c>
      <c r="K368">
        <f t="shared" si="45"/>
        <v>1.1700000000000874E-5</v>
      </c>
    </row>
    <row r="369" spans="1:11" x14ac:dyDescent="0.2">
      <c r="A369" s="4">
        <v>36</v>
      </c>
      <c r="B369" s="2">
        <f t="shared" si="46"/>
        <v>0.27800000000000002</v>
      </c>
      <c r="C369" s="2">
        <f t="shared" si="47"/>
        <v>1.9399999999999997E-2</v>
      </c>
      <c r="D369">
        <f t="shared" si="40"/>
        <v>100</v>
      </c>
      <c r="E369">
        <f t="shared" si="41"/>
        <v>5.05</v>
      </c>
      <c r="F369">
        <f t="shared" si="42"/>
        <v>40</v>
      </c>
      <c r="G369">
        <f t="shared" si="43"/>
        <v>2.8526615037741392</v>
      </c>
      <c r="H369">
        <f t="shared" si="44"/>
        <v>8.4234000000000012E-4</v>
      </c>
      <c r="I369" s="2">
        <v>0.32990000000000003</v>
      </c>
      <c r="J369" s="2">
        <v>2.0899999999999998E-2</v>
      </c>
      <c r="K369">
        <f t="shared" si="45"/>
        <v>1.9550000000000014E-5</v>
      </c>
    </row>
    <row r="370" spans="1:11" x14ac:dyDescent="0.2">
      <c r="A370" s="4">
        <v>36.1</v>
      </c>
      <c r="B370" s="2">
        <f t="shared" si="46"/>
        <v>0.27900000000000003</v>
      </c>
      <c r="C370" s="2">
        <f t="shared" si="47"/>
        <v>1.9699999999999999E-2</v>
      </c>
      <c r="D370">
        <f t="shared" si="40"/>
        <v>100</v>
      </c>
      <c r="E370">
        <f t="shared" si="41"/>
        <v>5.05</v>
      </c>
      <c r="F370">
        <f t="shared" si="42"/>
        <v>40</v>
      </c>
      <c r="G370">
        <f t="shared" si="43"/>
        <v>2.8967748259974515</v>
      </c>
      <c r="H370">
        <f t="shared" si="44"/>
        <v>8.4537000000000013E-4</v>
      </c>
      <c r="I370" s="2">
        <v>0.33090000000000003</v>
      </c>
      <c r="J370" s="2">
        <v>2.12E-2</v>
      </c>
      <c r="K370">
        <f t="shared" si="45"/>
        <v>1.7774999999999134E-5</v>
      </c>
    </row>
    <row r="371" spans="1:11" x14ac:dyDescent="0.2">
      <c r="A371" s="4">
        <v>36.200000000000003</v>
      </c>
      <c r="B371" s="2">
        <f t="shared" si="46"/>
        <v>0.27989999999999998</v>
      </c>
      <c r="C371" s="2">
        <f t="shared" si="47"/>
        <v>1.9799999999999998E-2</v>
      </c>
      <c r="D371">
        <f t="shared" si="40"/>
        <v>100</v>
      </c>
      <c r="E371">
        <f t="shared" si="41"/>
        <v>5.05</v>
      </c>
      <c r="F371">
        <f t="shared" si="42"/>
        <v>40</v>
      </c>
      <c r="G371">
        <f t="shared" si="43"/>
        <v>2.9114792667385547</v>
      </c>
      <c r="H371">
        <f t="shared" si="44"/>
        <v>8.4809699999999991E-4</v>
      </c>
      <c r="I371" s="2">
        <v>0.33179999999999998</v>
      </c>
      <c r="J371" s="2">
        <v>2.1299999999999999E-2</v>
      </c>
      <c r="K371">
        <f t="shared" si="45"/>
        <v>1.3930000000000673E-5</v>
      </c>
    </row>
    <row r="372" spans="1:11" x14ac:dyDescent="0.2">
      <c r="A372" s="4">
        <v>36.299999999999997</v>
      </c>
      <c r="B372" s="2">
        <f t="shared" si="46"/>
        <v>0.28060000000000002</v>
      </c>
      <c r="C372" s="2">
        <f t="shared" si="47"/>
        <v>1.9999999999999997E-2</v>
      </c>
      <c r="D372">
        <f t="shared" si="40"/>
        <v>100</v>
      </c>
      <c r="E372">
        <f t="shared" si="41"/>
        <v>5.05</v>
      </c>
      <c r="F372">
        <f t="shared" si="42"/>
        <v>40</v>
      </c>
      <c r="G372">
        <f t="shared" si="43"/>
        <v>2.9408881482207625</v>
      </c>
      <c r="H372">
        <f t="shared" si="44"/>
        <v>8.5021800000000013E-4</v>
      </c>
      <c r="I372" s="2">
        <v>0.33250000000000002</v>
      </c>
      <c r="J372" s="2">
        <v>2.1499999999999998E-2</v>
      </c>
      <c r="K372">
        <f t="shared" si="45"/>
        <v>1.3999999999999566E-5</v>
      </c>
    </row>
    <row r="373" spans="1:11" x14ac:dyDescent="0.2">
      <c r="A373" s="4">
        <v>36.4</v>
      </c>
      <c r="B373" s="2">
        <f t="shared" si="46"/>
        <v>0.28129999999999999</v>
      </c>
      <c r="C373" s="2">
        <f t="shared" si="47"/>
        <v>1.9999999999999997E-2</v>
      </c>
      <c r="D373">
        <f t="shared" si="40"/>
        <v>100</v>
      </c>
      <c r="E373">
        <f t="shared" si="41"/>
        <v>5.05</v>
      </c>
      <c r="F373">
        <f t="shared" si="42"/>
        <v>40</v>
      </c>
      <c r="G373">
        <f t="shared" si="43"/>
        <v>2.9408881482207625</v>
      </c>
      <c r="H373">
        <f t="shared" si="44"/>
        <v>8.5233899999999992E-4</v>
      </c>
      <c r="I373" s="2">
        <v>0.3332</v>
      </c>
      <c r="J373" s="2">
        <v>2.1499999999999998E-2</v>
      </c>
      <c r="K373">
        <f t="shared" si="45"/>
        <v>2.0100000000000018E-5</v>
      </c>
    </row>
    <row r="374" spans="1:11" x14ac:dyDescent="0.2">
      <c r="A374" s="4">
        <v>36.5</v>
      </c>
      <c r="B374" s="2">
        <f t="shared" si="46"/>
        <v>0.2823</v>
      </c>
      <c r="C374" s="2">
        <f t="shared" si="47"/>
        <v>2.0199999999999999E-2</v>
      </c>
      <c r="D374">
        <f t="shared" si="40"/>
        <v>100</v>
      </c>
      <c r="E374">
        <f t="shared" si="41"/>
        <v>5.05</v>
      </c>
      <c r="F374">
        <f t="shared" si="42"/>
        <v>40</v>
      </c>
      <c r="G374">
        <f t="shared" si="43"/>
        <v>2.9702970297029712</v>
      </c>
      <c r="H374">
        <f t="shared" si="44"/>
        <v>8.5536899999999992E-4</v>
      </c>
      <c r="I374" s="2">
        <v>0.3342</v>
      </c>
      <c r="J374" s="2">
        <v>2.1700000000000001E-2</v>
      </c>
      <c r="K374">
        <f t="shared" si="45"/>
        <v>1.8135000000000242E-5</v>
      </c>
    </row>
    <row r="375" spans="1:11" x14ac:dyDescent="0.2">
      <c r="A375" s="4">
        <v>36.6</v>
      </c>
      <c r="B375" s="2">
        <f t="shared" si="46"/>
        <v>0.28320000000000001</v>
      </c>
      <c r="C375" s="2">
        <f t="shared" si="47"/>
        <v>2.01E-2</v>
      </c>
      <c r="D375">
        <f t="shared" si="40"/>
        <v>100</v>
      </c>
      <c r="E375">
        <f t="shared" si="41"/>
        <v>5.05</v>
      </c>
      <c r="F375">
        <f t="shared" si="42"/>
        <v>40</v>
      </c>
      <c r="G375">
        <f t="shared" si="43"/>
        <v>2.9555925889618666</v>
      </c>
      <c r="H375">
        <f t="shared" si="44"/>
        <v>8.5809599999999992E-4</v>
      </c>
      <c r="I375" s="2">
        <v>0.33510000000000001</v>
      </c>
      <c r="J375" s="2">
        <v>2.1600000000000001E-2</v>
      </c>
      <c r="K375">
        <f t="shared" si="45"/>
        <v>1.1999999999999787E-5</v>
      </c>
    </row>
    <row r="376" spans="1:11" x14ac:dyDescent="0.2">
      <c r="A376" s="4">
        <v>36.700000000000003</v>
      </c>
      <c r="B376" s="2">
        <f t="shared" si="46"/>
        <v>0.2838</v>
      </c>
      <c r="C376" s="2">
        <f t="shared" si="47"/>
        <v>1.9899999999999998E-2</v>
      </c>
      <c r="D376">
        <f t="shared" si="40"/>
        <v>100</v>
      </c>
      <c r="E376">
        <f t="shared" si="41"/>
        <v>5.05</v>
      </c>
      <c r="F376">
        <f t="shared" si="42"/>
        <v>40</v>
      </c>
      <c r="G376">
        <f t="shared" si="43"/>
        <v>2.9261837074796588</v>
      </c>
      <c r="H376">
        <f t="shared" si="44"/>
        <v>8.5991399999999982E-4</v>
      </c>
      <c r="I376" s="2">
        <v>0.3357</v>
      </c>
      <c r="J376" s="2">
        <v>2.1399999999999999E-2</v>
      </c>
      <c r="K376">
        <f t="shared" si="45"/>
        <v>1.8000000000000234E-5</v>
      </c>
    </row>
    <row r="377" spans="1:11" x14ac:dyDescent="0.2">
      <c r="A377" s="4">
        <v>36.799999999999997</v>
      </c>
      <c r="B377" s="2">
        <f t="shared" si="46"/>
        <v>0.28470000000000001</v>
      </c>
      <c r="C377" s="2">
        <f t="shared" si="47"/>
        <v>2.01E-2</v>
      </c>
      <c r="D377">
        <f t="shared" si="40"/>
        <v>100</v>
      </c>
      <c r="E377">
        <f t="shared" si="41"/>
        <v>5.05</v>
      </c>
      <c r="F377">
        <f t="shared" si="42"/>
        <v>40</v>
      </c>
      <c r="G377">
        <f t="shared" si="43"/>
        <v>2.9555925889618666</v>
      </c>
      <c r="H377">
        <f t="shared" si="44"/>
        <v>8.6264100000000004E-4</v>
      </c>
      <c r="I377" s="2">
        <v>0.33660000000000001</v>
      </c>
      <c r="J377" s="2">
        <v>2.1600000000000001E-2</v>
      </c>
      <c r="K377">
        <f t="shared" si="45"/>
        <v>2.2329999999999791E-5</v>
      </c>
    </row>
    <row r="378" spans="1:11" x14ac:dyDescent="0.2">
      <c r="A378" s="4">
        <v>36.9</v>
      </c>
      <c r="B378" s="2">
        <f t="shared" si="46"/>
        <v>0.2858</v>
      </c>
      <c r="C378" s="2">
        <f t="shared" si="47"/>
        <v>2.0499999999999997E-2</v>
      </c>
      <c r="D378">
        <f t="shared" si="40"/>
        <v>100</v>
      </c>
      <c r="E378">
        <f t="shared" si="41"/>
        <v>5.05</v>
      </c>
      <c r="F378">
        <f t="shared" si="42"/>
        <v>40</v>
      </c>
      <c r="G378">
        <f t="shared" si="43"/>
        <v>3.0144103519262817</v>
      </c>
      <c r="H378">
        <f t="shared" si="44"/>
        <v>8.6597399999999993E-4</v>
      </c>
      <c r="I378" s="2">
        <v>0.3377</v>
      </c>
      <c r="J378" s="2">
        <v>2.1999999999999999E-2</v>
      </c>
      <c r="K378">
        <f t="shared" si="45"/>
        <v>1.2239999999999783E-5</v>
      </c>
    </row>
    <row r="379" spans="1:11" x14ac:dyDescent="0.2">
      <c r="A379" s="4">
        <v>37</v>
      </c>
      <c r="B379" s="2">
        <f t="shared" si="46"/>
        <v>0.28639999999999999</v>
      </c>
      <c r="C379" s="2">
        <f t="shared" si="47"/>
        <v>2.0299999999999999E-2</v>
      </c>
      <c r="D379">
        <f t="shared" si="40"/>
        <v>100</v>
      </c>
      <c r="E379">
        <f t="shared" si="41"/>
        <v>5.05</v>
      </c>
      <c r="F379">
        <f t="shared" si="42"/>
        <v>40</v>
      </c>
      <c r="G379">
        <f t="shared" si="43"/>
        <v>2.9850014704440744</v>
      </c>
      <c r="H379">
        <f t="shared" si="44"/>
        <v>8.6779199999999983E-4</v>
      </c>
      <c r="I379" s="2">
        <v>0.33829999999999999</v>
      </c>
      <c r="J379" s="2">
        <v>2.18E-2</v>
      </c>
      <c r="K379">
        <f t="shared" si="45"/>
        <v>1.4175000000000685E-5</v>
      </c>
    </row>
    <row r="380" spans="1:11" x14ac:dyDescent="0.2">
      <c r="A380" s="4">
        <v>37.1</v>
      </c>
      <c r="B380" s="2">
        <f t="shared" si="46"/>
        <v>0.28710000000000002</v>
      </c>
      <c r="C380" s="2">
        <f t="shared" si="47"/>
        <v>2.0199999999999999E-2</v>
      </c>
      <c r="D380">
        <f t="shared" si="40"/>
        <v>100</v>
      </c>
      <c r="E380">
        <f t="shared" si="41"/>
        <v>5.05</v>
      </c>
      <c r="F380">
        <f t="shared" si="42"/>
        <v>40</v>
      </c>
      <c r="G380">
        <f t="shared" si="43"/>
        <v>2.9702970297029712</v>
      </c>
      <c r="H380">
        <f t="shared" si="44"/>
        <v>8.6991300000000004E-4</v>
      </c>
      <c r="I380" s="2">
        <v>0.33900000000000002</v>
      </c>
      <c r="J380" s="2">
        <v>2.1700000000000001E-2</v>
      </c>
      <c r="K380">
        <f t="shared" si="45"/>
        <v>2.0400000000000018E-5</v>
      </c>
    </row>
    <row r="381" spans="1:11" x14ac:dyDescent="0.2">
      <c r="A381" s="4">
        <v>37.200000000000003</v>
      </c>
      <c r="B381" s="2">
        <f t="shared" si="46"/>
        <v>0.28810000000000002</v>
      </c>
      <c r="C381" s="2">
        <f t="shared" si="47"/>
        <v>2.06E-2</v>
      </c>
      <c r="D381">
        <f t="shared" si="40"/>
        <v>100</v>
      </c>
      <c r="E381">
        <f t="shared" si="41"/>
        <v>5.05</v>
      </c>
      <c r="F381">
        <f t="shared" si="42"/>
        <v>40</v>
      </c>
      <c r="G381">
        <f t="shared" si="43"/>
        <v>3.0291147926673858</v>
      </c>
      <c r="H381">
        <f t="shared" si="44"/>
        <v>8.7294300000000005E-4</v>
      </c>
      <c r="I381" s="2">
        <v>0.34</v>
      </c>
      <c r="J381" s="2">
        <v>2.2100000000000002E-2</v>
      </c>
      <c r="K381">
        <f t="shared" si="45"/>
        <v>2.0550000000000018E-5</v>
      </c>
    </row>
    <row r="382" spans="1:11" x14ac:dyDescent="0.2">
      <c r="A382" s="4">
        <v>37.299999999999997</v>
      </c>
      <c r="B382" s="2">
        <f t="shared" si="46"/>
        <v>0.28910000000000002</v>
      </c>
      <c r="C382" s="2">
        <f t="shared" si="47"/>
        <v>2.0499999999999997E-2</v>
      </c>
      <c r="D382">
        <f t="shared" si="40"/>
        <v>100</v>
      </c>
      <c r="E382">
        <f t="shared" si="41"/>
        <v>5.05</v>
      </c>
      <c r="F382">
        <f t="shared" si="42"/>
        <v>40</v>
      </c>
      <c r="G382">
        <f t="shared" si="43"/>
        <v>3.0144103519262817</v>
      </c>
      <c r="H382">
        <f t="shared" si="44"/>
        <v>8.7597300000000016E-4</v>
      </c>
      <c r="I382" s="2">
        <v>0.34100000000000003</v>
      </c>
      <c r="J382" s="2">
        <v>2.1999999999999999E-2</v>
      </c>
      <c r="K382">
        <f t="shared" si="45"/>
        <v>1.4279999999999558E-5</v>
      </c>
    </row>
    <row r="383" spans="1:11" x14ac:dyDescent="0.2">
      <c r="A383" s="4">
        <v>37.4</v>
      </c>
      <c r="B383" s="2">
        <f t="shared" si="46"/>
        <v>0.2898</v>
      </c>
      <c r="C383" s="2">
        <f t="shared" si="47"/>
        <v>2.0299999999999999E-2</v>
      </c>
      <c r="D383">
        <f t="shared" si="40"/>
        <v>100</v>
      </c>
      <c r="E383">
        <f t="shared" si="41"/>
        <v>5.05</v>
      </c>
      <c r="F383">
        <f t="shared" si="42"/>
        <v>40</v>
      </c>
      <c r="G383">
        <f t="shared" si="43"/>
        <v>2.9850014704440744</v>
      </c>
      <c r="H383">
        <f t="shared" si="44"/>
        <v>8.7809399999999994E-4</v>
      </c>
      <c r="I383" s="2">
        <v>0.3417</v>
      </c>
      <c r="J383" s="2">
        <v>2.18E-2</v>
      </c>
      <c r="K383">
        <f t="shared" si="45"/>
        <v>1.6400000000000466E-5</v>
      </c>
    </row>
    <row r="384" spans="1:11" x14ac:dyDescent="0.2">
      <c r="A384" s="4">
        <v>37.5</v>
      </c>
      <c r="B384" s="2">
        <f t="shared" si="46"/>
        <v>0.29060000000000002</v>
      </c>
      <c r="C384" s="2">
        <f t="shared" si="47"/>
        <v>2.07E-2</v>
      </c>
      <c r="D384">
        <f t="shared" si="40"/>
        <v>100</v>
      </c>
      <c r="E384">
        <f t="shared" si="41"/>
        <v>5.05</v>
      </c>
      <c r="F384">
        <f t="shared" si="42"/>
        <v>40</v>
      </c>
      <c r="G384">
        <f t="shared" si="43"/>
        <v>3.0438192334084895</v>
      </c>
      <c r="H384">
        <f t="shared" si="44"/>
        <v>8.8051800000000016E-4</v>
      </c>
      <c r="I384" s="2">
        <v>0.34250000000000003</v>
      </c>
      <c r="J384" s="2">
        <v>2.2200000000000001E-2</v>
      </c>
      <c r="K384">
        <f t="shared" si="45"/>
        <v>2.0800000000000018E-5</v>
      </c>
    </row>
    <row r="385" spans="1:11" x14ac:dyDescent="0.2">
      <c r="A385" s="4">
        <v>37.6</v>
      </c>
      <c r="B385" s="2">
        <f t="shared" si="46"/>
        <v>0.29160000000000003</v>
      </c>
      <c r="C385" s="2">
        <f t="shared" si="47"/>
        <v>2.0899999999999998E-2</v>
      </c>
      <c r="D385">
        <f t="shared" si="40"/>
        <v>100</v>
      </c>
      <c r="E385">
        <f t="shared" si="41"/>
        <v>5.05</v>
      </c>
      <c r="F385">
        <f t="shared" si="42"/>
        <v>40</v>
      </c>
      <c r="G385">
        <f t="shared" si="43"/>
        <v>3.0732281148906972</v>
      </c>
      <c r="H385">
        <f t="shared" si="44"/>
        <v>8.8354800000000006E-4</v>
      </c>
      <c r="I385" s="2">
        <v>0.34350000000000003</v>
      </c>
      <c r="J385" s="2">
        <v>2.24E-2</v>
      </c>
      <c r="K385">
        <f t="shared" si="45"/>
        <v>1.4594999999999551E-5</v>
      </c>
    </row>
    <row r="386" spans="1:11" x14ac:dyDescent="0.2">
      <c r="A386" s="4">
        <v>37.700000000000003</v>
      </c>
      <c r="B386" s="2">
        <f t="shared" si="46"/>
        <v>0.2923</v>
      </c>
      <c r="C386" s="2">
        <f t="shared" si="47"/>
        <v>2.0799999999999999E-2</v>
      </c>
      <c r="D386">
        <f t="shared" si="40"/>
        <v>100</v>
      </c>
      <c r="E386">
        <f t="shared" si="41"/>
        <v>5.05</v>
      </c>
      <c r="F386">
        <f t="shared" si="42"/>
        <v>40</v>
      </c>
      <c r="G386">
        <f t="shared" si="43"/>
        <v>3.0585236741495931</v>
      </c>
      <c r="H386">
        <f t="shared" si="44"/>
        <v>8.8566900000000006E-4</v>
      </c>
      <c r="I386" s="2">
        <v>0.34420000000000001</v>
      </c>
      <c r="J386" s="2">
        <v>2.23E-2</v>
      </c>
      <c r="K386">
        <f t="shared" si="45"/>
        <v>1.4559999999999551E-5</v>
      </c>
    </row>
    <row r="387" spans="1:11" x14ac:dyDescent="0.2">
      <c r="A387" s="4">
        <v>37.799999999999997</v>
      </c>
      <c r="B387" s="2">
        <f t="shared" si="46"/>
        <v>0.29299999999999998</v>
      </c>
      <c r="C387" s="2">
        <f t="shared" si="47"/>
        <v>2.0799999999999999E-2</v>
      </c>
      <c r="D387">
        <f t="shared" si="40"/>
        <v>100</v>
      </c>
      <c r="E387">
        <f t="shared" si="41"/>
        <v>5.05</v>
      </c>
      <c r="F387">
        <f t="shared" si="42"/>
        <v>40</v>
      </c>
      <c r="G387">
        <f t="shared" si="43"/>
        <v>3.0585236741495931</v>
      </c>
      <c r="H387">
        <f t="shared" si="44"/>
        <v>8.8779000000000006E-4</v>
      </c>
      <c r="I387" s="2">
        <v>0.34489999999999998</v>
      </c>
      <c r="J387" s="2">
        <v>2.23E-2</v>
      </c>
      <c r="K387">
        <f t="shared" si="45"/>
        <v>1.8855000000000246E-5</v>
      </c>
    </row>
    <row r="388" spans="1:11" x14ac:dyDescent="0.2">
      <c r="A388" s="4">
        <v>37.9</v>
      </c>
      <c r="B388" s="2">
        <f t="shared" si="46"/>
        <v>0.29389999999999999</v>
      </c>
      <c r="C388" s="2">
        <f t="shared" si="47"/>
        <v>2.1099999999999997E-2</v>
      </c>
      <c r="D388">
        <f t="shared" si="40"/>
        <v>100</v>
      </c>
      <c r="E388">
        <f t="shared" si="41"/>
        <v>5.05</v>
      </c>
      <c r="F388">
        <f t="shared" si="42"/>
        <v>40</v>
      </c>
      <c r="G388">
        <f t="shared" si="43"/>
        <v>3.1026369963729046</v>
      </c>
      <c r="H388">
        <f t="shared" si="44"/>
        <v>8.9051699999999985E-4</v>
      </c>
      <c r="I388" s="2">
        <v>0.3458</v>
      </c>
      <c r="J388" s="2">
        <v>2.2599999999999999E-2</v>
      </c>
      <c r="K388">
        <f t="shared" si="45"/>
        <v>1.899000000000025E-5</v>
      </c>
    </row>
    <row r="389" spans="1:11" x14ac:dyDescent="0.2">
      <c r="A389" s="4">
        <v>38</v>
      </c>
      <c r="B389" s="2">
        <f t="shared" si="46"/>
        <v>0.29480000000000001</v>
      </c>
      <c r="C389" s="2">
        <f t="shared" si="47"/>
        <v>2.1099999999999997E-2</v>
      </c>
      <c r="D389">
        <f t="shared" si="40"/>
        <v>100</v>
      </c>
      <c r="E389">
        <f t="shared" si="41"/>
        <v>5.05</v>
      </c>
      <c r="F389">
        <f t="shared" si="42"/>
        <v>40</v>
      </c>
      <c r="G389">
        <f t="shared" si="43"/>
        <v>3.1026369963729046</v>
      </c>
      <c r="H389">
        <f t="shared" si="44"/>
        <v>8.9324399999999996E-4</v>
      </c>
      <c r="I389" s="2">
        <v>0.34670000000000001</v>
      </c>
      <c r="J389" s="2">
        <v>2.2599999999999999E-2</v>
      </c>
      <c r="K389">
        <f t="shared" si="45"/>
        <v>1.4769999999999543E-5</v>
      </c>
    </row>
    <row r="390" spans="1:11" x14ac:dyDescent="0.2">
      <c r="A390" s="4">
        <v>38.1</v>
      </c>
      <c r="B390" s="2">
        <f t="shared" si="46"/>
        <v>0.29549999999999998</v>
      </c>
      <c r="C390" s="2">
        <f t="shared" si="47"/>
        <v>2.1099999999999997E-2</v>
      </c>
      <c r="D390">
        <f t="shared" si="40"/>
        <v>100</v>
      </c>
      <c r="E390">
        <f t="shared" si="41"/>
        <v>5.05</v>
      </c>
      <c r="F390">
        <f t="shared" si="42"/>
        <v>40</v>
      </c>
      <c r="G390">
        <f t="shared" si="43"/>
        <v>3.1026369963729046</v>
      </c>
      <c r="H390">
        <f t="shared" si="44"/>
        <v>8.9536499999999996E-4</v>
      </c>
      <c r="I390" s="2">
        <v>0.34739999999999999</v>
      </c>
      <c r="J390" s="2">
        <v>2.2599999999999999E-2</v>
      </c>
      <c r="K390">
        <f t="shared" si="45"/>
        <v>1.6960000000000485E-5</v>
      </c>
    </row>
    <row r="391" spans="1:11" x14ac:dyDescent="0.2">
      <c r="A391" s="4">
        <v>38.200000000000003</v>
      </c>
      <c r="B391" s="2">
        <f t="shared" si="46"/>
        <v>0.29630000000000001</v>
      </c>
      <c r="C391" s="2">
        <f t="shared" si="47"/>
        <v>2.1299999999999999E-2</v>
      </c>
      <c r="D391">
        <f t="shared" si="40"/>
        <v>100</v>
      </c>
      <c r="E391">
        <f t="shared" si="41"/>
        <v>5.05</v>
      </c>
      <c r="F391">
        <f t="shared" si="42"/>
        <v>40</v>
      </c>
      <c r="G391">
        <f t="shared" si="43"/>
        <v>3.1320458778551123</v>
      </c>
      <c r="H391">
        <f t="shared" si="44"/>
        <v>8.9778900000000007E-4</v>
      </c>
      <c r="I391" s="2">
        <v>0.34820000000000001</v>
      </c>
      <c r="J391" s="2">
        <v>2.2800000000000001E-2</v>
      </c>
      <c r="K391">
        <f t="shared" si="45"/>
        <v>2.5559999999999549E-5</v>
      </c>
    </row>
    <row r="392" spans="1:11" x14ac:dyDescent="0.2">
      <c r="A392" s="4">
        <v>38.299999999999997</v>
      </c>
      <c r="B392" s="2">
        <f t="shared" si="46"/>
        <v>0.29749999999999999</v>
      </c>
      <c r="C392" s="2">
        <f t="shared" si="47"/>
        <v>2.1299999999999999E-2</v>
      </c>
      <c r="D392">
        <f t="shared" si="40"/>
        <v>100</v>
      </c>
      <c r="E392">
        <f t="shared" si="41"/>
        <v>5.05</v>
      </c>
      <c r="F392">
        <f t="shared" si="42"/>
        <v>40</v>
      </c>
      <c r="G392">
        <f t="shared" si="43"/>
        <v>3.1320458778551123</v>
      </c>
      <c r="H392">
        <f t="shared" si="44"/>
        <v>9.0142499999999986E-4</v>
      </c>
      <c r="I392" s="2">
        <v>0.34939999999999999</v>
      </c>
      <c r="J392" s="2">
        <v>2.2800000000000001E-2</v>
      </c>
      <c r="K392">
        <f t="shared" si="45"/>
        <v>1.4945000000000725E-5</v>
      </c>
    </row>
    <row r="393" spans="1:11" x14ac:dyDescent="0.2">
      <c r="A393" s="4">
        <v>38.4</v>
      </c>
      <c r="B393" s="2">
        <f t="shared" si="46"/>
        <v>0.29820000000000002</v>
      </c>
      <c r="C393" s="2">
        <f t="shared" si="47"/>
        <v>2.1399999999999999E-2</v>
      </c>
      <c r="D393">
        <f t="shared" si="40"/>
        <v>100</v>
      </c>
      <c r="E393">
        <f t="shared" si="41"/>
        <v>5.05</v>
      </c>
      <c r="F393">
        <f t="shared" si="42"/>
        <v>40</v>
      </c>
      <c r="G393">
        <f t="shared" si="43"/>
        <v>3.146750318596216</v>
      </c>
      <c r="H393">
        <f t="shared" si="44"/>
        <v>9.0354600000000008E-4</v>
      </c>
      <c r="I393" s="2">
        <v>0.35010000000000002</v>
      </c>
      <c r="J393" s="2">
        <v>2.29E-2</v>
      </c>
      <c r="K393">
        <f t="shared" si="45"/>
        <v>1.2809999999999776E-5</v>
      </c>
    </row>
    <row r="394" spans="1:11" x14ac:dyDescent="0.2">
      <c r="A394" s="4">
        <v>38.5</v>
      </c>
      <c r="B394" s="2">
        <f t="shared" si="46"/>
        <v>0.29880000000000001</v>
      </c>
      <c r="C394" s="2">
        <f t="shared" si="47"/>
        <v>2.1299999999999999E-2</v>
      </c>
      <c r="D394">
        <f t="shared" ref="D394:D457" si="48">$E$4</f>
        <v>100</v>
      </c>
      <c r="E394">
        <f t="shared" ref="E394:E457" si="49">$F$4</f>
        <v>5.05</v>
      </c>
      <c r="F394">
        <f t="shared" ref="F394:F457" si="50">$G$4</f>
        <v>40</v>
      </c>
      <c r="G394">
        <f t="shared" ref="G394:G441" si="51">3*C394*D394*1000/(2*F394*E394^2)</f>
        <v>3.1320458778551123</v>
      </c>
      <c r="H394">
        <f t="shared" ref="H394:H442" si="52">6*B394*E394/(D394^2)</f>
        <v>9.0536399999999997E-4</v>
      </c>
      <c r="I394" s="2">
        <v>0.35070000000000001</v>
      </c>
      <c r="J394" s="2">
        <v>2.2800000000000001E-2</v>
      </c>
      <c r="K394">
        <f t="shared" ref="K394:K441" si="53">(C395+C394)/2*(B395-B394)</f>
        <v>1.9350000000000253E-5</v>
      </c>
    </row>
    <row r="395" spans="1:11" x14ac:dyDescent="0.2">
      <c r="A395" s="4">
        <v>38.6</v>
      </c>
      <c r="B395" s="2">
        <f t="shared" si="46"/>
        <v>0.29970000000000002</v>
      </c>
      <c r="C395" s="2">
        <f t="shared" si="47"/>
        <v>2.1699999999999997E-2</v>
      </c>
      <c r="D395">
        <f t="shared" si="48"/>
        <v>100</v>
      </c>
      <c r="E395">
        <f t="shared" si="49"/>
        <v>5.05</v>
      </c>
      <c r="F395">
        <f t="shared" si="50"/>
        <v>40</v>
      </c>
      <c r="G395">
        <f t="shared" si="51"/>
        <v>3.1908636408195274</v>
      </c>
      <c r="H395">
        <f t="shared" si="52"/>
        <v>9.0809099999999998E-4</v>
      </c>
      <c r="I395" s="2">
        <v>0.35160000000000002</v>
      </c>
      <c r="J395" s="2">
        <v>2.3199999999999998E-2</v>
      </c>
      <c r="K395">
        <f t="shared" si="53"/>
        <v>2.3814999999999775E-5</v>
      </c>
    </row>
    <row r="396" spans="1:11" x14ac:dyDescent="0.2">
      <c r="A396" s="4">
        <v>38.700000000000003</v>
      </c>
      <c r="B396" s="2">
        <f t="shared" si="46"/>
        <v>0.30080000000000001</v>
      </c>
      <c r="C396" s="2">
        <f t="shared" si="47"/>
        <v>2.1599999999999998E-2</v>
      </c>
      <c r="D396">
        <f t="shared" si="48"/>
        <v>100</v>
      </c>
      <c r="E396">
        <f t="shared" si="49"/>
        <v>5.05</v>
      </c>
      <c r="F396">
        <f t="shared" si="50"/>
        <v>40</v>
      </c>
      <c r="G396">
        <f t="shared" si="51"/>
        <v>3.1761592000784233</v>
      </c>
      <c r="H396">
        <f t="shared" si="52"/>
        <v>9.1142400000000009E-4</v>
      </c>
      <c r="I396" s="2">
        <v>0.35270000000000001</v>
      </c>
      <c r="J396" s="2">
        <v>2.3099999999999999E-2</v>
      </c>
      <c r="K396">
        <f t="shared" si="53"/>
        <v>1.2989999999999769E-5</v>
      </c>
    </row>
    <row r="397" spans="1:11" x14ac:dyDescent="0.2">
      <c r="A397" s="4">
        <v>38.799999999999997</v>
      </c>
      <c r="B397" s="2">
        <f t="shared" si="46"/>
        <v>0.3014</v>
      </c>
      <c r="C397" s="2">
        <f t="shared" si="47"/>
        <v>2.1699999999999997E-2</v>
      </c>
      <c r="D397">
        <f t="shared" si="48"/>
        <v>100</v>
      </c>
      <c r="E397">
        <f t="shared" si="49"/>
        <v>5.05</v>
      </c>
      <c r="F397">
        <f t="shared" si="50"/>
        <v>40</v>
      </c>
      <c r="G397">
        <f t="shared" si="51"/>
        <v>3.1908636408195274</v>
      </c>
      <c r="H397">
        <f t="shared" si="52"/>
        <v>9.1324199999999998E-4</v>
      </c>
      <c r="I397" s="2">
        <v>0.3533</v>
      </c>
      <c r="J397" s="2">
        <v>2.3199999999999998E-2</v>
      </c>
      <c r="K397">
        <f t="shared" si="53"/>
        <v>1.7320000000000491E-5</v>
      </c>
    </row>
    <row r="398" spans="1:11" x14ac:dyDescent="0.2">
      <c r="A398" s="4">
        <v>38.9</v>
      </c>
      <c r="B398" s="2">
        <f t="shared" si="46"/>
        <v>0.30220000000000002</v>
      </c>
      <c r="C398" s="2">
        <f t="shared" si="47"/>
        <v>2.1599999999999998E-2</v>
      </c>
      <c r="D398">
        <f t="shared" si="48"/>
        <v>100</v>
      </c>
      <c r="E398">
        <f t="shared" si="49"/>
        <v>5.05</v>
      </c>
      <c r="F398">
        <f t="shared" si="50"/>
        <v>40</v>
      </c>
      <c r="G398">
        <f t="shared" si="51"/>
        <v>3.1761592000784233</v>
      </c>
      <c r="H398">
        <f t="shared" si="52"/>
        <v>9.1566600000000009E-4</v>
      </c>
      <c r="I398" s="2">
        <v>0.35410000000000003</v>
      </c>
      <c r="J398" s="2">
        <v>2.3099999999999999E-2</v>
      </c>
      <c r="K398">
        <f t="shared" si="53"/>
        <v>2.1600000000000017E-5</v>
      </c>
    </row>
    <row r="399" spans="1:11" x14ac:dyDescent="0.2">
      <c r="A399" s="4">
        <v>39</v>
      </c>
      <c r="B399" s="2">
        <f t="shared" si="46"/>
        <v>0.30320000000000003</v>
      </c>
      <c r="C399" s="2">
        <f t="shared" si="47"/>
        <v>2.1599999999999998E-2</v>
      </c>
      <c r="D399">
        <f t="shared" si="48"/>
        <v>100</v>
      </c>
      <c r="E399">
        <f t="shared" si="49"/>
        <v>5.05</v>
      </c>
      <c r="F399">
        <f t="shared" si="50"/>
        <v>40</v>
      </c>
      <c r="G399">
        <f t="shared" si="51"/>
        <v>3.1761592000784233</v>
      </c>
      <c r="H399">
        <f t="shared" si="52"/>
        <v>9.186960000000001E-4</v>
      </c>
      <c r="I399" s="2">
        <v>0.35510000000000003</v>
      </c>
      <c r="J399" s="2">
        <v>2.3099999999999999E-2</v>
      </c>
      <c r="K399">
        <f t="shared" si="53"/>
        <v>1.7319999999999292E-5</v>
      </c>
    </row>
    <row r="400" spans="1:11" x14ac:dyDescent="0.2">
      <c r="A400" s="4">
        <v>39.1</v>
      </c>
      <c r="B400" s="2">
        <f t="shared" si="46"/>
        <v>0.30399999999999999</v>
      </c>
      <c r="C400" s="2">
        <f t="shared" si="47"/>
        <v>2.1699999999999997E-2</v>
      </c>
      <c r="D400">
        <f t="shared" si="48"/>
        <v>100</v>
      </c>
      <c r="E400">
        <f t="shared" si="49"/>
        <v>5.05</v>
      </c>
      <c r="F400">
        <f t="shared" si="50"/>
        <v>40</v>
      </c>
      <c r="G400">
        <f t="shared" si="51"/>
        <v>3.1908636408195274</v>
      </c>
      <c r="H400">
        <f t="shared" si="52"/>
        <v>9.2111999999999977E-4</v>
      </c>
      <c r="I400" s="2">
        <v>0.35589999999999999</v>
      </c>
      <c r="J400" s="2">
        <v>2.3199999999999998E-2</v>
      </c>
      <c r="K400">
        <f t="shared" si="53"/>
        <v>1.522499999999953E-5</v>
      </c>
    </row>
    <row r="401" spans="1:11" x14ac:dyDescent="0.2">
      <c r="A401" s="4">
        <v>39.200000000000003</v>
      </c>
      <c r="B401" s="2">
        <f t="shared" si="46"/>
        <v>0.30469999999999997</v>
      </c>
      <c r="C401" s="2">
        <f t="shared" si="47"/>
        <v>2.18E-2</v>
      </c>
      <c r="D401">
        <f t="shared" si="48"/>
        <v>100</v>
      </c>
      <c r="E401">
        <f t="shared" si="49"/>
        <v>5.05</v>
      </c>
      <c r="F401">
        <f t="shared" si="50"/>
        <v>40</v>
      </c>
      <c r="G401">
        <f t="shared" si="51"/>
        <v>3.2055680815606316</v>
      </c>
      <c r="H401">
        <f t="shared" si="52"/>
        <v>9.2324099999999978E-4</v>
      </c>
      <c r="I401" s="2">
        <v>0.35659999999999997</v>
      </c>
      <c r="J401" s="2">
        <v>2.3300000000000001E-2</v>
      </c>
      <c r="K401">
        <f t="shared" si="53"/>
        <v>1.74400000000005E-5</v>
      </c>
    </row>
    <row r="402" spans="1:11" x14ac:dyDescent="0.2">
      <c r="A402" s="4">
        <v>39.299999999999997</v>
      </c>
      <c r="B402" s="2">
        <f t="shared" si="46"/>
        <v>0.30549999999999999</v>
      </c>
      <c r="C402" s="2">
        <f t="shared" si="47"/>
        <v>2.18E-2</v>
      </c>
      <c r="D402">
        <f t="shared" si="48"/>
        <v>100</v>
      </c>
      <c r="E402">
        <f t="shared" si="49"/>
        <v>5.05</v>
      </c>
      <c r="F402">
        <f t="shared" si="50"/>
        <v>40</v>
      </c>
      <c r="G402">
        <f t="shared" si="51"/>
        <v>3.2055680815606316</v>
      </c>
      <c r="H402">
        <f t="shared" si="52"/>
        <v>9.2566499999999989E-4</v>
      </c>
      <c r="I402" s="2">
        <v>0.3574</v>
      </c>
      <c r="J402" s="2">
        <v>2.3300000000000001E-2</v>
      </c>
      <c r="K402">
        <f t="shared" si="53"/>
        <v>2.1950000000000015E-5</v>
      </c>
    </row>
    <row r="403" spans="1:11" x14ac:dyDescent="0.2">
      <c r="A403" s="4">
        <v>39.4</v>
      </c>
      <c r="B403" s="2">
        <f t="shared" si="46"/>
        <v>0.30649999999999999</v>
      </c>
      <c r="C403" s="2">
        <f t="shared" si="47"/>
        <v>2.2099999999999998E-2</v>
      </c>
      <c r="D403">
        <f t="shared" si="48"/>
        <v>100</v>
      </c>
      <c r="E403">
        <f t="shared" si="49"/>
        <v>5.05</v>
      </c>
      <c r="F403">
        <f t="shared" si="50"/>
        <v>40</v>
      </c>
      <c r="G403">
        <f t="shared" si="51"/>
        <v>3.249681403783943</v>
      </c>
      <c r="H403">
        <f t="shared" si="52"/>
        <v>9.2869499999999989E-4</v>
      </c>
      <c r="I403" s="2">
        <v>0.3584</v>
      </c>
      <c r="J403" s="2">
        <v>2.3599999999999999E-2</v>
      </c>
      <c r="K403">
        <f t="shared" si="53"/>
        <v>1.550499999999952E-5</v>
      </c>
    </row>
    <row r="404" spans="1:11" x14ac:dyDescent="0.2">
      <c r="A404" s="4">
        <v>39.5</v>
      </c>
      <c r="B404" s="2">
        <f t="shared" si="46"/>
        <v>0.30719999999999997</v>
      </c>
      <c r="C404" s="2">
        <f t="shared" si="47"/>
        <v>2.2199999999999998E-2</v>
      </c>
      <c r="D404">
        <f t="shared" si="48"/>
        <v>100</v>
      </c>
      <c r="E404">
        <f t="shared" si="49"/>
        <v>5.05</v>
      </c>
      <c r="F404">
        <f t="shared" si="50"/>
        <v>40</v>
      </c>
      <c r="G404">
        <f t="shared" si="51"/>
        <v>3.2643858445250462</v>
      </c>
      <c r="H404">
        <f t="shared" si="52"/>
        <v>9.3081599999999989E-4</v>
      </c>
      <c r="I404" s="2">
        <v>0.35909999999999997</v>
      </c>
      <c r="J404" s="2">
        <v>2.3699999999999999E-2</v>
      </c>
      <c r="K404">
        <f t="shared" si="53"/>
        <v>1.7760000000000508E-5</v>
      </c>
    </row>
    <row r="405" spans="1:11" x14ac:dyDescent="0.2">
      <c r="A405" s="4">
        <v>39.6</v>
      </c>
      <c r="B405" s="2">
        <f t="shared" si="46"/>
        <v>0.308</v>
      </c>
      <c r="C405" s="2">
        <f t="shared" si="47"/>
        <v>2.2199999999999998E-2</v>
      </c>
      <c r="D405">
        <f t="shared" si="48"/>
        <v>100</v>
      </c>
      <c r="E405">
        <f t="shared" si="49"/>
        <v>5.05</v>
      </c>
      <c r="F405">
        <f t="shared" si="50"/>
        <v>40</v>
      </c>
      <c r="G405">
        <f t="shared" si="51"/>
        <v>3.2643858445250462</v>
      </c>
      <c r="H405">
        <f t="shared" si="52"/>
        <v>9.3324E-4</v>
      </c>
      <c r="I405" s="2">
        <v>0.3599</v>
      </c>
      <c r="J405" s="2">
        <v>2.3699999999999999E-2</v>
      </c>
      <c r="K405">
        <f t="shared" si="53"/>
        <v>2.2200000000000018E-5</v>
      </c>
    </row>
    <row r="406" spans="1:11" x14ac:dyDescent="0.2">
      <c r="A406" s="4">
        <v>39.700000000000003</v>
      </c>
      <c r="B406" s="2">
        <f t="shared" si="46"/>
        <v>0.309</v>
      </c>
      <c r="C406" s="2">
        <f t="shared" si="47"/>
        <v>2.2199999999999998E-2</v>
      </c>
      <c r="D406">
        <f t="shared" si="48"/>
        <v>100</v>
      </c>
      <c r="E406">
        <f t="shared" si="49"/>
        <v>5.05</v>
      </c>
      <c r="F406">
        <f t="shared" si="50"/>
        <v>40</v>
      </c>
      <c r="G406">
        <f t="shared" si="51"/>
        <v>3.2643858445250462</v>
      </c>
      <c r="H406">
        <f t="shared" si="52"/>
        <v>9.3627000000000001E-4</v>
      </c>
      <c r="I406" s="2">
        <v>0.3609</v>
      </c>
      <c r="J406" s="2">
        <v>2.3699999999999999E-2</v>
      </c>
      <c r="K406">
        <f t="shared" si="53"/>
        <v>2.0070000000000267E-5</v>
      </c>
    </row>
    <row r="407" spans="1:11" x14ac:dyDescent="0.2">
      <c r="A407" s="4">
        <v>39.799999999999997</v>
      </c>
      <c r="B407" s="2">
        <f t="shared" si="46"/>
        <v>0.30990000000000001</v>
      </c>
      <c r="C407" s="2">
        <f t="shared" si="47"/>
        <v>2.24E-2</v>
      </c>
      <c r="D407">
        <f t="shared" si="48"/>
        <v>100</v>
      </c>
      <c r="E407">
        <f t="shared" si="49"/>
        <v>5.05</v>
      </c>
      <c r="F407">
        <f t="shared" si="50"/>
        <v>40</v>
      </c>
      <c r="G407">
        <f t="shared" si="51"/>
        <v>3.2937947260072544</v>
      </c>
      <c r="H407">
        <f t="shared" si="52"/>
        <v>9.3899700000000001E-4</v>
      </c>
      <c r="I407" s="2">
        <v>0.36180000000000001</v>
      </c>
      <c r="J407" s="2">
        <v>2.3900000000000001E-2</v>
      </c>
      <c r="K407">
        <f t="shared" si="53"/>
        <v>1.3439999999999763E-5</v>
      </c>
    </row>
    <row r="408" spans="1:11" x14ac:dyDescent="0.2">
      <c r="A408" s="4">
        <v>39.9</v>
      </c>
      <c r="B408" s="2">
        <f t="shared" si="46"/>
        <v>0.3105</v>
      </c>
      <c r="C408" s="2">
        <f t="shared" si="47"/>
        <v>2.24E-2</v>
      </c>
      <c r="D408">
        <f t="shared" si="48"/>
        <v>100</v>
      </c>
      <c r="E408">
        <f t="shared" si="49"/>
        <v>5.05</v>
      </c>
      <c r="F408">
        <f t="shared" si="50"/>
        <v>40</v>
      </c>
      <c r="G408">
        <f t="shared" si="51"/>
        <v>3.2937947260072544</v>
      </c>
      <c r="H408">
        <f t="shared" si="52"/>
        <v>9.408149999999999E-4</v>
      </c>
      <c r="I408" s="2">
        <v>0.3624</v>
      </c>
      <c r="J408" s="2">
        <v>2.3900000000000001E-2</v>
      </c>
      <c r="K408">
        <f t="shared" si="53"/>
        <v>1.7960000000000512E-5</v>
      </c>
    </row>
    <row r="409" spans="1:11" x14ac:dyDescent="0.2">
      <c r="A409" s="4">
        <v>40</v>
      </c>
      <c r="B409" s="2">
        <f t="shared" si="46"/>
        <v>0.31130000000000002</v>
      </c>
      <c r="C409" s="2">
        <f t="shared" si="47"/>
        <v>2.2499999999999999E-2</v>
      </c>
      <c r="D409">
        <f t="shared" si="48"/>
        <v>100</v>
      </c>
      <c r="E409">
        <f t="shared" si="49"/>
        <v>5.05</v>
      </c>
      <c r="F409">
        <f t="shared" si="50"/>
        <v>40</v>
      </c>
      <c r="G409">
        <f t="shared" si="51"/>
        <v>3.3084991667483581</v>
      </c>
      <c r="H409">
        <f t="shared" si="52"/>
        <v>9.4323900000000001E-4</v>
      </c>
      <c r="I409" s="2">
        <v>0.36320000000000002</v>
      </c>
      <c r="J409" s="2">
        <v>2.4E-2</v>
      </c>
      <c r="K409">
        <f t="shared" si="53"/>
        <v>2.4694999999999769E-5</v>
      </c>
    </row>
    <row r="410" spans="1:11" x14ac:dyDescent="0.2">
      <c r="A410" s="4">
        <v>40.1</v>
      </c>
      <c r="B410" s="2">
        <f t="shared" si="46"/>
        <v>0.31240000000000001</v>
      </c>
      <c r="C410" s="2">
        <f t="shared" si="47"/>
        <v>2.24E-2</v>
      </c>
      <c r="D410">
        <f t="shared" si="48"/>
        <v>100</v>
      </c>
      <c r="E410">
        <f t="shared" si="49"/>
        <v>5.05</v>
      </c>
      <c r="F410">
        <f t="shared" si="50"/>
        <v>40</v>
      </c>
      <c r="G410">
        <f t="shared" si="51"/>
        <v>3.2937947260072544</v>
      </c>
      <c r="H410">
        <f t="shared" si="52"/>
        <v>9.4657199999999991E-4</v>
      </c>
      <c r="I410" s="2">
        <v>0.36430000000000001</v>
      </c>
      <c r="J410" s="2">
        <v>2.3900000000000001E-2</v>
      </c>
      <c r="K410">
        <f t="shared" si="53"/>
        <v>1.7999999999999265E-5</v>
      </c>
    </row>
    <row r="411" spans="1:11" x14ac:dyDescent="0.2">
      <c r="A411" s="4">
        <v>40.200000000000003</v>
      </c>
      <c r="B411" s="2">
        <f t="shared" si="46"/>
        <v>0.31319999999999998</v>
      </c>
      <c r="C411" s="2">
        <f t="shared" si="47"/>
        <v>2.2599999999999999E-2</v>
      </c>
      <c r="D411">
        <f t="shared" si="48"/>
        <v>100</v>
      </c>
      <c r="E411">
        <f t="shared" si="49"/>
        <v>5.05</v>
      </c>
      <c r="F411">
        <f t="shared" si="50"/>
        <v>40</v>
      </c>
      <c r="G411">
        <f t="shared" si="51"/>
        <v>3.3232036074894622</v>
      </c>
      <c r="H411">
        <f t="shared" si="52"/>
        <v>9.4899600000000002E-4</v>
      </c>
      <c r="I411" s="2">
        <v>0.36509999999999998</v>
      </c>
      <c r="J411" s="2">
        <v>2.41E-2</v>
      </c>
      <c r="K411">
        <f t="shared" si="53"/>
        <v>1.5820000000000767E-5</v>
      </c>
    </row>
    <row r="412" spans="1:11" x14ac:dyDescent="0.2">
      <c r="A412" s="4">
        <v>40.299999999999997</v>
      </c>
      <c r="B412" s="2">
        <f t="shared" si="46"/>
        <v>0.31390000000000001</v>
      </c>
      <c r="C412" s="2">
        <f t="shared" si="47"/>
        <v>2.2599999999999999E-2</v>
      </c>
      <c r="D412">
        <f t="shared" si="48"/>
        <v>100</v>
      </c>
      <c r="E412">
        <f t="shared" si="49"/>
        <v>5.05</v>
      </c>
      <c r="F412">
        <f t="shared" si="50"/>
        <v>40</v>
      </c>
      <c r="G412">
        <f t="shared" si="51"/>
        <v>3.3232036074894622</v>
      </c>
      <c r="H412">
        <f t="shared" si="52"/>
        <v>9.5111700000000002E-4</v>
      </c>
      <c r="I412" s="2">
        <v>0.36580000000000001</v>
      </c>
      <c r="J412" s="2">
        <v>2.41E-2</v>
      </c>
      <c r="K412">
        <f t="shared" si="53"/>
        <v>2.2650000000000015E-5</v>
      </c>
    </row>
    <row r="413" spans="1:11" x14ac:dyDescent="0.2">
      <c r="A413" s="4">
        <v>40.4</v>
      </c>
      <c r="B413" s="2">
        <f t="shared" si="46"/>
        <v>0.31490000000000001</v>
      </c>
      <c r="C413" s="2">
        <f t="shared" si="47"/>
        <v>2.2699999999999998E-2</v>
      </c>
      <c r="D413">
        <f t="shared" si="48"/>
        <v>100</v>
      </c>
      <c r="E413">
        <f t="shared" si="49"/>
        <v>5.05</v>
      </c>
      <c r="F413">
        <f t="shared" si="50"/>
        <v>40</v>
      </c>
      <c r="G413">
        <f t="shared" si="51"/>
        <v>3.3379080482305659</v>
      </c>
      <c r="H413">
        <f t="shared" si="52"/>
        <v>9.5414700000000002E-4</v>
      </c>
      <c r="I413" s="2">
        <v>0.36680000000000001</v>
      </c>
      <c r="J413" s="2">
        <v>2.4199999999999999E-2</v>
      </c>
      <c r="K413">
        <f t="shared" si="53"/>
        <v>1.8279999999999256E-5</v>
      </c>
    </row>
    <row r="414" spans="1:11" x14ac:dyDescent="0.2">
      <c r="A414" s="4">
        <v>40.5</v>
      </c>
      <c r="B414" s="2">
        <f t="shared" si="46"/>
        <v>0.31569999999999998</v>
      </c>
      <c r="C414" s="2">
        <f t="shared" si="47"/>
        <v>2.3E-2</v>
      </c>
      <c r="D414">
        <f t="shared" si="48"/>
        <v>100</v>
      </c>
      <c r="E414">
        <f t="shared" si="49"/>
        <v>5.05</v>
      </c>
      <c r="F414">
        <f t="shared" si="50"/>
        <v>40</v>
      </c>
      <c r="G414">
        <f t="shared" si="51"/>
        <v>3.3820213704538773</v>
      </c>
      <c r="H414">
        <f t="shared" si="52"/>
        <v>9.5657099999999992E-4</v>
      </c>
      <c r="I414" s="2">
        <v>0.36759999999999998</v>
      </c>
      <c r="J414" s="2">
        <v>2.4500000000000001E-2</v>
      </c>
      <c r="K414">
        <f t="shared" si="53"/>
        <v>1.6065000000000779E-5</v>
      </c>
    </row>
    <row r="415" spans="1:11" x14ac:dyDescent="0.2">
      <c r="A415" s="4">
        <v>40.6</v>
      </c>
      <c r="B415" s="2">
        <f t="shared" si="46"/>
        <v>0.31640000000000001</v>
      </c>
      <c r="C415" s="2">
        <f t="shared" si="47"/>
        <v>2.29E-2</v>
      </c>
      <c r="D415">
        <f t="shared" si="48"/>
        <v>100</v>
      </c>
      <c r="E415">
        <f t="shared" si="49"/>
        <v>5.05</v>
      </c>
      <c r="F415">
        <f t="shared" si="50"/>
        <v>40</v>
      </c>
      <c r="G415">
        <f t="shared" si="51"/>
        <v>3.3673169297127736</v>
      </c>
      <c r="H415">
        <f t="shared" si="52"/>
        <v>9.5869199999999992E-4</v>
      </c>
      <c r="I415" s="2">
        <v>0.36830000000000002</v>
      </c>
      <c r="J415" s="2">
        <v>2.4400000000000002E-2</v>
      </c>
      <c r="K415">
        <f t="shared" si="53"/>
        <v>1.8239999999999256E-5</v>
      </c>
    </row>
    <row r="416" spans="1:11" x14ac:dyDescent="0.2">
      <c r="A416" s="4">
        <v>40.700000000000003</v>
      </c>
      <c r="B416" s="2">
        <f t="shared" si="46"/>
        <v>0.31719999999999998</v>
      </c>
      <c r="C416" s="2">
        <f t="shared" si="47"/>
        <v>2.2699999999999998E-2</v>
      </c>
      <c r="D416">
        <f t="shared" si="48"/>
        <v>100</v>
      </c>
      <c r="E416">
        <f t="shared" si="49"/>
        <v>5.05</v>
      </c>
      <c r="F416">
        <f t="shared" si="50"/>
        <v>40</v>
      </c>
      <c r="G416">
        <f t="shared" si="51"/>
        <v>3.3379080482305659</v>
      </c>
      <c r="H416">
        <f t="shared" si="52"/>
        <v>9.6111600000000003E-4</v>
      </c>
      <c r="I416" s="2">
        <v>0.36909999999999998</v>
      </c>
      <c r="J416" s="2">
        <v>2.4199999999999999E-2</v>
      </c>
      <c r="K416">
        <f t="shared" si="53"/>
        <v>2.0475000000000271E-5</v>
      </c>
    </row>
    <row r="417" spans="1:11" x14ac:dyDescent="0.2">
      <c r="A417" s="4">
        <v>40.799999999999997</v>
      </c>
      <c r="B417" s="2">
        <f t="shared" si="46"/>
        <v>0.31809999999999999</v>
      </c>
      <c r="C417" s="2">
        <f t="shared" si="47"/>
        <v>2.2799999999999997E-2</v>
      </c>
      <c r="D417">
        <f t="shared" si="48"/>
        <v>100</v>
      </c>
      <c r="E417">
        <f t="shared" si="49"/>
        <v>5.05</v>
      </c>
      <c r="F417">
        <f t="shared" si="50"/>
        <v>40</v>
      </c>
      <c r="G417">
        <f t="shared" si="51"/>
        <v>3.3526124889716691</v>
      </c>
      <c r="H417">
        <f t="shared" si="52"/>
        <v>9.6384299999999993E-4</v>
      </c>
      <c r="I417" s="2">
        <v>0.37</v>
      </c>
      <c r="J417" s="2">
        <v>2.4299999999999999E-2</v>
      </c>
      <c r="K417">
        <f t="shared" si="53"/>
        <v>1.8320000000000523E-5</v>
      </c>
    </row>
    <row r="418" spans="1:11" x14ac:dyDescent="0.2">
      <c r="A418" s="4">
        <v>40.9</v>
      </c>
      <c r="B418" s="2">
        <f t="shared" si="46"/>
        <v>0.31890000000000002</v>
      </c>
      <c r="C418" s="2">
        <f t="shared" si="47"/>
        <v>2.3E-2</v>
      </c>
      <c r="D418">
        <f t="shared" si="48"/>
        <v>100</v>
      </c>
      <c r="E418">
        <f t="shared" si="49"/>
        <v>5.05</v>
      </c>
      <c r="F418">
        <f t="shared" si="50"/>
        <v>40</v>
      </c>
      <c r="G418">
        <f t="shared" si="51"/>
        <v>3.3820213704538773</v>
      </c>
      <c r="H418">
        <f t="shared" si="52"/>
        <v>9.6626700000000004E-4</v>
      </c>
      <c r="I418" s="2">
        <v>0.37080000000000002</v>
      </c>
      <c r="J418" s="2">
        <v>2.4500000000000001E-2</v>
      </c>
      <c r="K418">
        <f t="shared" si="53"/>
        <v>1.6134999999999502E-5</v>
      </c>
    </row>
    <row r="419" spans="1:11" x14ac:dyDescent="0.2">
      <c r="A419" s="4">
        <v>41</v>
      </c>
      <c r="B419" s="2">
        <f t="shared" si="46"/>
        <v>0.3196</v>
      </c>
      <c r="C419" s="2">
        <f t="shared" si="47"/>
        <v>2.3099999999999999E-2</v>
      </c>
      <c r="D419">
        <f t="shared" si="48"/>
        <v>100</v>
      </c>
      <c r="E419">
        <f t="shared" si="49"/>
        <v>5.05</v>
      </c>
      <c r="F419">
        <f t="shared" si="50"/>
        <v>40</v>
      </c>
      <c r="G419">
        <f t="shared" si="51"/>
        <v>3.3967258111949814</v>
      </c>
      <c r="H419">
        <f t="shared" si="52"/>
        <v>9.6838800000000004E-4</v>
      </c>
      <c r="I419" s="2">
        <v>0.3715</v>
      </c>
      <c r="J419" s="2">
        <v>2.46E-2</v>
      </c>
      <c r="K419">
        <f t="shared" si="53"/>
        <v>2.5409999999999765E-5</v>
      </c>
    </row>
    <row r="420" spans="1:11" x14ac:dyDescent="0.2">
      <c r="A420" s="4">
        <v>41.1</v>
      </c>
      <c r="B420" s="2">
        <f t="shared" ref="B420:B483" si="54">I420-$I$35</f>
        <v>0.32069999999999999</v>
      </c>
      <c r="C420" s="2">
        <f t="shared" ref="C420:C483" si="55">J420-$J$35</f>
        <v>2.3099999999999999E-2</v>
      </c>
      <c r="D420">
        <f t="shared" si="48"/>
        <v>100</v>
      </c>
      <c r="E420">
        <f t="shared" si="49"/>
        <v>5.05</v>
      </c>
      <c r="F420">
        <f t="shared" si="50"/>
        <v>40</v>
      </c>
      <c r="G420">
        <f t="shared" si="51"/>
        <v>3.3967258111949814</v>
      </c>
      <c r="H420">
        <f t="shared" si="52"/>
        <v>9.7172099999999993E-4</v>
      </c>
      <c r="I420" s="2">
        <v>0.37259999999999999</v>
      </c>
      <c r="J420" s="2">
        <v>2.46E-2</v>
      </c>
      <c r="K420">
        <f t="shared" si="53"/>
        <v>2.0790000000000274E-5</v>
      </c>
    </row>
    <row r="421" spans="1:11" x14ac:dyDescent="0.2">
      <c r="A421" s="4">
        <v>41.2</v>
      </c>
      <c r="B421" s="2">
        <f t="shared" si="54"/>
        <v>0.3216</v>
      </c>
      <c r="C421" s="2">
        <f t="shared" si="55"/>
        <v>2.3099999999999999E-2</v>
      </c>
      <c r="D421">
        <f t="shared" si="48"/>
        <v>100</v>
      </c>
      <c r="E421">
        <f t="shared" si="49"/>
        <v>5.05</v>
      </c>
      <c r="F421">
        <f t="shared" si="50"/>
        <v>40</v>
      </c>
      <c r="G421">
        <f t="shared" si="51"/>
        <v>3.3967258111949814</v>
      </c>
      <c r="H421">
        <f t="shared" si="52"/>
        <v>9.7444799999999994E-4</v>
      </c>
      <c r="I421" s="2">
        <v>0.3735</v>
      </c>
      <c r="J421" s="2">
        <v>2.46E-2</v>
      </c>
      <c r="K421">
        <f t="shared" si="53"/>
        <v>1.3919999999999753E-5</v>
      </c>
    </row>
    <row r="422" spans="1:11" x14ac:dyDescent="0.2">
      <c r="A422" s="4">
        <v>41.3</v>
      </c>
      <c r="B422" s="2">
        <f t="shared" si="54"/>
        <v>0.32219999999999999</v>
      </c>
      <c r="C422" s="2">
        <f t="shared" si="55"/>
        <v>2.3299999999999998E-2</v>
      </c>
      <c r="D422">
        <f t="shared" si="48"/>
        <v>100</v>
      </c>
      <c r="E422">
        <f t="shared" si="49"/>
        <v>5.05</v>
      </c>
      <c r="F422">
        <f t="shared" si="50"/>
        <v>40</v>
      </c>
      <c r="G422">
        <f t="shared" si="51"/>
        <v>3.4261346926771883</v>
      </c>
      <c r="H422">
        <f t="shared" si="52"/>
        <v>9.7626599999999983E-4</v>
      </c>
      <c r="I422" s="2">
        <v>0.37409999999999999</v>
      </c>
      <c r="J422" s="2">
        <v>2.4799999999999999E-2</v>
      </c>
      <c r="K422">
        <f t="shared" si="53"/>
        <v>1.6310000000000787E-5</v>
      </c>
    </row>
    <row r="423" spans="1:11" x14ac:dyDescent="0.2">
      <c r="A423" s="4">
        <v>41.4</v>
      </c>
      <c r="B423" s="2">
        <f t="shared" si="54"/>
        <v>0.32290000000000002</v>
      </c>
      <c r="C423" s="2">
        <f t="shared" si="55"/>
        <v>2.3299999999999998E-2</v>
      </c>
      <c r="D423">
        <f t="shared" si="48"/>
        <v>100</v>
      </c>
      <c r="E423">
        <f t="shared" si="49"/>
        <v>5.05</v>
      </c>
      <c r="F423">
        <f t="shared" si="50"/>
        <v>40</v>
      </c>
      <c r="G423">
        <f t="shared" si="51"/>
        <v>3.4261346926771883</v>
      </c>
      <c r="H423">
        <f t="shared" si="52"/>
        <v>9.7838700000000005E-4</v>
      </c>
      <c r="I423" s="2">
        <v>0.37480000000000002</v>
      </c>
      <c r="J423" s="2">
        <v>2.4799999999999999E-2</v>
      </c>
      <c r="K423">
        <f t="shared" si="53"/>
        <v>2.573999999999976E-5</v>
      </c>
    </row>
    <row r="424" spans="1:11" x14ac:dyDescent="0.2">
      <c r="A424" s="4">
        <v>41.5</v>
      </c>
      <c r="B424" s="2">
        <f t="shared" si="54"/>
        <v>0.32400000000000001</v>
      </c>
      <c r="C424" s="2">
        <f t="shared" si="55"/>
        <v>2.35E-2</v>
      </c>
      <c r="D424">
        <f t="shared" si="48"/>
        <v>100</v>
      </c>
      <c r="E424">
        <f t="shared" si="49"/>
        <v>5.05</v>
      </c>
      <c r="F424">
        <f t="shared" si="50"/>
        <v>40</v>
      </c>
      <c r="G424">
        <f t="shared" si="51"/>
        <v>3.4555435741593969</v>
      </c>
      <c r="H424">
        <f t="shared" si="52"/>
        <v>9.8171999999999995E-4</v>
      </c>
      <c r="I424" s="2">
        <v>0.37590000000000001</v>
      </c>
      <c r="J424" s="2">
        <v>2.5000000000000001E-2</v>
      </c>
      <c r="K424">
        <f t="shared" si="53"/>
        <v>1.8759999999999234E-5</v>
      </c>
    </row>
    <row r="425" spans="1:11" x14ac:dyDescent="0.2">
      <c r="A425" s="4">
        <v>41.6</v>
      </c>
      <c r="B425" s="2">
        <f t="shared" si="54"/>
        <v>0.32479999999999998</v>
      </c>
      <c r="C425" s="2">
        <f t="shared" si="55"/>
        <v>2.3399999999999997E-2</v>
      </c>
      <c r="D425">
        <f t="shared" si="48"/>
        <v>100</v>
      </c>
      <c r="E425">
        <f t="shared" si="49"/>
        <v>5.05</v>
      </c>
      <c r="F425">
        <f t="shared" si="50"/>
        <v>40</v>
      </c>
      <c r="G425">
        <f t="shared" si="51"/>
        <v>3.4408391334182924</v>
      </c>
      <c r="H425">
        <f t="shared" si="52"/>
        <v>9.8414399999999995E-4</v>
      </c>
      <c r="I425" s="2">
        <v>0.37669999999999998</v>
      </c>
      <c r="J425" s="2">
        <v>2.4899999999999999E-2</v>
      </c>
      <c r="K425">
        <f t="shared" si="53"/>
        <v>1.6415000000000794E-5</v>
      </c>
    </row>
    <row r="426" spans="1:11" x14ac:dyDescent="0.2">
      <c r="A426" s="4">
        <v>41.7</v>
      </c>
      <c r="B426" s="2">
        <f t="shared" si="54"/>
        <v>0.32550000000000001</v>
      </c>
      <c r="C426" s="2">
        <f t="shared" si="55"/>
        <v>2.35E-2</v>
      </c>
      <c r="D426">
        <f t="shared" si="48"/>
        <v>100</v>
      </c>
      <c r="E426">
        <f t="shared" si="49"/>
        <v>5.05</v>
      </c>
      <c r="F426">
        <f t="shared" si="50"/>
        <v>40</v>
      </c>
      <c r="G426">
        <f t="shared" si="51"/>
        <v>3.4555435741593969</v>
      </c>
      <c r="H426">
        <f t="shared" si="52"/>
        <v>9.8626500000000006E-4</v>
      </c>
      <c r="I426" s="2">
        <v>0.37740000000000001</v>
      </c>
      <c r="J426" s="2">
        <v>2.5000000000000001E-2</v>
      </c>
      <c r="K426">
        <f t="shared" si="53"/>
        <v>2.3550000000000024E-5</v>
      </c>
    </row>
    <row r="427" spans="1:11" s="7" customFormat="1" x14ac:dyDescent="0.2">
      <c r="A427" s="4">
        <v>41.8</v>
      </c>
      <c r="B427" s="2">
        <f t="shared" si="54"/>
        <v>0.32650000000000001</v>
      </c>
      <c r="C427" s="2">
        <f t="shared" si="55"/>
        <v>2.3599999999999999E-2</v>
      </c>
      <c r="D427" s="7">
        <f t="shared" si="48"/>
        <v>100</v>
      </c>
      <c r="E427" s="7">
        <f t="shared" si="49"/>
        <v>5.05</v>
      </c>
      <c r="F427" s="7">
        <f t="shared" si="50"/>
        <v>40</v>
      </c>
      <c r="G427" s="7">
        <f t="shared" si="51"/>
        <v>3.4702480149005002</v>
      </c>
      <c r="H427" s="7">
        <f t="shared" si="52"/>
        <v>9.8929500000000006E-4</v>
      </c>
      <c r="I427" s="2">
        <v>0.37840000000000001</v>
      </c>
      <c r="J427" s="2">
        <v>2.5100000000000001E-2</v>
      </c>
      <c r="K427" s="7">
        <f t="shared" si="53"/>
        <v>2.3600000000000021E-5</v>
      </c>
    </row>
    <row r="428" spans="1:11" x14ac:dyDescent="0.2">
      <c r="A428" s="4">
        <v>41.9</v>
      </c>
      <c r="B428" s="2">
        <f t="shared" si="54"/>
        <v>0.32750000000000001</v>
      </c>
      <c r="C428" s="2">
        <f t="shared" si="55"/>
        <v>2.3599999999999999E-2</v>
      </c>
      <c r="D428">
        <f t="shared" si="48"/>
        <v>100</v>
      </c>
      <c r="E428">
        <f t="shared" si="49"/>
        <v>5.05</v>
      </c>
      <c r="F428">
        <f t="shared" si="50"/>
        <v>40</v>
      </c>
      <c r="G428">
        <f t="shared" si="51"/>
        <v>3.4702480149005002</v>
      </c>
      <c r="H428">
        <f t="shared" si="52"/>
        <v>9.9232499999999985E-4</v>
      </c>
      <c r="I428" s="2">
        <v>0.37940000000000002</v>
      </c>
      <c r="J428" s="2">
        <v>2.5100000000000001E-2</v>
      </c>
      <c r="K428">
        <f t="shared" si="53"/>
        <v>1.6554999999999488E-5</v>
      </c>
    </row>
    <row r="429" spans="1:11" x14ac:dyDescent="0.2">
      <c r="A429" s="4">
        <v>42</v>
      </c>
      <c r="B429" s="2">
        <f t="shared" si="54"/>
        <v>0.32819999999999999</v>
      </c>
      <c r="C429" s="2">
        <f t="shared" si="55"/>
        <v>2.3699999999999999E-2</v>
      </c>
      <c r="D429">
        <f t="shared" si="48"/>
        <v>100</v>
      </c>
      <c r="E429">
        <f t="shared" si="49"/>
        <v>5.05</v>
      </c>
      <c r="F429">
        <f t="shared" si="50"/>
        <v>40</v>
      </c>
      <c r="G429">
        <f t="shared" si="51"/>
        <v>3.4849524556416038</v>
      </c>
      <c r="H429">
        <f t="shared" si="52"/>
        <v>9.9444599999999996E-4</v>
      </c>
      <c r="I429" s="2">
        <v>0.38009999999999999</v>
      </c>
      <c r="J429" s="2">
        <v>2.52E-2</v>
      </c>
      <c r="K429">
        <f t="shared" si="53"/>
        <v>1.6590000000000802E-5</v>
      </c>
    </row>
    <row r="430" spans="1:11" x14ac:dyDescent="0.2">
      <c r="A430" s="4">
        <v>42.1</v>
      </c>
      <c r="B430" s="2">
        <f t="shared" si="54"/>
        <v>0.32890000000000003</v>
      </c>
      <c r="C430" s="2">
        <f t="shared" si="55"/>
        <v>2.3699999999999999E-2</v>
      </c>
      <c r="D430">
        <f t="shared" si="48"/>
        <v>100</v>
      </c>
      <c r="E430">
        <f t="shared" si="49"/>
        <v>5.05</v>
      </c>
      <c r="F430">
        <f t="shared" si="50"/>
        <v>40</v>
      </c>
      <c r="G430">
        <f t="shared" si="51"/>
        <v>3.4849524556416038</v>
      </c>
      <c r="H430">
        <f t="shared" si="52"/>
        <v>9.9656700000000007E-4</v>
      </c>
      <c r="I430" s="2">
        <v>0.38080000000000003</v>
      </c>
      <c r="J430" s="2">
        <v>2.52E-2</v>
      </c>
      <c r="K430">
        <f t="shared" si="53"/>
        <v>2.1419999999998961E-5</v>
      </c>
    </row>
    <row r="431" spans="1:11" x14ac:dyDescent="0.2">
      <c r="A431" s="4">
        <v>42.2</v>
      </c>
      <c r="B431" s="2">
        <f t="shared" si="54"/>
        <v>0.32979999999999998</v>
      </c>
      <c r="C431" s="2">
        <f t="shared" si="55"/>
        <v>2.3899999999999998E-2</v>
      </c>
      <c r="D431">
        <f t="shared" si="48"/>
        <v>100</v>
      </c>
      <c r="E431">
        <f t="shared" si="49"/>
        <v>5.05</v>
      </c>
      <c r="F431">
        <f t="shared" si="50"/>
        <v>40</v>
      </c>
      <c r="G431">
        <f t="shared" si="51"/>
        <v>3.5143613371238107</v>
      </c>
      <c r="H431">
        <f t="shared" si="52"/>
        <v>9.9929399999999996E-4</v>
      </c>
      <c r="I431" s="2">
        <v>0.38169999999999998</v>
      </c>
      <c r="J431" s="2">
        <v>2.5399999999999999E-2</v>
      </c>
      <c r="K431">
        <f t="shared" si="53"/>
        <v>2.1555000000000284E-5</v>
      </c>
    </row>
    <row r="432" spans="1:11" x14ac:dyDescent="0.2">
      <c r="A432" s="4">
        <v>42.3</v>
      </c>
      <c r="B432" s="2">
        <f t="shared" si="54"/>
        <v>0.33069999999999999</v>
      </c>
      <c r="C432" s="2">
        <f t="shared" si="55"/>
        <v>2.3999999999999997E-2</v>
      </c>
      <c r="D432">
        <f t="shared" si="48"/>
        <v>100</v>
      </c>
      <c r="E432">
        <f t="shared" si="49"/>
        <v>5.05</v>
      </c>
      <c r="F432">
        <f t="shared" si="50"/>
        <v>40</v>
      </c>
      <c r="G432">
        <f t="shared" si="51"/>
        <v>3.5290657778649153</v>
      </c>
      <c r="H432">
        <f t="shared" si="52"/>
        <v>1.0020209999999999E-3</v>
      </c>
      <c r="I432" s="2">
        <v>0.3826</v>
      </c>
      <c r="J432" s="2">
        <v>2.5499999999999998E-2</v>
      </c>
      <c r="K432">
        <f t="shared" si="53"/>
        <v>1.4429999999999745E-5</v>
      </c>
    </row>
    <row r="433" spans="1:11" x14ac:dyDescent="0.2">
      <c r="A433" s="4">
        <v>42.4</v>
      </c>
      <c r="B433" s="2">
        <f t="shared" si="54"/>
        <v>0.33129999999999998</v>
      </c>
      <c r="C433" s="2">
        <f t="shared" si="55"/>
        <v>2.41E-2</v>
      </c>
      <c r="D433">
        <f t="shared" si="48"/>
        <v>100</v>
      </c>
      <c r="E433">
        <f t="shared" si="49"/>
        <v>5.05</v>
      </c>
      <c r="F433">
        <f t="shared" si="50"/>
        <v>40</v>
      </c>
      <c r="G433">
        <f t="shared" si="51"/>
        <v>3.5437702186060194</v>
      </c>
      <c r="H433">
        <f t="shared" si="52"/>
        <v>1.0038390000000001E-3</v>
      </c>
      <c r="I433" s="2">
        <v>0.38319999999999999</v>
      </c>
      <c r="J433" s="2">
        <v>2.5600000000000001E-2</v>
      </c>
      <c r="K433">
        <f t="shared" si="53"/>
        <v>2.1735000000000286E-5</v>
      </c>
    </row>
    <row r="434" spans="1:11" x14ac:dyDescent="0.2">
      <c r="A434" s="4">
        <v>42.5</v>
      </c>
      <c r="B434" s="2">
        <f t="shared" si="54"/>
        <v>0.3322</v>
      </c>
      <c r="C434" s="2">
        <f t="shared" si="55"/>
        <v>2.4199999999999999E-2</v>
      </c>
      <c r="D434">
        <f t="shared" si="48"/>
        <v>100</v>
      </c>
      <c r="E434">
        <f t="shared" si="49"/>
        <v>5.05</v>
      </c>
      <c r="F434">
        <f t="shared" si="50"/>
        <v>40</v>
      </c>
      <c r="G434">
        <f t="shared" si="51"/>
        <v>3.558474659347123</v>
      </c>
      <c r="H434">
        <f t="shared" si="52"/>
        <v>1.006566E-3</v>
      </c>
      <c r="I434" s="2">
        <v>0.3841</v>
      </c>
      <c r="J434" s="2">
        <v>2.5700000000000001E-2</v>
      </c>
      <c r="K434">
        <f t="shared" si="53"/>
        <v>2.4200000000000022E-5</v>
      </c>
    </row>
    <row r="435" spans="1:11" x14ac:dyDescent="0.2">
      <c r="A435" s="4">
        <v>42.6</v>
      </c>
      <c r="B435" s="2">
        <f t="shared" si="54"/>
        <v>0.3332</v>
      </c>
      <c r="C435" s="2">
        <f t="shared" si="55"/>
        <v>2.4199999999999999E-2</v>
      </c>
      <c r="D435">
        <f t="shared" si="48"/>
        <v>100</v>
      </c>
      <c r="E435">
        <f t="shared" si="49"/>
        <v>5.05</v>
      </c>
      <c r="F435">
        <f t="shared" si="50"/>
        <v>40</v>
      </c>
      <c r="G435">
        <f t="shared" si="51"/>
        <v>3.558474659347123</v>
      </c>
      <c r="H435">
        <f t="shared" si="52"/>
        <v>1.009596E-3</v>
      </c>
      <c r="I435" s="2">
        <v>0.3851</v>
      </c>
      <c r="J435" s="2">
        <v>2.5700000000000001E-2</v>
      </c>
      <c r="K435">
        <f t="shared" si="53"/>
        <v>1.9360000000000553E-5</v>
      </c>
    </row>
    <row r="436" spans="1:11" x14ac:dyDescent="0.2">
      <c r="A436" s="4">
        <v>42.7</v>
      </c>
      <c r="B436" s="2">
        <f t="shared" si="54"/>
        <v>0.33400000000000002</v>
      </c>
      <c r="C436" s="2">
        <f t="shared" si="55"/>
        <v>2.4199999999999999E-2</v>
      </c>
      <c r="D436">
        <f t="shared" si="48"/>
        <v>100</v>
      </c>
      <c r="E436">
        <f t="shared" si="49"/>
        <v>5.05</v>
      </c>
      <c r="F436">
        <f t="shared" si="50"/>
        <v>40</v>
      </c>
      <c r="G436">
        <f t="shared" si="51"/>
        <v>3.558474659347123</v>
      </c>
      <c r="H436">
        <f t="shared" si="52"/>
        <v>1.01202E-3</v>
      </c>
      <c r="I436" s="2">
        <v>0.38590000000000002</v>
      </c>
      <c r="J436" s="2">
        <v>2.5700000000000001E-2</v>
      </c>
      <c r="K436">
        <f t="shared" si="53"/>
        <v>1.4549999999999744E-5</v>
      </c>
    </row>
    <row r="437" spans="1:11" x14ac:dyDescent="0.2">
      <c r="A437" s="4">
        <v>42.8</v>
      </c>
      <c r="B437" s="2">
        <f t="shared" si="54"/>
        <v>0.33460000000000001</v>
      </c>
      <c r="C437" s="2">
        <f t="shared" si="55"/>
        <v>2.4299999999999999E-2</v>
      </c>
      <c r="D437">
        <f t="shared" si="48"/>
        <v>100</v>
      </c>
      <c r="E437">
        <f t="shared" si="49"/>
        <v>5.05</v>
      </c>
      <c r="F437">
        <f t="shared" si="50"/>
        <v>40</v>
      </c>
      <c r="G437">
        <f t="shared" si="51"/>
        <v>3.5731791000882267</v>
      </c>
      <c r="H437">
        <f t="shared" si="52"/>
        <v>1.013838E-3</v>
      </c>
      <c r="I437" s="2">
        <v>0.38650000000000001</v>
      </c>
      <c r="J437" s="2">
        <v>2.58E-2</v>
      </c>
      <c r="K437">
        <f t="shared" si="53"/>
        <v>2.683999999999975E-5</v>
      </c>
    </row>
    <row r="438" spans="1:11" x14ac:dyDescent="0.2">
      <c r="A438" s="4">
        <v>42.9</v>
      </c>
      <c r="B438" s="2">
        <f t="shared" si="54"/>
        <v>0.3357</v>
      </c>
      <c r="C438" s="2">
        <f t="shared" si="55"/>
        <v>2.4499999999999997E-2</v>
      </c>
      <c r="D438">
        <f t="shared" si="48"/>
        <v>100</v>
      </c>
      <c r="E438">
        <f t="shared" si="49"/>
        <v>5.05</v>
      </c>
      <c r="F438">
        <f t="shared" si="50"/>
        <v>40</v>
      </c>
      <c r="G438">
        <f t="shared" si="51"/>
        <v>3.6025879815704345</v>
      </c>
      <c r="H438">
        <f t="shared" si="52"/>
        <v>1.0171709999999999E-3</v>
      </c>
      <c r="I438" s="2">
        <v>0.3876</v>
      </c>
      <c r="J438" s="2">
        <v>2.5999999999999999E-2</v>
      </c>
      <c r="K438">
        <f t="shared" si="53"/>
        <v>2.450000000000002E-5</v>
      </c>
    </row>
    <row r="439" spans="1:11" x14ac:dyDescent="0.2">
      <c r="A439" s="4">
        <v>43</v>
      </c>
      <c r="B439" s="2">
        <f t="shared" si="54"/>
        <v>0.3367</v>
      </c>
      <c r="C439" s="2">
        <f t="shared" si="55"/>
        <v>2.4499999999999997E-2</v>
      </c>
      <c r="D439">
        <f t="shared" si="48"/>
        <v>100</v>
      </c>
      <c r="E439">
        <f t="shared" si="49"/>
        <v>5.05</v>
      </c>
      <c r="F439">
        <f t="shared" si="50"/>
        <v>40</v>
      </c>
      <c r="G439">
        <f t="shared" si="51"/>
        <v>3.6025879815704345</v>
      </c>
      <c r="H439">
        <f t="shared" si="52"/>
        <v>1.0202009999999999E-3</v>
      </c>
      <c r="I439" s="2">
        <v>0.3886</v>
      </c>
      <c r="J439" s="2">
        <v>2.5999999999999999E-2</v>
      </c>
      <c r="K439">
        <f t="shared" si="53"/>
        <v>1.472999999999974E-5</v>
      </c>
    </row>
    <row r="440" spans="1:11" s="1" customFormat="1" x14ac:dyDescent="0.2">
      <c r="A440" s="8">
        <v>43.1</v>
      </c>
      <c r="B440" s="2">
        <f t="shared" si="54"/>
        <v>0.33729999999999999</v>
      </c>
      <c r="C440" s="2">
        <f t="shared" si="55"/>
        <v>2.46E-2</v>
      </c>
      <c r="D440" s="1">
        <f t="shared" si="48"/>
        <v>100</v>
      </c>
      <c r="E440" s="1">
        <f t="shared" si="49"/>
        <v>5.05</v>
      </c>
      <c r="F440" s="1">
        <f t="shared" si="50"/>
        <v>40</v>
      </c>
      <c r="G440" s="1">
        <f t="shared" si="51"/>
        <v>3.617292422311539</v>
      </c>
      <c r="H440" s="1">
        <f t="shared" si="52"/>
        <v>1.0220190000000001E-3</v>
      </c>
      <c r="I440" s="9">
        <v>0.38919999999999999</v>
      </c>
      <c r="J440" s="9">
        <v>2.6100000000000002E-2</v>
      </c>
      <c r="K440" s="1">
        <f t="shared" si="53"/>
        <v>1.4400000000000414E-5</v>
      </c>
    </row>
    <row r="441" spans="1:11" x14ac:dyDescent="0.2">
      <c r="A441" s="4">
        <v>43.2</v>
      </c>
      <c r="B441" s="2">
        <f t="shared" si="54"/>
        <v>0.33810000000000001</v>
      </c>
      <c r="C441" s="2">
        <f t="shared" si="55"/>
        <v>1.14E-2</v>
      </c>
      <c r="D441">
        <f t="shared" si="48"/>
        <v>100</v>
      </c>
      <c r="E441">
        <f t="shared" si="49"/>
        <v>5.05</v>
      </c>
      <c r="F441">
        <f t="shared" si="50"/>
        <v>40</v>
      </c>
      <c r="G441">
        <f t="shared" si="51"/>
        <v>1.6763062444858348</v>
      </c>
      <c r="H441">
        <f t="shared" si="52"/>
        <v>1.0244429999999999E-3</v>
      </c>
      <c r="I441" s="2">
        <v>0.39</v>
      </c>
      <c r="J441" s="2">
        <v>1.29E-2</v>
      </c>
      <c r="K441">
        <f t="shared" si="53"/>
        <v>4.8000000000000049E-6</v>
      </c>
    </row>
    <row r="442" spans="1:11" x14ac:dyDescent="0.2">
      <c r="A442" s="4">
        <v>43.3</v>
      </c>
      <c r="B442" s="2">
        <f t="shared" si="54"/>
        <v>0.33910000000000001</v>
      </c>
      <c r="C442" s="2">
        <f t="shared" si="55"/>
        <v>-1.8E-3</v>
      </c>
      <c r="D442">
        <f t="shared" si="48"/>
        <v>100</v>
      </c>
      <c r="E442">
        <f t="shared" si="49"/>
        <v>5.05</v>
      </c>
      <c r="F442">
        <f t="shared" si="50"/>
        <v>40</v>
      </c>
      <c r="G442">
        <v>0</v>
      </c>
      <c r="H442">
        <f t="shared" si="52"/>
        <v>1.0274729999999999E-3</v>
      </c>
      <c r="I442" s="2">
        <v>0.39100000000000001</v>
      </c>
      <c r="J442" s="2">
        <v>-2.9999999999999997E-4</v>
      </c>
      <c r="K442">
        <v>0</v>
      </c>
    </row>
    <row r="443" spans="1:11" x14ac:dyDescent="0.2">
      <c r="A443" s="4">
        <v>43.4</v>
      </c>
      <c r="B443" s="2">
        <f t="shared" si="54"/>
        <v>0.33989999999999998</v>
      </c>
      <c r="C443" s="2">
        <f t="shared" si="55"/>
        <v>-1.7000000000000001E-3</v>
      </c>
      <c r="D443">
        <f t="shared" si="48"/>
        <v>100</v>
      </c>
      <c r="E443">
        <f t="shared" si="49"/>
        <v>5.05</v>
      </c>
      <c r="F443">
        <f t="shared" si="50"/>
        <v>40</v>
      </c>
      <c r="I443" s="2">
        <v>0.39179999999999998</v>
      </c>
      <c r="J443" s="2">
        <v>-2.0000000000000001E-4</v>
      </c>
    </row>
    <row r="444" spans="1:11" x14ac:dyDescent="0.2">
      <c r="A444" s="4">
        <v>43.5</v>
      </c>
      <c r="B444" s="2">
        <f t="shared" si="54"/>
        <v>0.34050000000000002</v>
      </c>
      <c r="C444" s="2">
        <f t="shared" si="55"/>
        <v>-1.6000000000000001E-3</v>
      </c>
      <c r="D444">
        <f t="shared" si="48"/>
        <v>100</v>
      </c>
      <c r="E444">
        <f t="shared" si="49"/>
        <v>5.05</v>
      </c>
      <c r="F444">
        <f t="shared" si="50"/>
        <v>40</v>
      </c>
      <c r="G444">
        <f>MAX(G9:G442)</f>
        <v>3.617292422311539</v>
      </c>
      <c r="I444" s="2">
        <v>0.39240000000000003</v>
      </c>
      <c r="J444" s="2">
        <v>-1E-4</v>
      </c>
      <c r="K444">
        <f>SUM(K9:K442)</f>
        <v>4.0113149999999997E-3</v>
      </c>
    </row>
    <row r="445" spans="1:11" x14ac:dyDescent="0.2">
      <c r="A445" s="4">
        <v>43.6</v>
      </c>
      <c r="B445" s="2">
        <f t="shared" si="54"/>
        <v>0.34139999999999998</v>
      </c>
      <c r="C445" s="2">
        <f t="shared" si="55"/>
        <v>-1.7000000000000001E-3</v>
      </c>
      <c r="D445">
        <f t="shared" si="48"/>
        <v>100</v>
      </c>
      <c r="E445">
        <f t="shared" si="49"/>
        <v>5.05</v>
      </c>
      <c r="F445">
        <f t="shared" si="50"/>
        <v>40</v>
      </c>
      <c r="I445" s="2">
        <v>0.39329999999999998</v>
      </c>
      <c r="J445" s="2">
        <v>-2.0000000000000001E-4</v>
      </c>
    </row>
    <row r="446" spans="1:11" x14ac:dyDescent="0.2">
      <c r="A446" s="4">
        <v>43.7</v>
      </c>
      <c r="B446" s="2">
        <f t="shared" si="54"/>
        <v>0.34229999999999999</v>
      </c>
      <c r="C446" s="2">
        <f t="shared" si="55"/>
        <v>-1.7000000000000001E-3</v>
      </c>
      <c r="D446">
        <f t="shared" si="48"/>
        <v>100</v>
      </c>
      <c r="E446">
        <f t="shared" si="49"/>
        <v>5.05</v>
      </c>
      <c r="F446">
        <f t="shared" si="50"/>
        <v>40</v>
      </c>
      <c r="I446" s="2">
        <v>0.39419999999999999</v>
      </c>
      <c r="J446" s="2">
        <v>-2.0000000000000001E-4</v>
      </c>
    </row>
    <row r="447" spans="1:11" x14ac:dyDescent="0.2">
      <c r="A447" s="4">
        <v>43.8</v>
      </c>
      <c r="B447" s="2">
        <f t="shared" si="54"/>
        <v>0.34299999999999997</v>
      </c>
      <c r="C447" s="2">
        <f t="shared" si="55"/>
        <v>-1.6000000000000001E-3</v>
      </c>
      <c r="D447">
        <f t="shared" si="48"/>
        <v>100</v>
      </c>
      <c r="E447">
        <f t="shared" si="49"/>
        <v>5.05</v>
      </c>
      <c r="F447">
        <f t="shared" si="50"/>
        <v>40</v>
      </c>
      <c r="I447" s="2">
        <v>0.39489999999999997</v>
      </c>
      <c r="J447" s="2">
        <v>-1E-4</v>
      </c>
    </row>
    <row r="448" spans="1:11" x14ac:dyDescent="0.2">
      <c r="A448" s="4">
        <v>43.9</v>
      </c>
      <c r="B448" s="2">
        <f t="shared" si="54"/>
        <v>0.34379999999999999</v>
      </c>
      <c r="C448" s="2">
        <f t="shared" si="55"/>
        <v>-1.8E-3</v>
      </c>
      <c r="D448">
        <f t="shared" si="48"/>
        <v>100</v>
      </c>
      <c r="E448">
        <f t="shared" si="49"/>
        <v>5.05</v>
      </c>
      <c r="F448">
        <f t="shared" si="50"/>
        <v>40</v>
      </c>
      <c r="I448" s="2">
        <v>0.3957</v>
      </c>
      <c r="J448" s="2">
        <v>-2.9999999999999997E-4</v>
      </c>
    </row>
    <row r="449" spans="1:10" x14ac:dyDescent="0.2">
      <c r="A449" s="4">
        <v>44</v>
      </c>
      <c r="B449" s="2">
        <f t="shared" si="54"/>
        <v>0.34489999999999998</v>
      </c>
      <c r="C449" s="2">
        <f t="shared" si="55"/>
        <v>-1.7000000000000001E-3</v>
      </c>
      <c r="D449">
        <f t="shared" si="48"/>
        <v>100</v>
      </c>
      <c r="E449">
        <f t="shared" si="49"/>
        <v>5.05</v>
      </c>
      <c r="F449">
        <f t="shared" si="50"/>
        <v>40</v>
      </c>
      <c r="I449" s="2">
        <v>0.39679999999999999</v>
      </c>
      <c r="J449" s="2">
        <v>-2.0000000000000001E-4</v>
      </c>
    </row>
    <row r="450" spans="1:10" x14ac:dyDescent="0.2">
      <c r="A450" s="4">
        <v>44.1</v>
      </c>
      <c r="B450" s="2">
        <f t="shared" si="54"/>
        <v>0.34570000000000001</v>
      </c>
      <c r="C450" s="2">
        <f t="shared" si="55"/>
        <v>-1.7000000000000001E-3</v>
      </c>
      <c r="D450">
        <f t="shared" si="48"/>
        <v>100</v>
      </c>
      <c r="E450">
        <f t="shared" si="49"/>
        <v>5.05</v>
      </c>
      <c r="F450">
        <f t="shared" si="50"/>
        <v>40</v>
      </c>
      <c r="I450" s="2">
        <v>0.39760000000000001</v>
      </c>
      <c r="J450" s="2">
        <v>-2.0000000000000001E-4</v>
      </c>
    </row>
    <row r="451" spans="1:10" x14ac:dyDescent="0.2">
      <c r="A451" s="4">
        <v>44.2</v>
      </c>
      <c r="B451" s="2">
        <f t="shared" si="54"/>
        <v>0.34639999999999999</v>
      </c>
      <c r="C451" s="2">
        <f t="shared" si="55"/>
        <v>-1.7000000000000001E-3</v>
      </c>
      <c r="D451">
        <f t="shared" si="48"/>
        <v>100</v>
      </c>
      <c r="E451">
        <f t="shared" si="49"/>
        <v>5.05</v>
      </c>
      <c r="F451">
        <f t="shared" si="50"/>
        <v>40</v>
      </c>
      <c r="I451" s="2">
        <v>0.39829999999999999</v>
      </c>
      <c r="J451" s="2">
        <v>-2.0000000000000001E-4</v>
      </c>
    </row>
    <row r="452" spans="1:10" x14ac:dyDescent="0.2">
      <c r="A452" s="4">
        <v>44.3</v>
      </c>
      <c r="B452" s="2">
        <f t="shared" si="54"/>
        <v>0.34720000000000001</v>
      </c>
      <c r="C452" s="2">
        <f t="shared" si="55"/>
        <v>-1.7000000000000001E-3</v>
      </c>
      <c r="D452">
        <f t="shared" si="48"/>
        <v>100</v>
      </c>
      <c r="E452">
        <f t="shared" si="49"/>
        <v>5.05</v>
      </c>
      <c r="F452">
        <f t="shared" si="50"/>
        <v>40</v>
      </c>
      <c r="I452" s="2">
        <v>0.39910000000000001</v>
      </c>
      <c r="J452" s="2">
        <v>-2.0000000000000001E-4</v>
      </c>
    </row>
    <row r="453" spans="1:10" x14ac:dyDescent="0.2">
      <c r="A453" s="4">
        <v>44.4</v>
      </c>
      <c r="B453" s="2">
        <f t="shared" si="54"/>
        <v>0.3483</v>
      </c>
      <c r="C453" s="2">
        <f t="shared" si="55"/>
        <v>-1.6000000000000001E-3</v>
      </c>
      <c r="D453">
        <f t="shared" si="48"/>
        <v>100</v>
      </c>
      <c r="E453">
        <f t="shared" si="49"/>
        <v>5.05</v>
      </c>
      <c r="F453">
        <f t="shared" si="50"/>
        <v>40</v>
      </c>
      <c r="I453" s="2">
        <v>0.4002</v>
      </c>
      <c r="J453" s="2">
        <v>-1E-4</v>
      </c>
    </row>
    <row r="454" spans="1:10" x14ac:dyDescent="0.2">
      <c r="A454" s="4">
        <v>44.5</v>
      </c>
      <c r="B454" s="2">
        <f t="shared" si="54"/>
        <v>0.34899999999999998</v>
      </c>
      <c r="C454" s="2">
        <f t="shared" si="55"/>
        <v>-1.8E-3</v>
      </c>
      <c r="D454">
        <f t="shared" si="48"/>
        <v>100</v>
      </c>
      <c r="E454">
        <f t="shared" si="49"/>
        <v>5.05</v>
      </c>
      <c r="F454">
        <f t="shared" si="50"/>
        <v>40</v>
      </c>
      <c r="I454" s="2">
        <v>0.40089999999999998</v>
      </c>
      <c r="J454" s="2">
        <v>-2.9999999999999997E-4</v>
      </c>
    </row>
    <row r="455" spans="1:10" x14ac:dyDescent="0.2">
      <c r="A455" s="4">
        <v>44.6</v>
      </c>
      <c r="B455" s="2">
        <f t="shared" si="54"/>
        <v>0.34970000000000001</v>
      </c>
      <c r="C455" s="2">
        <f t="shared" si="55"/>
        <v>-1.5E-3</v>
      </c>
      <c r="D455">
        <f t="shared" si="48"/>
        <v>100</v>
      </c>
      <c r="E455">
        <f t="shared" si="49"/>
        <v>5.05</v>
      </c>
      <c r="F455">
        <f t="shared" si="50"/>
        <v>40</v>
      </c>
      <c r="I455" s="2">
        <v>0.40160000000000001</v>
      </c>
      <c r="J455" s="2">
        <v>0</v>
      </c>
    </row>
    <row r="456" spans="1:10" x14ac:dyDescent="0.2">
      <c r="A456" s="4">
        <v>44.7</v>
      </c>
      <c r="B456" s="2">
        <f t="shared" si="54"/>
        <v>0.35070000000000001</v>
      </c>
      <c r="C456" s="2">
        <f t="shared" si="55"/>
        <v>-1.5E-3</v>
      </c>
      <c r="D456">
        <f t="shared" si="48"/>
        <v>100</v>
      </c>
      <c r="E456">
        <f t="shared" si="49"/>
        <v>5.05</v>
      </c>
      <c r="F456">
        <f t="shared" si="50"/>
        <v>40</v>
      </c>
      <c r="I456" s="2">
        <v>0.40260000000000001</v>
      </c>
      <c r="J456" s="2">
        <v>0</v>
      </c>
    </row>
    <row r="457" spans="1:10" x14ac:dyDescent="0.2">
      <c r="A457" s="4">
        <v>44.8</v>
      </c>
      <c r="B457" s="2">
        <f t="shared" si="54"/>
        <v>0.35160000000000002</v>
      </c>
      <c r="C457" s="2">
        <f t="shared" si="55"/>
        <v>-1.7000000000000001E-3</v>
      </c>
      <c r="D457">
        <f t="shared" si="48"/>
        <v>100</v>
      </c>
      <c r="E457">
        <f t="shared" si="49"/>
        <v>5.05</v>
      </c>
      <c r="F457">
        <f t="shared" si="50"/>
        <v>40</v>
      </c>
      <c r="I457" s="2">
        <v>0.40350000000000003</v>
      </c>
      <c r="J457" s="2">
        <v>-2.0000000000000001E-4</v>
      </c>
    </row>
    <row r="458" spans="1:10" x14ac:dyDescent="0.2">
      <c r="A458" s="4">
        <v>44.9</v>
      </c>
      <c r="B458" s="2">
        <f t="shared" si="54"/>
        <v>0.3523</v>
      </c>
      <c r="C458" s="2">
        <f t="shared" si="55"/>
        <v>-1.6000000000000001E-3</v>
      </c>
      <c r="D458">
        <f t="shared" ref="D458:D521" si="56">$E$4</f>
        <v>100</v>
      </c>
      <c r="E458">
        <f t="shared" ref="E458:E521" si="57">$F$4</f>
        <v>5.05</v>
      </c>
      <c r="F458">
        <f t="shared" ref="F458:F521" si="58">$G$4</f>
        <v>40</v>
      </c>
      <c r="I458" s="2">
        <v>0.4042</v>
      </c>
      <c r="J458" s="2">
        <v>-1E-4</v>
      </c>
    </row>
    <row r="459" spans="1:10" x14ac:dyDescent="0.2">
      <c r="A459" s="4">
        <v>45</v>
      </c>
      <c r="B459" s="2">
        <f t="shared" si="54"/>
        <v>0.35299999999999998</v>
      </c>
      <c r="C459" s="2">
        <f t="shared" si="55"/>
        <v>-1.5E-3</v>
      </c>
      <c r="D459">
        <f t="shared" si="56"/>
        <v>100</v>
      </c>
      <c r="E459">
        <f t="shared" si="57"/>
        <v>5.05</v>
      </c>
      <c r="F459">
        <f t="shared" si="58"/>
        <v>40</v>
      </c>
      <c r="I459" s="2">
        <v>0.40489999999999998</v>
      </c>
      <c r="J459" s="2">
        <v>0</v>
      </c>
    </row>
    <row r="460" spans="1:10" x14ac:dyDescent="0.2">
      <c r="A460" s="4">
        <v>45.1</v>
      </c>
      <c r="B460" s="2">
        <f t="shared" si="54"/>
        <v>0.35399999999999998</v>
      </c>
      <c r="C460" s="2">
        <f t="shared" si="55"/>
        <v>-1.7000000000000001E-3</v>
      </c>
      <c r="D460">
        <f t="shared" si="56"/>
        <v>100</v>
      </c>
      <c r="E460">
        <f t="shared" si="57"/>
        <v>5.05</v>
      </c>
      <c r="F460">
        <f t="shared" si="58"/>
        <v>40</v>
      </c>
      <c r="I460" s="2">
        <v>0.40589999999999998</v>
      </c>
      <c r="J460" s="2">
        <v>-2.0000000000000001E-4</v>
      </c>
    </row>
    <row r="461" spans="1:10" x14ac:dyDescent="0.2">
      <c r="A461" s="4">
        <v>45.2</v>
      </c>
      <c r="B461" s="2">
        <f t="shared" si="54"/>
        <v>0.3548</v>
      </c>
      <c r="C461" s="2">
        <f t="shared" si="55"/>
        <v>-1.7000000000000001E-3</v>
      </c>
      <c r="D461">
        <f t="shared" si="56"/>
        <v>100</v>
      </c>
      <c r="E461">
        <f t="shared" si="57"/>
        <v>5.05</v>
      </c>
      <c r="F461">
        <f t="shared" si="58"/>
        <v>40</v>
      </c>
      <c r="I461" s="2">
        <v>0.40670000000000001</v>
      </c>
      <c r="J461" s="2">
        <v>-2.0000000000000001E-4</v>
      </c>
    </row>
    <row r="462" spans="1:10" x14ac:dyDescent="0.2">
      <c r="A462" s="4">
        <v>45.3</v>
      </c>
      <c r="B462" s="2">
        <f t="shared" si="54"/>
        <v>0.35549999999999998</v>
      </c>
      <c r="C462" s="2">
        <f t="shared" si="55"/>
        <v>-1.6000000000000001E-3</v>
      </c>
      <c r="D462">
        <f t="shared" si="56"/>
        <v>100</v>
      </c>
      <c r="E462">
        <f t="shared" si="57"/>
        <v>5.05</v>
      </c>
      <c r="F462">
        <f t="shared" si="58"/>
        <v>40</v>
      </c>
      <c r="I462" s="2">
        <v>0.40739999999999998</v>
      </c>
      <c r="J462" s="2">
        <v>-1E-4</v>
      </c>
    </row>
    <row r="463" spans="1:10" x14ac:dyDescent="0.2">
      <c r="A463" s="4">
        <v>45.4</v>
      </c>
      <c r="B463" s="2">
        <f t="shared" si="54"/>
        <v>0.35649999999999998</v>
      </c>
      <c r="C463" s="2">
        <f t="shared" si="55"/>
        <v>-1.6000000000000001E-3</v>
      </c>
      <c r="D463">
        <f t="shared" si="56"/>
        <v>100</v>
      </c>
      <c r="E463">
        <f t="shared" si="57"/>
        <v>5.05</v>
      </c>
      <c r="F463">
        <f t="shared" si="58"/>
        <v>40</v>
      </c>
      <c r="I463" s="2">
        <v>0.40839999999999999</v>
      </c>
      <c r="J463" s="2">
        <v>-1E-4</v>
      </c>
    </row>
    <row r="464" spans="1:10" x14ac:dyDescent="0.2">
      <c r="A464" s="4">
        <v>45.5</v>
      </c>
      <c r="B464" s="2">
        <f t="shared" si="54"/>
        <v>0.3574</v>
      </c>
      <c r="C464" s="2">
        <f t="shared" si="55"/>
        <v>-1.8E-3</v>
      </c>
      <c r="D464">
        <f t="shared" si="56"/>
        <v>100</v>
      </c>
      <c r="E464">
        <f t="shared" si="57"/>
        <v>5.05</v>
      </c>
      <c r="F464">
        <f t="shared" si="58"/>
        <v>40</v>
      </c>
      <c r="I464" s="2">
        <v>0.4093</v>
      </c>
      <c r="J464" s="2">
        <v>-2.9999999999999997E-4</v>
      </c>
    </row>
    <row r="465" spans="1:10" x14ac:dyDescent="0.2">
      <c r="A465" s="4">
        <v>45.6</v>
      </c>
      <c r="B465" s="2">
        <f t="shared" si="54"/>
        <v>0.35799999999999998</v>
      </c>
      <c r="C465" s="2">
        <f t="shared" si="55"/>
        <v>-1.7000000000000001E-3</v>
      </c>
      <c r="D465">
        <f t="shared" si="56"/>
        <v>100</v>
      </c>
      <c r="E465">
        <f t="shared" si="57"/>
        <v>5.05</v>
      </c>
      <c r="F465">
        <f t="shared" si="58"/>
        <v>40</v>
      </c>
      <c r="I465" s="2">
        <v>0.40989999999999999</v>
      </c>
      <c r="J465" s="2">
        <v>-2.0000000000000001E-4</v>
      </c>
    </row>
    <row r="466" spans="1:10" x14ac:dyDescent="0.2">
      <c r="A466" s="4">
        <v>45.7</v>
      </c>
      <c r="B466" s="2">
        <f t="shared" si="54"/>
        <v>0.35880000000000001</v>
      </c>
      <c r="C466" s="2">
        <f t="shared" si="55"/>
        <v>-1.8E-3</v>
      </c>
      <c r="D466">
        <f t="shared" si="56"/>
        <v>100</v>
      </c>
      <c r="E466">
        <f t="shared" si="57"/>
        <v>5.05</v>
      </c>
      <c r="F466">
        <f t="shared" si="58"/>
        <v>40</v>
      </c>
      <c r="I466" s="2">
        <v>0.41070000000000001</v>
      </c>
      <c r="J466" s="2">
        <v>-2.9999999999999997E-4</v>
      </c>
    </row>
    <row r="467" spans="1:10" x14ac:dyDescent="0.2">
      <c r="A467" s="4">
        <v>45.8</v>
      </c>
      <c r="B467" s="2">
        <f t="shared" si="54"/>
        <v>0.35980000000000001</v>
      </c>
      <c r="C467" s="2">
        <f t="shared" si="55"/>
        <v>-1.6000000000000001E-3</v>
      </c>
      <c r="D467">
        <f t="shared" si="56"/>
        <v>100</v>
      </c>
      <c r="E467">
        <f t="shared" si="57"/>
        <v>5.05</v>
      </c>
      <c r="F467">
        <f t="shared" si="58"/>
        <v>40</v>
      </c>
      <c r="I467" s="2">
        <v>0.41170000000000001</v>
      </c>
      <c r="J467" s="2">
        <v>-1E-4</v>
      </c>
    </row>
    <row r="468" spans="1:10" x14ac:dyDescent="0.2">
      <c r="A468" s="4">
        <v>45.9</v>
      </c>
      <c r="B468" s="2">
        <f t="shared" si="54"/>
        <v>0.36070000000000002</v>
      </c>
      <c r="C468" s="2">
        <f t="shared" si="55"/>
        <v>-1.8E-3</v>
      </c>
      <c r="D468">
        <f t="shared" si="56"/>
        <v>100</v>
      </c>
      <c r="E468">
        <f t="shared" si="57"/>
        <v>5.05</v>
      </c>
      <c r="F468">
        <f t="shared" si="58"/>
        <v>40</v>
      </c>
      <c r="I468" s="2">
        <v>0.41260000000000002</v>
      </c>
      <c r="J468" s="2">
        <v>-2.9999999999999997E-4</v>
      </c>
    </row>
    <row r="469" spans="1:10" x14ac:dyDescent="0.2">
      <c r="A469" s="4">
        <v>46</v>
      </c>
      <c r="B469" s="2">
        <f t="shared" si="54"/>
        <v>0.36130000000000001</v>
      </c>
      <c r="C469" s="2">
        <f t="shared" si="55"/>
        <v>-1.5E-3</v>
      </c>
      <c r="D469">
        <f t="shared" si="56"/>
        <v>100</v>
      </c>
      <c r="E469">
        <f t="shared" si="57"/>
        <v>5.05</v>
      </c>
      <c r="F469">
        <f t="shared" si="58"/>
        <v>40</v>
      </c>
      <c r="I469" s="2">
        <v>0.41320000000000001</v>
      </c>
      <c r="J469" s="2">
        <v>0</v>
      </c>
    </row>
    <row r="470" spans="1:10" x14ac:dyDescent="0.2">
      <c r="A470" s="4">
        <v>46.1</v>
      </c>
      <c r="B470" s="2">
        <f t="shared" si="54"/>
        <v>0.36230000000000001</v>
      </c>
      <c r="C470" s="2">
        <f t="shared" si="55"/>
        <v>-1.8E-3</v>
      </c>
      <c r="D470">
        <f t="shared" si="56"/>
        <v>100</v>
      </c>
      <c r="E470">
        <f t="shared" si="57"/>
        <v>5.05</v>
      </c>
      <c r="F470">
        <f t="shared" si="58"/>
        <v>40</v>
      </c>
      <c r="I470" s="2">
        <v>0.41420000000000001</v>
      </c>
      <c r="J470" s="2">
        <v>-2.9999999999999997E-4</v>
      </c>
    </row>
    <row r="471" spans="1:10" x14ac:dyDescent="0.2">
      <c r="A471" s="4">
        <v>46.2</v>
      </c>
      <c r="B471" s="2">
        <f t="shared" si="54"/>
        <v>0.36330000000000001</v>
      </c>
      <c r="C471" s="2">
        <f t="shared" si="55"/>
        <v>-1.6000000000000001E-3</v>
      </c>
      <c r="D471">
        <f t="shared" si="56"/>
        <v>100</v>
      </c>
      <c r="E471">
        <f t="shared" si="57"/>
        <v>5.05</v>
      </c>
      <c r="F471">
        <f t="shared" si="58"/>
        <v>40</v>
      </c>
      <c r="I471" s="2">
        <v>0.41520000000000001</v>
      </c>
      <c r="J471" s="2">
        <v>-1E-4</v>
      </c>
    </row>
    <row r="472" spans="1:10" x14ac:dyDescent="0.2">
      <c r="A472" s="4">
        <v>46.3</v>
      </c>
      <c r="B472" s="2">
        <f t="shared" si="54"/>
        <v>0.36399999999999999</v>
      </c>
      <c r="C472" s="2">
        <f t="shared" si="55"/>
        <v>-1.7000000000000001E-3</v>
      </c>
      <c r="D472">
        <f t="shared" si="56"/>
        <v>100</v>
      </c>
      <c r="E472">
        <f t="shared" si="57"/>
        <v>5.05</v>
      </c>
      <c r="F472">
        <f t="shared" si="58"/>
        <v>40</v>
      </c>
      <c r="I472" s="2">
        <v>0.41589999999999999</v>
      </c>
      <c r="J472" s="2">
        <v>-2.0000000000000001E-4</v>
      </c>
    </row>
    <row r="473" spans="1:10" x14ac:dyDescent="0.2">
      <c r="A473" s="4">
        <v>46.4</v>
      </c>
      <c r="B473" s="2">
        <f t="shared" si="54"/>
        <v>0.36470000000000002</v>
      </c>
      <c r="C473" s="2">
        <f t="shared" si="55"/>
        <v>-1.7000000000000001E-3</v>
      </c>
      <c r="D473">
        <f t="shared" si="56"/>
        <v>100</v>
      </c>
      <c r="E473">
        <f t="shared" si="57"/>
        <v>5.05</v>
      </c>
      <c r="F473">
        <f t="shared" si="58"/>
        <v>40</v>
      </c>
      <c r="I473" s="2">
        <v>0.41660000000000003</v>
      </c>
      <c r="J473" s="2">
        <v>-2.0000000000000001E-4</v>
      </c>
    </row>
    <row r="474" spans="1:10" x14ac:dyDescent="0.2">
      <c r="A474" s="4">
        <v>46.5</v>
      </c>
      <c r="B474" s="2">
        <f t="shared" si="54"/>
        <v>0.36559999999999998</v>
      </c>
      <c r="C474" s="2">
        <f t="shared" si="55"/>
        <v>-1.7000000000000001E-3</v>
      </c>
      <c r="D474">
        <f t="shared" si="56"/>
        <v>100</v>
      </c>
      <c r="E474">
        <f t="shared" si="57"/>
        <v>5.05</v>
      </c>
      <c r="F474">
        <f t="shared" si="58"/>
        <v>40</v>
      </c>
      <c r="I474" s="2">
        <v>0.41749999999999998</v>
      </c>
      <c r="J474" s="2">
        <v>-2.0000000000000001E-4</v>
      </c>
    </row>
    <row r="475" spans="1:10" x14ac:dyDescent="0.2">
      <c r="A475" s="4">
        <v>46.6</v>
      </c>
      <c r="B475" s="2">
        <f t="shared" si="54"/>
        <v>0.3664</v>
      </c>
      <c r="C475" s="2">
        <f t="shared" si="55"/>
        <v>-1.5E-3</v>
      </c>
      <c r="D475">
        <f t="shared" si="56"/>
        <v>100</v>
      </c>
      <c r="E475">
        <f t="shared" si="57"/>
        <v>5.05</v>
      </c>
      <c r="F475">
        <f t="shared" si="58"/>
        <v>40</v>
      </c>
      <c r="I475" s="2">
        <v>0.41830000000000001</v>
      </c>
      <c r="J475" s="2">
        <v>0</v>
      </c>
    </row>
    <row r="476" spans="1:10" x14ac:dyDescent="0.2">
      <c r="A476" s="4">
        <v>46.7</v>
      </c>
      <c r="B476" s="2">
        <f t="shared" si="54"/>
        <v>0.36709999999999998</v>
      </c>
      <c r="C476" s="2">
        <f t="shared" si="55"/>
        <v>-1.8E-3</v>
      </c>
      <c r="D476">
        <f t="shared" si="56"/>
        <v>100</v>
      </c>
      <c r="E476">
        <f t="shared" si="57"/>
        <v>5.05</v>
      </c>
      <c r="F476">
        <f t="shared" si="58"/>
        <v>40</v>
      </c>
      <c r="I476" s="2">
        <v>0.41899999999999998</v>
      </c>
      <c r="J476" s="2">
        <v>-2.9999999999999997E-4</v>
      </c>
    </row>
    <row r="477" spans="1:10" x14ac:dyDescent="0.2">
      <c r="A477" s="4">
        <v>46.8</v>
      </c>
      <c r="B477" s="2">
        <f t="shared" si="54"/>
        <v>0.36799999999999999</v>
      </c>
      <c r="C477" s="2">
        <f t="shared" si="55"/>
        <v>-1.6000000000000001E-3</v>
      </c>
      <c r="D477">
        <f t="shared" si="56"/>
        <v>100</v>
      </c>
      <c r="E477">
        <f t="shared" si="57"/>
        <v>5.05</v>
      </c>
      <c r="F477">
        <f t="shared" si="58"/>
        <v>40</v>
      </c>
      <c r="I477" s="2">
        <v>0.4199</v>
      </c>
      <c r="J477" s="2">
        <v>-1E-4</v>
      </c>
    </row>
    <row r="478" spans="1:10" x14ac:dyDescent="0.2">
      <c r="A478" s="4">
        <v>46.9</v>
      </c>
      <c r="B478" s="2">
        <f t="shared" si="54"/>
        <v>0.36909999999999998</v>
      </c>
      <c r="C478" s="2">
        <f t="shared" si="55"/>
        <v>-1.8E-3</v>
      </c>
      <c r="D478">
        <f t="shared" si="56"/>
        <v>100</v>
      </c>
      <c r="E478">
        <f t="shared" si="57"/>
        <v>5.05</v>
      </c>
      <c r="F478">
        <f t="shared" si="58"/>
        <v>40</v>
      </c>
      <c r="I478" s="2">
        <v>0.42099999999999999</v>
      </c>
      <c r="J478" s="2">
        <v>-2.9999999999999997E-4</v>
      </c>
    </row>
    <row r="479" spans="1:10" x14ac:dyDescent="0.2">
      <c r="A479" s="4">
        <v>47</v>
      </c>
      <c r="B479" s="2">
        <f t="shared" si="54"/>
        <v>0.36980000000000002</v>
      </c>
      <c r="C479" s="2">
        <f t="shared" si="55"/>
        <v>-1.8E-3</v>
      </c>
      <c r="D479">
        <f t="shared" si="56"/>
        <v>100</v>
      </c>
      <c r="E479">
        <f t="shared" si="57"/>
        <v>5.05</v>
      </c>
      <c r="F479">
        <f t="shared" si="58"/>
        <v>40</v>
      </c>
      <c r="I479" s="2">
        <v>0.42170000000000002</v>
      </c>
      <c r="J479" s="2">
        <v>-2.9999999999999997E-4</v>
      </c>
    </row>
    <row r="480" spans="1:10" x14ac:dyDescent="0.2">
      <c r="A480" s="4">
        <v>47.1</v>
      </c>
      <c r="B480" s="2">
        <f t="shared" si="54"/>
        <v>0.3705</v>
      </c>
      <c r="C480" s="2">
        <f t="shared" si="55"/>
        <v>-1.6000000000000001E-3</v>
      </c>
      <c r="D480">
        <f t="shared" si="56"/>
        <v>100</v>
      </c>
      <c r="E480">
        <f t="shared" si="57"/>
        <v>5.05</v>
      </c>
      <c r="F480">
        <f t="shared" si="58"/>
        <v>40</v>
      </c>
      <c r="I480" s="2">
        <v>0.4224</v>
      </c>
      <c r="J480" s="2">
        <v>-1E-4</v>
      </c>
    </row>
    <row r="481" spans="1:10" x14ac:dyDescent="0.2">
      <c r="A481" s="4">
        <v>47.2</v>
      </c>
      <c r="B481" s="2">
        <f t="shared" si="54"/>
        <v>0.3715</v>
      </c>
      <c r="C481" s="2">
        <f t="shared" si="55"/>
        <v>-1.6000000000000001E-3</v>
      </c>
      <c r="D481">
        <f t="shared" si="56"/>
        <v>100</v>
      </c>
      <c r="E481">
        <f t="shared" si="57"/>
        <v>5.05</v>
      </c>
      <c r="F481">
        <f t="shared" si="58"/>
        <v>40</v>
      </c>
      <c r="I481" s="2">
        <v>0.4234</v>
      </c>
      <c r="J481" s="2">
        <v>-1E-4</v>
      </c>
    </row>
    <row r="482" spans="1:10" x14ac:dyDescent="0.2">
      <c r="A482" s="4">
        <v>47.3</v>
      </c>
      <c r="B482" s="2">
        <f t="shared" si="54"/>
        <v>0.37240000000000001</v>
      </c>
      <c r="C482" s="2">
        <f t="shared" si="55"/>
        <v>-1.8E-3</v>
      </c>
      <c r="D482">
        <f t="shared" si="56"/>
        <v>100</v>
      </c>
      <c r="E482">
        <f t="shared" si="57"/>
        <v>5.05</v>
      </c>
      <c r="F482">
        <f t="shared" si="58"/>
        <v>40</v>
      </c>
      <c r="I482" s="2">
        <v>0.42430000000000001</v>
      </c>
      <c r="J482" s="2">
        <v>-2.9999999999999997E-4</v>
      </c>
    </row>
    <row r="483" spans="1:10" x14ac:dyDescent="0.2">
      <c r="A483" s="4">
        <v>47.4</v>
      </c>
      <c r="B483" s="2">
        <f t="shared" si="54"/>
        <v>0.37309999999999999</v>
      </c>
      <c r="C483" s="2">
        <f t="shared" si="55"/>
        <v>-1.8E-3</v>
      </c>
      <c r="D483">
        <f t="shared" si="56"/>
        <v>100</v>
      </c>
      <c r="E483">
        <f t="shared" si="57"/>
        <v>5.05</v>
      </c>
      <c r="F483">
        <f t="shared" si="58"/>
        <v>40</v>
      </c>
      <c r="I483" s="2">
        <v>0.42499999999999999</v>
      </c>
      <c r="J483" s="2">
        <v>-2.9999999999999997E-4</v>
      </c>
    </row>
    <row r="484" spans="1:10" x14ac:dyDescent="0.2">
      <c r="A484" s="4">
        <v>47.5</v>
      </c>
      <c r="B484" s="2">
        <f t="shared" ref="B484:B547" si="59">I484-$I$35</f>
        <v>0.37390000000000001</v>
      </c>
      <c r="C484" s="2">
        <f t="shared" ref="C484:C547" si="60">J484-$J$35</f>
        <v>-1.8E-3</v>
      </c>
      <c r="D484">
        <f t="shared" si="56"/>
        <v>100</v>
      </c>
      <c r="E484">
        <f t="shared" si="57"/>
        <v>5.05</v>
      </c>
      <c r="F484">
        <f t="shared" si="58"/>
        <v>40</v>
      </c>
      <c r="I484" s="2">
        <v>0.42580000000000001</v>
      </c>
      <c r="J484" s="2">
        <v>-2.9999999999999997E-4</v>
      </c>
    </row>
    <row r="485" spans="1:10" x14ac:dyDescent="0.2">
      <c r="A485" s="4">
        <v>47.6</v>
      </c>
      <c r="B485" s="2">
        <f t="shared" si="59"/>
        <v>0.375</v>
      </c>
      <c r="C485" s="2">
        <f t="shared" si="60"/>
        <v>-1.7000000000000001E-3</v>
      </c>
      <c r="D485">
        <f t="shared" si="56"/>
        <v>100</v>
      </c>
      <c r="E485">
        <f t="shared" si="57"/>
        <v>5.05</v>
      </c>
      <c r="F485">
        <f t="shared" si="58"/>
        <v>40</v>
      </c>
      <c r="I485" s="2">
        <v>0.4269</v>
      </c>
      <c r="J485" s="2">
        <v>-2.0000000000000001E-4</v>
      </c>
    </row>
    <row r="486" spans="1:10" x14ac:dyDescent="0.2">
      <c r="A486" s="4">
        <v>47.7</v>
      </c>
      <c r="B486" s="2">
        <f t="shared" si="59"/>
        <v>0.37569999999999998</v>
      </c>
      <c r="C486" s="2">
        <f t="shared" si="60"/>
        <v>-1.8E-3</v>
      </c>
      <c r="D486">
        <f t="shared" si="56"/>
        <v>100</v>
      </c>
      <c r="E486">
        <f t="shared" si="57"/>
        <v>5.05</v>
      </c>
      <c r="F486">
        <f t="shared" si="58"/>
        <v>40</v>
      </c>
      <c r="I486" s="2">
        <v>0.42759999999999998</v>
      </c>
      <c r="J486" s="2">
        <v>-2.9999999999999997E-4</v>
      </c>
    </row>
    <row r="487" spans="1:10" x14ac:dyDescent="0.2">
      <c r="A487" s="4">
        <v>47.8</v>
      </c>
      <c r="B487" s="2">
        <f t="shared" si="59"/>
        <v>0.37640000000000001</v>
      </c>
      <c r="C487" s="2">
        <f t="shared" si="60"/>
        <v>-1.8E-3</v>
      </c>
      <c r="D487">
        <f t="shared" si="56"/>
        <v>100</v>
      </c>
      <c r="E487">
        <f t="shared" si="57"/>
        <v>5.05</v>
      </c>
      <c r="F487">
        <f t="shared" si="58"/>
        <v>40</v>
      </c>
      <c r="I487" s="2">
        <v>0.42830000000000001</v>
      </c>
      <c r="J487" s="2">
        <v>-2.9999999999999997E-4</v>
      </c>
    </row>
    <row r="488" spans="1:10" x14ac:dyDescent="0.2">
      <c r="A488" s="4">
        <v>47.9</v>
      </c>
      <c r="B488" s="2">
        <f t="shared" si="59"/>
        <v>0.37719999999999998</v>
      </c>
      <c r="C488" s="2">
        <f t="shared" si="60"/>
        <v>-1.6000000000000001E-3</v>
      </c>
      <c r="D488">
        <f t="shared" si="56"/>
        <v>100</v>
      </c>
      <c r="E488">
        <f t="shared" si="57"/>
        <v>5.05</v>
      </c>
      <c r="F488">
        <f t="shared" si="58"/>
        <v>40</v>
      </c>
      <c r="I488" s="2">
        <v>0.42909999999999998</v>
      </c>
      <c r="J488" s="2">
        <v>-1E-4</v>
      </c>
    </row>
    <row r="489" spans="1:10" x14ac:dyDescent="0.2">
      <c r="A489" s="4">
        <v>48</v>
      </c>
      <c r="B489" s="2">
        <f t="shared" si="59"/>
        <v>0.37819999999999998</v>
      </c>
      <c r="C489" s="2">
        <f t="shared" si="60"/>
        <v>-1.7000000000000001E-3</v>
      </c>
      <c r="D489">
        <f t="shared" si="56"/>
        <v>100</v>
      </c>
      <c r="E489">
        <f t="shared" si="57"/>
        <v>5.05</v>
      </c>
      <c r="F489">
        <f t="shared" si="58"/>
        <v>40</v>
      </c>
      <c r="I489" s="2">
        <v>0.43009999999999998</v>
      </c>
      <c r="J489" s="2">
        <v>-2.0000000000000001E-4</v>
      </c>
    </row>
    <row r="490" spans="1:10" x14ac:dyDescent="0.2">
      <c r="A490" s="4">
        <v>48.1</v>
      </c>
      <c r="B490" s="2">
        <f t="shared" si="59"/>
        <v>0.37890000000000001</v>
      </c>
      <c r="C490" s="2">
        <f t="shared" si="60"/>
        <v>-1.7000000000000001E-3</v>
      </c>
      <c r="D490">
        <f t="shared" si="56"/>
        <v>100</v>
      </c>
      <c r="E490">
        <f t="shared" si="57"/>
        <v>5.05</v>
      </c>
      <c r="F490">
        <f t="shared" si="58"/>
        <v>40</v>
      </c>
      <c r="I490" s="2">
        <v>0.43080000000000002</v>
      </c>
      <c r="J490" s="2">
        <v>-2.0000000000000001E-4</v>
      </c>
    </row>
    <row r="491" spans="1:10" x14ac:dyDescent="0.2">
      <c r="A491" s="4">
        <v>48.2</v>
      </c>
      <c r="B491" s="2">
        <f t="shared" si="59"/>
        <v>0.37969999999999998</v>
      </c>
      <c r="C491" s="2">
        <f t="shared" si="60"/>
        <v>-1.7000000000000001E-3</v>
      </c>
      <c r="D491">
        <f t="shared" si="56"/>
        <v>100</v>
      </c>
      <c r="E491">
        <f t="shared" si="57"/>
        <v>5.05</v>
      </c>
      <c r="F491">
        <f t="shared" si="58"/>
        <v>40</v>
      </c>
      <c r="I491" s="2">
        <v>0.43159999999999998</v>
      </c>
      <c r="J491" s="2">
        <v>-2.0000000000000001E-4</v>
      </c>
    </row>
    <row r="492" spans="1:10" x14ac:dyDescent="0.2">
      <c r="A492" s="4">
        <v>48.3</v>
      </c>
      <c r="B492" s="2">
        <f t="shared" si="59"/>
        <v>0.38069999999999998</v>
      </c>
      <c r="C492" s="2">
        <f t="shared" si="60"/>
        <v>-1.7000000000000001E-3</v>
      </c>
      <c r="D492">
        <f t="shared" si="56"/>
        <v>100</v>
      </c>
      <c r="E492">
        <f t="shared" si="57"/>
        <v>5.05</v>
      </c>
      <c r="F492">
        <f t="shared" si="58"/>
        <v>40</v>
      </c>
      <c r="I492" s="2">
        <v>0.43259999999999998</v>
      </c>
      <c r="J492" s="2">
        <v>-2.0000000000000001E-4</v>
      </c>
    </row>
    <row r="493" spans="1:10" x14ac:dyDescent="0.2">
      <c r="A493" s="4">
        <v>48.4</v>
      </c>
      <c r="B493" s="2">
        <f t="shared" si="59"/>
        <v>0.38150000000000001</v>
      </c>
      <c r="C493" s="2">
        <f t="shared" si="60"/>
        <v>-1.7000000000000001E-3</v>
      </c>
      <c r="D493">
        <f t="shared" si="56"/>
        <v>100</v>
      </c>
      <c r="E493">
        <f t="shared" si="57"/>
        <v>5.05</v>
      </c>
      <c r="F493">
        <f t="shared" si="58"/>
        <v>40</v>
      </c>
      <c r="I493" s="2">
        <v>0.43340000000000001</v>
      </c>
      <c r="J493" s="2">
        <v>-2.0000000000000001E-4</v>
      </c>
    </row>
    <row r="494" spans="1:10" x14ac:dyDescent="0.2">
      <c r="A494" s="4">
        <v>48.5</v>
      </c>
      <c r="B494" s="2">
        <f t="shared" si="59"/>
        <v>0.38219999999999998</v>
      </c>
      <c r="C494" s="2">
        <f t="shared" si="60"/>
        <v>-1.7000000000000001E-3</v>
      </c>
      <c r="D494">
        <f t="shared" si="56"/>
        <v>100</v>
      </c>
      <c r="E494">
        <f t="shared" si="57"/>
        <v>5.05</v>
      </c>
      <c r="F494">
        <f t="shared" si="58"/>
        <v>40</v>
      </c>
      <c r="I494" s="2">
        <v>0.43409999999999999</v>
      </c>
      <c r="J494" s="2">
        <v>-2.0000000000000001E-4</v>
      </c>
    </row>
    <row r="495" spans="1:10" x14ac:dyDescent="0.2">
      <c r="A495" s="4">
        <v>48.6</v>
      </c>
      <c r="B495" s="2">
        <f t="shared" si="59"/>
        <v>0.38300000000000001</v>
      </c>
      <c r="C495" s="2">
        <f t="shared" si="60"/>
        <v>-1.6000000000000001E-3</v>
      </c>
      <c r="D495">
        <f t="shared" si="56"/>
        <v>100</v>
      </c>
      <c r="E495">
        <f t="shared" si="57"/>
        <v>5.05</v>
      </c>
      <c r="F495">
        <f t="shared" si="58"/>
        <v>40</v>
      </c>
      <c r="I495" s="2">
        <v>0.43490000000000001</v>
      </c>
      <c r="J495" s="2">
        <v>-1E-4</v>
      </c>
    </row>
    <row r="496" spans="1:10" x14ac:dyDescent="0.2">
      <c r="A496" s="4">
        <v>48.7</v>
      </c>
      <c r="B496" s="2">
        <f t="shared" si="59"/>
        <v>0.38419999999999999</v>
      </c>
      <c r="C496" s="2">
        <f t="shared" si="60"/>
        <v>-1.6000000000000001E-3</v>
      </c>
      <c r="D496">
        <f t="shared" si="56"/>
        <v>100</v>
      </c>
      <c r="E496">
        <f t="shared" si="57"/>
        <v>5.05</v>
      </c>
      <c r="F496">
        <f t="shared" si="58"/>
        <v>40</v>
      </c>
      <c r="I496" s="2">
        <v>0.43609999999999999</v>
      </c>
      <c r="J496" s="2">
        <v>-1E-4</v>
      </c>
    </row>
    <row r="497" spans="1:10" x14ac:dyDescent="0.2">
      <c r="A497" s="4">
        <v>48.8</v>
      </c>
      <c r="B497" s="2">
        <f t="shared" si="59"/>
        <v>0.38479999999999998</v>
      </c>
      <c r="C497" s="2">
        <f t="shared" si="60"/>
        <v>-1.9E-3</v>
      </c>
      <c r="D497">
        <f t="shared" si="56"/>
        <v>100</v>
      </c>
      <c r="E497">
        <f t="shared" si="57"/>
        <v>5.05</v>
      </c>
      <c r="F497">
        <f t="shared" si="58"/>
        <v>40</v>
      </c>
      <c r="I497" s="2">
        <v>0.43669999999999998</v>
      </c>
      <c r="J497" s="2">
        <v>-4.0000000000000002E-4</v>
      </c>
    </row>
    <row r="498" spans="1:10" x14ac:dyDescent="0.2">
      <c r="A498" s="4">
        <v>48.9</v>
      </c>
      <c r="B498" s="2">
        <f t="shared" si="59"/>
        <v>0.38550000000000001</v>
      </c>
      <c r="C498" s="2">
        <f t="shared" si="60"/>
        <v>-1.6000000000000001E-3</v>
      </c>
      <c r="D498">
        <f t="shared" si="56"/>
        <v>100</v>
      </c>
      <c r="E498">
        <f t="shared" si="57"/>
        <v>5.05</v>
      </c>
      <c r="F498">
        <f t="shared" si="58"/>
        <v>40</v>
      </c>
      <c r="I498" s="2">
        <v>0.43740000000000001</v>
      </c>
      <c r="J498" s="2">
        <v>-1E-4</v>
      </c>
    </row>
    <row r="499" spans="1:10" x14ac:dyDescent="0.2">
      <c r="A499" s="4">
        <v>49</v>
      </c>
      <c r="B499" s="2">
        <f t="shared" si="59"/>
        <v>0.38650000000000001</v>
      </c>
      <c r="C499" s="2">
        <f t="shared" si="60"/>
        <v>-1.9E-3</v>
      </c>
      <c r="D499">
        <f t="shared" si="56"/>
        <v>100</v>
      </c>
      <c r="E499">
        <f t="shared" si="57"/>
        <v>5.05</v>
      </c>
      <c r="F499">
        <f t="shared" si="58"/>
        <v>40</v>
      </c>
      <c r="I499" s="2">
        <v>0.43840000000000001</v>
      </c>
      <c r="J499" s="2">
        <v>-4.0000000000000002E-4</v>
      </c>
    </row>
    <row r="500" spans="1:10" x14ac:dyDescent="0.2">
      <c r="A500" s="4">
        <v>49.1</v>
      </c>
      <c r="B500" s="2">
        <f t="shared" si="59"/>
        <v>0.38740000000000002</v>
      </c>
      <c r="C500" s="2">
        <f t="shared" si="60"/>
        <v>-1.8E-3</v>
      </c>
      <c r="D500">
        <f t="shared" si="56"/>
        <v>100</v>
      </c>
      <c r="E500">
        <f t="shared" si="57"/>
        <v>5.05</v>
      </c>
      <c r="F500">
        <f t="shared" si="58"/>
        <v>40</v>
      </c>
      <c r="I500" s="2">
        <v>0.43930000000000002</v>
      </c>
      <c r="J500" s="2">
        <v>-2.9999999999999997E-4</v>
      </c>
    </row>
    <row r="501" spans="1:10" x14ac:dyDescent="0.2">
      <c r="A501" s="4">
        <v>49.2</v>
      </c>
      <c r="B501" s="2">
        <f t="shared" si="59"/>
        <v>0.38800000000000001</v>
      </c>
      <c r="C501" s="2">
        <f t="shared" si="60"/>
        <v>-1.4E-3</v>
      </c>
      <c r="D501">
        <f t="shared" si="56"/>
        <v>100</v>
      </c>
      <c r="E501">
        <f t="shared" si="57"/>
        <v>5.05</v>
      </c>
      <c r="F501">
        <f t="shared" si="58"/>
        <v>40</v>
      </c>
      <c r="I501" s="2">
        <v>0.43990000000000001</v>
      </c>
      <c r="J501" s="2">
        <v>1E-4</v>
      </c>
    </row>
    <row r="502" spans="1:10" x14ac:dyDescent="0.2">
      <c r="A502" s="4">
        <v>49.3</v>
      </c>
      <c r="B502" s="2">
        <f t="shared" si="59"/>
        <v>0.38890000000000002</v>
      </c>
      <c r="C502" s="2">
        <f t="shared" si="60"/>
        <v>-1.5E-3</v>
      </c>
      <c r="D502">
        <f t="shared" si="56"/>
        <v>100</v>
      </c>
      <c r="E502">
        <f t="shared" si="57"/>
        <v>5.05</v>
      </c>
      <c r="F502">
        <f t="shared" si="58"/>
        <v>40</v>
      </c>
      <c r="I502" s="2">
        <v>0.44080000000000003</v>
      </c>
      <c r="J502" s="2">
        <v>0</v>
      </c>
    </row>
    <row r="503" spans="1:10" x14ac:dyDescent="0.2">
      <c r="A503" s="4">
        <v>49.4</v>
      </c>
      <c r="B503" s="2">
        <f t="shared" si="59"/>
        <v>0.38990000000000002</v>
      </c>
      <c r="C503" s="2">
        <f t="shared" si="60"/>
        <v>-1.7000000000000001E-3</v>
      </c>
      <c r="D503">
        <f t="shared" si="56"/>
        <v>100</v>
      </c>
      <c r="E503">
        <f t="shared" si="57"/>
        <v>5.05</v>
      </c>
      <c r="F503">
        <f t="shared" si="58"/>
        <v>40</v>
      </c>
      <c r="I503" s="2">
        <v>0.44180000000000003</v>
      </c>
      <c r="J503" s="2">
        <v>-2.0000000000000001E-4</v>
      </c>
    </row>
    <row r="504" spans="1:10" x14ac:dyDescent="0.2">
      <c r="A504" s="4">
        <v>49.5</v>
      </c>
      <c r="B504" s="2">
        <f t="shared" si="59"/>
        <v>0.3906</v>
      </c>
      <c r="C504" s="2">
        <f t="shared" si="60"/>
        <v>-1.8E-3</v>
      </c>
      <c r="D504">
        <f t="shared" si="56"/>
        <v>100</v>
      </c>
      <c r="E504">
        <f t="shared" si="57"/>
        <v>5.05</v>
      </c>
      <c r="F504">
        <f t="shared" si="58"/>
        <v>40</v>
      </c>
      <c r="I504" s="2">
        <v>0.4425</v>
      </c>
      <c r="J504" s="2">
        <v>-2.9999999999999997E-4</v>
      </c>
    </row>
    <row r="505" spans="1:10" x14ac:dyDescent="0.2">
      <c r="A505" s="4">
        <v>49.6</v>
      </c>
      <c r="B505" s="2">
        <f t="shared" si="59"/>
        <v>0.39129999999999998</v>
      </c>
      <c r="C505" s="2">
        <f t="shared" si="60"/>
        <v>-1.6000000000000001E-3</v>
      </c>
      <c r="D505">
        <f t="shared" si="56"/>
        <v>100</v>
      </c>
      <c r="E505">
        <f t="shared" si="57"/>
        <v>5.05</v>
      </c>
      <c r="F505">
        <f t="shared" si="58"/>
        <v>40</v>
      </c>
      <c r="I505" s="2">
        <v>0.44319999999999998</v>
      </c>
      <c r="J505" s="2">
        <v>-1E-4</v>
      </c>
    </row>
    <row r="506" spans="1:10" x14ac:dyDescent="0.2">
      <c r="A506" s="4">
        <v>49.7</v>
      </c>
      <c r="B506" s="2">
        <f t="shared" si="59"/>
        <v>0.39239999999999997</v>
      </c>
      <c r="C506" s="2">
        <f t="shared" si="60"/>
        <v>-1.7000000000000001E-3</v>
      </c>
      <c r="D506">
        <f t="shared" si="56"/>
        <v>100</v>
      </c>
      <c r="E506">
        <f t="shared" si="57"/>
        <v>5.05</v>
      </c>
      <c r="F506">
        <f t="shared" si="58"/>
        <v>40</v>
      </c>
      <c r="I506" s="2">
        <v>0.44429999999999997</v>
      </c>
      <c r="J506" s="2">
        <v>-2.0000000000000001E-4</v>
      </c>
    </row>
    <row r="507" spans="1:10" x14ac:dyDescent="0.2">
      <c r="A507" s="4">
        <v>49.8</v>
      </c>
      <c r="B507" s="2">
        <f t="shared" si="59"/>
        <v>0.39319999999999999</v>
      </c>
      <c r="C507" s="2">
        <f t="shared" si="60"/>
        <v>-1.5E-3</v>
      </c>
      <c r="D507">
        <f t="shared" si="56"/>
        <v>100</v>
      </c>
      <c r="E507">
        <f t="shared" si="57"/>
        <v>5.05</v>
      </c>
      <c r="F507">
        <f t="shared" si="58"/>
        <v>40</v>
      </c>
      <c r="I507" s="2">
        <v>0.4451</v>
      </c>
      <c r="J507" s="2">
        <v>0</v>
      </c>
    </row>
    <row r="508" spans="1:10" x14ac:dyDescent="0.2">
      <c r="A508" s="4">
        <v>49.9</v>
      </c>
      <c r="B508" s="2">
        <f t="shared" si="59"/>
        <v>0.39389999999999997</v>
      </c>
      <c r="C508" s="2">
        <f t="shared" si="60"/>
        <v>-1.6000000000000001E-3</v>
      </c>
      <c r="D508">
        <f t="shared" si="56"/>
        <v>100</v>
      </c>
      <c r="E508">
        <f t="shared" si="57"/>
        <v>5.05</v>
      </c>
      <c r="F508">
        <f t="shared" si="58"/>
        <v>40</v>
      </c>
      <c r="I508" s="2">
        <v>0.44579999999999997</v>
      </c>
      <c r="J508" s="2">
        <v>-1E-4</v>
      </c>
    </row>
    <row r="509" spans="1:10" x14ac:dyDescent="0.2">
      <c r="A509" s="4">
        <v>50</v>
      </c>
      <c r="B509" s="2">
        <f t="shared" si="59"/>
        <v>0.3947</v>
      </c>
      <c r="C509" s="2">
        <f t="shared" si="60"/>
        <v>-1.5E-3</v>
      </c>
      <c r="D509">
        <f t="shared" si="56"/>
        <v>100</v>
      </c>
      <c r="E509">
        <f t="shared" si="57"/>
        <v>5.05</v>
      </c>
      <c r="F509">
        <f t="shared" si="58"/>
        <v>40</v>
      </c>
      <c r="I509" s="2">
        <v>0.4466</v>
      </c>
      <c r="J509" s="2">
        <v>0</v>
      </c>
    </row>
    <row r="510" spans="1:10" x14ac:dyDescent="0.2">
      <c r="A510" s="4">
        <v>50.1</v>
      </c>
      <c r="B510" s="2">
        <f t="shared" si="59"/>
        <v>0.3957</v>
      </c>
      <c r="C510" s="2">
        <f t="shared" si="60"/>
        <v>-1.7000000000000001E-3</v>
      </c>
      <c r="D510">
        <f t="shared" si="56"/>
        <v>100</v>
      </c>
      <c r="E510">
        <f t="shared" si="57"/>
        <v>5.05</v>
      </c>
      <c r="F510">
        <f t="shared" si="58"/>
        <v>40</v>
      </c>
      <c r="I510" s="2">
        <v>0.4476</v>
      </c>
      <c r="J510" s="2">
        <v>-2.0000000000000001E-4</v>
      </c>
    </row>
    <row r="511" spans="1:10" x14ac:dyDescent="0.2">
      <c r="A511" s="4">
        <v>50.2</v>
      </c>
      <c r="B511" s="2">
        <f t="shared" si="59"/>
        <v>0.39650000000000002</v>
      </c>
      <c r="C511" s="2">
        <f t="shared" si="60"/>
        <v>-1.6000000000000001E-3</v>
      </c>
      <c r="D511">
        <f t="shared" si="56"/>
        <v>100</v>
      </c>
      <c r="E511">
        <f t="shared" si="57"/>
        <v>5.05</v>
      </c>
      <c r="F511">
        <f t="shared" si="58"/>
        <v>40</v>
      </c>
      <c r="I511" s="2">
        <v>0.44840000000000002</v>
      </c>
      <c r="J511" s="2">
        <v>-1E-4</v>
      </c>
    </row>
    <row r="512" spans="1:10" x14ac:dyDescent="0.2">
      <c r="A512" s="4">
        <v>50.3</v>
      </c>
      <c r="B512" s="2">
        <f t="shared" si="59"/>
        <v>0.3972</v>
      </c>
      <c r="C512" s="2">
        <f t="shared" si="60"/>
        <v>-1.7000000000000001E-3</v>
      </c>
      <c r="D512">
        <f t="shared" si="56"/>
        <v>100</v>
      </c>
      <c r="E512">
        <f t="shared" si="57"/>
        <v>5.05</v>
      </c>
      <c r="F512">
        <f t="shared" si="58"/>
        <v>40</v>
      </c>
      <c r="I512" s="2">
        <v>0.4491</v>
      </c>
      <c r="J512" s="2">
        <v>-2.0000000000000001E-4</v>
      </c>
    </row>
    <row r="513" spans="1:10" x14ac:dyDescent="0.2">
      <c r="A513" s="4">
        <v>50.4</v>
      </c>
      <c r="B513" s="2">
        <f t="shared" si="59"/>
        <v>0.3982</v>
      </c>
      <c r="C513" s="2">
        <f t="shared" si="60"/>
        <v>-1.5E-3</v>
      </c>
      <c r="D513">
        <f t="shared" si="56"/>
        <v>100</v>
      </c>
      <c r="E513">
        <f t="shared" si="57"/>
        <v>5.05</v>
      </c>
      <c r="F513">
        <f t="shared" si="58"/>
        <v>40</v>
      </c>
      <c r="I513" s="2">
        <v>0.4501</v>
      </c>
      <c r="J513" s="2">
        <v>0</v>
      </c>
    </row>
    <row r="514" spans="1:10" x14ac:dyDescent="0.2">
      <c r="A514" s="4">
        <v>50.5</v>
      </c>
      <c r="B514" s="2">
        <f t="shared" si="59"/>
        <v>0.3992</v>
      </c>
      <c r="C514" s="2">
        <f t="shared" si="60"/>
        <v>-1.5E-3</v>
      </c>
      <c r="D514">
        <f t="shared" si="56"/>
        <v>100</v>
      </c>
      <c r="E514">
        <f t="shared" si="57"/>
        <v>5.05</v>
      </c>
      <c r="F514">
        <f t="shared" si="58"/>
        <v>40</v>
      </c>
      <c r="I514" s="2">
        <v>0.4511</v>
      </c>
      <c r="J514" s="2">
        <v>0</v>
      </c>
    </row>
    <row r="515" spans="1:10" x14ac:dyDescent="0.2">
      <c r="A515" s="4">
        <v>50.6</v>
      </c>
      <c r="B515" s="2">
        <f t="shared" si="59"/>
        <v>0.39979999999999999</v>
      </c>
      <c r="C515" s="2">
        <f t="shared" si="60"/>
        <v>-1.5E-3</v>
      </c>
      <c r="D515">
        <f t="shared" si="56"/>
        <v>100</v>
      </c>
      <c r="E515">
        <f t="shared" si="57"/>
        <v>5.05</v>
      </c>
      <c r="F515">
        <f t="shared" si="58"/>
        <v>40</v>
      </c>
      <c r="I515" s="2">
        <v>0.45169999999999999</v>
      </c>
      <c r="J515" s="2">
        <v>0</v>
      </c>
    </row>
    <row r="516" spans="1:10" x14ac:dyDescent="0.2">
      <c r="A516" s="4">
        <v>50.7</v>
      </c>
      <c r="B516" s="2">
        <f t="shared" si="59"/>
        <v>0.40050000000000002</v>
      </c>
      <c r="C516" s="2">
        <f t="shared" si="60"/>
        <v>-1.7000000000000001E-3</v>
      </c>
      <c r="D516">
        <f t="shared" si="56"/>
        <v>100</v>
      </c>
      <c r="E516">
        <f t="shared" si="57"/>
        <v>5.05</v>
      </c>
      <c r="F516">
        <f t="shared" si="58"/>
        <v>40</v>
      </c>
      <c r="I516" s="2">
        <v>0.45240000000000002</v>
      </c>
      <c r="J516" s="2">
        <v>-2.0000000000000001E-4</v>
      </c>
    </row>
    <row r="517" spans="1:10" x14ac:dyDescent="0.2">
      <c r="A517" s="4">
        <v>50.8</v>
      </c>
      <c r="B517" s="2">
        <f t="shared" si="59"/>
        <v>0.40150000000000002</v>
      </c>
      <c r="C517" s="2">
        <f t="shared" si="60"/>
        <v>-1.8E-3</v>
      </c>
      <c r="D517">
        <f t="shared" si="56"/>
        <v>100</v>
      </c>
      <c r="E517">
        <f t="shared" si="57"/>
        <v>5.05</v>
      </c>
      <c r="F517">
        <f t="shared" si="58"/>
        <v>40</v>
      </c>
      <c r="I517" s="2">
        <v>0.45340000000000003</v>
      </c>
      <c r="J517" s="2">
        <v>-2.9999999999999997E-4</v>
      </c>
    </row>
    <row r="518" spans="1:10" x14ac:dyDescent="0.2">
      <c r="A518" s="4">
        <v>50.9</v>
      </c>
      <c r="B518" s="2">
        <f t="shared" si="59"/>
        <v>0.40229999999999999</v>
      </c>
      <c r="C518" s="2">
        <f t="shared" si="60"/>
        <v>-1.6000000000000001E-3</v>
      </c>
      <c r="D518">
        <f t="shared" si="56"/>
        <v>100</v>
      </c>
      <c r="E518">
        <f t="shared" si="57"/>
        <v>5.05</v>
      </c>
      <c r="F518">
        <f t="shared" si="58"/>
        <v>40</v>
      </c>
      <c r="I518" s="2">
        <v>0.45419999999999999</v>
      </c>
      <c r="J518" s="2">
        <v>-1E-4</v>
      </c>
    </row>
    <row r="519" spans="1:10" x14ac:dyDescent="0.2">
      <c r="A519" s="4">
        <v>51</v>
      </c>
      <c r="B519" s="2">
        <f t="shared" si="59"/>
        <v>0.40300000000000002</v>
      </c>
      <c r="C519" s="2">
        <f t="shared" si="60"/>
        <v>-1.7000000000000001E-3</v>
      </c>
      <c r="D519">
        <f t="shared" si="56"/>
        <v>100</v>
      </c>
      <c r="E519">
        <f t="shared" si="57"/>
        <v>5.05</v>
      </c>
      <c r="F519">
        <f t="shared" si="58"/>
        <v>40</v>
      </c>
      <c r="I519" s="2">
        <v>0.45490000000000003</v>
      </c>
      <c r="J519" s="2">
        <v>-2.0000000000000001E-4</v>
      </c>
    </row>
    <row r="520" spans="1:10" x14ac:dyDescent="0.2">
      <c r="A520" s="4">
        <v>51.1</v>
      </c>
      <c r="B520" s="2">
        <f t="shared" si="59"/>
        <v>0.40389999999999998</v>
      </c>
      <c r="C520" s="2">
        <f t="shared" si="60"/>
        <v>-1.7000000000000001E-3</v>
      </c>
      <c r="D520">
        <f t="shared" si="56"/>
        <v>100</v>
      </c>
      <c r="E520">
        <f t="shared" si="57"/>
        <v>5.05</v>
      </c>
      <c r="F520">
        <f t="shared" si="58"/>
        <v>40</v>
      </c>
      <c r="I520" s="2">
        <v>0.45579999999999998</v>
      </c>
      <c r="J520" s="2">
        <v>-2.0000000000000001E-4</v>
      </c>
    </row>
    <row r="521" spans="1:10" x14ac:dyDescent="0.2">
      <c r="A521" s="4">
        <v>51.2</v>
      </c>
      <c r="B521" s="2">
        <f t="shared" si="59"/>
        <v>0.40489999999999998</v>
      </c>
      <c r="C521" s="2">
        <f t="shared" si="60"/>
        <v>-1.5E-3</v>
      </c>
      <c r="D521">
        <f t="shared" si="56"/>
        <v>100</v>
      </c>
      <c r="E521">
        <f t="shared" si="57"/>
        <v>5.05</v>
      </c>
      <c r="F521">
        <f t="shared" si="58"/>
        <v>40</v>
      </c>
      <c r="I521" s="2">
        <v>0.45679999999999998</v>
      </c>
      <c r="J521" s="2">
        <v>0</v>
      </c>
    </row>
    <row r="522" spans="1:10" x14ac:dyDescent="0.2">
      <c r="A522" s="4">
        <v>51.3</v>
      </c>
      <c r="B522" s="2">
        <f t="shared" si="59"/>
        <v>0.40560000000000002</v>
      </c>
      <c r="C522" s="2">
        <f t="shared" si="60"/>
        <v>-1.6000000000000001E-3</v>
      </c>
      <c r="D522">
        <f t="shared" ref="D522:D585" si="61">$E$4</f>
        <v>100</v>
      </c>
      <c r="E522">
        <f t="shared" ref="E522:E585" si="62">$F$4</f>
        <v>5.05</v>
      </c>
      <c r="F522">
        <f t="shared" ref="F522:F585" si="63">$G$4</f>
        <v>40</v>
      </c>
      <c r="I522" s="2">
        <v>0.45750000000000002</v>
      </c>
      <c r="J522" s="2">
        <v>-1E-4</v>
      </c>
    </row>
    <row r="523" spans="1:10" x14ac:dyDescent="0.2">
      <c r="A523" s="4">
        <v>51.4</v>
      </c>
      <c r="B523" s="2">
        <f t="shared" si="59"/>
        <v>0.40629999999999999</v>
      </c>
      <c r="C523" s="2">
        <f t="shared" si="60"/>
        <v>-1.6000000000000001E-3</v>
      </c>
      <c r="D523">
        <f t="shared" si="61"/>
        <v>100</v>
      </c>
      <c r="E523">
        <f t="shared" si="62"/>
        <v>5.05</v>
      </c>
      <c r="F523">
        <f t="shared" si="63"/>
        <v>40</v>
      </c>
      <c r="I523" s="2">
        <v>0.4582</v>
      </c>
      <c r="J523" s="2">
        <v>-1E-4</v>
      </c>
    </row>
    <row r="524" spans="1:10" x14ac:dyDescent="0.2">
      <c r="A524" s="4">
        <v>51.5</v>
      </c>
      <c r="B524" s="2">
        <f t="shared" si="59"/>
        <v>0.40739999999999998</v>
      </c>
      <c r="C524" s="2">
        <f t="shared" si="60"/>
        <v>-1.5E-3</v>
      </c>
      <c r="D524">
        <f t="shared" si="61"/>
        <v>100</v>
      </c>
      <c r="E524">
        <f t="shared" si="62"/>
        <v>5.05</v>
      </c>
      <c r="F524">
        <f t="shared" si="63"/>
        <v>40</v>
      </c>
      <c r="I524" s="2">
        <v>0.45929999999999999</v>
      </c>
      <c r="J524" s="2">
        <v>0</v>
      </c>
    </row>
    <row r="525" spans="1:10" x14ac:dyDescent="0.2">
      <c r="A525" s="4">
        <v>51.6</v>
      </c>
      <c r="B525" s="2">
        <f t="shared" si="59"/>
        <v>0.40820000000000001</v>
      </c>
      <c r="C525" s="2">
        <f t="shared" si="60"/>
        <v>-1.5E-3</v>
      </c>
      <c r="D525">
        <f t="shared" si="61"/>
        <v>100</v>
      </c>
      <c r="E525">
        <f t="shared" si="62"/>
        <v>5.05</v>
      </c>
      <c r="F525">
        <f t="shared" si="63"/>
        <v>40</v>
      </c>
      <c r="I525" s="2">
        <v>0.46010000000000001</v>
      </c>
      <c r="J525" s="2">
        <v>0</v>
      </c>
    </row>
    <row r="526" spans="1:10" x14ac:dyDescent="0.2">
      <c r="A526" s="4">
        <v>51.7</v>
      </c>
      <c r="B526" s="2">
        <f t="shared" si="59"/>
        <v>0.40889999999999999</v>
      </c>
      <c r="C526" s="2">
        <f t="shared" si="60"/>
        <v>-1.5E-3</v>
      </c>
      <c r="D526">
        <f t="shared" si="61"/>
        <v>100</v>
      </c>
      <c r="E526">
        <f t="shared" si="62"/>
        <v>5.05</v>
      </c>
      <c r="F526">
        <f t="shared" si="63"/>
        <v>40</v>
      </c>
      <c r="I526" s="2">
        <v>0.46079999999999999</v>
      </c>
      <c r="J526" s="2">
        <v>0</v>
      </c>
    </row>
    <row r="527" spans="1:10" x14ac:dyDescent="0.2">
      <c r="A527" s="4">
        <v>51.8</v>
      </c>
      <c r="B527" s="2">
        <f t="shared" si="59"/>
        <v>0.4098</v>
      </c>
      <c r="C527" s="2">
        <f t="shared" si="60"/>
        <v>-1.6000000000000001E-3</v>
      </c>
      <c r="D527">
        <f t="shared" si="61"/>
        <v>100</v>
      </c>
      <c r="E527">
        <f t="shared" si="62"/>
        <v>5.05</v>
      </c>
      <c r="F527">
        <f t="shared" si="63"/>
        <v>40</v>
      </c>
      <c r="I527" s="2">
        <v>0.4617</v>
      </c>
      <c r="J527" s="2">
        <v>-1E-4</v>
      </c>
    </row>
    <row r="528" spans="1:10" x14ac:dyDescent="0.2">
      <c r="A528" s="4">
        <v>51.9</v>
      </c>
      <c r="B528" s="2">
        <f t="shared" si="59"/>
        <v>0.4108</v>
      </c>
      <c r="C528" s="2">
        <f t="shared" si="60"/>
        <v>-1.6000000000000001E-3</v>
      </c>
      <c r="D528">
        <f t="shared" si="61"/>
        <v>100</v>
      </c>
      <c r="E528">
        <f t="shared" si="62"/>
        <v>5.05</v>
      </c>
      <c r="F528">
        <f t="shared" si="63"/>
        <v>40</v>
      </c>
      <c r="I528" s="2">
        <v>0.4627</v>
      </c>
      <c r="J528" s="2">
        <v>-1E-4</v>
      </c>
    </row>
    <row r="529" spans="1:10" x14ac:dyDescent="0.2">
      <c r="A529" s="4">
        <v>52</v>
      </c>
      <c r="B529" s="2">
        <f t="shared" si="59"/>
        <v>0.41149999999999998</v>
      </c>
      <c r="C529" s="2">
        <f t="shared" si="60"/>
        <v>-1.5E-3</v>
      </c>
      <c r="D529">
        <f t="shared" si="61"/>
        <v>100</v>
      </c>
      <c r="E529">
        <f t="shared" si="62"/>
        <v>5.05</v>
      </c>
      <c r="F529">
        <f t="shared" si="63"/>
        <v>40</v>
      </c>
      <c r="I529" s="2">
        <v>0.46339999999999998</v>
      </c>
      <c r="J529" s="2">
        <v>0</v>
      </c>
    </row>
    <row r="530" spans="1:10" x14ac:dyDescent="0.2">
      <c r="A530" s="4">
        <v>52.1</v>
      </c>
      <c r="B530" s="2">
        <f t="shared" si="59"/>
        <v>0.41220000000000001</v>
      </c>
      <c r="C530" s="2">
        <f t="shared" si="60"/>
        <v>-1.7000000000000001E-3</v>
      </c>
      <c r="D530">
        <f t="shared" si="61"/>
        <v>100</v>
      </c>
      <c r="E530">
        <f t="shared" si="62"/>
        <v>5.05</v>
      </c>
      <c r="F530">
        <f t="shared" si="63"/>
        <v>40</v>
      </c>
      <c r="I530" s="2">
        <v>0.46410000000000001</v>
      </c>
      <c r="J530" s="2">
        <v>-2.0000000000000001E-4</v>
      </c>
    </row>
    <row r="531" spans="1:10" x14ac:dyDescent="0.2">
      <c r="A531" s="4">
        <v>52.2</v>
      </c>
      <c r="B531" s="2">
        <f t="shared" si="59"/>
        <v>0.41310000000000002</v>
      </c>
      <c r="C531" s="2">
        <f t="shared" si="60"/>
        <v>-1.6000000000000001E-3</v>
      </c>
      <c r="D531">
        <f t="shared" si="61"/>
        <v>100</v>
      </c>
      <c r="E531">
        <f t="shared" si="62"/>
        <v>5.05</v>
      </c>
      <c r="F531">
        <f t="shared" si="63"/>
        <v>40</v>
      </c>
      <c r="I531" s="2">
        <v>0.46500000000000002</v>
      </c>
      <c r="J531" s="2">
        <v>-1E-4</v>
      </c>
    </row>
    <row r="532" spans="1:10" x14ac:dyDescent="0.2">
      <c r="A532" s="4">
        <v>52.3</v>
      </c>
      <c r="B532" s="2">
        <f t="shared" si="59"/>
        <v>0.41399999999999998</v>
      </c>
      <c r="C532" s="2">
        <f t="shared" si="60"/>
        <v>-1.5E-3</v>
      </c>
      <c r="D532">
        <f t="shared" si="61"/>
        <v>100</v>
      </c>
      <c r="E532">
        <f t="shared" si="62"/>
        <v>5.05</v>
      </c>
      <c r="F532">
        <f t="shared" si="63"/>
        <v>40</v>
      </c>
      <c r="I532" s="2">
        <v>0.46589999999999998</v>
      </c>
      <c r="J532" s="2">
        <v>0</v>
      </c>
    </row>
    <row r="533" spans="1:10" x14ac:dyDescent="0.2">
      <c r="A533" s="4">
        <v>52.4</v>
      </c>
      <c r="B533" s="2">
        <f t="shared" si="59"/>
        <v>0.41470000000000001</v>
      </c>
      <c r="C533" s="2">
        <f t="shared" si="60"/>
        <v>-1.8E-3</v>
      </c>
      <c r="D533">
        <f t="shared" si="61"/>
        <v>100</v>
      </c>
      <c r="E533">
        <f t="shared" si="62"/>
        <v>5.05</v>
      </c>
      <c r="F533">
        <f t="shared" si="63"/>
        <v>40</v>
      </c>
      <c r="I533" s="2">
        <v>0.46660000000000001</v>
      </c>
      <c r="J533" s="2">
        <v>-2.9999999999999997E-4</v>
      </c>
    </row>
    <row r="534" spans="1:10" x14ac:dyDescent="0.2">
      <c r="A534" s="4">
        <v>52.5</v>
      </c>
      <c r="B534" s="2">
        <f t="shared" si="59"/>
        <v>0.41549999999999998</v>
      </c>
      <c r="C534" s="2">
        <f t="shared" si="60"/>
        <v>-1.6000000000000001E-3</v>
      </c>
      <c r="D534">
        <f t="shared" si="61"/>
        <v>100</v>
      </c>
      <c r="E534">
        <f t="shared" si="62"/>
        <v>5.05</v>
      </c>
      <c r="F534">
        <f t="shared" si="63"/>
        <v>40</v>
      </c>
      <c r="I534" s="2">
        <v>0.46739999999999998</v>
      </c>
      <c r="J534" s="2">
        <v>-1E-4</v>
      </c>
    </row>
    <row r="535" spans="1:10" x14ac:dyDescent="0.2">
      <c r="A535" s="4">
        <v>52.6</v>
      </c>
      <c r="B535" s="2">
        <f t="shared" si="59"/>
        <v>0.41660000000000003</v>
      </c>
      <c r="C535" s="2">
        <f t="shared" si="60"/>
        <v>-1.7000000000000001E-3</v>
      </c>
      <c r="D535">
        <f t="shared" si="61"/>
        <v>100</v>
      </c>
      <c r="E535">
        <f t="shared" si="62"/>
        <v>5.05</v>
      </c>
      <c r="F535">
        <f t="shared" si="63"/>
        <v>40</v>
      </c>
      <c r="I535" s="2">
        <v>0.46850000000000003</v>
      </c>
      <c r="J535" s="2">
        <v>-2.0000000000000001E-4</v>
      </c>
    </row>
    <row r="536" spans="1:10" x14ac:dyDescent="0.2">
      <c r="A536" s="4">
        <v>52.7</v>
      </c>
      <c r="B536" s="2">
        <f t="shared" si="59"/>
        <v>0.4173</v>
      </c>
      <c r="C536" s="2">
        <f t="shared" si="60"/>
        <v>-1.6000000000000001E-3</v>
      </c>
      <c r="D536">
        <f t="shared" si="61"/>
        <v>100</v>
      </c>
      <c r="E536">
        <f t="shared" si="62"/>
        <v>5.05</v>
      </c>
      <c r="F536">
        <f t="shared" si="63"/>
        <v>40</v>
      </c>
      <c r="I536" s="2">
        <v>0.46920000000000001</v>
      </c>
      <c r="J536" s="2">
        <v>-1E-4</v>
      </c>
    </row>
    <row r="537" spans="1:10" x14ac:dyDescent="0.2">
      <c r="A537" s="4">
        <v>52.8</v>
      </c>
      <c r="B537" s="2">
        <f t="shared" si="59"/>
        <v>0.41799999999999998</v>
      </c>
      <c r="C537" s="2">
        <f t="shared" si="60"/>
        <v>-1.7000000000000001E-3</v>
      </c>
      <c r="D537">
        <f t="shared" si="61"/>
        <v>100</v>
      </c>
      <c r="E537">
        <f t="shared" si="62"/>
        <v>5.05</v>
      </c>
      <c r="F537">
        <f t="shared" si="63"/>
        <v>40</v>
      </c>
      <c r="I537" s="2">
        <v>0.46989999999999998</v>
      </c>
      <c r="J537" s="2">
        <v>-2.0000000000000001E-4</v>
      </c>
    </row>
    <row r="538" spans="1:10" x14ac:dyDescent="0.2">
      <c r="A538" s="4">
        <v>52.9</v>
      </c>
      <c r="B538" s="2">
        <f t="shared" si="59"/>
        <v>0.41880000000000001</v>
      </c>
      <c r="C538" s="2">
        <f t="shared" si="60"/>
        <v>-1.7000000000000001E-3</v>
      </c>
      <c r="D538">
        <f t="shared" si="61"/>
        <v>100</v>
      </c>
      <c r="E538">
        <f t="shared" si="62"/>
        <v>5.05</v>
      </c>
      <c r="F538">
        <f t="shared" si="63"/>
        <v>40</v>
      </c>
      <c r="I538" s="2">
        <v>0.47070000000000001</v>
      </c>
      <c r="J538" s="2">
        <v>-2.0000000000000001E-4</v>
      </c>
    </row>
    <row r="539" spans="1:10" x14ac:dyDescent="0.2">
      <c r="A539" s="4">
        <v>53</v>
      </c>
      <c r="B539" s="2">
        <f t="shared" si="59"/>
        <v>0.41980000000000001</v>
      </c>
      <c r="C539" s="2">
        <f t="shared" si="60"/>
        <v>-1.8E-3</v>
      </c>
      <c r="D539">
        <f t="shared" si="61"/>
        <v>100</v>
      </c>
      <c r="E539">
        <f t="shared" si="62"/>
        <v>5.05</v>
      </c>
      <c r="F539">
        <f t="shared" si="63"/>
        <v>40</v>
      </c>
      <c r="I539" s="2">
        <v>0.47170000000000001</v>
      </c>
      <c r="J539" s="2">
        <v>-2.9999999999999997E-4</v>
      </c>
    </row>
    <row r="540" spans="1:10" x14ac:dyDescent="0.2">
      <c r="A540" s="4">
        <v>53.1</v>
      </c>
      <c r="B540" s="2">
        <f t="shared" si="59"/>
        <v>0.42059999999999997</v>
      </c>
      <c r="C540" s="2">
        <f t="shared" si="60"/>
        <v>-1.6000000000000001E-3</v>
      </c>
      <c r="D540">
        <f t="shared" si="61"/>
        <v>100</v>
      </c>
      <c r="E540">
        <f t="shared" si="62"/>
        <v>5.05</v>
      </c>
      <c r="F540">
        <f t="shared" si="63"/>
        <v>40</v>
      </c>
      <c r="I540" s="2">
        <v>0.47249999999999998</v>
      </c>
      <c r="J540" s="2">
        <v>-1E-4</v>
      </c>
    </row>
    <row r="541" spans="1:10" x14ac:dyDescent="0.2">
      <c r="A541" s="4">
        <v>53.2</v>
      </c>
      <c r="B541" s="2">
        <f t="shared" si="59"/>
        <v>0.4214</v>
      </c>
      <c r="C541" s="2">
        <f t="shared" si="60"/>
        <v>-1.7000000000000001E-3</v>
      </c>
      <c r="D541">
        <f t="shared" si="61"/>
        <v>100</v>
      </c>
      <c r="E541">
        <f t="shared" si="62"/>
        <v>5.05</v>
      </c>
      <c r="F541">
        <f t="shared" si="63"/>
        <v>40</v>
      </c>
      <c r="I541" s="2">
        <v>0.4733</v>
      </c>
      <c r="J541" s="2">
        <v>-2.0000000000000001E-4</v>
      </c>
    </row>
    <row r="542" spans="1:10" x14ac:dyDescent="0.2">
      <c r="A542" s="4">
        <v>53.3</v>
      </c>
      <c r="B542" s="2">
        <f t="shared" si="59"/>
        <v>0.4224</v>
      </c>
      <c r="C542" s="2">
        <f t="shared" si="60"/>
        <v>-1.6000000000000001E-3</v>
      </c>
      <c r="D542">
        <f t="shared" si="61"/>
        <v>100</v>
      </c>
      <c r="E542">
        <f t="shared" si="62"/>
        <v>5.05</v>
      </c>
      <c r="F542">
        <f t="shared" si="63"/>
        <v>40</v>
      </c>
      <c r="I542" s="2">
        <v>0.4743</v>
      </c>
      <c r="J542" s="2">
        <v>-1E-4</v>
      </c>
    </row>
    <row r="543" spans="1:10" x14ac:dyDescent="0.2">
      <c r="A543" s="4">
        <v>53.4</v>
      </c>
      <c r="B543" s="2">
        <f t="shared" si="59"/>
        <v>0.42320000000000002</v>
      </c>
      <c r="C543" s="2">
        <f t="shared" si="60"/>
        <v>-1.8E-3</v>
      </c>
      <c r="D543">
        <f t="shared" si="61"/>
        <v>100</v>
      </c>
      <c r="E543">
        <f t="shared" si="62"/>
        <v>5.05</v>
      </c>
      <c r="F543">
        <f t="shared" si="63"/>
        <v>40</v>
      </c>
      <c r="I543" s="2">
        <v>0.47510000000000002</v>
      </c>
      <c r="J543" s="2">
        <v>-2.9999999999999997E-4</v>
      </c>
    </row>
    <row r="544" spans="1:10" x14ac:dyDescent="0.2">
      <c r="A544" s="4">
        <v>53.5</v>
      </c>
      <c r="B544" s="2">
        <f t="shared" si="59"/>
        <v>0.42380000000000001</v>
      </c>
      <c r="C544" s="2">
        <f t="shared" si="60"/>
        <v>-1.5E-3</v>
      </c>
      <c r="D544">
        <f t="shared" si="61"/>
        <v>100</v>
      </c>
      <c r="E544">
        <f t="shared" si="62"/>
        <v>5.05</v>
      </c>
      <c r="F544">
        <f t="shared" si="63"/>
        <v>40</v>
      </c>
      <c r="I544" s="2">
        <v>0.47570000000000001</v>
      </c>
      <c r="J544" s="2">
        <v>0</v>
      </c>
    </row>
    <row r="545" spans="1:10" x14ac:dyDescent="0.2">
      <c r="A545" s="4">
        <v>53.6</v>
      </c>
      <c r="B545" s="2">
        <f t="shared" si="59"/>
        <v>0.42470000000000002</v>
      </c>
      <c r="C545" s="2">
        <f t="shared" si="60"/>
        <v>-1.5E-3</v>
      </c>
      <c r="D545">
        <f t="shared" si="61"/>
        <v>100</v>
      </c>
      <c r="E545">
        <f t="shared" si="62"/>
        <v>5.05</v>
      </c>
      <c r="F545">
        <f t="shared" si="63"/>
        <v>40</v>
      </c>
      <c r="I545" s="2">
        <v>0.47660000000000002</v>
      </c>
      <c r="J545" s="2">
        <v>0</v>
      </c>
    </row>
    <row r="546" spans="1:10" x14ac:dyDescent="0.2">
      <c r="A546" s="4">
        <v>53.7</v>
      </c>
      <c r="B546" s="2">
        <f t="shared" si="59"/>
        <v>0.42570000000000002</v>
      </c>
      <c r="C546" s="2">
        <f t="shared" si="60"/>
        <v>-1.8E-3</v>
      </c>
      <c r="D546">
        <f t="shared" si="61"/>
        <v>100</v>
      </c>
      <c r="E546">
        <f t="shared" si="62"/>
        <v>5.05</v>
      </c>
      <c r="F546">
        <f t="shared" si="63"/>
        <v>40</v>
      </c>
      <c r="I546" s="2">
        <v>0.47760000000000002</v>
      </c>
      <c r="J546" s="2">
        <v>-2.9999999999999997E-4</v>
      </c>
    </row>
    <row r="547" spans="1:10" x14ac:dyDescent="0.2">
      <c r="A547" s="4">
        <v>53.8</v>
      </c>
      <c r="B547" s="2">
        <f t="shared" si="59"/>
        <v>0.4264</v>
      </c>
      <c r="C547" s="2">
        <f t="shared" si="60"/>
        <v>-1.7000000000000001E-3</v>
      </c>
      <c r="D547">
        <f t="shared" si="61"/>
        <v>100</v>
      </c>
      <c r="E547">
        <f t="shared" si="62"/>
        <v>5.05</v>
      </c>
      <c r="F547">
        <f t="shared" si="63"/>
        <v>40</v>
      </c>
      <c r="I547" s="2">
        <v>0.4783</v>
      </c>
      <c r="J547" s="2">
        <v>-2.0000000000000001E-4</v>
      </c>
    </row>
    <row r="548" spans="1:10" x14ac:dyDescent="0.2">
      <c r="A548" s="4">
        <v>53.9</v>
      </c>
      <c r="B548" s="2">
        <f t="shared" ref="B548:B611" si="64">I548-$I$35</f>
        <v>0.42720000000000002</v>
      </c>
      <c r="C548" s="2">
        <f t="shared" ref="C548:C611" si="65">J548-$J$35</f>
        <v>-1.8E-3</v>
      </c>
      <c r="D548">
        <f t="shared" si="61"/>
        <v>100</v>
      </c>
      <c r="E548">
        <f t="shared" si="62"/>
        <v>5.05</v>
      </c>
      <c r="F548">
        <f t="shared" si="63"/>
        <v>40</v>
      </c>
      <c r="I548" s="2">
        <v>0.47910000000000003</v>
      </c>
      <c r="J548" s="2">
        <v>-2.9999999999999997E-4</v>
      </c>
    </row>
    <row r="549" spans="1:10" x14ac:dyDescent="0.2">
      <c r="A549" s="4">
        <v>54</v>
      </c>
      <c r="B549" s="2">
        <f t="shared" si="64"/>
        <v>0.42820000000000003</v>
      </c>
      <c r="C549" s="2">
        <f t="shared" si="65"/>
        <v>-1.6000000000000001E-3</v>
      </c>
      <c r="D549">
        <f t="shared" si="61"/>
        <v>100</v>
      </c>
      <c r="E549">
        <f t="shared" si="62"/>
        <v>5.05</v>
      </c>
      <c r="F549">
        <f t="shared" si="63"/>
        <v>40</v>
      </c>
      <c r="I549" s="2">
        <v>0.48010000000000003</v>
      </c>
      <c r="J549" s="2">
        <v>-1E-4</v>
      </c>
    </row>
    <row r="550" spans="1:10" x14ac:dyDescent="0.2">
      <c r="A550" s="4">
        <v>54.1</v>
      </c>
      <c r="B550" s="2">
        <f t="shared" si="64"/>
        <v>0.42899999999999999</v>
      </c>
      <c r="C550" s="2">
        <f t="shared" si="65"/>
        <v>-1.8E-3</v>
      </c>
      <c r="D550">
        <f t="shared" si="61"/>
        <v>100</v>
      </c>
      <c r="E550">
        <f t="shared" si="62"/>
        <v>5.05</v>
      </c>
      <c r="F550">
        <f t="shared" si="63"/>
        <v>40</v>
      </c>
      <c r="I550" s="2">
        <v>0.48089999999999999</v>
      </c>
      <c r="J550" s="2">
        <v>-2.9999999999999997E-4</v>
      </c>
    </row>
    <row r="551" spans="1:10" x14ac:dyDescent="0.2">
      <c r="A551" s="4">
        <v>54.2</v>
      </c>
      <c r="B551" s="2">
        <f t="shared" si="64"/>
        <v>0.42969999999999997</v>
      </c>
      <c r="C551" s="2">
        <f t="shared" si="65"/>
        <v>-1.6000000000000001E-3</v>
      </c>
      <c r="D551">
        <f t="shared" si="61"/>
        <v>100</v>
      </c>
      <c r="E551">
        <f t="shared" si="62"/>
        <v>5.05</v>
      </c>
      <c r="F551">
        <f t="shared" si="63"/>
        <v>40</v>
      </c>
      <c r="I551" s="2">
        <v>0.48159999999999997</v>
      </c>
      <c r="J551" s="2">
        <v>-1E-4</v>
      </c>
    </row>
    <row r="552" spans="1:10" x14ac:dyDescent="0.2">
      <c r="A552" s="4">
        <v>54.3</v>
      </c>
      <c r="B552" s="2">
        <f t="shared" si="64"/>
        <v>0.4304</v>
      </c>
      <c r="C552" s="2">
        <f t="shared" si="65"/>
        <v>-1.4E-3</v>
      </c>
      <c r="D552">
        <f t="shared" si="61"/>
        <v>100</v>
      </c>
      <c r="E552">
        <f t="shared" si="62"/>
        <v>5.05</v>
      </c>
      <c r="F552">
        <f t="shared" si="63"/>
        <v>40</v>
      </c>
      <c r="I552" s="2">
        <v>0.48230000000000001</v>
      </c>
      <c r="J552" s="2">
        <v>1E-4</v>
      </c>
    </row>
    <row r="553" spans="1:10" x14ac:dyDescent="0.2">
      <c r="A553" s="4">
        <v>54.4</v>
      </c>
      <c r="B553" s="2">
        <f t="shared" si="64"/>
        <v>0.43149999999999999</v>
      </c>
      <c r="C553" s="2">
        <f t="shared" si="65"/>
        <v>-1.5E-3</v>
      </c>
      <c r="D553">
        <f t="shared" si="61"/>
        <v>100</v>
      </c>
      <c r="E553">
        <f t="shared" si="62"/>
        <v>5.05</v>
      </c>
      <c r="F553">
        <f t="shared" si="63"/>
        <v>40</v>
      </c>
      <c r="I553" s="2">
        <v>0.4834</v>
      </c>
      <c r="J553" s="2">
        <v>0</v>
      </c>
    </row>
    <row r="554" spans="1:10" x14ac:dyDescent="0.2">
      <c r="A554" s="4">
        <v>54.5</v>
      </c>
      <c r="B554" s="2">
        <f t="shared" si="64"/>
        <v>0.43230000000000002</v>
      </c>
      <c r="C554" s="2">
        <f t="shared" si="65"/>
        <v>-1.6000000000000001E-3</v>
      </c>
      <c r="D554">
        <f t="shared" si="61"/>
        <v>100</v>
      </c>
      <c r="E554">
        <f t="shared" si="62"/>
        <v>5.05</v>
      </c>
      <c r="F554">
        <f t="shared" si="63"/>
        <v>40</v>
      </c>
      <c r="I554" s="2">
        <v>0.48420000000000002</v>
      </c>
      <c r="J554" s="2">
        <v>-1E-4</v>
      </c>
    </row>
    <row r="555" spans="1:10" x14ac:dyDescent="0.2">
      <c r="A555" s="4">
        <v>54.6</v>
      </c>
      <c r="B555" s="2">
        <f t="shared" si="64"/>
        <v>0.433</v>
      </c>
      <c r="C555" s="2">
        <f t="shared" si="65"/>
        <v>-1.7000000000000001E-3</v>
      </c>
      <c r="D555">
        <f t="shared" si="61"/>
        <v>100</v>
      </c>
      <c r="E555">
        <f t="shared" si="62"/>
        <v>5.05</v>
      </c>
      <c r="F555">
        <f t="shared" si="63"/>
        <v>40</v>
      </c>
      <c r="I555" s="2">
        <v>0.4849</v>
      </c>
      <c r="J555" s="2">
        <v>-2.0000000000000001E-4</v>
      </c>
    </row>
    <row r="556" spans="1:10" x14ac:dyDescent="0.2">
      <c r="A556" s="4">
        <v>54.7</v>
      </c>
      <c r="B556" s="2">
        <f t="shared" si="64"/>
        <v>0.43409999999999999</v>
      </c>
      <c r="C556" s="2">
        <f t="shared" si="65"/>
        <v>-1.8E-3</v>
      </c>
      <c r="D556">
        <f t="shared" si="61"/>
        <v>100</v>
      </c>
      <c r="E556">
        <f t="shared" si="62"/>
        <v>5.05</v>
      </c>
      <c r="F556">
        <f t="shared" si="63"/>
        <v>40</v>
      </c>
      <c r="I556" s="2">
        <v>0.48599999999999999</v>
      </c>
      <c r="J556" s="2">
        <v>-2.9999999999999997E-4</v>
      </c>
    </row>
    <row r="557" spans="1:10" x14ac:dyDescent="0.2">
      <c r="A557" s="4">
        <v>54.8</v>
      </c>
      <c r="B557" s="2">
        <f t="shared" si="64"/>
        <v>0.43490000000000001</v>
      </c>
      <c r="C557" s="2">
        <f t="shared" si="65"/>
        <v>-1.6000000000000001E-3</v>
      </c>
      <c r="D557">
        <f t="shared" si="61"/>
        <v>100</v>
      </c>
      <c r="E557">
        <f t="shared" si="62"/>
        <v>5.05</v>
      </c>
      <c r="F557">
        <f t="shared" si="63"/>
        <v>40</v>
      </c>
      <c r="I557" s="2">
        <v>0.48680000000000001</v>
      </c>
      <c r="J557" s="2">
        <v>-1E-4</v>
      </c>
    </row>
    <row r="558" spans="1:10" x14ac:dyDescent="0.2">
      <c r="A558" s="4">
        <v>54.9</v>
      </c>
      <c r="B558" s="2">
        <f t="shared" si="64"/>
        <v>0.43559999999999999</v>
      </c>
      <c r="C558" s="2">
        <f t="shared" si="65"/>
        <v>-1.7000000000000001E-3</v>
      </c>
      <c r="D558">
        <f t="shared" si="61"/>
        <v>100</v>
      </c>
      <c r="E558">
        <f t="shared" si="62"/>
        <v>5.05</v>
      </c>
      <c r="F558">
        <f t="shared" si="63"/>
        <v>40</v>
      </c>
      <c r="I558" s="2">
        <v>0.48749999999999999</v>
      </c>
      <c r="J558" s="2">
        <v>-2.0000000000000001E-4</v>
      </c>
    </row>
    <row r="559" spans="1:10" x14ac:dyDescent="0.2">
      <c r="A559" s="4">
        <v>55</v>
      </c>
      <c r="B559" s="2">
        <f t="shared" si="64"/>
        <v>0.43630000000000002</v>
      </c>
      <c r="C559" s="2">
        <f t="shared" si="65"/>
        <v>-1.5E-3</v>
      </c>
      <c r="D559">
        <f t="shared" si="61"/>
        <v>100</v>
      </c>
      <c r="E559">
        <f t="shared" si="62"/>
        <v>5.05</v>
      </c>
      <c r="F559">
        <f t="shared" si="63"/>
        <v>40</v>
      </c>
      <c r="I559" s="2">
        <v>0.48820000000000002</v>
      </c>
      <c r="J559" s="2">
        <v>0</v>
      </c>
    </row>
    <row r="560" spans="1:10" x14ac:dyDescent="0.2">
      <c r="A560" s="4">
        <v>55.1</v>
      </c>
      <c r="B560" s="2">
        <f t="shared" si="64"/>
        <v>0.43740000000000001</v>
      </c>
      <c r="C560" s="2">
        <f t="shared" si="65"/>
        <v>-1.7000000000000001E-3</v>
      </c>
      <c r="D560">
        <f t="shared" si="61"/>
        <v>100</v>
      </c>
      <c r="E560">
        <f t="shared" si="62"/>
        <v>5.05</v>
      </c>
      <c r="F560">
        <f t="shared" si="63"/>
        <v>40</v>
      </c>
      <c r="I560" s="2">
        <v>0.48930000000000001</v>
      </c>
      <c r="J560" s="2">
        <v>-2.0000000000000001E-4</v>
      </c>
    </row>
    <row r="561" spans="1:10" x14ac:dyDescent="0.2">
      <c r="A561" s="4">
        <v>55.2</v>
      </c>
      <c r="B561" s="2">
        <f t="shared" si="64"/>
        <v>0.43809999999999999</v>
      </c>
      <c r="C561" s="2">
        <f t="shared" si="65"/>
        <v>-1.7000000000000001E-3</v>
      </c>
      <c r="D561">
        <f t="shared" si="61"/>
        <v>100</v>
      </c>
      <c r="E561">
        <f t="shared" si="62"/>
        <v>5.05</v>
      </c>
      <c r="F561">
        <f t="shared" si="63"/>
        <v>40</v>
      </c>
      <c r="I561" s="2">
        <v>0.49</v>
      </c>
      <c r="J561" s="2">
        <v>-2.0000000000000001E-4</v>
      </c>
    </row>
    <row r="562" spans="1:10" x14ac:dyDescent="0.2">
      <c r="A562" s="4">
        <v>55.3</v>
      </c>
      <c r="B562" s="2">
        <f t="shared" si="64"/>
        <v>0.43880000000000002</v>
      </c>
      <c r="C562" s="2">
        <f t="shared" si="65"/>
        <v>-1.7000000000000001E-3</v>
      </c>
      <c r="D562">
        <f t="shared" si="61"/>
        <v>100</v>
      </c>
      <c r="E562">
        <f t="shared" si="62"/>
        <v>5.05</v>
      </c>
      <c r="F562">
        <f t="shared" si="63"/>
        <v>40</v>
      </c>
      <c r="I562" s="2">
        <v>0.49070000000000003</v>
      </c>
      <c r="J562" s="2">
        <v>-2.0000000000000001E-4</v>
      </c>
    </row>
    <row r="563" spans="1:10" x14ac:dyDescent="0.2">
      <c r="A563" s="4">
        <v>55.4</v>
      </c>
      <c r="B563" s="2">
        <f t="shared" si="64"/>
        <v>0.43990000000000001</v>
      </c>
      <c r="C563" s="2">
        <f t="shared" si="65"/>
        <v>-1.7000000000000001E-3</v>
      </c>
      <c r="D563">
        <f t="shared" si="61"/>
        <v>100</v>
      </c>
      <c r="E563">
        <f t="shared" si="62"/>
        <v>5.05</v>
      </c>
      <c r="F563">
        <f t="shared" si="63"/>
        <v>40</v>
      </c>
      <c r="I563" s="2">
        <v>0.49180000000000001</v>
      </c>
      <c r="J563" s="2">
        <v>-2.0000000000000001E-4</v>
      </c>
    </row>
    <row r="564" spans="1:10" x14ac:dyDescent="0.2">
      <c r="A564" s="4">
        <v>55.5</v>
      </c>
      <c r="B564" s="2">
        <f t="shared" si="64"/>
        <v>0.44069999999999998</v>
      </c>
      <c r="C564" s="2">
        <f t="shared" si="65"/>
        <v>-1.7000000000000001E-3</v>
      </c>
      <c r="D564">
        <f t="shared" si="61"/>
        <v>100</v>
      </c>
      <c r="E564">
        <f t="shared" si="62"/>
        <v>5.05</v>
      </c>
      <c r="F564">
        <f t="shared" si="63"/>
        <v>40</v>
      </c>
      <c r="I564" s="2">
        <v>0.49259999999999998</v>
      </c>
      <c r="J564" s="2">
        <v>-2.0000000000000001E-4</v>
      </c>
    </row>
    <row r="565" spans="1:10" x14ac:dyDescent="0.2">
      <c r="A565" s="4">
        <v>55.6</v>
      </c>
      <c r="B565" s="2">
        <f t="shared" si="64"/>
        <v>0.44140000000000001</v>
      </c>
      <c r="C565" s="2">
        <f t="shared" si="65"/>
        <v>-1.7000000000000001E-3</v>
      </c>
      <c r="D565">
        <f t="shared" si="61"/>
        <v>100</v>
      </c>
      <c r="E565">
        <f t="shared" si="62"/>
        <v>5.05</v>
      </c>
      <c r="F565">
        <f t="shared" si="63"/>
        <v>40</v>
      </c>
      <c r="I565" s="2">
        <v>0.49330000000000002</v>
      </c>
      <c r="J565" s="2">
        <v>-2.0000000000000001E-4</v>
      </c>
    </row>
    <row r="566" spans="1:10" x14ac:dyDescent="0.2">
      <c r="A566" s="4">
        <v>55.7</v>
      </c>
      <c r="B566" s="2">
        <f t="shared" si="64"/>
        <v>0.44209999999999999</v>
      </c>
      <c r="C566" s="2">
        <f t="shared" si="65"/>
        <v>-1.5E-3</v>
      </c>
      <c r="D566">
        <f t="shared" si="61"/>
        <v>100</v>
      </c>
      <c r="E566">
        <f t="shared" si="62"/>
        <v>5.05</v>
      </c>
      <c r="F566">
        <f t="shared" si="63"/>
        <v>40</v>
      </c>
      <c r="I566" s="2">
        <v>0.49399999999999999</v>
      </c>
      <c r="J566" s="2">
        <v>0</v>
      </c>
    </row>
    <row r="567" spans="1:10" x14ac:dyDescent="0.2">
      <c r="A567" s="4">
        <v>55.8</v>
      </c>
      <c r="B567" s="2">
        <f t="shared" si="64"/>
        <v>0.44319999999999998</v>
      </c>
      <c r="C567" s="2">
        <f t="shared" si="65"/>
        <v>-1.8E-3</v>
      </c>
      <c r="D567">
        <f t="shared" si="61"/>
        <v>100</v>
      </c>
      <c r="E567">
        <f t="shared" si="62"/>
        <v>5.05</v>
      </c>
      <c r="F567">
        <f t="shared" si="63"/>
        <v>40</v>
      </c>
      <c r="I567" s="2">
        <v>0.49509999999999998</v>
      </c>
      <c r="J567" s="2">
        <v>-2.9999999999999997E-4</v>
      </c>
    </row>
    <row r="568" spans="1:10" x14ac:dyDescent="0.2">
      <c r="A568" s="4">
        <v>55.9</v>
      </c>
      <c r="B568" s="2">
        <f t="shared" si="64"/>
        <v>0.44400000000000001</v>
      </c>
      <c r="C568" s="2">
        <f t="shared" si="65"/>
        <v>-1.6000000000000001E-3</v>
      </c>
      <c r="D568">
        <f t="shared" si="61"/>
        <v>100</v>
      </c>
      <c r="E568">
        <f t="shared" si="62"/>
        <v>5.05</v>
      </c>
      <c r="F568">
        <f t="shared" si="63"/>
        <v>40</v>
      </c>
      <c r="I568" s="2">
        <v>0.49590000000000001</v>
      </c>
      <c r="J568" s="2">
        <v>-1E-4</v>
      </c>
    </row>
    <row r="569" spans="1:10" x14ac:dyDescent="0.2">
      <c r="A569" s="4">
        <v>56</v>
      </c>
      <c r="B569" s="2">
        <f t="shared" si="64"/>
        <v>0.44469999999999998</v>
      </c>
      <c r="C569" s="2">
        <f t="shared" si="65"/>
        <v>-1.5E-3</v>
      </c>
      <c r="D569">
        <f t="shared" si="61"/>
        <v>100</v>
      </c>
      <c r="E569">
        <f t="shared" si="62"/>
        <v>5.05</v>
      </c>
      <c r="F569">
        <f t="shared" si="63"/>
        <v>40</v>
      </c>
      <c r="I569" s="2">
        <v>0.49659999999999999</v>
      </c>
      <c r="J569" s="2">
        <v>0</v>
      </c>
    </row>
    <row r="570" spans="1:10" x14ac:dyDescent="0.2">
      <c r="A570" s="4">
        <v>56.1</v>
      </c>
      <c r="B570" s="2">
        <f t="shared" si="64"/>
        <v>0.44569999999999999</v>
      </c>
      <c r="C570" s="2">
        <f t="shared" si="65"/>
        <v>-1.8E-3</v>
      </c>
      <c r="D570">
        <f t="shared" si="61"/>
        <v>100</v>
      </c>
      <c r="E570">
        <f t="shared" si="62"/>
        <v>5.05</v>
      </c>
      <c r="F570">
        <f t="shared" si="63"/>
        <v>40</v>
      </c>
      <c r="I570" s="2">
        <v>0.49759999999999999</v>
      </c>
      <c r="J570" s="2">
        <v>-2.9999999999999997E-4</v>
      </c>
    </row>
    <row r="571" spans="1:10" x14ac:dyDescent="0.2">
      <c r="A571" s="4">
        <v>56.2</v>
      </c>
      <c r="B571" s="2">
        <f t="shared" si="64"/>
        <v>0.4466</v>
      </c>
      <c r="C571" s="2">
        <f t="shared" si="65"/>
        <v>-1.6000000000000001E-3</v>
      </c>
      <c r="D571">
        <f t="shared" si="61"/>
        <v>100</v>
      </c>
      <c r="E571">
        <f t="shared" si="62"/>
        <v>5.05</v>
      </c>
      <c r="F571">
        <f t="shared" si="63"/>
        <v>40</v>
      </c>
      <c r="I571" s="2">
        <v>0.4985</v>
      </c>
      <c r="J571" s="2">
        <v>-1E-4</v>
      </c>
    </row>
    <row r="572" spans="1:10" x14ac:dyDescent="0.2">
      <c r="A572" s="4">
        <v>56.3</v>
      </c>
      <c r="B572" s="2">
        <f t="shared" si="64"/>
        <v>0.44719999999999999</v>
      </c>
      <c r="C572" s="2">
        <f t="shared" si="65"/>
        <v>-1.6000000000000001E-3</v>
      </c>
      <c r="D572">
        <f t="shared" si="61"/>
        <v>100</v>
      </c>
      <c r="E572">
        <f t="shared" si="62"/>
        <v>5.05</v>
      </c>
      <c r="F572">
        <f t="shared" si="63"/>
        <v>40</v>
      </c>
      <c r="I572" s="2">
        <v>0.49909999999999999</v>
      </c>
      <c r="J572" s="2">
        <v>-1E-4</v>
      </c>
    </row>
    <row r="573" spans="1:10" x14ac:dyDescent="0.2">
      <c r="A573" s="4">
        <v>56.4</v>
      </c>
      <c r="B573" s="2">
        <f t="shared" si="64"/>
        <v>0.44800000000000001</v>
      </c>
      <c r="C573" s="2">
        <f t="shared" si="65"/>
        <v>-1.7000000000000001E-3</v>
      </c>
      <c r="D573">
        <f t="shared" si="61"/>
        <v>100</v>
      </c>
      <c r="E573">
        <f t="shared" si="62"/>
        <v>5.05</v>
      </c>
      <c r="F573">
        <f t="shared" si="63"/>
        <v>40</v>
      </c>
      <c r="I573" s="2">
        <v>0.49990000000000001</v>
      </c>
      <c r="J573" s="2">
        <v>-2.0000000000000001E-4</v>
      </c>
    </row>
    <row r="574" spans="1:10" x14ac:dyDescent="0.2">
      <c r="A574" s="4">
        <v>56.5</v>
      </c>
      <c r="B574" s="2">
        <f t="shared" si="64"/>
        <v>0.44900000000000001</v>
      </c>
      <c r="C574" s="2">
        <f t="shared" si="65"/>
        <v>-1.6000000000000001E-3</v>
      </c>
      <c r="D574">
        <f t="shared" si="61"/>
        <v>100</v>
      </c>
      <c r="E574">
        <f t="shared" si="62"/>
        <v>5.05</v>
      </c>
      <c r="F574">
        <f t="shared" si="63"/>
        <v>40</v>
      </c>
      <c r="I574" s="2">
        <v>0.50090000000000001</v>
      </c>
      <c r="J574" s="2">
        <v>-1E-4</v>
      </c>
    </row>
    <row r="575" spans="1:10" x14ac:dyDescent="0.2">
      <c r="A575" s="4">
        <v>56.6</v>
      </c>
      <c r="B575" s="2">
        <f t="shared" si="64"/>
        <v>0.44980000000000003</v>
      </c>
      <c r="C575" s="2">
        <f t="shared" si="65"/>
        <v>-1.7000000000000001E-3</v>
      </c>
      <c r="D575">
        <f t="shared" si="61"/>
        <v>100</v>
      </c>
      <c r="E575">
        <f t="shared" si="62"/>
        <v>5.05</v>
      </c>
      <c r="F575">
        <f t="shared" si="63"/>
        <v>40</v>
      </c>
      <c r="I575" s="2">
        <v>0.50170000000000003</v>
      </c>
      <c r="J575" s="2">
        <v>-2.0000000000000001E-4</v>
      </c>
    </row>
    <row r="576" spans="1:10" x14ac:dyDescent="0.2">
      <c r="A576" s="4">
        <v>56.7</v>
      </c>
      <c r="B576" s="2">
        <f t="shared" si="64"/>
        <v>0.45049999999999996</v>
      </c>
      <c r="C576" s="2">
        <f t="shared" si="65"/>
        <v>-1.8E-3</v>
      </c>
      <c r="D576">
        <f t="shared" si="61"/>
        <v>100</v>
      </c>
      <c r="E576">
        <f t="shared" si="62"/>
        <v>5.05</v>
      </c>
      <c r="F576">
        <f t="shared" si="63"/>
        <v>40</v>
      </c>
      <c r="I576" s="2">
        <v>0.50239999999999996</v>
      </c>
      <c r="J576" s="2">
        <v>-2.9999999999999997E-4</v>
      </c>
    </row>
    <row r="577" spans="1:11" x14ac:dyDescent="0.2">
      <c r="A577" s="4">
        <v>56.8</v>
      </c>
      <c r="B577" s="2">
        <f t="shared" si="64"/>
        <v>0.45139999999999997</v>
      </c>
      <c r="C577" s="2">
        <f t="shared" si="65"/>
        <v>-1.6000000000000001E-3</v>
      </c>
      <c r="D577">
        <f t="shared" si="61"/>
        <v>100</v>
      </c>
      <c r="E577">
        <f t="shared" si="62"/>
        <v>5.05</v>
      </c>
      <c r="F577">
        <f t="shared" si="63"/>
        <v>40</v>
      </c>
      <c r="I577" s="2">
        <v>0.50329999999999997</v>
      </c>
      <c r="J577" s="2">
        <v>-1E-4</v>
      </c>
    </row>
    <row r="578" spans="1:11" x14ac:dyDescent="0.2">
      <c r="A578" s="4">
        <v>56.9</v>
      </c>
      <c r="B578" s="2">
        <f t="shared" si="64"/>
        <v>0.45249999999999996</v>
      </c>
      <c r="C578" s="2">
        <f t="shared" si="65"/>
        <v>-1.6000000000000001E-3</v>
      </c>
      <c r="D578">
        <f t="shared" si="61"/>
        <v>100</v>
      </c>
      <c r="E578">
        <f t="shared" si="62"/>
        <v>5.05</v>
      </c>
      <c r="F578">
        <f t="shared" si="63"/>
        <v>40</v>
      </c>
      <c r="I578" s="2">
        <v>0.50439999999999996</v>
      </c>
      <c r="J578" s="2">
        <v>-1E-4</v>
      </c>
    </row>
    <row r="579" spans="1:11" x14ac:dyDescent="0.2">
      <c r="A579" s="4">
        <v>57</v>
      </c>
      <c r="B579" s="2">
        <f t="shared" si="64"/>
        <v>0.4531</v>
      </c>
      <c r="C579" s="2">
        <f t="shared" si="65"/>
        <v>-1.8E-3</v>
      </c>
      <c r="D579">
        <f t="shared" si="61"/>
        <v>100</v>
      </c>
      <c r="E579">
        <f t="shared" si="62"/>
        <v>5.05</v>
      </c>
      <c r="F579">
        <f t="shared" si="63"/>
        <v>40</v>
      </c>
      <c r="I579" s="2">
        <v>0.505</v>
      </c>
      <c r="J579" s="2">
        <v>-2.9999999999999997E-4</v>
      </c>
    </row>
    <row r="580" spans="1:11" s="7" customFormat="1" x14ac:dyDescent="0.2">
      <c r="A580" s="4">
        <v>57.1</v>
      </c>
      <c r="B580" s="2">
        <f t="shared" si="64"/>
        <v>0.45380000000000004</v>
      </c>
      <c r="C580" s="2">
        <f t="shared" si="65"/>
        <v>-1.6000000000000001E-3</v>
      </c>
      <c r="D580" s="7">
        <f t="shared" si="61"/>
        <v>100</v>
      </c>
      <c r="E580" s="7">
        <f t="shared" si="62"/>
        <v>5.05</v>
      </c>
      <c r="F580" s="7">
        <f t="shared" si="63"/>
        <v>40</v>
      </c>
      <c r="I580" s="2">
        <v>0.50570000000000004</v>
      </c>
      <c r="J580" s="2">
        <v>-1E-4</v>
      </c>
      <c r="K580"/>
    </row>
    <row r="581" spans="1:11" x14ac:dyDescent="0.2">
      <c r="A581" s="4">
        <v>57.2</v>
      </c>
      <c r="B581" s="2">
        <f t="shared" si="64"/>
        <v>0.45480000000000004</v>
      </c>
      <c r="C581" s="2">
        <f t="shared" si="65"/>
        <v>-1.7000000000000001E-3</v>
      </c>
      <c r="D581">
        <f t="shared" si="61"/>
        <v>100</v>
      </c>
      <c r="E581">
        <f t="shared" si="62"/>
        <v>5.05</v>
      </c>
      <c r="F581">
        <f t="shared" si="63"/>
        <v>40</v>
      </c>
      <c r="I581" s="2">
        <v>0.50670000000000004</v>
      </c>
      <c r="J581" s="2">
        <v>-2.0000000000000001E-4</v>
      </c>
    </row>
    <row r="582" spans="1:11" x14ac:dyDescent="0.2">
      <c r="A582" s="4">
        <v>57.3</v>
      </c>
      <c r="B582" s="2">
        <f t="shared" si="64"/>
        <v>0.45570000000000005</v>
      </c>
      <c r="C582" s="2">
        <f t="shared" si="65"/>
        <v>-1.6000000000000001E-3</v>
      </c>
      <c r="D582">
        <f t="shared" si="61"/>
        <v>100</v>
      </c>
      <c r="E582">
        <f t="shared" si="62"/>
        <v>5.05</v>
      </c>
      <c r="F582">
        <f t="shared" si="63"/>
        <v>40</v>
      </c>
      <c r="I582" s="2">
        <v>0.50760000000000005</v>
      </c>
      <c r="J582" s="2">
        <v>-1E-4</v>
      </c>
    </row>
    <row r="583" spans="1:11" x14ac:dyDescent="0.2">
      <c r="A583" s="4">
        <v>57.4</v>
      </c>
      <c r="B583" s="2">
        <f t="shared" si="64"/>
        <v>0.45639999999999997</v>
      </c>
      <c r="C583" s="2">
        <f t="shared" si="65"/>
        <v>-1.6000000000000001E-3</v>
      </c>
      <c r="D583">
        <f t="shared" si="61"/>
        <v>100</v>
      </c>
      <c r="E583">
        <f t="shared" si="62"/>
        <v>5.05</v>
      </c>
      <c r="F583">
        <f t="shared" si="63"/>
        <v>40</v>
      </c>
      <c r="I583" s="2">
        <v>0.50829999999999997</v>
      </c>
      <c r="J583" s="2">
        <v>-1E-4</v>
      </c>
    </row>
    <row r="584" spans="1:11" x14ac:dyDescent="0.2">
      <c r="A584" s="4">
        <v>57.5</v>
      </c>
      <c r="B584" s="2">
        <f t="shared" si="64"/>
        <v>0.4572</v>
      </c>
      <c r="C584" s="2">
        <f t="shared" si="65"/>
        <v>-1.7000000000000001E-3</v>
      </c>
      <c r="D584">
        <f t="shared" si="61"/>
        <v>100</v>
      </c>
      <c r="E584">
        <f t="shared" si="62"/>
        <v>5.05</v>
      </c>
      <c r="F584">
        <f t="shared" si="63"/>
        <v>40</v>
      </c>
      <c r="I584" s="2">
        <v>0.5091</v>
      </c>
      <c r="J584" s="2">
        <v>-2.0000000000000001E-4</v>
      </c>
    </row>
    <row r="585" spans="1:11" x14ac:dyDescent="0.2">
      <c r="A585" s="4">
        <v>57.6</v>
      </c>
      <c r="B585" s="2">
        <f t="shared" si="64"/>
        <v>0.45829999999999999</v>
      </c>
      <c r="C585" s="2">
        <f t="shared" si="65"/>
        <v>-1.7000000000000001E-3</v>
      </c>
      <c r="D585">
        <f t="shared" si="61"/>
        <v>100</v>
      </c>
      <c r="E585">
        <f t="shared" si="62"/>
        <v>5.05</v>
      </c>
      <c r="F585">
        <f t="shared" si="63"/>
        <v>40</v>
      </c>
      <c r="I585" s="2">
        <v>0.51019999999999999</v>
      </c>
      <c r="J585" s="2">
        <v>-2.0000000000000001E-4</v>
      </c>
    </row>
    <row r="586" spans="1:11" x14ac:dyDescent="0.2">
      <c r="A586" s="4">
        <v>57.7</v>
      </c>
      <c r="B586" s="2">
        <f t="shared" si="64"/>
        <v>0.45900000000000002</v>
      </c>
      <c r="C586" s="2">
        <f t="shared" si="65"/>
        <v>-1.8E-3</v>
      </c>
      <c r="D586">
        <f t="shared" ref="D586:D649" si="66">$E$4</f>
        <v>100</v>
      </c>
      <c r="E586">
        <f t="shared" ref="E586:E649" si="67">$F$4</f>
        <v>5.05</v>
      </c>
      <c r="F586">
        <f t="shared" ref="F586:F649" si="68">$G$4</f>
        <v>40</v>
      </c>
      <c r="I586" s="2">
        <v>0.51090000000000002</v>
      </c>
      <c r="J586" s="2">
        <v>-2.9999999999999997E-4</v>
      </c>
    </row>
    <row r="587" spans="1:11" x14ac:dyDescent="0.2">
      <c r="A587" s="4">
        <v>57.8</v>
      </c>
      <c r="B587" s="2">
        <f t="shared" si="64"/>
        <v>0.45970000000000005</v>
      </c>
      <c r="C587" s="2">
        <f t="shared" si="65"/>
        <v>-1.8E-3</v>
      </c>
      <c r="D587">
        <f t="shared" si="66"/>
        <v>100</v>
      </c>
      <c r="E587">
        <f t="shared" si="67"/>
        <v>5.05</v>
      </c>
      <c r="F587">
        <f t="shared" si="68"/>
        <v>40</v>
      </c>
      <c r="I587" s="2">
        <v>0.51160000000000005</v>
      </c>
      <c r="J587" s="2">
        <v>-2.9999999999999997E-4</v>
      </c>
    </row>
    <row r="588" spans="1:11" x14ac:dyDescent="0.2">
      <c r="A588" s="4">
        <v>57.9</v>
      </c>
      <c r="B588" s="2">
        <f t="shared" si="64"/>
        <v>0.46069999999999994</v>
      </c>
      <c r="C588" s="2">
        <f t="shared" si="65"/>
        <v>-1.5E-3</v>
      </c>
      <c r="D588">
        <f t="shared" si="66"/>
        <v>100</v>
      </c>
      <c r="E588">
        <f t="shared" si="67"/>
        <v>5.05</v>
      </c>
      <c r="F588">
        <f t="shared" si="68"/>
        <v>40</v>
      </c>
      <c r="I588" s="2">
        <v>0.51259999999999994</v>
      </c>
      <c r="J588" s="2">
        <v>0</v>
      </c>
    </row>
    <row r="589" spans="1:11" x14ac:dyDescent="0.2">
      <c r="A589" s="4">
        <v>58</v>
      </c>
      <c r="B589" s="2">
        <f t="shared" si="64"/>
        <v>0.46159999999999995</v>
      </c>
      <c r="C589" s="2">
        <f t="shared" si="65"/>
        <v>-1.8E-3</v>
      </c>
      <c r="D589">
        <f t="shared" si="66"/>
        <v>100</v>
      </c>
      <c r="E589">
        <f t="shared" si="67"/>
        <v>5.05</v>
      </c>
      <c r="F589">
        <f t="shared" si="68"/>
        <v>40</v>
      </c>
      <c r="I589" s="2">
        <v>0.51349999999999996</v>
      </c>
      <c r="J589" s="2">
        <v>-2.9999999999999997E-4</v>
      </c>
    </row>
    <row r="590" spans="1:11" x14ac:dyDescent="0.2">
      <c r="A590" s="4">
        <v>58.1</v>
      </c>
      <c r="B590" s="2">
        <f t="shared" si="64"/>
        <v>0.4622</v>
      </c>
      <c r="C590" s="2">
        <f t="shared" si="65"/>
        <v>-1.5E-3</v>
      </c>
      <c r="D590">
        <f t="shared" si="66"/>
        <v>100</v>
      </c>
      <c r="E590">
        <f t="shared" si="67"/>
        <v>5.05</v>
      </c>
      <c r="F590">
        <f t="shared" si="68"/>
        <v>40</v>
      </c>
      <c r="I590" s="2">
        <v>0.5141</v>
      </c>
      <c r="J590" s="2">
        <v>0</v>
      </c>
    </row>
    <row r="591" spans="1:11" x14ac:dyDescent="0.2">
      <c r="A591" s="4">
        <v>58.2</v>
      </c>
      <c r="B591" s="2">
        <f t="shared" si="64"/>
        <v>0.46300000000000002</v>
      </c>
      <c r="C591" s="2">
        <f t="shared" si="65"/>
        <v>-1.6000000000000001E-3</v>
      </c>
      <c r="D591">
        <f t="shared" si="66"/>
        <v>100</v>
      </c>
      <c r="E591">
        <f t="shared" si="67"/>
        <v>5.05</v>
      </c>
      <c r="F591">
        <f t="shared" si="68"/>
        <v>40</v>
      </c>
      <c r="I591" s="2">
        <v>0.51490000000000002</v>
      </c>
      <c r="J591" s="2">
        <v>-1E-4</v>
      </c>
    </row>
    <row r="592" spans="1:11" x14ac:dyDescent="0.2">
      <c r="A592" s="4">
        <v>58.3</v>
      </c>
      <c r="B592" s="2">
        <f t="shared" si="64"/>
        <v>0.46410000000000001</v>
      </c>
      <c r="C592" s="2">
        <f t="shared" si="65"/>
        <v>-1.7000000000000001E-3</v>
      </c>
      <c r="D592">
        <f t="shared" si="66"/>
        <v>100</v>
      </c>
      <c r="E592">
        <f t="shared" si="67"/>
        <v>5.05</v>
      </c>
      <c r="F592">
        <f t="shared" si="68"/>
        <v>40</v>
      </c>
      <c r="I592" s="2">
        <v>0.51600000000000001</v>
      </c>
      <c r="J592" s="2">
        <v>-2.0000000000000001E-4</v>
      </c>
    </row>
    <row r="593" spans="1:10" x14ac:dyDescent="0.2">
      <c r="A593" s="4">
        <v>58.4</v>
      </c>
      <c r="B593" s="2">
        <f t="shared" si="64"/>
        <v>0.46480000000000005</v>
      </c>
      <c r="C593" s="2">
        <f t="shared" si="65"/>
        <v>-1.8E-3</v>
      </c>
      <c r="D593">
        <f t="shared" si="66"/>
        <v>100</v>
      </c>
      <c r="E593">
        <f t="shared" si="67"/>
        <v>5.05</v>
      </c>
      <c r="F593">
        <f t="shared" si="68"/>
        <v>40</v>
      </c>
      <c r="I593" s="2">
        <v>0.51670000000000005</v>
      </c>
      <c r="J593" s="2">
        <v>-2.9999999999999997E-4</v>
      </c>
    </row>
    <row r="594" spans="1:10" x14ac:dyDescent="0.2">
      <c r="A594" s="4">
        <v>58.5</v>
      </c>
      <c r="B594" s="2">
        <f t="shared" si="64"/>
        <v>0.46549999999999997</v>
      </c>
      <c r="C594" s="2">
        <f t="shared" si="65"/>
        <v>-1.6000000000000001E-3</v>
      </c>
      <c r="D594">
        <f t="shared" si="66"/>
        <v>100</v>
      </c>
      <c r="E594">
        <f t="shared" si="67"/>
        <v>5.05</v>
      </c>
      <c r="F594">
        <f t="shared" si="68"/>
        <v>40</v>
      </c>
      <c r="I594" s="2">
        <v>0.51739999999999997</v>
      </c>
      <c r="J594" s="2">
        <v>-1E-4</v>
      </c>
    </row>
    <row r="595" spans="1:10" x14ac:dyDescent="0.2">
      <c r="A595" s="4">
        <v>58.6</v>
      </c>
      <c r="B595" s="2">
        <f t="shared" si="64"/>
        <v>0.46629999999999999</v>
      </c>
      <c r="C595" s="2">
        <f t="shared" si="65"/>
        <v>-1.6000000000000001E-3</v>
      </c>
      <c r="D595">
        <f t="shared" si="66"/>
        <v>100</v>
      </c>
      <c r="E595">
        <f t="shared" si="67"/>
        <v>5.05</v>
      </c>
      <c r="F595">
        <f t="shared" si="68"/>
        <v>40</v>
      </c>
      <c r="I595" s="2">
        <v>0.51819999999999999</v>
      </c>
      <c r="J595" s="2">
        <v>-1E-4</v>
      </c>
    </row>
    <row r="596" spans="1:10" x14ac:dyDescent="0.2">
      <c r="A596" s="4">
        <v>58.7</v>
      </c>
      <c r="B596" s="2">
        <f t="shared" si="64"/>
        <v>0.46739999999999998</v>
      </c>
      <c r="C596" s="2">
        <f t="shared" si="65"/>
        <v>-1.6000000000000001E-3</v>
      </c>
      <c r="D596">
        <f t="shared" si="66"/>
        <v>100</v>
      </c>
      <c r="E596">
        <f t="shared" si="67"/>
        <v>5.05</v>
      </c>
      <c r="F596">
        <f t="shared" si="68"/>
        <v>40</v>
      </c>
      <c r="I596" s="2">
        <v>0.51929999999999998</v>
      </c>
      <c r="J596" s="2">
        <v>-1E-4</v>
      </c>
    </row>
    <row r="597" spans="1:10" x14ac:dyDescent="0.2">
      <c r="A597" s="4">
        <v>58.8</v>
      </c>
      <c r="B597" s="2">
        <f t="shared" si="64"/>
        <v>0.46810000000000002</v>
      </c>
      <c r="C597" s="2">
        <f t="shared" si="65"/>
        <v>-1.9E-3</v>
      </c>
      <c r="D597">
        <f t="shared" si="66"/>
        <v>100</v>
      </c>
      <c r="E597">
        <f t="shared" si="67"/>
        <v>5.05</v>
      </c>
      <c r="F597">
        <f t="shared" si="68"/>
        <v>40</v>
      </c>
      <c r="I597" s="2">
        <v>0.52</v>
      </c>
      <c r="J597" s="2">
        <v>-4.0000000000000002E-4</v>
      </c>
    </row>
    <row r="598" spans="1:10" x14ac:dyDescent="0.2">
      <c r="A598" s="4">
        <v>58.9</v>
      </c>
      <c r="B598" s="2">
        <f t="shared" si="64"/>
        <v>0.46890000000000004</v>
      </c>
      <c r="C598" s="2">
        <f t="shared" si="65"/>
        <v>-1.6000000000000001E-3</v>
      </c>
      <c r="D598">
        <f t="shared" si="66"/>
        <v>100</v>
      </c>
      <c r="E598">
        <f t="shared" si="67"/>
        <v>5.05</v>
      </c>
      <c r="F598">
        <f t="shared" si="68"/>
        <v>40</v>
      </c>
      <c r="I598" s="2">
        <v>0.52080000000000004</v>
      </c>
      <c r="J598" s="2">
        <v>-1E-4</v>
      </c>
    </row>
    <row r="599" spans="1:10" x14ac:dyDescent="0.2">
      <c r="A599" s="4">
        <v>59</v>
      </c>
      <c r="B599" s="2">
        <f t="shared" si="64"/>
        <v>0.46990000000000004</v>
      </c>
      <c r="C599" s="2">
        <f t="shared" si="65"/>
        <v>-1.7000000000000001E-3</v>
      </c>
      <c r="D599">
        <f t="shared" si="66"/>
        <v>100</v>
      </c>
      <c r="E599">
        <f t="shared" si="67"/>
        <v>5.05</v>
      </c>
      <c r="F599">
        <f t="shared" si="68"/>
        <v>40</v>
      </c>
      <c r="I599" s="2">
        <v>0.52180000000000004</v>
      </c>
      <c r="J599" s="2">
        <v>-2.0000000000000001E-4</v>
      </c>
    </row>
    <row r="600" spans="1:10" x14ac:dyDescent="0.2">
      <c r="A600" s="4">
        <v>59.1</v>
      </c>
      <c r="B600" s="2">
        <f t="shared" si="64"/>
        <v>0.47069999999999995</v>
      </c>
      <c r="C600" s="2">
        <f t="shared" si="65"/>
        <v>-1.9E-3</v>
      </c>
      <c r="D600">
        <f t="shared" si="66"/>
        <v>100</v>
      </c>
      <c r="E600">
        <f t="shared" si="67"/>
        <v>5.05</v>
      </c>
      <c r="F600">
        <f t="shared" si="68"/>
        <v>40</v>
      </c>
      <c r="I600" s="2">
        <v>0.52259999999999995</v>
      </c>
      <c r="J600" s="2">
        <v>-4.0000000000000002E-4</v>
      </c>
    </row>
    <row r="601" spans="1:10" x14ac:dyDescent="0.2">
      <c r="A601" s="4">
        <v>59.2</v>
      </c>
      <c r="B601" s="2">
        <f t="shared" si="64"/>
        <v>0.47139999999999999</v>
      </c>
      <c r="C601" s="2">
        <f t="shared" si="65"/>
        <v>-1.8E-3</v>
      </c>
      <c r="D601">
        <f t="shared" si="66"/>
        <v>100</v>
      </c>
      <c r="E601">
        <f t="shared" si="67"/>
        <v>5.05</v>
      </c>
      <c r="F601">
        <f t="shared" si="68"/>
        <v>40</v>
      </c>
      <c r="I601" s="2">
        <v>0.52329999999999999</v>
      </c>
      <c r="J601" s="2">
        <v>-2.9999999999999997E-4</v>
      </c>
    </row>
    <row r="602" spans="1:10" x14ac:dyDescent="0.2">
      <c r="A602" s="4">
        <v>59.3</v>
      </c>
      <c r="B602" s="2">
        <f t="shared" si="64"/>
        <v>0.47220000000000001</v>
      </c>
      <c r="C602" s="2">
        <f t="shared" si="65"/>
        <v>-1.6000000000000001E-3</v>
      </c>
      <c r="D602">
        <f t="shared" si="66"/>
        <v>100</v>
      </c>
      <c r="E602">
        <f t="shared" si="67"/>
        <v>5.05</v>
      </c>
      <c r="F602">
        <f t="shared" si="68"/>
        <v>40</v>
      </c>
      <c r="I602" s="2">
        <v>0.52410000000000001</v>
      </c>
      <c r="J602" s="2">
        <v>-1E-4</v>
      </c>
    </row>
    <row r="603" spans="1:10" x14ac:dyDescent="0.2">
      <c r="A603" s="4">
        <v>59.4</v>
      </c>
      <c r="B603" s="2">
        <f t="shared" si="64"/>
        <v>0.47320000000000001</v>
      </c>
      <c r="C603" s="2">
        <f t="shared" si="65"/>
        <v>-1.6000000000000001E-3</v>
      </c>
      <c r="D603">
        <f t="shared" si="66"/>
        <v>100</v>
      </c>
      <c r="E603">
        <f t="shared" si="67"/>
        <v>5.05</v>
      </c>
      <c r="F603">
        <f t="shared" si="68"/>
        <v>40</v>
      </c>
      <c r="I603" s="2">
        <v>0.52510000000000001</v>
      </c>
      <c r="J603" s="2">
        <v>-1E-4</v>
      </c>
    </row>
    <row r="604" spans="1:10" x14ac:dyDescent="0.2">
      <c r="A604" s="4">
        <v>59.5</v>
      </c>
      <c r="B604" s="2">
        <f t="shared" si="64"/>
        <v>0.47390000000000004</v>
      </c>
      <c r="C604" s="2">
        <f t="shared" si="65"/>
        <v>-1.7000000000000001E-3</v>
      </c>
      <c r="D604">
        <f t="shared" si="66"/>
        <v>100</v>
      </c>
      <c r="E604">
        <f t="shared" si="67"/>
        <v>5.05</v>
      </c>
      <c r="F604">
        <f t="shared" si="68"/>
        <v>40</v>
      </c>
      <c r="I604" s="2">
        <v>0.52580000000000005</v>
      </c>
      <c r="J604" s="2">
        <v>-2.0000000000000001E-4</v>
      </c>
    </row>
    <row r="605" spans="1:10" x14ac:dyDescent="0.2">
      <c r="A605" s="4">
        <v>59.6</v>
      </c>
      <c r="B605" s="2">
        <f t="shared" si="64"/>
        <v>0.47459999999999997</v>
      </c>
      <c r="C605" s="2">
        <f t="shared" si="65"/>
        <v>-1.6000000000000001E-3</v>
      </c>
      <c r="D605">
        <f t="shared" si="66"/>
        <v>100</v>
      </c>
      <c r="E605">
        <f t="shared" si="67"/>
        <v>5.05</v>
      </c>
      <c r="F605">
        <f t="shared" si="68"/>
        <v>40</v>
      </c>
      <c r="I605" s="2">
        <v>0.52649999999999997</v>
      </c>
      <c r="J605" s="2">
        <v>-1E-4</v>
      </c>
    </row>
    <row r="606" spans="1:10" x14ac:dyDescent="0.2">
      <c r="A606" s="4">
        <v>59.7</v>
      </c>
      <c r="B606" s="2">
        <f t="shared" si="64"/>
        <v>0.47569999999999996</v>
      </c>
      <c r="C606" s="2">
        <f t="shared" si="65"/>
        <v>-1.6000000000000001E-3</v>
      </c>
      <c r="D606">
        <f t="shared" si="66"/>
        <v>100</v>
      </c>
      <c r="E606">
        <f t="shared" si="67"/>
        <v>5.05</v>
      </c>
      <c r="F606">
        <f t="shared" si="68"/>
        <v>40</v>
      </c>
      <c r="I606" s="2">
        <v>0.52759999999999996</v>
      </c>
      <c r="J606" s="2">
        <v>-1E-4</v>
      </c>
    </row>
    <row r="607" spans="1:10" x14ac:dyDescent="0.2">
      <c r="A607" s="4">
        <v>59.8</v>
      </c>
      <c r="B607" s="2">
        <f t="shared" si="64"/>
        <v>0.47659999999999997</v>
      </c>
      <c r="C607" s="2">
        <f t="shared" si="65"/>
        <v>-1.7000000000000001E-3</v>
      </c>
      <c r="D607">
        <f t="shared" si="66"/>
        <v>100</v>
      </c>
      <c r="E607">
        <f t="shared" si="67"/>
        <v>5.05</v>
      </c>
      <c r="F607">
        <f t="shared" si="68"/>
        <v>40</v>
      </c>
      <c r="I607" s="2">
        <v>0.52849999999999997</v>
      </c>
      <c r="J607" s="2">
        <v>-2.0000000000000001E-4</v>
      </c>
    </row>
    <row r="608" spans="1:10" x14ac:dyDescent="0.2">
      <c r="A608" s="4">
        <v>59.9</v>
      </c>
      <c r="B608" s="2">
        <f t="shared" si="64"/>
        <v>0.47720000000000001</v>
      </c>
      <c r="C608" s="2">
        <f t="shared" si="65"/>
        <v>-1.6000000000000001E-3</v>
      </c>
      <c r="D608">
        <f t="shared" si="66"/>
        <v>100</v>
      </c>
      <c r="E608">
        <f t="shared" si="67"/>
        <v>5.05</v>
      </c>
      <c r="F608">
        <f t="shared" si="68"/>
        <v>40</v>
      </c>
      <c r="I608" s="2">
        <v>0.52910000000000001</v>
      </c>
      <c r="J608" s="2">
        <v>-1E-4</v>
      </c>
    </row>
    <row r="609" spans="1:10" x14ac:dyDescent="0.2">
      <c r="A609" s="4">
        <v>60</v>
      </c>
      <c r="B609" s="2">
        <f t="shared" si="64"/>
        <v>0.47790000000000005</v>
      </c>
      <c r="C609" s="2">
        <f t="shared" si="65"/>
        <v>-1.4E-3</v>
      </c>
      <c r="D609">
        <f t="shared" si="66"/>
        <v>100</v>
      </c>
      <c r="E609">
        <f t="shared" si="67"/>
        <v>5.05</v>
      </c>
      <c r="F609">
        <f t="shared" si="68"/>
        <v>40</v>
      </c>
      <c r="I609" s="2">
        <v>0.52980000000000005</v>
      </c>
      <c r="J609" s="2">
        <v>1E-4</v>
      </c>
    </row>
    <row r="610" spans="1:10" x14ac:dyDescent="0.2">
      <c r="A610" s="4">
        <v>60.1</v>
      </c>
      <c r="B610" s="2">
        <f t="shared" si="64"/>
        <v>0.47910000000000003</v>
      </c>
      <c r="C610" s="2">
        <f t="shared" si="65"/>
        <v>-1.7000000000000001E-3</v>
      </c>
      <c r="D610">
        <f t="shared" si="66"/>
        <v>100</v>
      </c>
      <c r="E610">
        <f t="shared" si="67"/>
        <v>5.05</v>
      </c>
      <c r="F610">
        <f t="shared" si="68"/>
        <v>40</v>
      </c>
      <c r="I610" s="2">
        <v>0.53100000000000003</v>
      </c>
      <c r="J610" s="2">
        <v>-2.0000000000000001E-4</v>
      </c>
    </row>
    <row r="611" spans="1:10" x14ac:dyDescent="0.2">
      <c r="A611" s="4">
        <v>60.2</v>
      </c>
      <c r="B611" s="2">
        <f t="shared" si="64"/>
        <v>0.47990000000000005</v>
      </c>
      <c r="C611" s="2">
        <f t="shared" si="65"/>
        <v>-1.7000000000000001E-3</v>
      </c>
      <c r="D611">
        <f t="shared" si="66"/>
        <v>100</v>
      </c>
      <c r="E611">
        <f t="shared" si="67"/>
        <v>5.05</v>
      </c>
      <c r="F611">
        <f t="shared" si="68"/>
        <v>40</v>
      </c>
      <c r="I611" s="2">
        <v>0.53180000000000005</v>
      </c>
      <c r="J611" s="2">
        <v>-2.0000000000000001E-4</v>
      </c>
    </row>
    <row r="612" spans="1:10" x14ac:dyDescent="0.2">
      <c r="A612" s="4">
        <v>60.3</v>
      </c>
      <c r="B612" s="2">
        <f t="shared" ref="B612:B675" si="69">I612-$I$35</f>
        <v>0.48059999999999997</v>
      </c>
      <c r="C612" s="2">
        <f t="shared" ref="C612:C675" si="70">J612-$J$35</f>
        <v>-1.6000000000000001E-3</v>
      </c>
      <c r="D612">
        <f t="shared" si="66"/>
        <v>100</v>
      </c>
      <c r="E612">
        <f t="shared" si="67"/>
        <v>5.05</v>
      </c>
      <c r="F612">
        <f t="shared" si="68"/>
        <v>40</v>
      </c>
      <c r="I612" s="2">
        <v>0.53249999999999997</v>
      </c>
      <c r="J612" s="2">
        <v>-1E-4</v>
      </c>
    </row>
    <row r="613" spans="1:10" x14ac:dyDescent="0.2">
      <c r="A613" s="4">
        <v>60.4</v>
      </c>
      <c r="B613" s="2">
        <f t="shared" si="69"/>
        <v>0.48149999999999998</v>
      </c>
      <c r="C613" s="2">
        <f t="shared" si="70"/>
        <v>-1.8E-3</v>
      </c>
      <c r="D613">
        <f t="shared" si="66"/>
        <v>100</v>
      </c>
      <c r="E613">
        <f t="shared" si="67"/>
        <v>5.05</v>
      </c>
      <c r="F613">
        <f t="shared" si="68"/>
        <v>40</v>
      </c>
      <c r="I613" s="2">
        <v>0.53339999999999999</v>
      </c>
      <c r="J613" s="2">
        <v>-2.9999999999999997E-4</v>
      </c>
    </row>
    <row r="614" spans="1:10" x14ac:dyDescent="0.2">
      <c r="A614" s="4">
        <v>60.5</v>
      </c>
      <c r="B614" s="2">
        <f t="shared" si="69"/>
        <v>0.4824</v>
      </c>
      <c r="C614" s="2">
        <f t="shared" si="70"/>
        <v>-1.6000000000000001E-3</v>
      </c>
      <c r="D614">
        <f t="shared" si="66"/>
        <v>100</v>
      </c>
      <c r="E614">
        <f t="shared" si="67"/>
        <v>5.05</v>
      </c>
      <c r="F614">
        <f t="shared" si="68"/>
        <v>40</v>
      </c>
      <c r="I614" s="2">
        <v>0.5343</v>
      </c>
      <c r="J614" s="2">
        <v>-1E-4</v>
      </c>
    </row>
    <row r="615" spans="1:10" x14ac:dyDescent="0.2">
      <c r="A615" s="4">
        <v>60.6</v>
      </c>
      <c r="B615" s="2">
        <f t="shared" si="69"/>
        <v>0.48300000000000004</v>
      </c>
      <c r="C615" s="2">
        <f t="shared" si="70"/>
        <v>-1.7000000000000001E-3</v>
      </c>
      <c r="D615">
        <f t="shared" si="66"/>
        <v>100</v>
      </c>
      <c r="E615">
        <f t="shared" si="67"/>
        <v>5.05</v>
      </c>
      <c r="F615">
        <f t="shared" si="68"/>
        <v>40</v>
      </c>
      <c r="I615" s="2">
        <v>0.53490000000000004</v>
      </c>
      <c r="J615" s="2">
        <v>-2.0000000000000001E-4</v>
      </c>
    </row>
    <row r="616" spans="1:10" x14ac:dyDescent="0.2">
      <c r="A616" s="4">
        <v>60.7</v>
      </c>
      <c r="B616" s="2">
        <f t="shared" si="69"/>
        <v>0.48390000000000005</v>
      </c>
      <c r="C616" s="2">
        <f t="shared" si="70"/>
        <v>-1.8E-3</v>
      </c>
      <c r="D616">
        <f t="shared" si="66"/>
        <v>100</v>
      </c>
      <c r="E616">
        <f t="shared" si="67"/>
        <v>5.05</v>
      </c>
      <c r="F616">
        <f t="shared" si="68"/>
        <v>40</v>
      </c>
      <c r="I616" s="2">
        <v>0.53580000000000005</v>
      </c>
      <c r="J616" s="2">
        <v>-2.9999999999999997E-4</v>
      </c>
    </row>
    <row r="617" spans="1:10" x14ac:dyDescent="0.2">
      <c r="A617" s="4">
        <v>60.8</v>
      </c>
      <c r="B617" s="2">
        <f t="shared" si="69"/>
        <v>0.48479999999999995</v>
      </c>
      <c r="C617" s="2">
        <f t="shared" si="70"/>
        <v>-1.5E-3</v>
      </c>
      <c r="D617">
        <f t="shared" si="66"/>
        <v>100</v>
      </c>
      <c r="E617">
        <f t="shared" si="67"/>
        <v>5.05</v>
      </c>
      <c r="F617">
        <f t="shared" si="68"/>
        <v>40</v>
      </c>
      <c r="I617" s="2">
        <v>0.53669999999999995</v>
      </c>
      <c r="J617" s="2">
        <v>0</v>
      </c>
    </row>
    <row r="618" spans="1:10" x14ac:dyDescent="0.2">
      <c r="A618" s="4">
        <v>60.9</v>
      </c>
      <c r="B618" s="2">
        <f t="shared" si="69"/>
        <v>0.48569999999999997</v>
      </c>
      <c r="C618" s="2">
        <f t="shared" si="70"/>
        <v>-1.8E-3</v>
      </c>
      <c r="D618">
        <f t="shared" si="66"/>
        <v>100</v>
      </c>
      <c r="E618">
        <f t="shared" si="67"/>
        <v>5.05</v>
      </c>
      <c r="F618">
        <f t="shared" si="68"/>
        <v>40</v>
      </c>
      <c r="I618" s="2">
        <v>0.53759999999999997</v>
      </c>
      <c r="J618" s="2">
        <v>-2.9999999999999997E-4</v>
      </c>
    </row>
    <row r="619" spans="1:10" x14ac:dyDescent="0.2">
      <c r="A619" s="4">
        <v>61</v>
      </c>
      <c r="B619" s="2">
        <f t="shared" si="69"/>
        <v>0.48630000000000001</v>
      </c>
      <c r="C619" s="2">
        <f t="shared" si="70"/>
        <v>-1.7000000000000001E-3</v>
      </c>
      <c r="D619">
        <f t="shared" si="66"/>
        <v>100</v>
      </c>
      <c r="E619">
        <f t="shared" si="67"/>
        <v>5.05</v>
      </c>
      <c r="F619">
        <f t="shared" si="68"/>
        <v>40</v>
      </c>
      <c r="I619" s="2">
        <v>0.53820000000000001</v>
      </c>
      <c r="J619" s="2">
        <v>-2.0000000000000001E-4</v>
      </c>
    </row>
    <row r="620" spans="1:10" x14ac:dyDescent="0.2">
      <c r="A620" s="4">
        <v>61.1</v>
      </c>
      <c r="B620" s="2">
        <f t="shared" si="69"/>
        <v>0.4874</v>
      </c>
      <c r="C620" s="2">
        <f t="shared" si="70"/>
        <v>-1.7000000000000001E-3</v>
      </c>
      <c r="D620">
        <f t="shared" si="66"/>
        <v>100</v>
      </c>
      <c r="E620">
        <f t="shared" si="67"/>
        <v>5.05</v>
      </c>
      <c r="F620">
        <f t="shared" si="68"/>
        <v>40</v>
      </c>
      <c r="I620" s="2">
        <v>0.5393</v>
      </c>
      <c r="J620" s="2">
        <v>-2.0000000000000001E-4</v>
      </c>
    </row>
    <row r="621" spans="1:10" x14ac:dyDescent="0.2">
      <c r="A621" s="4">
        <v>61.2</v>
      </c>
      <c r="B621" s="2">
        <f t="shared" si="69"/>
        <v>0.48830000000000001</v>
      </c>
      <c r="C621" s="2">
        <f t="shared" si="70"/>
        <v>-1.7000000000000001E-3</v>
      </c>
      <c r="D621">
        <f t="shared" si="66"/>
        <v>100</v>
      </c>
      <c r="E621">
        <f t="shared" si="67"/>
        <v>5.05</v>
      </c>
      <c r="F621">
        <f t="shared" si="68"/>
        <v>40</v>
      </c>
      <c r="I621" s="2">
        <v>0.54020000000000001</v>
      </c>
      <c r="J621" s="2">
        <v>-2.0000000000000001E-4</v>
      </c>
    </row>
    <row r="622" spans="1:10" x14ac:dyDescent="0.2">
      <c r="A622" s="4">
        <v>61.3</v>
      </c>
      <c r="B622" s="2">
        <f t="shared" si="69"/>
        <v>0.48889999999999995</v>
      </c>
      <c r="C622" s="2">
        <f t="shared" si="70"/>
        <v>-1.6000000000000001E-3</v>
      </c>
      <c r="D622">
        <f t="shared" si="66"/>
        <v>100</v>
      </c>
      <c r="E622">
        <f t="shared" si="67"/>
        <v>5.05</v>
      </c>
      <c r="F622">
        <f t="shared" si="68"/>
        <v>40</v>
      </c>
      <c r="I622" s="2">
        <v>0.54079999999999995</v>
      </c>
      <c r="J622" s="2">
        <v>-1E-4</v>
      </c>
    </row>
    <row r="623" spans="1:10" x14ac:dyDescent="0.2">
      <c r="A623" s="4">
        <v>61.4</v>
      </c>
      <c r="B623" s="2">
        <f t="shared" si="69"/>
        <v>0.48959999999999998</v>
      </c>
      <c r="C623" s="2">
        <f t="shared" si="70"/>
        <v>-1.6000000000000001E-3</v>
      </c>
      <c r="D623">
        <f t="shared" si="66"/>
        <v>100</v>
      </c>
      <c r="E623">
        <f t="shared" si="67"/>
        <v>5.05</v>
      </c>
      <c r="F623">
        <f t="shared" si="68"/>
        <v>40</v>
      </c>
      <c r="I623" s="2">
        <v>0.54149999999999998</v>
      </c>
      <c r="J623" s="2">
        <v>-1E-4</v>
      </c>
    </row>
    <row r="624" spans="1:10" x14ac:dyDescent="0.2">
      <c r="A624" s="4">
        <v>61.5</v>
      </c>
      <c r="B624" s="2">
        <f t="shared" si="69"/>
        <v>0.49059999999999998</v>
      </c>
      <c r="C624" s="2">
        <f t="shared" si="70"/>
        <v>-1.4E-3</v>
      </c>
      <c r="D624">
        <f t="shared" si="66"/>
        <v>100</v>
      </c>
      <c r="E624">
        <f t="shared" si="67"/>
        <v>5.05</v>
      </c>
      <c r="F624">
        <f t="shared" si="68"/>
        <v>40</v>
      </c>
      <c r="I624" s="2">
        <v>0.54249999999999998</v>
      </c>
      <c r="J624" s="2">
        <v>1E-4</v>
      </c>
    </row>
    <row r="625" spans="1:10" x14ac:dyDescent="0.2">
      <c r="A625" s="4">
        <v>61.6</v>
      </c>
      <c r="B625" s="2">
        <f t="shared" si="69"/>
        <v>0.49149999999999999</v>
      </c>
      <c r="C625" s="2">
        <f t="shared" si="70"/>
        <v>-1.5E-3</v>
      </c>
      <c r="D625">
        <f t="shared" si="66"/>
        <v>100</v>
      </c>
      <c r="E625">
        <f t="shared" si="67"/>
        <v>5.05</v>
      </c>
      <c r="F625">
        <f t="shared" si="68"/>
        <v>40</v>
      </c>
      <c r="I625" s="2">
        <v>0.54339999999999999</v>
      </c>
      <c r="J625" s="2">
        <v>0</v>
      </c>
    </row>
    <row r="626" spans="1:10" x14ac:dyDescent="0.2">
      <c r="A626" s="4">
        <v>61.7</v>
      </c>
      <c r="B626" s="2">
        <f t="shared" si="69"/>
        <v>0.49220000000000003</v>
      </c>
      <c r="C626" s="2">
        <f t="shared" si="70"/>
        <v>-1.6000000000000001E-3</v>
      </c>
      <c r="D626">
        <f t="shared" si="66"/>
        <v>100</v>
      </c>
      <c r="E626">
        <f t="shared" si="67"/>
        <v>5.05</v>
      </c>
      <c r="F626">
        <f t="shared" si="68"/>
        <v>40</v>
      </c>
      <c r="I626" s="2">
        <v>0.54410000000000003</v>
      </c>
      <c r="J626" s="2">
        <v>-1E-4</v>
      </c>
    </row>
    <row r="627" spans="1:10" x14ac:dyDescent="0.2">
      <c r="A627" s="4">
        <v>61.8</v>
      </c>
      <c r="B627" s="2">
        <f t="shared" si="69"/>
        <v>0.49310000000000004</v>
      </c>
      <c r="C627" s="2">
        <f t="shared" si="70"/>
        <v>-1.7000000000000001E-3</v>
      </c>
      <c r="D627">
        <f t="shared" si="66"/>
        <v>100</v>
      </c>
      <c r="E627">
        <f t="shared" si="67"/>
        <v>5.05</v>
      </c>
      <c r="F627">
        <f t="shared" si="68"/>
        <v>40</v>
      </c>
      <c r="I627" s="2">
        <v>0.54500000000000004</v>
      </c>
      <c r="J627" s="2">
        <v>-2.0000000000000001E-4</v>
      </c>
    </row>
    <row r="628" spans="1:10" x14ac:dyDescent="0.2">
      <c r="A628" s="4">
        <v>61.9</v>
      </c>
      <c r="B628" s="2">
        <f t="shared" si="69"/>
        <v>0.49400000000000005</v>
      </c>
      <c r="C628" s="2">
        <f t="shared" si="70"/>
        <v>-1.8E-3</v>
      </c>
      <c r="D628">
        <f t="shared" si="66"/>
        <v>100</v>
      </c>
      <c r="E628">
        <f t="shared" si="67"/>
        <v>5.05</v>
      </c>
      <c r="F628">
        <f t="shared" si="68"/>
        <v>40</v>
      </c>
      <c r="I628" s="2">
        <v>0.54590000000000005</v>
      </c>
      <c r="J628" s="2">
        <v>-2.9999999999999997E-4</v>
      </c>
    </row>
    <row r="629" spans="1:10" x14ac:dyDescent="0.2">
      <c r="A629" s="4">
        <v>62</v>
      </c>
      <c r="B629" s="2">
        <f t="shared" si="69"/>
        <v>0.49479999999999996</v>
      </c>
      <c r="C629" s="2">
        <f t="shared" si="70"/>
        <v>-1.7000000000000001E-3</v>
      </c>
      <c r="D629">
        <f t="shared" si="66"/>
        <v>100</v>
      </c>
      <c r="E629">
        <f t="shared" si="67"/>
        <v>5.05</v>
      </c>
      <c r="F629">
        <f t="shared" si="68"/>
        <v>40</v>
      </c>
      <c r="I629" s="2">
        <v>0.54669999999999996</v>
      </c>
      <c r="J629" s="2">
        <v>-2.0000000000000001E-4</v>
      </c>
    </row>
    <row r="630" spans="1:10" x14ac:dyDescent="0.2">
      <c r="A630" s="4">
        <v>62.1</v>
      </c>
      <c r="B630" s="2">
        <f t="shared" si="69"/>
        <v>0.4955</v>
      </c>
      <c r="C630" s="2">
        <f t="shared" si="70"/>
        <v>-1.7000000000000001E-3</v>
      </c>
      <c r="D630">
        <f t="shared" si="66"/>
        <v>100</v>
      </c>
      <c r="E630">
        <f t="shared" si="67"/>
        <v>5.05</v>
      </c>
      <c r="F630">
        <f t="shared" si="68"/>
        <v>40</v>
      </c>
      <c r="I630" s="2">
        <v>0.5474</v>
      </c>
      <c r="J630" s="2">
        <v>-2.0000000000000001E-4</v>
      </c>
    </row>
    <row r="631" spans="1:10" x14ac:dyDescent="0.2">
      <c r="A631" s="4">
        <v>62.2</v>
      </c>
      <c r="B631" s="2">
        <f t="shared" si="69"/>
        <v>0.4965</v>
      </c>
      <c r="C631" s="2">
        <f t="shared" si="70"/>
        <v>-1.8E-3</v>
      </c>
      <c r="D631">
        <f t="shared" si="66"/>
        <v>100</v>
      </c>
      <c r="E631">
        <f t="shared" si="67"/>
        <v>5.05</v>
      </c>
      <c r="F631">
        <f t="shared" si="68"/>
        <v>40</v>
      </c>
      <c r="I631" s="2">
        <v>0.5484</v>
      </c>
      <c r="J631" s="2">
        <v>-2.9999999999999997E-4</v>
      </c>
    </row>
    <row r="632" spans="1:10" x14ac:dyDescent="0.2">
      <c r="A632" s="4">
        <v>62.3</v>
      </c>
      <c r="B632" s="2">
        <f t="shared" si="69"/>
        <v>0.49740000000000001</v>
      </c>
      <c r="C632" s="2">
        <f t="shared" si="70"/>
        <v>-1.6000000000000001E-3</v>
      </c>
      <c r="D632">
        <f t="shared" si="66"/>
        <v>100</v>
      </c>
      <c r="E632">
        <f t="shared" si="67"/>
        <v>5.05</v>
      </c>
      <c r="F632">
        <f t="shared" si="68"/>
        <v>40</v>
      </c>
      <c r="I632" s="2">
        <v>0.54930000000000001</v>
      </c>
      <c r="J632" s="2">
        <v>-1E-4</v>
      </c>
    </row>
    <row r="633" spans="1:10" x14ac:dyDescent="0.2">
      <c r="A633" s="4">
        <v>62.4</v>
      </c>
      <c r="B633" s="2">
        <f t="shared" si="69"/>
        <v>0.49800000000000005</v>
      </c>
      <c r="C633" s="2">
        <f t="shared" si="70"/>
        <v>-1.6000000000000001E-3</v>
      </c>
      <c r="D633">
        <f t="shared" si="66"/>
        <v>100</v>
      </c>
      <c r="E633">
        <f t="shared" si="67"/>
        <v>5.05</v>
      </c>
      <c r="F633">
        <f t="shared" si="68"/>
        <v>40</v>
      </c>
      <c r="I633" s="2">
        <v>0.54990000000000006</v>
      </c>
      <c r="J633" s="2">
        <v>-1E-4</v>
      </c>
    </row>
    <row r="634" spans="1:10" x14ac:dyDescent="0.2">
      <c r="A634" s="4">
        <v>62.5</v>
      </c>
      <c r="B634" s="2">
        <f t="shared" si="69"/>
        <v>0.49889999999999995</v>
      </c>
      <c r="C634" s="2">
        <f t="shared" si="70"/>
        <v>-1.6000000000000001E-3</v>
      </c>
      <c r="D634">
        <f t="shared" si="66"/>
        <v>100</v>
      </c>
      <c r="E634">
        <f t="shared" si="67"/>
        <v>5.05</v>
      </c>
      <c r="F634">
        <f t="shared" si="68"/>
        <v>40</v>
      </c>
      <c r="I634" s="2">
        <v>0.55079999999999996</v>
      </c>
      <c r="J634" s="2">
        <v>-1E-4</v>
      </c>
    </row>
    <row r="635" spans="1:10" x14ac:dyDescent="0.2">
      <c r="A635" s="4">
        <v>62.6</v>
      </c>
      <c r="B635" s="2">
        <f t="shared" si="69"/>
        <v>0.49999999999999994</v>
      </c>
      <c r="C635" s="2">
        <f t="shared" si="70"/>
        <v>-1.7000000000000001E-3</v>
      </c>
      <c r="D635">
        <f t="shared" si="66"/>
        <v>100</v>
      </c>
      <c r="E635">
        <f t="shared" si="67"/>
        <v>5.05</v>
      </c>
      <c r="F635">
        <f t="shared" si="68"/>
        <v>40</v>
      </c>
      <c r="I635" s="2">
        <v>0.55189999999999995</v>
      </c>
      <c r="J635" s="2">
        <v>-2.0000000000000001E-4</v>
      </c>
    </row>
    <row r="636" spans="1:10" x14ac:dyDescent="0.2">
      <c r="A636" s="4">
        <v>62.7</v>
      </c>
      <c r="B636" s="2">
        <f t="shared" si="69"/>
        <v>0.50059999999999993</v>
      </c>
      <c r="C636" s="2">
        <f t="shared" si="70"/>
        <v>-1.7000000000000001E-3</v>
      </c>
      <c r="D636">
        <f t="shared" si="66"/>
        <v>100</v>
      </c>
      <c r="E636">
        <f t="shared" si="67"/>
        <v>5.05</v>
      </c>
      <c r="F636">
        <f t="shared" si="68"/>
        <v>40</v>
      </c>
      <c r="I636" s="2">
        <v>0.55249999999999999</v>
      </c>
      <c r="J636" s="2">
        <v>-2.0000000000000001E-4</v>
      </c>
    </row>
    <row r="637" spans="1:10" x14ac:dyDescent="0.2">
      <c r="A637" s="4">
        <v>62.8</v>
      </c>
      <c r="B637" s="2">
        <f t="shared" si="69"/>
        <v>0.50130000000000008</v>
      </c>
      <c r="C637" s="2">
        <f t="shared" si="70"/>
        <v>-1.6000000000000001E-3</v>
      </c>
      <c r="D637">
        <f t="shared" si="66"/>
        <v>100</v>
      </c>
      <c r="E637">
        <f t="shared" si="67"/>
        <v>5.05</v>
      </c>
      <c r="F637">
        <f t="shared" si="68"/>
        <v>40</v>
      </c>
      <c r="I637" s="2">
        <v>0.55320000000000003</v>
      </c>
      <c r="J637" s="2">
        <v>-1E-4</v>
      </c>
    </row>
    <row r="638" spans="1:10" x14ac:dyDescent="0.2">
      <c r="A638" s="4">
        <v>62.9</v>
      </c>
      <c r="B638" s="2">
        <f t="shared" si="69"/>
        <v>0.50219999999999998</v>
      </c>
      <c r="C638" s="2">
        <f t="shared" si="70"/>
        <v>-1.5E-3</v>
      </c>
      <c r="D638">
        <f t="shared" si="66"/>
        <v>100</v>
      </c>
      <c r="E638">
        <f t="shared" si="67"/>
        <v>5.05</v>
      </c>
      <c r="F638">
        <f t="shared" si="68"/>
        <v>40</v>
      </c>
      <c r="I638" s="2">
        <v>0.55410000000000004</v>
      </c>
      <c r="J638" s="2">
        <v>0</v>
      </c>
    </row>
    <row r="639" spans="1:10" x14ac:dyDescent="0.2">
      <c r="A639" s="4">
        <v>63</v>
      </c>
      <c r="B639" s="2">
        <f t="shared" si="69"/>
        <v>0.50330000000000008</v>
      </c>
      <c r="C639" s="2">
        <f t="shared" si="70"/>
        <v>-1.6000000000000001E-3</v>
      </c>
      <c r="D639">
        <f t="shared" si="66"/>
        <v>100</v>
      </c>
      <c r="E639">
        <f t="shared" si="67"/>
        <v>5.05</v>
      </c>
      <c r="F639">
        <f t="shared" si="68"/>
        <v>40</v>
      </c>
      <c r="I639" s="2">
        <v>0.55520000000000003</v>
      </c>
      <c r="J639" s="2">
        <v>-1E-4</v>
      </c>
    </row>
    <row r="640" spans="1:10" x14ac:dyDescent="0.2">
      <c r="A640" s="4">
        <v>63.1</v>
      </c>
      <c r="B640" s="2">
        <f t="shared" si="69"/>
        <v>0.50390000000000001</v>
      </c>
      <c r="C640" s="2">
        <f t="shared" si="70"/>
        <v>-1.6000000000000001E-3</v>
      </c>
      <c r="D640">
        <f t="shared" si="66"/>
        <v>100</v>
      </c>
      <c r="E640">
        <f t="shared" si="67"/>
        <v>5.05</v>
      </c>
      <c r="F640">
        <f t="shared" si="68"/>
        <v>40</v>
      </c>
      <c r="I640" s="2">
        <v>0.55579999999999996</v>
      </c>
      <c r="J640" s="2">
        <v>-1E-4</v>
      </c>
    </row>
    <row r="641" spans="1:10" x14ac:dyDescent="0.2">
      <c r="A641" s="4">
        <v>63.2</v>
      </c>
      <c r="B641" s="2">
        <f t="shared" si="69"/>
        <v>0.50469999999999993</v>
      </c>
      <c r="C641" s="2">
        <f t="shared" si="70"/>
        <v>-1.7000000000000001E-3</v>
      </c>
      <c r="D641">
        <f t="shared" si="66"/>
        <v>100</v>
      </c>
      <c r="E641">
        <f t="shared" si="67"/>
        <v>5.05</v>
      </c>
      <c r="F641">
        <f t="shared" si="68"/>
        <v>40</v>
      </c>
      <c r="I641" s="2">
        <v>0.55659999999999998</v>
      </c>
      <c r="J641" s="2">
        <v>-2.0000000000000001E-4</v>
      </c>
    </row>
    <row r="642" spans="1:10" x14ac:dyDescent="0.2">
      <c r="A642" s="4">
        <v>63.3</v>
      </c>
      <c r="B642" s="2">
        <f t="shared" si="69"/>
        <v>0.50570000000000004</v>
      </c>
      <c r="C642" s="2">
        <f t="shared" si="70"/>
        <v>-1.6000000000000001E-3</v>
      </c>
      <c r="D642">
        <f t="shared" si="66"/>
        <v>100</v>
      </c>
      <c r="E642">
        <f t="shared" si="67"/>
        <v>5.05</v>
      </c>
      <c r="F642">
        <f t="shared" si="68"/>
        <v>40</v>
      </c>
      <c r="I642" s="2">
        <v>0.55759999999999998</v>
      </c>
      <c r="J642" s="2">
        <v>-1E-4</v>
      </c>
    </row>
    <row r="643" spans="1:10" x14ac:dyDescent="0.2">
      <c r="A643" s="4">
        <v>63.4</v>
      </c>
      <c r="B643" s="2">
        <f t="shared" si="69"/>
        <v>0.50649999999999995</v>
      </c>
      <c r="C643" s="2">
        <f t="shared" si="70"/>
        <v>-1.6000000000000001E-3</v>
      </c>
      <c r="D643">
        <f t="shared" si="66"/>
        <v>100</v>
      </c>
      <c r="E643">
        <f t="shared" si="67"/>
        <v>5.05</v>
      </c>
      <c r="F643">
        <f t="shared" si="68"/>
        <v>40</v>
      </c>
      <c r="I643" s="2">
        <v>0.55840000000000001</v>
      </c>
      <c r="J643" s="2">
        <v>-1E-4</v>
      </c>
    </row>
    <row r="644" spans="1:10" x14ac:dyDescent="0.2">
      <c r="A644" s="4">
        <v>63.5</v>
      </c>
      <c r="B644" s="2">
        <f t="shared" si="69"/>
        <v>0.5072000000000001</v>
      </c>
      <c r="C644" s="2">
        <f t="shared" si="70"/>
        <v>-1.7000000000000001E-3</v>
      </c>
      <c r="D644">
        <f t="shared" si="66"/>
        <v>100</v>
      </c>
      <c r="E644">
        <f t="shared" si="67"/>
        <v>5.05</v>
      </c>
      <c r="F644">
        <f t="shared" si="68"/>
        <v>40</v>
      </c>
      <c r="I644" s="2">
        <v>0.55910000000000004</v>
      </c>
      <c r="J644" s="2">
        <v>-2.0000000000000001E-4</v>
      </c>
    </row>
    <row r="645" spans="1:10" x14ac:dyDescent="0.2">
      <c r="A645" s="4">
        <v>63.6</v>
      </c>
      <c r="B645" s="2">
        <f t="shared" si="69"/>
        <v>0.5081</v>
      </c>
      <c r="C645" s="2">
        <f t="shared" si="70"/>
        <v>-1.4E-3</v>
      </c>
      <c r="D645">
        <f t="shared" si="66"/>
        <v>100</v>
      </c>
      <c r="E645">
        <f t="shared" si="67"/>
        <v>5.05</v>
      </c>
      <c r="F645">
        <f t="shared" si="68"/>
        <v>40</v>
      </c>
      <c r="I645" s="2">
        <v>0.56000000000000005</v>
      </c>
      <c r="J645" s="2">
        <v>1E-4</v>
      </c>
    </row>
    <row r="646" spans="1:10" x14ac:dyDescent="0.2">
      <c r="A646" s="4">
        <v>63.7</v>
      </c>
      <c r="B646" s="2">
        <f t="shared" si="69"/>
        <v>0.5089999999999999</v>
      </c>
      <c r="C646" s="2">
        <f t="shared" si="70"/>
        <v>-1.6000000000000001E-3</v>
      </c>
      <c r="D646">
        <f t="shared" si="66"/>
        <v>100</v>
      </c>
      <c r="E646">
        <f t="shared" si="67"/>
        <v>5.05</v>
      </c>
      <c r="F646">
        <f t="shared" si="68"/>
        <v>40</v>
      </c>
      <c r="I646" s="2">
        <v>0.56089999999999995</v>
      </c>
      <c r="J646" s="2">
        <v>-1E-4</v>
      </c>
    </row>
    <row r="647" spans="1:10" x14ac:dyDescent="0.2">
      <c r="A647" s="4">
        <v>63.8</v>
      </c>
      <c r="B647" s="2">
        <f t="shared" si="69"/>
        <v>0.50970000000000004</v>
      </c>
      <c r="C647" s="2">
        <f t="shared" si="70"/>
        <v>-1.5E-3</v>
      </c>
      <c r="D647">
        <f t="shared" si="66"/>
        <v>100</v>
      </c>
      <c r="E647">
        <f t="shared" si="67"/>
        <v>5.05</v>
      </c>
      <c r="F647">
        <f t="shared" si="68"/>
        <v>40</v>
      </c>
      <c r="I647" s="2">
        <v>0.56159999999999999</v>
      </c>
      <c r="J647" s="2">
        <v>0</v>
      </c>
    </row>
    <row r="648" spans="1:10" x14ac:dyDescent="0.2">
      <c r="A648" s="4">
        <v>63.9</v>
      </c>
      <c r="B648" s="2">
        <f t="shared" si="69"/>
        <v>0.51049999999999995</v>
      </c>
      <c r="C648" s="2">
        <f t="shared" si="70"/>
        <v>-1.7000000000000001E-3</v>
      </c>
      <c r="D648">
        <f t="shared" si="66"/>
        <v>100</v>
      </c>
      <c r="E648">
        <f t="shared" si="67"/>
        <v>5.05</v>
      </c>
      <c r="F648">
        <f t="shared" si="68"/>
        <v>40</v>
      </c>
      <c r="I648" s="2">
        <v>0.56240000000000001</v>
      </c>
      <c r="J648" s="2">
        <v>-2.0000000000000001E-4</v>
      </c>
    </row>
    <row r="649" spans="1:10" x14ac:dyDescent="0.2">
      <c r="A649" s="4">
        <v>64</v>
      </c>
      <c r="B649" s="2">
        <f t="shared" si="69"/>
        <v>0.51160000000000005</v>
      </c>
      <c r="C649" s="2">
        <f t="shared" si="70"/>
        <v>-1.6000000000000001E-3</v>
      </c>
      <c r="D649">
        <f t="shared" si="66"/>
        <v>100</v>
      </c>
      <c r="E649">
        <f t="shared" si="67"/>
        <v>5.05</v>
      </c>
      <c r="F649">
        <f t="shared" si="68"/>
        <v>40</v>
      </c>
      <c r="I649" s="2">
        <v>0.5635</v>
      </c>
      <c r="J649" s="2">
        <v>-1E-4</v>
      </c>
    </row>
    <row r="650" spans="1:10" x14ac:dyDescent="0.2">
      <c r="A650" s="4">
        <v>64.099999999999994</v>
      </c>
      <c r="B650" s="2">
        <f t="shared" si="69"/>
        <v>0.51239999999999997</v>
      </c>
      <c r="C650" s="2">
        <f t="shared" si="70"/>
        <v>-1.6000000000000001E-3</v>
      </c>
      <c r="D650">
        <f t="shared" ref="D650:D713" si="71">$E$4</f>
        <v>100</v>
      </c>
      <c r="E650">
        <f t="shared" ref="E650:E713" si="72">$F$4</f>
        <v>5.05</v>
      </c>
      <c r="F650">
        <f t="shared" ref="F650:F713" si="73">$G$4</f>
        <v>40</v>
      </c>
      <c r="I650" s="2">
        <v>0.56430000000000002</v>
      </c>
      <c r="J650" s="2">
        <v>-1E-4</v>
      </c>
    </row>
    <row r="651" spans="1:10" x14ac:dyDescent="0.2">
      <c r="A651" s="4">
        <v>64.2</v>
      </c>
      <c r="B651" s="2">
        <f t="shared" si="69"/>
        <v>0.5129999999999999</v>
      </c>
      <c r="C651" s="2">
        <f t="shared" si="70"/>
        <v>-1.8E-3</v>
      </c>
      <c r="D651">
        <f t="shared" si="71"/>
        <v>100</v>
      </c>
      <c r="E651">
        <f t="shared" si="72"/>
        <v>5.05</v>
      </c>
      <c r="F651">
        <f t="shared" si="73"/>
        <v>40</v>
      </c>
      <c r="I651" s="2">
        <v>0.56489999999999996</v>
      </c>
      <c r="J651" s="2">
        <v>-2.9999999999999997E-4</v>
      </c>
    </row>
    <row r="652" spans="1:10" x14ac:dyDescent="0.2">
      <c r="A652" s="4">
        <v>64.3</v>
      </c>
      <c r="B652" s="2">
        <f t="shared" si="69"/>
        <v>0.51380000000000003</v>
      </c>
      <c r="C652" s="2">
        <f t="shared" si="70"/>
        <v>-1.5E-3</v>
      </c>
      <c r="D652">
        <f t="shared" si="71"/>
        <v>100</v>
      </c>
      <c r="E652">
        <f t="shared" si="72"/>
        <v>5.05</v>
      </c>
      <c r="F652">
        <f t="shared" si="73"/>
        <v>40</v>
      </c>
      <c r="I652" s="2">
        <v>0.56569999999999998</v>
      </c>
      <c r="J652" s="2">
        <v>0</v>
      </c>
    </row>
    <row r="653" spans="1:10" x14ac:dyDescent="0.2">
      <c r="A653" s="4">
        <v>64.400000000000006</v>
      </c>
      <c r="B653" s="2">
        <f t="shared" si="69"/>
        <v>0.5149999999999999</v>
      </c>
      <c r="C653" s="2">
        <f t="shared" si="70"/>
        <v>-1.6000000000000001E-3</v>
      </c>
      <c r="D653">
        <f t="shared" si="71"/>
        <v>100</v>
      </c>
      <c r="E653">
        <f t="shared" si="72"/>
        <v>5.05</v>
      </c>
      <c r="F653">
        <f t="shared" si="73"/>
        <v>40</v>
      </c>
      <c r="I653" s="2">
        <v>0.56689999999999996</v>
      </c>
      <c r="J653" s="2">
        <v>-1E-4</v>
      </c>
    </row>
    <row r="654" spans="1:10" x14ac:dyDescent="0.2">
      <c r="A654" s="4">
        <v>64.5</v>
      </c>
      <c r="B654" s="2">
        <f t="shared" si="69"/>
        <v>0.51570000000000005</v>
      </c>
      <c r="C654" s="2">
        <f t="shared" si="70"/>
        <v>-1.6000000000000001E-3</v>
      </c>
      <c r="D654">
        <f t="shared" si="71"/>
        <v>100</v>
      </c>
      <c r="E654">
        <f t="shared" si="72"/>
        <v>5.05</v>
      </c>
      <c r="F654">
        <f t="shared" si="73"/>
        <v>40</v>
      </c>
      <c r="I654" s="2">
        <v>0.56759999999999999</v>
      </c>
      <c r="J654" s="2">
        <v>-1E-4</v>
      </c>
    </row>
    <row r="655" spans="1:10" x14ac:dyDescent="0.2">
      <c r="A655" s="4">
        <v>64.599999999999994</v>
      </c>
      <c r="B655" s="2">
        <f t="shared" si="69"/>
        <v>0.51639999999999997</v>
      </c>
      <c r="C655" s="2">
        <f t="shared" si="70"/>
        <v>-1.7000000000000001E-3</v>
      </c>
      <c r="D655">
        <f t="shared" si="71"/>
        <v>100</v>
      </c>
      <c r="E655">
        <f t="shared" si="72"/>
        <v>5.05</v>
      </c>
      <c r="F655">
        <f t="shared" si="73"/>
        <v>40</v>
      </c>
      <c r="I655" s="2">
        <v>0.56830000000000003</v>
      </c>
      <c r="J655" s="2">
        <v>-2.0000000000000001E-4</v>
      </c>
    </row>
    <row r="656" spans="1:10" x14ac:dyDescent="0.2">
      <c r="A656" s="4">
        <v>64.7</v>
      </c>
      <c r="B656" s="2">
        <f t="shared" si="69"/>
        <v>0.51740000000000008</v>
      </c>
      <c r="C656" s="2">
        <f t="shared" si="70"/>
        <v>-1.8E-3</v>
      </c>
      <c r="D656">
        <f t="shared" si="71"/>
        <v>100</v>
      </c>
      <c r="E656">
        <f t="shared" si="72"/>
        <v>5.05</v>
      </c>
      <c r="F656">
        <f t="shared" si="73"/>
        <v>40</v>
      </c>
      <c r="I656" s="2">
        <v>0.56930000000000003</v>
      </c>
      <c r="J656" s="2">
        <v>-2.9999999999999997E-4</v>
      </c>
    </row>
    <row r="657" spans="1:10" x14ac:dyDescent="0.2">
      <c r="A657" s="4">
        <v>64.8</v>
      </c>
      <c r="B657" s="2">
        <f t="shared" si="69"/>
        <v>0.51819999999999999</v>
      </c>
      <c r="C657" s="2">
        <f t="shared" si="70"/>
        <v>-1.7000000000000001E-3</v>
      </c>
      <c r="D657">
        <f t="shared" si="71"/>
        <v>100</v>
      </c>
      <c r="E657">
        <f t="shared" si="72"/>
        <v>5.05</v>
      </c>
      <c r="F657">
        <f t="shared" si="73"/>
        <v>40</v>
      </c>
      <c r="I657" s="2">
        <v>0.57010000000000005</v>
      </c>
      <c r="J657" s="2">
        <v>-2.0000000000000001E-4</v>
      </c>
    </row>
    <row r="658" spans="1:10" x14ac:dyDescent="0.2">
      <c r="A658" s="4">
        <v>64.900000000000006</v>
      </c>
      <c r="B658" s="2">
        <f t="shared" si="69"/>
        <v>0.51889999999999992</v>
      </c>
      <c r="C658" s="2">
        <f t="shared" si="70"/>
        <v>-1.6000000000000001E-3</v>
      </c>
      <c r="D658">
        <f t="shared" si="71"/>
        <v>100</v>
      </c>
      <c r="E658">
        <f t="shared" si="72"/>
        <v>5.05</v>
      </c>
      <c r="F658">
        <f t="shared" si="73"/>
        <v>40</v>
      </c>
      <c r="I658" s="2">
        <v>0.57079999999999997</v>
      </c>
      <c r="J658" s="2">
        <v>-1E-4</v>
      </c>
    </row>
    <row r="659" spans="1:10" x14ac:dyDescent="0.2">
      <c r="A659" s="4">
        <v>65</v>
      </c>
      <c r="B659" s="2">
        <f t="shared" si="69"/>
        <v>0.51970000000000005</v>
      </c>
      <c r="C659" s="2">
        <f t="shared" si="70"/>
        <v>-1.8E-3</v>
      </c>
      <c r="D659">
        <f t="shared" si="71"/>
        <v>100</v>
      </c>
      <c r="E659">
        <f t="shared" si="72"/>
        <v>5.05</v>
      </c>
      <c r="F659">
        <f t="shared" si="73"/>
        <v>40</v>
      </c>
      <c r="I659" s="2">
        <v>0.5716</v>
      </c>
      <c r="J659" s="2">
        <v>-2.9999999999999997E-4</v>
      </c>
    </row>
    <row r="660" spans="1:10" x14ac:dyDescent="0.2">
      <c r="A660" s="4">
        <v>65.099999999999994</v>
      </c>
      <c r="B660" s="2">
        <f t="shared" si="69"/>
        <v>0.52059999999999995</v>
      </c>
      <c r="C660" s="2">
        <f t="shared" si="70"/>
        <v>-2E-3</v>
      </c>
      <c r="D660">
        <f t="shared" si="71"/>
        <v>100</v>
      </c>
      <c r="E660">
        <f t="shared" si="72"/>
        <v>5.05</v>
      </c>
      <c r="F660">
        <f t="shared" si="73"/>
        <v>40</v>
      </c>
      <c r="I660" s="2">
        <v>0.57250000000000001</v>
      </c>
      <c r="J660" s="2">
        <v>-5.0000000000000001E-4</v>
      </c>
    </row>
    <row r="661" spans="1:10" x14ac:dyDescent="0.2">
      <c r="A661" s="4">
        <v>65.2</v>
      </c>
      <c r="B661" s="2">
        <f t="shared" si="69"/>
        <v>0.5213000000000001</v>
      </c>
      <c r="C661" s="2">
        <f t="shared" si="70"/>
        <v>-1.4E-3</v>
      </c>
      <c r="D661">
        <f t="shared" si="71"/>
        <v>100</v>
      </c>
      <c r="E661">
        <f t="shared" si="72"/>
        <v>5.05</v>
      </c>
      <c r="F661">
        <f t="shared" si="73"/>
        <v>40</v>
      </c>
      <c r="I661" s="2">
        <v>0.57320000000000004</v>
      </c>
      <c r="J661" s="2">
        <v>1E-4</v>
      </c>
    </row>
    <row r="662" spans="1:10" x14ac:dyDescent="0.2">
      <c r="A662" s="4">
        <v>65.3</v>
      </c>
      <c r="B662" s="2">
        <f t="shared" si="69"/>
        <v>0.52210000000000001</v>
      </c>
      <c r="C662" s="2">
        <f t="shared" si="70"/>
        <v>-1.6000000000000001E-3</v>
      </c>
      <c r="D662">
        <f t="shared" si="71"/>
        <v>100</v>
      </c>
      <c r="E662">
        <f t="shared" si="72"/>
        <v>5.05</v>
      </c>
      <c r="F662">
        <f t="shared" si="73"/>
        <v>40</v>
      </c>
      <c r="I662" s="2">
        <v>0.57399999999999995</v>
      </c>
      <c r="J662" s="2">
        <v>-1E-4</v>
      </c>
    </row>
    <row r="663" spans="1:10" x14ac:dyDescent="0.2">
      <c r="A663" s="4">
        <v>65.400000000000006</v>
      </c>
      <c r="B663" s="2">
        <f t="shared" si="69"/>
        <v>0.5233000000000001</v>
      </c>
      <c r="C663" s="2">
        <f t="shared" si="70"/>
        <v>-1.8E-3</v>
      </c>
      <c r="D663">
        <f t="shared" si="71"/>
        <v>100</v>
      </c>
      <c r="E663">
        <f t="shared" si="72"/>
        <v>5.05</v>
      </c>
      <c r="F663">
        <f t="shared" si="73"/>
        <v>40</v>
      </c>
      <c r="I663" s="2">
        <v>0.57520000000000004</v>
      </c>
      <c r="J663" s="2">
        <v>-2.9999999999999997E-4</v>
      </c>
    </row>
    <row r="664" spans="1:10" x14ac:dyDescent="0.2">
      <c r="A664" s="4">
        <v>65.5</v>
      </c>
      <c r="B664" s="2">
        <f t="shared" si="69"/>
        <v>0.52410000000000001</v>
      </c>
      <c r="C664" s="2">
        <f t="shared" si="70"/>
        <v>-1.5E-3</v>
      </c>
      <c r="D664">
        <f t="shared" si="71"/>
        <v>100</v>
      </c>
      <c r="E664">
        <f t="shared" si="72"/>
        <v>5.05</v>
      </c>
      <c r="F664">
        <f t="shared" si="73"/>
        <v>40</v>
      </c>
      <c r="I664" s="2">
        <v>0.57599999999999996</v>
      </c>
      <c r="J664" s="2">
        <v>0</v>
      </c>
    </row>
    <row r="665" spans="1:10" x14ac:dyDescent="0.2">
      <c r="A665" s="4">
        <v>65.599999999999994</v>
      </c>
      <c r="B665" s="2">
        <f t="shared" si="69"/>
        <v>0.52469999999999994</v>
      </c>
      <c r="C665" s="2">
        <f t="shared" si="70"/>
        <v>-1.7000000000000001E-3</v>
      </c>
      <c r="D665">
        <f t="shared" si="71"/>
        <v>100</v>
      </c>
      <c r="E665">
        <f t="shared" si="72"/>
        <v>5.05</v>
      </c>
      <c r="F665">
        <f t="shared" si="73"/>
        <v>40</v>
      </c>
      <c r="I665" s="2">
        <v>0.5766</v>
      </c>
      <c r="J665" s="2">
        <v>-2.0000000000000001E-4</v>
      </c>
    </row>
    <row r="666" spans="1:10" x14ac:dyDescent="0.2">
      <c r="A666" s="4">
        <v>65.7</v>
      </c>
      <c r="B666" s="2">
        <f t="shared" si="69"/>
        <v>0.52540000000000009</v>
      </c>
      <c r="C666" s="2">
        <f t="shared" si="70"/>
        <v>-1.7000000000000001E-3</v>
      </c>
      <c r="D666">
        <f t="shared" si="71"/>
        <v>100</v>
      </c>
      <c r="E666">
        <f t="shared" si="72"/>
        <v>5.05</v>
      </c>
      <c r="F666">
        <f t="shared" si="73"/>
        <v>40</v>
      </c>
      <c r="I666" s="2">
        <v>0.57730000000000004</v>
      </c>
      <c r="J666" s="2">
        <v>-2.0000000000000001E-4</v>
      </c>
    </row>
    <row r="667" spans="1:10" x14ac:dyDescent="0.2">
      <c r="A667" s="4">
        <v>65.8</v>
      </c>
      <c r="B667" s="2">
        <f t="shared" si="69"/>
        <v>0.52649999999999997</v>
      </c>
      <c r="C667" s="2">
        <f t="shared" si="70"/>
        <v>-1.7000000000000001E-3</v>
      </c>
      <c r="D667">
        <f t="shared" si="71"/>
        <v>100</v>
      </c>
      <c r="E667">
        <f t="shared" si="72"/>
        <v>5.05</v>
      </c>
      <c r="F667">
        <f t="shared" si="73"/>
        <v>40</v>
      </c>
      <c r="I667" s="2">
        <v>0.57840000000000003</v>
      </c>
      <c r="J667" s="2">
        <v>-2.0000000000000001E-4</v>
      </c>
    </row>
    <row r="668" spans="1:10" x14ac:dyDescent="0.2">
      <c r="A668" s="4">
        <v>65.900000000000006</v>
      </c>
      <c r="B668" s="2">
        <f t="shared" si="69"/>
        <v>0.52740000000000009</v>
      </c>
      <c r="C668" s="2">
        <f t="shared" si="70"/>
        <v>-1.7000000000000001E-3</v>
      </c>
      <c r="D668">
        <f t="shared" si="71"/>
        <v>100</v>
      </c>
      <c r="E668">
        <f t="shared" si="72"/>
        <v>5.05</v>
      </c>
      <c r="F668">
        <f t="shared" si="73"/>
        <v>40</v>
      </c>
      <c r="I668" s="2">
        <v>0.57930000000000004</v>
      </c>
      <c r="J668" s="2">
        <v>-2.0000000000000001E-4</v>
      </c>
    </row>
    <row r="669" spans="1:10" x14ac:dyDescent="0.2">
      <c r="A669" s="4">
        <v>66</v>
      </c>
      <c r="B669" s="2">
        <f t="shared" si="69"/>
        <v>0.52800000000000002</v>
      </c>
      <c r="C669" s="2">
        <f t="shared" si="70"/>
        <v>-1.7000000000000001E-3</v>
      </c>
      <c r="D669">
        <f t="shared" si="71"/>
        <v>100</v>
      </c>
      <c r="E669">
        <f t="shared" si="72"/>
        <v>5.05</v>
      </c>
      <c r="F669">
        <f t="shared" si="73"/>
        <v>40</v>
      </c>
      <c r="I669" s="2">
        <v>0.57989999999999997</v>
      </c>
      <c r="J669" s="2">
        <v>-2.0000000000000001E-4</v>
      </c>
    </row>
    <row r="670" spans="1:10" x14ac:dyDescent="0.2">
      <c r="A670" s="4">
        <v>66.099999999999994</v>
      </c>
      <c r="B670" s="2">
        <f t="shared" si="69"/>
        <v>0.52899999999999991</v>
      </c>
      <c r="C670" s="2">
        <f t="shared" si="70"/>
        <v>-1.6000000000000001E-3</v>
      </c>
      <c r="D670">
        <f t="shared" si="71"/>
        <v>100</v>
      </c>
      <c r="E670">
        <f t="shared" si="72"/>
        <v>5.05</v>
      </c>
      <c r="F670">
        <f t="shared" si="73"/>
        <v>40</v>
      </c>
      <c r="I670" s="2">
        <v>0.58089999999999997</v>
      </c>
      <c r="J670" s="2">
        <v>-1E-4</v>
      </c>
    </row>
    <row r="671" spans="1:10" x14ac:dyDescent="0.2">
      <c r="A671" s="4">
        <v>66.2</v>
      </c>
      <c r="B671" s="2">
        <f t="shared" si="69"/>
        <v>0.52990000000000004</v>
      </c>
      <c r="C671" s="2">
        <f t="shared" si="70"/>
        <v>-1.8E-3</v>
      </c>
      <c r="D671">
        <f t="shared" si="71"/>
        <v>100</v>
      </c>
      <c r="E671">
        <f t="shared" si="72"/>
        <v>5.05</v>
      </c>
      <c r="F671">
        <f t="shared" si="73"/>
        <v>40</v>
      </c>
      <c r="I671" s="2">
        <v>0.58179999999999998</v>
      </c>
      <c r="J671" s="2">
        <v>-2.9999999999999997E-4</v>
      </c>
    </row>
    <row r="672" spans="1:10" x14ac:dyDescent="0.2">
      <c r="A672" s="4">
        <v>66.3</v>
      </c>
      <c r="B672" s="2">
        <f t="shared" si="69"/>
        <v>0.53059999999999996</v>
      </c>
      <c r="C672" s="2">
        <f t="shared" si="70"/>
        <v>-1.8E-3</v>
      </c>
      <c r="D672">
        <f t="shared" si="71"/>
        <v>100</v>
      </c>
      <c r="E672">
        <f t="shared" si="72"/>
        <v>5.05</v>
      </c>
      <c r="F672">
        <f t="shared" si="73"/>
        <v>40</v>
      </c>
      <c r="I672" s="2">
        <v>0.58250000000000002</v>
      </c>
      <c r="J672" s="2">
        <v>-2.9999999999999997E-4</v>
      </c>
    </row>
    <row r="673" spans="1:10" x14ac:dyDescent="0.2">
      <c r="A673" s="4">
        <v>66.400000000000006</v>
      </c>
      <c r="B673" s="2">
        <f t="shared" si="69"/>
        <v>0.53140000000000009</v>
      </c>
      <c r="C673" s="2">
        <f t="shared" si="70"/>
        <v>-1.6000000000000001E-3</v>
      </c>
      <c r="D673">
        <f t="shared" si="71"/>
        <v>100</v>
      </c>
      <c r="E673">
        <f t="shared" si="72"/>
        <v>5.05</v>
      </c>
      <c r="F673">
        <f t="shared" si="73"/>
        <v>40</v>
      </c>
      <c r="I673" s="2">
        <v>0.58330000000000004</v>
      </c>
      <c r="J673" s="2">
        <v>-1E-4</v>
      </c>
    </row>
    <row r="674" spans="1:10" x14ac:dyDescent="0.2">
      <c r="A674" s="4">
        <v>66.5</v>
      </c>
      <c r="B674" s="2">
        <f t="shared" si="69"/>
        <v>0.53239999999999998</v>
      </c>
      <c r="C674" s="2">
        <f t="shared" si="70"/>
        <v>-1.6000000000000001E-3</v>
      </c>
      <c r="D674">
        <f t="shared" si="71"/>
        <v>100</v>
      </c>
      <c r="E674">
        <f t="shared" si="72"/>
        <v>5.05</v>
      </c>
      <c r="F674">
        <f t="shared" si="73"/>
        <v>40</v>
      </c>
      <c r="I674" s="2">
        <v>0.58430000000000004</v>
      </c>
      <c r="J674" s="2">
        <v>-1E-4</v>
      </c>
    </row>
    <row r="675" spans="1:10" x14ac:dyDescent="0.2">
      <c r="A675" s="4">
        <v>66.599999999999994</v>
      </c>
      <c r="B675" s="2">
        <f t="shared" si="69"/>
        <v>0.5331999999999999</v>
      </c>
      <c r="C675" s="2">
        <f t="shared" si="70"/>
        <v>-1.6000000000000001E-3</v>
      </c>
      <c r="D675">
        <f t="shared" si="71"/>
        <v>100</v>
      </c>
      <c r="E675">
        <f t="shared" si="72"/>
        <v>5.05</v>
      </c>
      <c r="F675">
        <f t="shared" si="73"/>
        <v>40</v>
      </c>
      <c r="I675" s="2">
        <v>0.58509999999999995</v>
      </c>
      <c r="J675" s="2">
        <v>-1E-4</v>
      </c>
    </row>
    <row r="676" spans="1:10" x14ac:dyDescent="0.2">
      <c r="A676" s="4">
        <v>66.7</v>
      </c>
      <c r="B676" s="2">
        <f t="shared" ref="B676:B739" si="74">I676-$I$35</f>
        <v>0.53390000000000004</v>
      </c>
      <c r="C676" s="2">
        <f t="shared" ref="C676:C739" si="75">J676-$J$35</f>
        <v>-1.8E-3</v>
      </c>
      <c r="D676">
        <f t="shared" si="71"/>
        <v>100</v>
      </c>
      <c r="E676">
        <f t="shared" si="72"/>
        <v>5.05</v>
      </c>
      <c r="F676">
        <f t="shared" si="73"/>
        <v>40</v>
      </c>
      <c r="I676" s="2">
        <v>0.58579999999999999</v>
      </c>
      <c r="J676" s="2">
        <v>-2.9999999999999997E-4</v>
      </c>
    </row>
    <row r="677" spans="1:10" x14ac:dyDescent="0.2">
      <c r="A677" s="4">
        <v>66.8</v>
      </c>
      <c r="B677" s="2">
        <f t="shared" si="74"/>
        <v>0.53479999999999994</v>
      </c>
      <c r="C677" s="2">
        <f t="shared" si="75"/>
        <v>-1.6000000000000001E-3</v>
      </c>
      <c r="D677">
        <f t="shared" si="71"/>
        <v>100</v>
      </c>
      <c r="E677">
        <f t="shared" si="72"/>
        <v>5.05</v>
      </c>
      <c r="F677">
        <f t="shared" si="73"/>
        <v>40</v>
      </c>
      <c r="I677" s="2">
        <v>0.5867</v>
      </c>
      <c r="J677" s="2">
        <v>-1E-4</v>
      </c>
    </row>
    <row r="678" spans="1:10" x14ac:dyDescent="0.2">
      <c r="A678" s="4">
        <v>66.900000000000006</v>
      </c>
      <c r="B678" s="2">
        <f t="shared" si="74"/>
        <v>0.53580000000000005</v>
      </c>
      <c r="C678" s="2">
        <f t="shared" si="75"/>
        <v>-1.6000000000000001E-3</v>
      </c>
      <c r="D678">
        <f t="shared" si="71"/>
        <v>100</v>
      </c>
      <c r="E678">
        <f t="shared" si="72"/>
        <v>5.05</v>
      </c>
      <c r="F678">
        <f t="shared" si="73"/>
        <v>40</v>
      </c>
      <c r="I678" s="2">
        <v>0.5877</v>
      </c>
      <c r="J678" s="2">
        <v>-1E-4</v>
      </c>
    </row>
    <row r="679" spans="1:10" x14ac:dyDescent="0.2">
      <c r="A679" s="4">
        <v>67</v>
      </c>
      <c r="B679" s="2">
        <f t="shared" si="74"/>
        <v>0.53639999999999999</v>
      </c>
      <c r="C679" s="2">
        <f t="shared" si="75"/>
        <v>-1.6000000000000001E-3</v>
      </c>
      <c r="D679">
        <f t="shared" si="71"/>
        <v>100</v>
      </c>
      <c r="E679">
        <f t="shared" si="72"/>
        <v>5.05</v>
      </c>
      <c r="F679">
        <f t="shared" si="73"/>
        <v>40</v>
      </c>
      <c r="I679" s="2">
        <v>0.58830000000000005</v>
      </c>
      <c r="J679" s="2">
        <v>-1E-4</v>
      </c>
    </row>
    <row r="680" spans="1:10" x14ac:dyDescent="0.2">
      <c r="A680" s="4">
        <v>67.099999999999994</v>
      </c>
      <c r="B680" s="2">
        <f t="shared" si="74"/>
        <v>0.53709999999999991</v>
      </c>
      <c r="C680" s="2">
        <f t="shared" si="75"/>
        <v>-1.6000000000000001E-3</v>
      </c>
      <c r="D680">
        <f t="shared" si="71"/>
        <v>100</v>
      </c>
      <c r="E680">
        <f t="shared" si="72"/>
        <v>5.05</v>
      </c>
      <c r="F680">
        <f t="shared" si="73"/>
        <v>40</v>
      </c>
      <c r="I680" s="2">
        <v>0.58899999999999997</v>
      </c>
      <c r="J680" s="2">
        <v>-1E-4</v>
      </c>
    </row>
    <row r="681" spans="1:10" x14ac:dyDescent="0.2">
      <c r="A681" s="4">
        <v>67.2</v>
      </c>
      <c r="B681" s="2">
        <f t="shared" si="74"/>
        <v>0.53810000000000002</v>
      </c>
      <c r="C681" s="2">
        <f t="shared" si="75"/>
        <v>-1.9E-3</v>
      </c>
      <c r="D681">
        <f t="shared" si="71"/>
        <v>100</v>
      </c>
      <c r="E681">
        <f t="shared" si="72"/>
        <v>5.05</v>
      </c>
      <c r="F681">
        <f t="shared" si="73"/>
        <v>40</v>
      </c>
      <c r="I681" s="2">
        <v>0.59</v>
      </c>
      <c r="J681" s="2">
        <v>-4.0000000000000002E-4</v>
      </c>
    </row>
    <row r="682" spans="1:10" x14ac:dyDescent="0.2">
      <c r="A682" s="4">
        <v>67.3</v>
      </c>
      <c r="B682" s="2">
        <f t="shared" si="74"/>
        <v>0.5391999999999999</v>
      </c>
      <c r="C682" s="2">
        <f t="shared" si="75"/>
        <v>-1.5E-3</v>
      </c>
      <c r="D682">
        <f t="shared" si="71"/>
        <v>100</v>
      </c>
      <c r="E682">
        <f t="shared" si="72"/>
        <v>5.05</v>
      </c>
      <c r="F682">
        <f t="shared" si="73"/>
        <v>40</v>
      </c>
      <c r="I682" s="2">
        <v>0.59109999999999996</v>
      </c>
      <c r="J682" s="2">
        <v>0</v>
      </c>
    </row>
    <row r="683" spans="1:10" x14ac:dyDescent="0.2">
      <c r="A683" s="4">
        <v>67.400000000000006</v>
      </c>
      <c r="B683" s="2">
        <f t="shared" si="74"/>
        <v>0.53980000000000006</v>
      </c>
      <c r="C683" s="2">
        <f t="shared" si="75"/>
        <v>-1.5E-3</v>
      </c>
      <c r="D683">
        <f t="shared" si="71"/>
        <v>100</v>
      </c>
      <c r="E683">
        <f t="shared" si="72"/>
        <v>5.05</v>
      </c>
      <c r="F683">
        <f t="shared" si="73"/>
        <v>40</v>
      </c>
      <c r="I683" s="2">
        <v>0.5917</v>
      </c>
      <c r="J683" s="2">
        <v>0</v>
      </c>
    </row>
    <row r="684" spans="1:10" x14ac:dyDescent="0.2">
      <c r="A684" s="4">
        <v>67.5</v>
      </c>
      <c r="B684" s="2">
        <f t="shared" si="74"/>
        <v>0.54069999999999996</v>
      </c>
      <c r="C684" s="2">
        <f t="shared" si="75"/>
        <v>-1.7000000000000001E-3</v>
      </c>
      <c r="D684">
        <f t="shared" si="71"/>
        <v>100</v>
      </c>
      <c r="E684">
        <f t="shared" si="72"/>
        <v>5.05</v>
      </c>
      <c r="F684">
        <f t="shared" si="73"/>
        <v>40</v>
      </c>
      <c r="I684" s="2">
        <v>0.59260000000000002</v>
      </c>
      <c r="J684" s="2">
        <v>-2.0000000000000001E-4</v>
      </c>
    </row>
    <row r="685" spans="1:10" x14ac:dyDescent="0.2">
      <c r="A685" s="4">
        <v>67.599999999999994</v>
      </c>
      <c r="B685" s="2">
        <f t="shared" si="74"/>
        <v>0.54170000000000007</v>
      </c>
      <c r="C685" s="2">
        <f t="shared" si="75"/>
        <v>-1.6000000000000001E-3</v>
      </c>
      <c r="D685">
        <f t="shared" si="71"/>
        <v>100</v>
      </c>
      <c r="E685">
        <f t="shared" si="72"/>
        <v>5.05</v>
      </c>
      <c r="F685">
        <f t="shared" si="73"/>
        <v>40</v>
      </c>
      <c r="I685" s="2">
        <v>0.59360000000000002</v>
      </c>
      <c r="J685" s="2">
        <v>-1E-4</v>
      </c>
    </row>
    <row r="686" spans="1:10" x14ac:dyDescent="0.2">
      <c r="A686" s="4">
        <v>67.7</v>
      </c>
      <c r="B686" s="2">
        <f t="shared" si="74"/>
        <v>0.5423</v>
      </c>
      <c r="C686" s="2">
        <f t="shared" si="75"/>
        <v>-1.6000000000000001E-3</v>
      </c>
      <c r="D686">
        <f t="shared" si="71"/>
        <v>100</v>
      </c>
      <c r="E686">
        <f t="shared" si="72"/>
        <v>5.05</v>
      </c>
      <c r="F686">
        <f t="shared" si="73"/>
        <v>40</v>
      </c>
      <c r="I686" s="2">
        <v>0.59419999999999995</v>
      </c>
      <c r="J686" s="2">
        <v>-1E-4</v>
      </c>
    </row>
    <row r="687" spans="1:10" x14ac:dyDescent="0.2">
      <c r="A687" s="4">
        <v>67.8</v>
      </c>
      <c r="B687" s="2">
        <f t="shared" si="74"/>
        <v>0.54299999999999993</v>
      </c>
      <c r="C687" s="2">
        <f t="shared" si="75"/>
        <v>-1.7000000000000001E-3</v>
      </c>
      <c r="D687">
        <f t="shared" si="71"/>
        <v>100</v>
      </c>
      <c r="E687">
        <f t="shared" si="72"/>
        <v>5.05</v>
      </c>
      <c r="F687">
        <f t="shared" si="73"/>
        <v>40</v>
      </c>
      <c r="I687" s="2">
        <v>0.59489999999999998</v>
      </c>
      <c r="J687" s="2">
        <v>-2.0000000000000001E-4</v>
      </c>
    </row>
    <row r="688" spans="1:10" x14ac:dyDescent="0.2">
      <c r="A688" s="4">
        <v>67.900000000000006</v>
      </c>
      <c r="B688" s="2">
        <f t="shared" si="74"/>
        <v>0.54390000000000005</v>
      </c>
      <c r="C688" s="2">
        <f t="shared" si="75"/>
        <v>-1.6000000000000001E-3</v>
      </c>
      <c r="D688">
        <f t="shared" si="71"/>
        <v>100</v>
      </c>
      <c r="E688">
        <f t="shared" si="72"/>
        <v>5.05</v>
      </c>
      <c r="F688">
        <f t="shared" si="73"/>
        <v>40</v>
      </c>
      <c r="I688" s="2">
        <v>0.5958</v>
      </c>
      <c r="J688" s="2">
        <v>-1E-4</v>
      </c>
    </row>
    <row r="689" spans="1:10" x14ac:dyDescent="0.2">
      <c r="A689" s="4">
        <v>68</v>
      </c>
      <c r="B689" s="2">
        <f t="shared" si="74"/>
        <v>0.54469999999999996</v>
      </c>
      <c r="C689" s="2">
        <f t="shared" si="75"/>
        <v>-1.7000000000000001E-3</v>
      </c>
      <c r="D689">
        <f t="shared" si="71"/>
        <v>100</v>
      </c>
      <c r="E689">
        <f t="shared" si="72"/>
        <v>5.05</v>
      </c>
      <c r="F689">
        <f t="shared" si="73"/>
        <v>40</v>
      </c>
      <c r="I689" s="2">
        <v>0.59660000000000002</v>
      </c>
      <c r="J689" s="2">
        <v>-2.0000000000000001E-4</v>
      </c>
    </row>
    <row r="690" spans="1:10" x14ac:dyDescent="0.2">
      <c r="A690" s="4">
        <v>68.099999999999994</v>
      </c>
      <c r="B690" s="2">
        <f t="shared" si="74"/>
        <v>0.5455000000000001</v>
      </c>
      <c r="C690" s="2">
        <f t="shared" si="75"/>
        <v>-1.9E-3</v>
      </c>
      <c r="D690">
        <f t="shared" si="71"/>
        <v>100</v>
      </c>
      <c r="E690">
        <f t="shared" si="72"/>
        <v>5.05</v>
      </c>
      <c r="F690">
        <f t="shared" si="73"/>
        <v>40</v>
      </c>
      <c r="I690" s="2">
        <v>0.59740000000000004</v>
      </c>
      <c r="J690" s="2">
        <v>-4.0000000000000002E-4</v>
      </c>
    </row>
    <row r="691" spans="1:10" x14ac:dyDescent="0.2">
      <c r="A691" s="4">
        <v>68.2</v>
      </c>
      <c r="B691" s="2">
        <f t="shared" si="74"/>
        <v>0.54630000000000001</v>
      </c>
      <c r="C691" s="2">
        <f t="shared" si="75"/>
        <v>-1.5E-3</v>
      </c>
      <c r="D691">
        <f t="shared" si="71"/>
        <v>100</v>
      </c>
      <c r="E691">
        <f t="shared" si="72"/>
        <v>5.05</v>
      </c>
      <c r="F691">
        <f t="shared" si="73"/>
        <v>40</v>
      </c>
      <c r="I691" s="2">
        <v>0.59819999999999995</v>
      </c>
      <c r="J691" s="2">
        <v>0</v>
      </c>
    </row>
    <row r="692" spans="1:10" x14ac:dyDescent="0.2">
      <c r="A692" s="4">
        <v>68.3</v>
      </c>
      <c r="B692" s="2">
        <f t="shared" si="74"/>
        <v>0.5475000000000001</v>
      </c>
      <c r="C692" s="2">
        <f t="shared" si="75"/>
        <v>-1.7000000000000001E-3</v>
      </c>
      <c r="D692">
        <f t="shared" si="71"/>
        <v>100</v>
      </c>
      <c r="E692">
        <f t="shared" si="72"/>
        <v>5.05</v>
      </c>
      <c r="F692">
        <f t="shared" si="73"/>
        <v>40</v>
      </c>
      <c r="I692" s="2">
        <v>0.59940000000000004</v>
      </c>
      <c r="J692" s="2">
        <v>-2.0000000000000001E-4</v>
      </c>
    </row>
    <row r="693" spans="1:10" x14ac:dyDescent="0.2">
      <c r="A693" s="4">
        <v>68.400000000000006</v>
      </c>
      <c r="B693" s="2">
        <f t="shared" si="74"/>
        <v>0.54820000000000002</v>
      </c>
      <c r="C693" s="2">
        <f t="shared" si="75"/>
        <v>-1.7000000000000001E-3</v>
      </c>
      <c r="D693">
        <f t="shared" si="71"/>
        <v>100</v>
      </c>
      <c r="E693">
        <f t="shared" si="72"/>
        <v>5.05</v>
      </c>
      <c r="F693">
        <f t="shared" si="73"/>
        <v>40</v>
      </c>
      <c r="I693" s="2">
        <v>0.60009999999999997</v>
      </c>
      <c r="J693" s="2">
        <v>-2.0000000000000001E-4</v>
      </c>
    </row>
    <row r="694" spans="1:10" x14ac:dyDescent="0.2">
      <c r="A694" s="4">
        <v>68.5</v>
      </c>
      <c r="B694" s="2">
        <f t="shared" si="74"/>
        <v>0.54879999999999995</v>
      </c>
      <c r="C694" s="2">
        <f t="shared" si="75"/>
        <v>-1.6000000000000001E-3</v>
      </c>
      <c r="D694">
        <f t="shared" si="71"/>
        <v>100</v>
      </c>
      <c r="E694">
        <f t="shared" si="72"/>
        <v>5.05</v>
      </c>
      <c r="F694">
        <f t="shared" si="73"/>
        <v>40</v>
      </c>
      <c r="I694" s="2">
        <v>0.60070000000000001</v>
      </c>
      <c r="J694" s="2">
        <v>-1E-4</v>
      </c>
    </row>
    <row r="695" spans="1:10" x14ac:dyDescent="0.2">
      <c r="A695" s="4">
        <v>68.599999999999994</v>
      </c>
      <c r="B695" s="2">
        <f t="shared" si="74"/>
        <v>0.54970000000000008</v>
      </c>
      <c r="C695" s="2">
        <f t="shared" si="75"/>
        <v>-1.8E-3</v>
      </c>
      <c r="D695">
        <f t="shared" si="71"/>
        <v>100</v>
      </c>
      <c r="E695">
        <f t="shared" si="72"/>
        <v>5.05</v>
      </c>
      <c r="F695">
        <f t="shared" si="73"/>
        <v>40</v>
      </c>
      <c r="I695" s="2">
        <v>0.60160000000000002</v>
      </c>
      <c r="J695" s="2">
        <v>-2.9999999999999997E-4</v>
      </c>
    </row>
    <row r="696" spans="1:10" x14ac:dyDescent="0.2">
      <c r="A696" s="4">
        <v>68.7</v>
      </c>
      <c r="B696" s="2">
        <f t="shared" si="74"/>
        <v>0.55079999999999996</v>
      </c>
      <c r="C696" s="2">
        <f t="shared" si="75"/>
        <v>-1.8E-3</v>
      </c>
      <c r="D696">
        <f t="shared" si="71"/>
        <v>100</v>
      </c>
      <c r="E696">
        <f t="shared" si="72"/>
        <v>5.05</v>
      </c>
      <c r="F696">
        <f t="shared" si="73"/>
        <v>40</v>
      </c>
      <c r="I696" s="2">
        <v>0.60270000000000001</v>
      </c>
      <c r="J696" s="2">
        <v>-2.9999999999999997E-4</v>
      </c>
    </row>
    <row r="697" spans="1:10" x14ac:dyDescent="0.2">
      <c r="A697" s="4">
        <v>68.8</v>
      </c>
      <c r="B697" s="2">
        <f t="shared" si="74"/>
        <v>0.5515000000000001</v>
      </c>
      <c r="C697" s="2">
        <f t="shared" si="75"/>
        <v>-1.6000000000000001E-3</v>
      </c>
      <c r="D697">
        <f t="shared" si="71"/>
        <v>100</v>
      </c>
      <c r="E697">
        <f t="shared" si="72"/>
        <v>5.05</v>
      </c>
      <c r="F697">
        <f t="shared" si="73"/>
        <v>40</v>
      </c>
      <c r="I697" s="2">
        <v>0.60340000000000005</v>
      </c>
      <c r="J697" s="2">
        <v>-1E-4</v>
      </c>
    </row>
    <row r="698" spans="1:10" x14ac:dyDescent="0.2">
      <c r="A698" s="4">
        <v>68.900000000000006</v>
      </c>
      <c r="B698" s="2">
        <f t="shared" si="74"/>
        <v>0.55220000000000002</v>
      </c>
      <c r="C698" s="2">
        <f t="shared" si="75"/>
        <v>-1.5E-3</v>
      </c>
      <c r="D698">
        <f t="shared" si="71"/>
        <v>100</v>
      </c>
      <c r="E698">
        <f t="shared" si="72"/>
        <v>5.05</v>
      </c>
      <c r="F698">
        <f t="shared" si="73"/>
        <v>40</v>
      </c>
      <c r="I698" s="2">
        <v>0.60409999999999997</v>
      </c>
      <c r="J698" s="2">
        <v>0</v>
      </c>
    </row>
    <row r="699" spans="1:10" x14ac:dyDescent="0.2">
      <c r="A699" s="4">
        <v>69</v>
      </c>
      <c r="B699" s="2">
        <f t="shared" si="74"/>
        <v>0.55319999999999991</v>
      </c>
      <c r="C699" s="2">
        <f t="shared" si="75"/>
        <v>-1.5E-3</v>
      </c>
      <c r="D699">
        <f t="shared" si="71"/>
        <v>100</v>
      </c>
      <c r="E699">
        <f t="shared" si="72"/>
        <v>5.05</v>
      </c>
      <c r="F699">
        <f t="shared" si="73"/>
        <v>40</v>
      </c>
      <c r="I699" s="2">
        <v>0.60509999999999997</v>
      </c>
      <c r="J699" s="2">
        <v>0</v>
      </c>
    </row>
    <row r="700" spans="1:10" x14ac:dyDescent="0.2">
      <c r="A700" s="4">
        <v>69.099999999999994</v>
      </c>
      <c r="B700" s="2">
        <f t="shared" si="74"/>
        <v>0.55400000000000005</v>
      </c>
      <c r="C700" s="2">
        <f t="shared" si="75"/>
        <v>-1.5E-3</v>
      </c>
      <c r="D700">
        <f t="shared" si="71"/>
        <v>100</v>
      </c>
      <c r="E700">
        <f t="shared" si="72"/>
        <v>5.05</v>
      </c>
      <c r="F700">
        <f t="shared" si="73"/>
        <v>40</v>
      </c>
      <c r="I700" s="2">
        <v>0.60589999999999999</v>
      </c>
      <c r="J700" s="2">
        <v>0</v>
      </c>
    </row>
    <row r="701" spans="1:10" x14ac:dyDescent="0.2">
      <c r="A701" s="4">
        <v>69.2</v>
      </c>
      <c r="B701" s="2">
        <f t="shared" si="74"/>
        <v>0.55469999999999997</v>
      </c>
      <c r="C701" s="2">
        <f t="shared" si="75"/>
        <v>-1.6000000000000001E-3</v>
      </c>
      <c r="D701">
        <f t="shared" si="71"/>
        <v>100</v>
      </c>
      <c r="E701">
        <f t="shared" si="72"/>
        <v>5.05</v>
      </c>
      <c r="F701">
        <f t="shared" si="73"/>
        <v>40</v>
      </c>
      <c r="I701" s="2">
        <v>0.60660000000000003</v>
      </c>
      <c r="J701" s="2">
        <v>-1E-4</v>
      </c>
    </row>
    <row r="702" spans="1:10" x14ac:dyDescent="0.2">
      <c r="A702" s="4">
        <v>69.3</v>
      </c>
      <c r="B702" s="2">
        <f t="shared" si="74"/>
        <v>0.5555000000000001</v>
      </c>
      <c r="C702" s="2">
        <f t="shared" si="75"/>
        <v>-1.7000000000000001E-3</v>
      </c>
      <c r="D702">
        <f t="shared" si="71"/>
        <v>100</v>
      </c>
      <c r="E702">
        <f t="shared" si="72"/>
        <v>5.05</v>
      </c>
      <c r="F702">
        <f t="shared" si="73"/>
        <v>40</v>
      </c>
      <c r="I702" s="2">
        <v>0.60740000000000005</v>
      </c>
      <c r="J702" s="2">
        <v>-2.0000000000000001E-4</v>
      </c>
    </row>
    <row r="703" spans="1:10" x14ac:dyDescent="0.2">
      <c r="A703" s="4">
        <v>69.400000000000006</v>
      </c>
      <c r="B703" s="2">
        <f t="shared" si="74"/>
        <v>0.55649999999999999</v>
      </c>
      <c r="C703" s="2">
        <f t="shared" si="75"/>
        <v>-1.6000000000000001E-3</v>
      </c>
      <c r="D703">
        <f t="shared" si="71"/>
        <v>100</v>
      </c>
      <c r="E703">
        <f t="shared" si="72"/>
        <v>5.05</v>
      </c>
      <c r="F703">
        <f t="shared" si="73"/>
        <v>40</v>
      </c>
      <c r="I703" s="2">
        <v>0.60840000000000005</v>
      </c>
      <c r="J703" s="2">
        <v>-1E-4</v>
      </c>
    </row>
    <row r="704" spans="1:10" s="7" customFormat="1" x14ac:dyDescent="0.2">
      <c r="A704" s="4">
        <v>69.5</v>
      </c>
      <c r="B704" s="2">
        <f t="shared" si="74"/>
        <v>0.55719999999999992</v>
      </c>
      <c r="C704" s="2">
        <f t="shared" si="75"/>
        <v>-1.6000000000000001E-3</v>
      </c>
      <c r="D704" s="7">
        <f t="shared" si="71"/>
        <v>100</v>
      </c>
      <c r="E704" s="7">
        <f t="shared" si="72"/>
        <v>5.05</v>
      </c>
      <c r="F704" s="7">
        <f t="shared" si="73"/>
        <v>40</v>
      </c>
      <c r="I704" s="2">
        <v>0.60909999999999997</v>
      </c>
      <c r="J704" s="2">
        <v>-1E-4</v>
      </c>
    </row>
    <row r="705" spans="1:10" x14ac:dyDescent="0.2">
      <c r="A705" s="4">
        <v>69.599999999999994</v>
      </c>
      <c r="B705" s="2">
        <f t="shared" si="74"/>
        <v>0.55800000000000005</v>
      </c>
      <c r="C705" s="2">
        <f t="shared" si="75"/>
        <v>-1.4E-3</v>
      </c>
      <c r="D705">
        <f t="shared" si="71"/>
        <v>100</v>
      </c>
      <c r="E705">
        <f t="shared" si="72"/>
        <v>5.05</v>
      </c>
      <c r="F705">
        <f t="shared" si="73"/>
        <v>40</v>
      </c>
      <c r="I705" s="2">
        <v>0.6099</v>
      </c>
      <c r="J705" s="2">
        <v>1E-4</v>
      </c>
    </row>
    <row r="706" spans="1:10" x14ac:dyDescent="0.2">
      <c r="A706" s="4">
        <v>69.7</v>
      </c>
      <c r="B706" s="2">
        <f t="shared" si="74"/>
        <v>0.55899999999999994</v>
      </c>
      <c r="C706" s="2">
        <f t="shared" si="75"/>
        <v>-1.7000000000000001E-3</v>
      </c>
      <c r="D706">
        <f t="shared" si="71"/>
        <v>100</v>
      </c>
      <c r="E706">
        <f t="shared" si="72"/>
        <v>5.05</v>
      </c>
      <c r="F706">
        <f t="shared" si="73"/>
        <v>40</v>
      </c>
      <c r="I706" s="2">
        <v>0.6109</v>
      </c>
      <c r="J706" s="2">
        <v>-2.0000000000000001E-4</v>
      </c>
    </row>
    <row r="707" spans="1:10" x14ac:dyDescent="0.2">
      <c r="A707" s="4">
        <v>69.8</v>
      </c>
      <c r="B707" s="2">
        <f t="shared" si="74"/>
        <v>0.55990000000000006</v>
      </c>
      <c r="C707" s="2">
        <f t="shared" si="75"/>
        <v>-1.6000000000000001E-3</v>
      </c>
      <c r="D707">
        <f t="shared" si="71"/>
        <v>100</v>
      </c>
      <c r="E707">
        <f t="shared" si="72"/>
        <v>5.05</v>
      </c>
      <c r="F707">
        <f t="shared" si="73"/>
        <v>40</v>
      </c>
      <c r="I707" s="2">
        <v>0.61180000000000001</v>
      </c>
      <c r="J707" s="2">
        <v>-1E-4</v>
      </c>
    </row>
    <row r="708" spans="1:10" x14ac:dyDescent="0.2">
      <c r="A708" s="4">
        <v>69.900000000000006</v>
      </c>
      <c r="B708" s="2">
        <f t="shared" si="74"/>
        <v>0.5605</v>
      </c>
      <c r="C708" s="2">
        <f t="shared" si="75"/>
        <v>-1.6000000000000001E-3</v>
      </c>
      <c r="D708">
        <f t="shared" si="71"/>
        <v>100</v>
      </c>
      <c r="E708">
        <f t="shared" si="72"/>
        <v>5.05</v>
      </c>
      <c r="F708">
        <f t="shared" si="73"/>
        <v>40</v>
      </c>
      <c r="I708" s="2">
        <v>0.61240000000000006</v>
      </c>
      <c r="J708" s="2">
        <v>-1E-4</v>
      </c>
    </row>
    <row r="709" spans="1:10" x14ac:dyDescent="0.2">
      <c r="A709" s="4">
        <v>70</v>
      </c>
      <c r="B709" s="2">
        <f t="shared" si="74"/>
        <v>0.56129999999999991</v>
      </c>
      <c r="C709" s="2">
        <f t="shared" si="75"/>
        <v>-1.6000000000000001E-3</v>
      </c>
      <c r="D709">
        <f t="shared" si="71"/>
        <v>100</v>
      </c>
      <c r="E709">
        <f t="shared" si="72"/>
        <v>5.05</v>
      </c>
      <c r="F709">
        <f t="shared" si="73"/>
        <v>40</v>
      </c>
      <c r="I709" s="2">
        <v>0.61319999999999997</v>
      </c>
      <c r="J709" s="2">
        <v>-1E-4</v>
      </c>
    </row>
    <row r="710" spans="1:10" x14ac:dyDescent="0.2">
      <c r="A710" s="4">
        <v>70.099999999999994</v>
      </c>
      <c r="B710" s="2">
        <f t="shared" si="74"/>
        <v>0.56240000000000001</v>
      </c>
      <c r="C710" s="2">
        <f t="shared" si="75"/>
        <v>-1.7000000000000001E-3</v>
      </c>
      <c r="D710">
        <f t="shared" si="71"/>
        <v>100</v>
      </c>
      <c r="E710">
        <f t="shared" si="72"/>
        <v>5.05</v>
      </c>
      <c r="F710">
        <f t="shared" si="73"/>
        <v>40</v>
      </c>
      <c r="I710" s="2">
        <v>0.61429999999999996</v>
      </c>
      <c r="J710" s="2">
        <v>-2.0000000000000001E-4</v>
      </c>
    </row>
    <row r="711" spans="1:10" x14ac:dyDescent="0.2">
      <c r="A711" s="4">
        <v>70.2</v>
      </c>
      <c r="B711" s="2">
        <f t="shared" si="74"/>
        <v>0.56319999999999992</v>
      </c>
      <c r="C711" s="2">
        <f t="shared" si="75"/>
        <v>-1.6000000000000001E-3</v>
      </c>
      <c r="D711">
        <f t="shared" si="71"/>
        <v>100</v>
      </c>
      <c r="E711">
        <f t="shared" si="72"/>
        <v>5.05</v>
      </c>
      <c r="F711">
        <f t="shared" si="73"/>
        <v>40</v>
      </c>
      <c r="I711" s="2">
        <v>0.61509999999999998</v>
      </c>
      <c r="J711" s="2">
        <v>-1E-4</v>
      </c>
    </row>
    <row r="712" spans="1:10" x14ac:dyDescent="0.2">
      <c r="A712" s="4">
        <v>70.3</v>
      </c>
      <c r="B712" s="2">
        <f t="shared" si="74"/>
        <v>0.56390000000000007</v>
      </c>
      <c r="C712" s="2">
        <f t="shared" si="75"/>
        <v>-1.5E-3</v>
      </c>
      <c r="D712">
        <f t="shared" si="71"/>
        <v>100</v>
      </c>
      <c r="E712">
        <f t="shared" si="72"/>
        <v>5.05</v>
      </c>
      <c r="F712">
        <f t="shared" si="73"/>
        <v>40</v>
      </c>
      <c r="I712" s="2">
        <v>0.61580000000000001</v>
      </c>
      <c r="J712" s="2">
        <v>0</v>
      </c>
    </row>
    <row r="713" spans="1:10" x14ac:dyDescent="0.2">
      <c r="A713" s="4">
        <v>70.400000000000006</v>
      </c>
      <c r="B713" s="2">
        <f t="shared" si="74"/>
        <v>0.56489999999999996</v>
      </c>
      <c r="C713" s="2">
        <f t="shared" si="75"/>
        <v>-1.6000000000000001E-3</v>
      </c>
      <c r="D713">
        <f t="shared" si="71"/>
        <v>100</v>
      </c>
      <c r="E713">
        <f t="shared" si="72"/>
        <v>5.05</v>
      </c>
      <c r="F713">
        <f t="shared" si="73"/>
        <v>40</v>
      </c>
      <c r="I713" s="2">
        <v>0.61680000000000001</v>
      </c>
      <c r="J713" s="2">
        <v>-1E-4</v>
      </c>
    </row>
    <row r="714" spans="1:10" x14ac:dyDescent="0.2">
      <c r="A714" s="4">
        <v>70.5</v>
      </c>
      <c r="B714" s="2">
        <f t="shared" si="74"/>
        <v>0.56570000000000009</v>
      </c>
      <c r="C714" s="2">
        <f t="shared" si="75"/>
        <v>-1.5E-3</v>
      </c>
      <c r="D714">
        <f t="shared" ref="D714:D777" si="76">$E$4</f>
        <v>100</v>
      </c>
      <c r="E714">
        <f t="shared" ref="E714:E777" si="77">$F$4</f>
        <v>5.05</v>
      </c>
      <c r="F714">
        <f t="shared" ref="F714:F777" si="78">$G$4</f>
        <v>40</v>
      </c>
      <c r="I714" s="2">
        <v>0.61760000000000004</v>
      </c>
      <c r="J714" s="2">
        <v>0</v>
      </c>
    </row>
    <row r="715" spans="1:10" x14ac:dyDescent="0.2">
      <c r="A715" s="4">
        <v>70.599999999999994</v>
      </c>
      <c r="B715" s="2">
        <f t="shared" si="74"/>
        <v>0.56640000000000001</v>
      </c>
      <c r="C715" s="2">
        <f t="shared" si="75"/>
        <v>-1.7000000000000001E-3</v>
      </c>
      <c r="D715">
        <f t="shared" si="76"/>
        <v>100</v>
      </c>
      <c r="E715">
        <f t="shared" si="77"/>
        <v>5.05</v>
      </c>
      <c r="F715">
        <f t="shared" si="78"/>
        <v>40</v>
      </c>
      <c r="I715" s="2">
        <v>0.61829999999999996</v>
      </c>
      <c r="J715" s="2">
        <v>-2.0000000000000001E-4</v>
      </c>
    </row>
    <row r="716" spans="1:10" x14ac:dyDescent="0.2">
      <c r="A716" s="4">
        <v>70.7</v>
      </c>
      <c r="B716" s="2">
        <f t="shared" si="74"/>
        <v>0.56719999999999993</v>
      </c>
      <c r="C716" s="2">
        <f t="shared" si="75"/>
        <v>-1.7000000000000001E-3</v>
      </c>
      <c r="D716">
        <f t="shared" si="76"/>
        <v>100</v>
      </c>
      <c r="E716">
        <f t="shared" si="77"/>
        <v>5.05</v>
      </c>
      <c r="F716">
        <f t="shared" si="78"/>
        <v>40</v>
      </c>
      <c r="I716" s="2">
        <v>0.61909999999999998</v>
      </c>
      <c r="J716" s="2">
        <v>-2.0000000000000001E-4</v>
      </c>
    </row>
    <row r="717" spans="1:10" x14ac:dyDescent="0.2">
      <c r="A717" s="4">
        <v>70.8</v>
      </c>
      <c r="B717" s="2">
        <f t="shared" si="74"/>
        <v>0.56810000000000005</v>
      </c>
      <c r="C717" s="2">
        <f t="shared" si="75"/>
        <v>-1.7000000000000001E-3</v>
      </c>
      <c r="D717">
        <f t="shared" si="76"/>
        <v>100</v>
      </c>
      <c r="E717">
        <f t="shared" si="77"/>
        <v>5.05</v>
      </c>
      <c r="F717">
        <f t="shared" si="78"/>
        <v>40</v>
      </c>
      <c r="I717" s="2">
        <v>0.62</v>
      </c>
      <c r="J717" s="2">
        <v>-2.0000000000000001E-4</v>
      </c>
    </row>
    <row r="718" spans="1:10" x14ac:dyDescent="0.2">
      <c r="A718" s="4">
        <v>70.900000000000006</v>
      </c>
      <c r="B718" s="2">
        <f t="shared" si="74"/>
        <v>0.56889999999999996</v>
      </c>
      <c r="C718" s="2">
        <f t="shared" si="75"/>
        <v>-1.8E-3</v>
      </c>
      <c r="D718">
        <f t="shared" si="76"/>
        <v>100</v>
      </c>
      <c r="E718">
        <f t="shared" si="77"/>
        <v>5.05</v>
      </c>
      <c r="F718">
        <f t="shared" si="78"/>
        <v>40</v>
      </c>
      <c r="I718" s="2">
        <v>0.62080000000000002</v>
      </c>
      <c r="J718" s="2">
        <v>-2.9999999999999997E-4</v>
      </c>
    </row>
    <row r="719" spans="1:10" x14ac:dyDescent="0.2">
      <c r="A719" s="4">
        <v>71</v>
      </c>
      <c r="B719" s="2">
        <f t="shared" si="74"/>
        <v>0.56960000000000011</v>
      </c>
      <c r="C719" s="2">
        <f t="shared" si="75"/>
        <v>-1.4E-3</v>
      </c>
      <c r="D719">
        <f t="shared" si="76"/>
        <v>100</v>
      </c>
      <c r="E719">
        <f t="shared" si="77"/>
        <v>5.05</v>
      </c>
      <c r="F719">
        <f t="shared" si="78"/>
        <v>40</v>
      </c>
      <c r="I719" s="2">
        <v>0.62150000000000005</v>
      </c>
      <c r="J719" s="2">
        <v>1E-4</v>
      </c>
    </row>
    <row r="720" spans="1:10" x14ac:dyDescent="0.2">
      <c r="A720" s="4">
        <v>71.099999999999994</v>
      </c>
      <c r="B720" s="2">
        <f t="shared" si="74"/>
        <v>0.57069999999999999</v>
      </c>
      <c r="C720" s="2">
        <f t="shared" si="75"/>
        <v>-1.4E-3</v>
      </c>
      <c r="D720">
        <f t="shared" si="76"/>
        <v>100</v>
      </c>
      <c r="E720">
        <f t="shared" si="77"/>
        <v>5.05</v>
      </c>
      <c r="F720">
        <f t="shared" si="78"/>
        <v>40</v>
      </c>
      <c r="I720" s="2">
        <v>0.62260000000000004</v>
      </c>
      <c r="J720" s="2">
        <v>1E-4</v>
      </c>
    </row>
    <row r="721" spans="1:11" x14ac:dyDescent="0.2">
      <c r="A721" s="4">
        <v>71.2</v>
      </c>
      <c r="B721" s="2">
        <f t="shared" si="74"/>
        <v>0.57160000000000011</v>
      </c>
      <c r="C721" s="2">
        <f t="shared" si="75"/>
        <v>-1.6000000000000001E-3</v>
      </c>
      <c r="D721">
        <f t="shared" si="76"/>
        <v>100</v>
      </c>
      <c r="E721">
        <f t="shared" si="77"/>
        <v>5.05</v>
      </c>
      <c r="F721">
        <f t="shared" si="78"/>
        <v>40</v>
      </c>
      <c r="I721" s="2">
        <v>0.62350000000000005</v>
      </c>
      <c r="J721" s="2">
        <v>-1E-4</v>
      </c>
    </row>
    <row r="722" spans="1:11" x14ac:dyDescent="0.2">
      <c r="A722" s="4">
        <v>71.3</v>
      </c>
      <c r="B722" s="2">
        <f t="shared" si="74"/>
        <v>0.57220000000000004</v>
      </c>
      <c r="C722" s="2">
        <f t="shared" si="75"/>
        <v>-1.8E-3</v>
      </c>
      <c r="D722">
        <f t="shared" si="76"/>
        <v>100</v>
      </c>
      <c r="E722">
        <f t="shared" si="77"/>
        <v>5.05</v>
      </c>
      <c r="F722">
        <f t="shared" si="78"/>
        <v>40</v>
      </c>
      <c r="I722" s="2">
        <v>0.62409999999999999</v>
      </c>
      <c r="J722" s="2">
        <v>-2.9999999999999997E-4</v>
      </c>
    </row>
    <row r="723" spans="1:11" x14ac:dyDescent="0.2">
      <c r="A723" s="4">
        <v>71.400000000000006</v>
      </c>
      <c r="B723" s="2">
        <f t="shared" si="74"/>
        <v>0.57289999999999996</v>
      </c>
      <c r="C723" s="2">
        <f t="shared" si="75"/>
        <v>-1.7000000000000001E-3</v>
      </c>
      <c r="D723">
        <f t="shared" si="76"/>
        <v>100</v>
      </c>
      <c r="E723">
        <f t="shared" si="77"/>
        <v>5.05</v>
      </c>
      <c r="F723">
        <f t="shared" si="78"/>
        <v>40</v>
      </c>
      <c r="I723" s="2">
        <v>0.62480000000000002</v>
      </c>
      <c r="J723" s="2">
        <v>-2.0000000000000001E-4</v>
      </c>
    </row>
    <row r="724" spans="1:11" x14ac:dyDescent="0.2">
      <c r="A724" s="4">
        <v>71.5</v>
      </c>
      <c r="B724" s="2">
        <f t="shared" si="74"/>
        <v>0.57400000000000007</v>
      </c>
      <c r="C724" s="2">
        <f t="shared" si="75"/>
        <v>-1.6000000000000001E-3</v>
      </c>
      <c r="D724">
        <f t="shared" si="76"/>
        <v>100</v>
      </c>
      <c r="E724">
        <f t="shared" si="77"/>
        <v>5.05</v>
      </c>
      <c r="F724">
        <f t="shared" si="78"/>
        <v>40</v>
      </c>
      <c r="I724" s="2">
        <v>0.62590000000000001</v>
      </c>
      <c r="J724" s="2">
        <v>-1E-4</v>
      </c>
    </row>
    <row r="725" spans="1:11" x14ac:dyDescent="0.2">
      <c r="A725" s="4">
        <v>71.599999999999994</v>
      </c>
      <c r="B725" s="2">
        <f t="shared" si="74"/>
        <v>0.57479999999999998</v>
      </c>
      <c r="C725" s="2">
        <f t="shared" si="75"/>
        <v>-1.7000000000000001E-3</v>
      </c>
      <c r="D725">
        <f t="shared" si="76"/>
        <v>100</v>
      </c>
      <c r="E725">
        <f t="shared" si="77"/>
        <v>5.05</v>
      </c>
      <c r="F725">
        <f t="shared" si="78"/>
        <v>40</v>
      </c>
      <c r="I725" s="2">
        <v>0.62670000000000003</v>
      </c>
      <c r="J725" s="2">
        <v>-2.0000000000000001E-4</v>
      </c>
    </row>
    <row r="726" spans="1:11" x14ac:dyDescent="0.2">
      <c r="A726" s="4">
        <v>71.7</v>
      </c>
      <c r="B726" s="2">
        <f t="shared" si="74"/>
        <v>0.5754999999999999</v>
      </c>
      <c r="C726" s="2">
        <f t="shared" si="75"/>
        <v>-1.5E-3</v>
      </c>
      <c r="D726">
        <f t="shared" si="76"/>
        <v>100</v>
      </c>
      <c r="E726">
        <f t="shared" si="77"/>
        <v>5.05</v>
      </c>
      <c r="F726">
        <f t="shared" si="78"/>
        <v>40</v>
      </c>
      <c r="I726" s="2">
        <v>0.62739999999999996</v>
      </c>
      <c r="J726" s="2">
        <v>0</v>
      </c>
    </row>
    <row r="727" spans="1:11" x14ac:dyDescent="0.2">
      <c r="A727" s="4">
        <v>71.8</v>
      </c>
      <c r="B727" s="2">
        <f t="shared" si="74"/>
        <v>0.57650000000000001</v>
      </c>
      <c r="C727" s="2">
        <f t="shared" si="75"/>
        <v>-1.8E-3</v>
      </c>
      <c r="D727">
        <f t="shared" si="76"/>
        <v>100</v>
      </c>
      <c r="E727">
        <f t="shared" si="77"/>
        <v>5.05</v>
      </c>
      <c r="F727">
        <f t="shared" si="78"/>
        <v>40</v>
      </c>
      <c r="I727" s="2">
        <v>0.62839999999999996</v>
      </c>
      <c r="J727" s="2">
        <v>-2.9999999999999997E-4</v>
      </c>
    </row>
    <row r="728" spans="1:11" x14ac:dyDescent="0.2">
      <c r="A728" s="4">
        <v>71.900000000000006</v>
      </c>
      <c r="B728" s="2">
        <f t="shared" si="74"/>
        <v>0.5774999999999999</v>
      </c>
      <c r="C728" s="2">
        <f t="shared" si="75"/>
        <v>-1.6000000000000001E-3</v>
      </c>
      <c r="D728">
        <f t="shared" si="76"/>
        <v>100</v>
      </c>
      <c r="E728">
        <f t="shared" si="77"/>
        <v>5.05</v>
      </c>
      <c r="F728">
        <f t="shared" si="78"/>
        <v>40</v>
      </c>
      <c r="I728" s="2">
        <v>0.62939999999999996</v>
      </c>
      <c r="J728" s="2">
        <v>-1E-4</v>
      </c>
    </row>
    <row r="729" spans="1:11" s="7" customFormat="1" x14ac:dyDescent="0.2">
      <c r="A729" s="4">
        <v>72</v>
      </c>
      <c r="B729" s="2">
        <f t="shared" si="74"/>
        <v>0.57820000000000005</v>
      </c>
      <c r="C729" s="2">
        <f t="shared" si="75"/>
        <v>-1.6000000000000001E-3</v>
      </c>
      <c r="D729">
        <f t="shared" si="76"/>
        <v>100</v>
      </c>
      <c r="E729">
        <f t="shared" si="77"/>
        <v>5.05</v>
      </c>
      <c r="F729">
        <f t="shared" si="78"/>
        <v>40</v>
      </c>
      <c r="G729"/>
      <c r="H729"/>
      <c r="I729" s="2">
        <v>0.63009999999999999</v>
      </c>
      <c r="J729" s="2">
        <v>-1E-4</v>
      </c>
      <c r="K729"/>
    </row>
    <row r="730" spans="1:11" x14ac:dyDescent="0.2">
      <c r="A730" s="4">
        <v>72.099999999999994</v>
      </c>
      <c r="B730" s="2">
        <f t="shared" si="74"/>
        <v>0.57889999999999997</v>
      </c>
      <c r="C730" s="2">
        <f t="shared" si="75"/>
        <v>-1.7000000000000001E-3</v>
      </c>
      <c r="D730">
        <f t="shared" si="76"/>
        <v>100</v>
      </c>
      <c r="E730">
        <f t="shared" si="77"/>
        <v>5.05</v>
      </c>
      <c r="F730">
        <f t="shared" si="78"/>
        <v>40</v>
      </c>
      <c r="I730" s="2">
        <v>0.63080000000000003</v>
      </c>
      <c r="J730" s="2">
        <v>-2.0000000000000001E-4</v>
      </c>
    </row>
    <row r="731" spans="1:11" x14ac:dyDescent="0.2">
      <c r="A731" s="4">
        <v>72.2</v>
      </c>
      <c r="B731" s="2">
        <f t="shared" si="74"/>
        <v>0.57980000000000009</v>
      </c>
      <c r="C731" s="2">
        <f t="shared" si="75"/>
        <v>-1.6000000000000001E-3</v>
      </c>
      <c r="D731">
        <f t="shared" si="76"/>
        <v>100</v>
      </c>
      <c r="E731">
        <f t="shared" si="77"/>
        <v>5.05</v>
      </c>
      <c r="F731">
        <f t="shared" si="78"/>
        <v>40</v>
      </c>
      <c r="I731" s="2">
        <v>0.63170000000000004</v>
      </c>
      <c r="J731" s="2">
        <v>-1E-4</v>
      </c>
    </row>
    <row r="732" spans="1:11" x14ac:dyDescent="0.2">
      <c r="A732" s="4">
        <v>72.3</v>
      </c>
      <c r="B732" s="2">
        <f t="shared" si="74"/>
        <v>0.5806</v>
      </c>
      <c r="C732" s="2">
        <f t="shared" si="75"/>
        <v>-1.8E-3</v>
      </c>
      <c r="D732">
        <f t="shared" si="76"/>
        <v>100</v>
      </c>
      <c r="E732">
        <f t="shared" si="77"/>
        <v>5.05</v>
      </c>
      <c r="F732">
        <f t="shared" si="78"/>
        <v>40</v>
      </c>
      <c r="I732" s="2">
        <v>0.63249999999999995</v>
      </c>
      <c r="J732" s="2">
        <v>-2.9999999999999997E-4</v>
      </c>
    </row>
    <row r="733" spans="1:11" x14ac:dyDescent="0.2">
      <c r="A733" s="4">
        <v>72.400000000000006</v>
      </c>
      <c r="B733" s="2">
        <f t="shared" si="74"/>
        <v>0.58129999999999993</v>
      </c>
      <c r="C733" s="2">
        <f t="shared" si="75"/>
        <v>-1.6000000000000001E-3</v>
      </c>
      <c r="D733">
        <f t="shared" si="76"/>
        <v>100</v>
      </c>
      <c r="E733">
        <f t="shared" si="77"/>
        <v>5.05</v>
      </c>
      <c r="F733">
        <f t="shared" si="78"/>
        <v>40</v>
      </c>
      <c r="I733" s="2">
        <v>0.63319999999999999</v>
      </c>
      <c r="J733" s="2">
        <v>-1E-4</v>
      </c>
    </row>
    <row r="734" spans="1:11" x14ac:dyDescent="0.2">
      <c r="A734" s="4">
        <v>72.5</v>
      </c>
      <c r="B734" s="2">
        <f t="shared" si="74"/>
        <v>0.58220000000000005</v>
      </c>
      <c r="C734" s="2">
        <f t="shared" si="75"/>
        <v>-1.6000000000000001E-3</v>
      </c>
      <c r="D734">
        <f t="shared" si="76"/>
        <v>100</v>
      </c>
      <c r="E734">
        <f t="shared" si="77"/>
        <v>5.05</v>
      </c>
      <c r="F734">
        <f t="shared" si="78"/>
        <v>40</v>
      </c>
      <c r="I734" s="2">
        <v>0.6341</v>
      </c>
      <c r="J734" s="2">
        <v>-1E-4</v>
      </c>
    </row>
    <row r="735" spans="1:11" x14ac:dyDescent="0.2">
      <c r="A735" s="4">
        <v>72.599999999999994</v>
      </c>
      <c r="B735" s="2">
        <f t="shared" si="74"/>
        <v>0.58319999999999994</v>
      </c>
      <c r="C735" s="2">
        <f t="shared" si="75"/>
        <v>-1.6000000000000001E-3</v>
      </c>
      <c r="D735">
        <f t="shared" si="76"/>
        <v>100</v>
      </c>
      <c r="E735">
        <f t="shared" si="77"/>
        <v>5.05</v>
      </c>
      <c r="F735">
        <f t="shared" si="78"/>
        <v>40</v>
      </c>
      <c r="I735" s="2">
        <v>0.6351</v>
      </c>
      <c r="J735" s="2">
        <v>-1E-4</v>
      </c>
    </row>
    <row r="736" spans="1:11" x14ac:dyDescent="0.2">
      <c r="A736" s="4">
        <v>72.7</v>
      </c>
      <c r="B736" s="2">
        <f t="shared" si="74"/>
        <v>0.58400000000000007</v>
      </c>
      <c r="C736" s="2">
        <f t="shared" si="75"/>
        <v>-1.6000000000000001E-3</v>
      </c>
      <c r="D736">
        <f t="shared" si="76"/>
        <v>100</v>
      </c>
      <c r="E736">
        <f t="shared" si="77"/>
        <v>5.05</v>
      </c>
      <c r="F736">
        <f t="shared" si="78"/>
        <v>40</v>
      </c>
      <c r="I736" s="2">
        <v>0.63590000000000002</v>
      </c>
      <c r="J736" s="2">
        <v>-1E-4</v>
      </c>
    </row>
    <row r="737" spans="1:10" x14ac:dyDescent="0.2">
      <c r="A737" s="4">
        <v>72.8</v>
      </c>
      <c r="B737" s="2">
        <f t="shared" si="74"/>
        <v>0.58460000000000001</v>
      </c>
      <c r="C737" s="2">
        <f t="shared" si="75"/>
        <v>-1.7000000000000001E-3</v>
      </c>
      <c r="D737">
        <f t="shared" si="76"/>
        <v>100</v>
      </c>
      <c r="E737">
        <f t="shared" si="77"/>
        <v>5.05</v>
      </c>
      <c r="F737">
        <f t="shared" si="78"/>
        <v>40</v>
      </c>
      <c r="I737" s="2">
        <v>0.63649999999999995</v>
      </c>
      <c r="J737" s="2">
        <v>-2.0000000000000001E-4</v>
      </c>
    </row>
    <row r="738" spans="1:10" x14ac:dyDescent="0.2">
      <c r="A738" s="4">
        <v>72.900000000000006</v>
      </c>
      <c r="B738" s="2">
        <f t="shared" si="74"/>
        <v>0.58569999999999989</v>
      </c>
      <c r="C738" s="2">
        <f t="shared" si="75"/>
        <v>-1.7000000000000001E-3</v>
      </c>
      <c r="D738">
        <f t="shared" si="76"/>
        <v>100</v>
      </c>
      <c r="E738">
        <f t="shared" si="77"/>
        <v>5.05</v>
      </c>
      <c r="F738">
        <f t="shared" si="78"/>
        <v>40</v>
      </c>
      <c r="I738" s="2">
        <v>0.63759999999999994</v>
      </c>
      <c r="J738" s="2">
        <v>-2.0000000000000001E-4</v>
      </c>
    </row>
    <row r="739" spans="1:10" x14ac:dyDescent="0.2">
      <c r="A739" s="4">
        <v>73</v>
      </c>
      <c r="B739" s="2">
        <f t="shared" si="74"/>
        <v>0.5867</v>
      </c>
      <c r="C739" s="2">
        <f t="shared" si="75"/>
        <v>-1.7000000000000001E-3</v>
      </c>
      <c r="D739">
        <f t="shared" si="76"/>
        <v>100</v>
      </c>
      <c r="E739">
        <f t="shared" si="77"/>
        <v>5.05</v>
      </c>
      <c r="F739">
        <f t="shared" si="78"/>
        <v>40</v>
      </c>
      <c r="I739" s="2">
        <v>0.63859999999999995</v>
      </c>
      <c r="J739" s="2">
        <v>-2.0000000000000001E-4</v>
      </c>
    </row>
    <row r="740" spans="1:10" x14ac:dyDescent="0.2">
      <c r="A740" s="4">
        <v>73.099999999999994</v>
      </c>
      <c r="B740" s="2">
        <f t="shared" ref="B740:B803" si="79">I740-$I$35</f>
        <v>0.58729999999999993</v>
      </c>
      <c r="C740" s="2">
        <f t="shared" ref="C740:C803" si="80">J740-$J$35</f>
        <v>-1.8E-3</v>
      </c>
      <c r="D740">
        <f t="shared" si="76"/>
        <v>100</v>
      </c>
      <c r="E740">
        <f t="shared" si="77"/>
        <v>5.05</v>
      </c>
      <c r="F740">
        <f t="shared" si="78"/>
        <v>40</v>
      </c>
      <c r="I740" s="2">
        <v>0.63919999999999999</v>
      </c>
      <c r="J740" s="2">
        <v>-2.9999999999999997E-4</v>
      </c>
    </row>
    <row r="741" spans="1:10" x14ac:dyDescent="0.2">
      <c r="A741" s="4">
        <v>73.2</v>
      </c>
      <c r="B741" s="2">
        <f t="shared" si="79"/>
        <v>0.58810000000000007</v>
      </c>
      <c r="C741" s="2">
        <f t="shared" si="80"/>
        <v>-1.5E-3</v>
      </c>
      <c r="D741">
        <f t="shared" si="76"/>
        <v>100</v>
      </c>
      <c r="E741">
        <f t="shared" si="77"/>
        <v>5.05</v>
      </c>
      <c r="F741">
        <f t="shared" si="78"/>
        <v>40</v>
      </c>
      <c r="I741" s="2">
        <v>0.64</v>
      </c>
      <c r="J741" s="2">
        <v>0</v>
      </c>
    </row>
    <row r="742" spans="1:10" x14ac:dyDescent="0.2">
      <c r="A742" s="4">
        <v>73.3</v>
      </c>
      <c r="B742" s="2">
        <f t="shared" si="79"/>
        <v>0.58909999999999996</v>
      </c>
      <c r="C742" s="2">
        <f t="shared" si="80"/>
        <v>-1.6000000000000001E-3</v>
      </c>
      <c r="D742">
        <f t="shared" si="76"/>
        <v>100</v>
      </c>
      <c r="E742">
        <f t="shared" si="77"/>
        <v>5.05</v>
      </c>
      <c r="F742">
        <f t="shared" si="78"/>
        <v>40</v>
      </c>
      <c r="I742" s="2">
        <v>0.64100000000000001</v>
      </c>
      <c r="J742" s="2">
        <v>-1E-4</v>
      </c>
    </row>
    <row r="743" spans="1:10" x14ac:dyDescent="0.2">
      <c r="A743" s="4">
        <v>73.400000000000006</v>
      </c>
      <c r="B743" s="2">
        <f t="shared" si="79"/>
        <v>0.58990000000000009</v>
      </c>
      <c r="C743" s="2">
        <f t="shared" si="80"/>
        <v>-1.7000000000000001E-3</v>
      </c>
      <c r="D743">
        <f t="shared" si="76"/>
        <v>100</v>
      </c>
      <c r="E743">
        <f t="shared" si="77"/>
        <v>5.05</v>
      </c>
      <c r="F743">
        <f t="shared" si="78"/>
        <v>40</v>
      </c>
      <c r="I743" s="2">
        <v>0.64180000000000004</v>
      </c>
      <c r="J743" s="2">
        <v>-2.0000000000000001E-4</v>
      </c>
    </row>
    <row r="744" spans="1:10" x14ac:dyDescent="0.2">
      <c r="A744" s="4">
        <v>73.5</v>
      </c>
      <c r="B744" s="2">
        <f t="shared" si="79"/>
        <v>0.59050000000000002</v>
      </c>
      <c r="C744" s="2">
        <f t="shared" si="80"/>
        <v>-1.6000000000000001E-3</v>
      </c>
      <c r="D744">
        <f t="shared" si="76"/>
        <v>100</v>
      </c>
      <c r="E744">
        <f t="shared" si="77"/>
        <v>5.05</v>
      </c>
      <c r="F744">
        <f t="shared" si="78"/>
        <v>40</v>
      </c>
      <c r="I744" s="2">
        <v>0.64239999999999997</v>
      </c>
      <c r="J744" s="2">
        <v>-1E-4</v>
      </c>
    </row>
    <row r="745" spans="1:10" x14ac:dyDescent="0.2">
      <c r="A745" s="4">
        <v>73.599999999999994</v>
      </c>
      <c r="B745" s="2">
        <f t="shared" si="79"/>
        <v>0.59139999999999993</v>
      </c>
      <c r="C745" s="2">
        <f t="shared" si="80"/>
        <v>-1.7000000000000001E-3</v>
      </c>
      <c r="D745">
        <f t="shared" si="76"/>
        <v>100</v>
      </c>
      <c r="E745">
        <f t="shared" si="77"/>
        <v>5.05</v>
      </c>
      <c r="F745">
        <f t="shared" si="78"/>
        <v>40</v>
      </c>
      <c r="I745" s="2">
        <v>0.64329999999999998</v>
      </c>
      <c r="J745" s="2">
        <v>-2.0000000000000001E-4</v>
      </c>
    </row>
    <row r="746" spans="1:10" x14ac:dyDescent="0.2">
      <c r="A746" s="4">
        <v>73.7</v>
      </c>
      <c r="B746" s="2">
        <f t="shared" si="79"/>
        <v>0.59230000000000005</v>
      </c>
      <c r="C746" s="2">
        <f t="shared" si="80"/>
        <v>-1.5E-3</v>
      </c>
      <c r="D746">
        <f t="shared" si="76"/>
        <v>100</v>
      </c>
      <c r="E746">
        <f t="shared" si="77"/>
        <v>5.05</v>
      </c>
      <c r="F746">
        <f t="shared" si="78"/>
        <v>40</v>
      </c>
      <c r="I746" s="2">
        <v>0.64419999999999999</v>
      </c>
      <c r="J746" s="2">
        <v>0</v>
      </c>
    </row>
    <row r="747" spans="1:10" x14ac:dyDescent="0.2">
      <c r="A747" s="4">
        <v>73.8</v>
      </c>
      <c r="B747" s="2">
        <f t="shared" si="79"/>
        <v>0.59299999999999997</v>
      </c>
      <c r="C747" s="2">
        <f t="shared" si="80"/>
        <v>-1.8E-3</v>
      </c>
      <c r="D747">
        <f t="shared" si="76"/>
        <v>100</v>
      </c>
      <c r="E747">
        <f t="shared" si="77"/>
        <v>5.05</v>
      </c>
      <c r="F747">
        <f t="shared" si="78"/>
        <v>40</v>
      </c>
      <c r="I747" s="2">
        <v>0.64490000000000003</v>
      </c>
      <c r="J747" s="2">
        <v>-2.9999999999999997E-4</v>
      </c>
    </row>
    <row r="748" spans="1:10" x14ac:dyDescent="0.2">
      <c r="A748" s="4">
        <v>73.900000000000006</v>
      </c>
      <c r="B748" s="2">
        <f t="shared" si="79"/>
        <v>0.59380000000000011</v>
      </c>
      <c r="C748" s="2">
        <f t="shared" si="80"/>
        <v>-1.7000000000000001E-3</v>
      </c>
      <c r="D748">
        <f t="shared" si="76"/>
        <v>100</v>
      </c>
      <c r="E748">
        <f t="shared" si="77"/>
        <v>5.05</v>
      </c>
      <c r="F748">
        <f t="shared" si="78"/>
        <v>40</v>
      </c>
      <c r="I748" s="2">
        <v>0.64570000000000005</v>
      </c>
      <c r="J748" s="2">
        <v>-2.0000000000000001E-4</v>
      </c>
    </row>
    <row r="749" spans="1:10" x14ac:dyDescent="0.2">
      <c r="A749" s="4">
        <v>74</v>
      </c>
      <c r="B749" s="2">
        <f t="shared" si="79"/>
        <v>0.59489999999999998</v>
      </c>
      <c r="C749" s="2">
        <f t="shared" si="80"/>
        <v>-1.6000000000000001E-3</v>
      </c>
      <c r="D749">
        <f t="shared" si="76"/>
        <v>100</v>
      </c>
      <c r="E749">
        <f t="shared" si="77"/>
        <v>5.05</v>
      </c>
      <c r="F749">
        <f t="shared" si="78"/>
        <v>40</v>
      </c>
      <c r="I749" s="2">
        <v>0.64680000000000004</v>
      </c>
      <c r="J749" s="2">
        <v>-1E-4</v>
      </c>
    </row>
    <row r="750" spans="1:10" x14ac:dyDescent="0.2">
      <c r="A750" s="4">
        <v>74.099999999999994</v>
      </c>
      <c r="B750" s="2">
        <f t="shared" si="79"/>
        <v>0.5956999999999999</v>
      </c>
      <c r="C750" s="2">
        <f t="shared" si="80"/>
        <v>-1.8E-3</v>
      </c>
      <c r="D750">
        <f t="shared" si="76"/>
        <v>100</v>
      </c>
      <c r="E750">
        <f t="shared" si="77"/>
        <v>5.05</v>
      </c>
      <c r="F750">
        <f t="shared" si="78"/>
        <v>40</v>
      </c>
      <c r="I750" s="2">
        <v>0.64759999999999995</v>
      </c>
      <c r="J750" s="2">
        <v>-2.9999999999999997E-4</v>
      </c>
    </row>
    <row r="751" spans="1:10" x14ac:dyDescent="0.2">
      <c r="A751" s="4">
        <v>74.2</v>
      </c>
      <c r="B751" s="2">
        <f t="shared" si="79"/>
        <v>0.59640000000000004</v>
      </c>
      <c r="C751" s="2">
        <f t="shared" si="80"/>
        <v>-1.6000000000000001E-3</v>
      </c>
      <c r="D751">
        <f t="shared" si="76"/>
        <v>100</v>
      </c>
      <c r="E751">
        <f t="shared" si="77"/>
        <v>5.05</v>
      </c>
      <c r="F751">
        <f t="shared" si="78"/>
        <v>40</v>
      </c>
      <c r="I751" s="2">
        <v>0.64829999999999999</v>
      </c>
      <c r="J751" s="2">
        <v>-1E-4</v>
      </c>
    </row>
    <row r="752" spans="1:10" x14ac:dyDescent="0.2">
      <c r="A752" s="4">
        <v>74.3</v>
      </c>
      <c r="B752" s="2">
        <f t="shared" si="79"/>
        <v>0.59719999999999995</v>
      </c>
      <c r="C752" s="2">
        <f t="shared" si="80"/>
        <v>-1.2999999999999999E-3</v>
      </c>
      <c r="D752">
        <f t="shared" si="76"/>
        <v>100</v>
      </c>
      <c r="E752">
        <f t="shared" si="77"/>
        <v>5.05</v>
      </c>
      <c r="F752">
        <f t="shared" si="78"/>
        <v>40</v>
      </c>
      <c r="I752" s="2">
        <v>0.64910000000000001</v>
      </c>
      <c r="J752" s="2">
        <v>2.0000000000000001E-4</v>
      </c>
    </row>
    <row r="753" spans="1:10" x14ac:dyDescent="0.2">
      <c r="A753" s="4">
        <v>74.400000000000006</v>
      </c>
      <c r="B753" s="2">
        <f t="shared" si="79"/>
        <v>0.59820000000000007</v>
      </c>
      <c r="C753" s="2">
        <f t="shared" si="80"/>
        <v>-1.6000000000000001E-3</v>
      </c>
      <c r="D753">
        <f t="shared" si="76"/>
        <v>100</v>
      </c>
      <c r="E753">
        <f t="shared" si="77"/>
        <v>5.05</v>
      </c>
      <c r="F753">
        <f t="shared" si="78"/>
        <v>40</v>
      </c>
      <c r="I753" s="2">
        <v>0.65010000000000001</v>
      </c>
      <c r="J753" s="2">
        <v>-1E-4</v>
      </c>
    </row>
    <row r="754" spans="1:10" x14ac:dyDescent="0.2">
      <c r="A754" s="4">
        <v>74.5</v>
      </c>
      <c r="B754" s="2">
        <f t="shared" si="79"/>
        <v>0.59889999999999999</v>
      </c>
      <c r="C754" s="2">
        <f t="shared" si="80"/>
        <v>-1.7000000000000001E-3</v>
      </c>
      <c r="D754">
        <f t="shared" si="76"/>
        <v>100</v>
      </c>
      <c r="E754">
        <f t="shared" si="77"/>
        <v>5.05</v>
      </c>
      <c r="F754">
        <f t="shared" si="78"/>
        <v>40</v>
      </c>
      <c r="I754" s="2">
        <v>0.65080000000000005</v>
      </c>
      <c r="J754" s="2">
        <v>-2.0000000000000001E-4</v>
      </c>
    </row>
    <row r="755" spans="1:10" x14ac:dyDescent="0.2">
      <c r="A755" s="4">
        <v>74.599999999999994</v>
      </c>
      <c r="B755" s="2">
        <f t="shared" si="79"/>
        <v>0.5996999999999999</v>
      </c>
      <c r="C755" s="2">
        <f t="shared" si="80"/>
        <v>-1.7000000000000001E-3</v>
      </c>
      <c r="D755">
        <f t="shared" si="76"/>
        <v>100</v>
      </c>
      <c r="E755">
        <f t="shared" si="77"/>
        <v>5.05</v>
      </c>
      <c r="F755">
        <f t="shared" si="78"/>
        <v>40</v>
      </c>
      <c r="I755" s="2">
        <v>0.65159999999999996</v>
      </c>
      <c r="J755" s="2">
        <v>-2.0000000000000001E-4</v>
      </c>
    </row>
    <row r="756" spans="1:10" x14ac:dyDescent="0.2">
      <c r="A756" s="4">
        <v>74.7</v>
      </c>
      <c r="B756" s="2">
        <f t="shared" si="79"/>
        <v>0.60070000000000001</v>
      </c>
      <c r="C756" s="2">
        <f t="shared" si="80"/>
        <v>-1.6000000000000001E-3</v>
      </c>
      <c r="D756">
        <f t="shared" si="76"/>
        <v>100</v>
      </c>
      <c r="E756">
        <f t="shared" si="77"/>
        <v>5.05</v>
      </c>
      <c r="F756">
        <f t="shared" si="78"/>
        <v>40</v>
      </c>
      <c r="I756" s="2">
        <v>0.65259999999999996</v>
      </c>
      <c r="J756" s="2">
        <v>-1E-4</v>
      </c>
    </row>
    <row r="757" spans="1:10" x14ac:dyDescent="0.2">
      <c r="A757" s="4">
        <v>74.8</v>
      </c>
      <c r="B757" s="2">
        <f t="shared" si="79"/>
        <v>0.60159999999999991</v>
      </c>
      <c r="C757" s="2">
        <f t="shared" si="80"/>
        <v>-1.7000000000000001E-3</v>
      </c>
      <c r="D757">
        <f t="shared" si="76"/>
        <v>100</v>
      </c>
      <c r="E757">
        <f t="shared" si="77"/>
        <v>5.05</v>
      </c>
      <c r="F757">
        <f t="shared" si="78"/>
        <v>40</v>
      </c>
      <c r="I757" s="2">
        <v>0.65349999999999997</v>
      </c>
      <c r="J757" s="2">
        <v>-2.0000000000000001E-4</v>
      </c>
    </row>
    <row r="758" spans="1:10" x14ac:dyDescent="0.2">
      <c r="A758" s="4">
        <v>74.900000000000006</v>
      </c>
      <c r="B758" s="2">
        <f t="shared" si="79"/>
        <v>0.60230000000000006</v>
      </c>
      <c r="C758" s="2">
        <f t="shared" si="80"/>
        <v>-1.6000000000000001E-3</v>
      </c>
      <c r="D758">
        <f t="shared" si="76"/>
        <v>100</v>
      </c>
      <c r="E758">
        <f t="shared" si="77"/>
        <v>5.05</v>
      </c>
      <c r="F758">
        <f t="shared" si="78"/>
        <v>40</v>
      </c>
      <c r="I758" s="2">
        <v>0.6542</v>
      </c>
      <c r="J758" s="2">
        <v>-1E-4</v>
      </c>
    </row>
    <row r="759" spans="1:10" x14ac:dyDescent="0.2">
      <c r="A759" s="4">
        <v>75</v>
      </c>
      <c r="B759" s="2">
        <f t="shared" si="79"/>
        <v>0.60299999999999998</v>
      </c>
      <c r="C759" s="2">
        <f t="shared" si="80"/>
        <v>-1.6000000000000001E-3</v>
      </c>
      <c r="D759">
        <f t="shared" si="76"/>
        <v>100</v>
      </c>
      <c r="E759">
        <f t="shared" si="77"/>
        <v>5.05</v>
      </c>
      <c r="F759">
        <f t="shared" si="78"/>
        <v>40</v>
      </c>
      <c r="I759" s="2">
        <v>0.65490000000000004</v>
      </c>
      <c r="J759" s="2">
        <v>-1E-4</v>
      </c>
    </row>
    <row r="760" spans="1:10" x14ac:dyDescent="0.2">
      <c r="A760" s="4">
        <v>75.099999999999994</v>
      </c>
      <c r="B760" s="2">
        <f t="shared" si="79"/>
        <v>0.60400000000000009</v>
      </c>
      <c r="C760" s="2">
        <f t="shared" si="80"/>
        <v>-1.7000000000000001E-3</v>
      </c>
      <c r="D760">
        <f t="shared" si="76"/>
        <v>100</v>
      </c>
      <c r="E760">
        <f t="shared" si="77"/>
        <v>5.05</v>
      </c>
      <c r="F760">
        <f t="shared" si="78"/>
        <v>40</v>
      </c>
      <c r="I760" s="2">
        <v>0.65590000000000004</v>
      </c>
      <c r="J760" s="2">
        <v>-2.0000000000000001E-4</v>
      </c>
    </row>
    <row r="761" spans="1:10" x14ac:dyDescent="0.2">
      <c r="A761" s="4">
        <v>75.2</v>
      </c>
      <c r="B761" s="2">
        <f t="shared" si="79"/>
        <v>0.6048</v>
      </c>
      <c r="C761" s="2">
        <f t="shared" si="80"/>
        <v>-1.6000000000000001E-3</v>
      </c>
      <c r="D761">
        <f t="shared" si="76"/>
        <v>100</v>
      </c>
      <c r="E761">
        <f t="shared" si="77"/>
        <v>5.05</v>
      </c>
      <c r="F761">
        <f t="shared" si="78"/>
        <v>40</v>
      </c>
      <c r="I761" s="2">
        <v>0.65669999999999995</v>
      </c>
      <c r="J761" s="2">
        <v>-1E-4</v>
      </c>
    </row>
    <row r="762" spans="1:10" x14ac:dyDescent="0.2">
      <c r="A762" s="4">
        <v>75.3</v>
      </c>
      <c r="B762" s="2">
        <f t="shared" si="79"/>
        <v>0.60549999999999993</v>
      </c>
      <c r="C762" s="2">
        <f t="shared" si="80"/>
        <v>-1.5E-3</v>
      </c>
      <c r="D762">
        <f t="shared" si="76"/>
        <v>100</v>
      </c>
      <c r="E762">
        <f t="shared" si="77"/>
        <v>5.05</v>
      </c>
      <c r="F762">
        <f t="shared" si="78"/>
        <v>40</v>
      </c>
      <c r="I762" s="2">
        <v>0.65739999999999998</v>
      </c>
      <c r="J762" s="2">
        <v>0</v>
      </c>
    </row>
    <row r="763" spans="1:10" x14ac:dyDescent="0.2">
      <c r="A763" s="4">
        <v>75.400000000000006</v>
      </c>
      <c r="B763" s="2">
        <f t="shared" si="79"/>
        <v>0.60640000000000005</v>
      </c>
      <c r="C763" s="2">
        <f t="shared" si="80"/>
        <v>-1.6000000000000001E-3</v>
      </c>
      <c r="D763">
        <f t="shared" si="76"/>
        <v>100</v>
      </c>
      <c r="E763">
        <f t="shared" si="77"/>
        <v>5.05</v>
      </c>
      <c r="F763">
        <f t="shared" si="78"/>
        <v>40</v>
      </c>
      <c r="I763" s="2">
        <v>0.6583</v>
      </c>
      <c r="J763" s="2">
        <v>-1E-4</v>
      </c>
    </row>
    <row r="764" spans="1:10" x14ac:dyDescent="0.2">
      <c r="A764" s="4">
        <v>75.5</v>
      </c>
      <c r="B764" s="2">
        <f t="shared" si="79"/>
        <v>0.60739999999999994</v>
      </c>
      <c r="C764" s="2">
        <f t="shared" si="80"/>
        <v>-1.7000000000000001E-3</v>
      </c>
      <c r="D764">
        <f t="shared" si="76"/>
        <v>100</v>
      </c>
      <c r="E764">
        <f t="shared" si="77"/>
        <v>5.05</v>
      </c>
      <c r="F764">
        <f t="shared" si="78"/>
        <v>40</v>
      </c>
      <c r="I764" s="2">
        <v>0.6593</v>
      </c>
      <c r="J764" s="2">
        <v>-2.0000000000000001E-4</v>
      </c>
    </row>
    <row r="765" spans="1:10" x14ac:dyDescent="0.2">
      <c r="A765" s="4">
        <v>75.599999999999994</v>
      </c>
      <c r="B765" s="2">
        <f t="shared" si="79"/>
        <v>0.6080000000000001</v>
      </c>
      <c r="C765" s="2">
        <f t="shared" si="80"/>
        <v>-1.7000000000000001E-3</v>
      </c>
      <c r="D765">
        <f t="shared" si="76"/>
        <v>100</v>
      </c>
      <c r="E765">
        <f t="shared" si="77"/>
        <v>5.05</v>
      </c>
      <c r="F765">
        <f t="shared" si="78"/>
        <v>40</v>
      </c>
      <c r="I765" s="2">
        <v>0.65990000000000004</v>
      </c>
      <c r="J765" s="2">
        <v>-2.0000000000000001E-4</v>
      </c>
    </row>
    <row r="766" spans="1:10" x14ac:dyDescent="0.2">
      <c r="A766" s="4">
        <v>75.7</v>
      </c>
      <c r="B766" s="2">
        <f t="shared" si="79"/>
        <v>0.60880000000000001</v>
      </c>
      <c r="C766" s="2">
        <f t="shared" si="80"/>
        <v>-1.6000000000000001E-3</v>
      </c>
      <c r="D766">
        <f t="shared" si="76"/>
        <v>100</v>
      </c>
      <c r="E766">
        <f t="shared" si="77"/>
        <v>5.05</v>
      </c>
      <c r="F766">
        <f t="shared" si="78"/>
        <v>40</v>
      </c>
      <c r="I766" s="2">
        <v>0.66069999999999995</v>
      </c>
      <c r="J766" s="2">
        <v>-1E-4</v>
      </c>
    </row>
    <row r="767" spans="1:10" x14ac:dyDescent="0.2">
      <c r="A767" s="4">
        <v>75.8</v>
      </c>
      <c r="B767" s="2">
        <f t="shared" si="79"/>
        <v>0.60990000000000011</v>
      </c>
      <c r="C767" s="2">
        <f t="shared" si="80"/>
        <v>-1.7000000000000001E-3</v>
      </c>
      <c r="D767">
        <f t="shared" si="76"/>
        <v>100</v>
      </c>
      <c r="E767">
        <f t="shared" si="77"/>
        <v>5.05</v>
      </c>
      <c r="F767">
        <f t="shared" si="78"/>
        <v>40</v>
      </c>
      <c r="I767" s="2">
        <v>0.66180000000000005</v>
      </c>
      <c r="J767" s="2">
        <v>-2.0000000000000001E-4</v>
      </c>
    </row>
    <row r="768" spans="1:10" x14ac:dyDescent="0.2">
      <c r="A768" s="4">
        <v>75.900000000000006</v>
      </c>
      <c r="B768" s="2">
        <f t="shared" si="79"/>
        <v>0.61070000000000002</v>
      </c>
      <c r="C768" s="2">
        <f t="shared" si="80"/>
        <v>-1.7000000000000001E-3</v>
      </c>
      <c r="D768">
        <f t="shared" si="76"/>
        <v>100</v>
      </c>
      <c r="E768">
        <f t="shared" si="77"/>
        <v>5.05</v>
      </c>
      <c r="F768">
        <f t="shared" si="78"/>
        <v>40</v>
      </c>
      <c r="I768" s="2">
        <v>0.66259999999999997</v>
      </c>
      <c r="J768" s="2">
        <v>-2.0000000000000001E-4</v>
      </c>
    </row>
    <row r="769" spans="1:10" x14ac:dyDescent="0.2">
      <c r="A769" s="4">
        <v>76</v>
      </c>
      <c r="B769" s="2">
        <f t="shared" si="79"/>
        <v>0.61139999999999994</v>
      </c>
      <c r="C769" s="2">
        <f t="shared" si="80"/>
        <v>-1.8E-3</v>
      </c>
      <c r="D769">
        <f t="shared" si="76"/>
        <v>100</v>
      </c>
      <c r="E769">
        <f t="shared" si="77"/>
        <v>5.05</v>
      </c>
      <c r="F769">
        <f t="shared" si="78"/>
        <v>40</v>
      </c>
      <c r="I769" s="2">
        <v>0.6633</v>
      </c>
      <c r="J769" s="2">
        <v>-2.9999999999999997E-4</v>
      </c>
    </row>
    <row r="770" spans="1:10" x14ac:dyDescent="0.2">
      <c r="A770" s="4">
        <v>76.099999999999994</v>
      </c>
      <c r="B770" s="2">
        <f t="shared" si="79"/>
        <v>0.61240000000000006</v>
      </c>
      <c r="C770" s="2">
        <f t="shared" si="80"/>
        <v>-1.8E-3</v>
      </c>
      <c r="D770">
        <f t="shared" si="76"/>
        <v>100</v>
      </c>
      <c r="E770">
        <f t="shared" si="77"/>
        <v>5.05</v>
      </c>
      <c r="F770">
        <f t="shared" si="78"/>
        <v>40</v>
      </c>
      <c r="I770" s="2">
        <v>0.6643</v>
      </c>
      <c r="J770" s="2">
        <v>-2.9999999999999997E-4</v>
      </c>
    </row>
    <row r="771" spans="1:10" x14ac:dyDescent="0.2">
      <c r="A771" s="4">
        <v>76.2</v>
      </c>
      <c r="B771" s="2">
        <f t="shared" si="79"/>
        <v>0.61329999999999996</v>
      </c>
      <c r="C771" s="2">
        <f t="shared" si="80"/>
        <v>-1.6000000000000001E-3</v>
      </c>
      <c r="D771">
        <f t="shared" si="76"/>
        <v>100</v>
      </c>
      <c r="E771">
        <f t="shared" si="77"/>
        <v>5.05</v>
      </c>
      <c r="F771">
        <f t="shared" si="78"/>
        <v>40</v>
      </c>
      <c r="I771" s="2">
        <v>0.66520000000000001</v>
      </c>
      <c r="J771" s="2">
        <v>-1E-4</v>
      </c>
    </row>
    <row r="772" spans="1:10" x14ac:dyDescent="0.2">
      <c r="A772" s="4">
        <v>76.3</v>
      </c>
      <c r="B772" s="2">
        <f t="shared" si="79"/>
        <v>0.6140000000000001</v>
      </c>
      <c r="C772" s="2">
        <f t="shared" si="80"/>
        <v>-1.5E-3</v>
      </c>
      <c r="D772">
        <f t="shared" si="76"/>
        <v>100</v>
      </c>
      <c r="E772">
        <f t="shared" si="77"/>
        <v>5.05</v>
      </c>
      <c r="F772">
        <f t="shared" si="78"/>
        <v>40</v>
      </c>
      <c r="I772" s="2">
        <v>0.66590000000000005</v>
      </c>
      <c r="J772" s="2">
        <v>0</v>
      </c>
    </row>
    <row r="773" spans="1:10" x14ac:dyDescent="0.2">
      <c r="A773" s="4">
        <v>76.400000000000006</v>
      </c>
      <c r="B773" s="2">
        <f t="shared" si="79"/>
        <v>0.61470000000000002</v>
      </c>
      <c r="C773" s="2">
        <f t="shared" si="80"/>
        <v>-1.5E-3</v>
      </c>
      <c r="D773">
        <f t="shared" si="76"/>
        <v>100</v>
      </c>
      <c r="E773">
        <f t="shared" si="77"/>
        <v>5.05</v>
      </c>
      <c r="F773">
        <f t="shared" si="78"/>
        <v>40</v>
      </c>
      <c r="I773" s="2">
        <v>0.66659999999999997</v>
      </c>
      <c r="J773" s="2">
        <v>0</v>
      </c>
    </row>
    <row r="774" spans="1:10" x14ac:dyDescent="0.2">
      <c r="A774" s="4">
        <v>76.5</v>
      </c>
      <c r="B774" s="2">
        <f t="shared" si="79"/>
        <v>0.61559999999999993</v>
      </c>
      <c r="C774" s="2">
        <f t="shared" si="80"/>
        <v>-1.7000000000000001E-3</v>
      </c>
      <c r="D774">
        <f t="shared" si="76"/>
        <v>100</v>
      </c>
      <c r="E774">
        <f t="shared" si="77"/>
        <v>5.05</v>
      </c>
      <c r="F774">
        <f t="shared" si="78"/>
        <v>40</v>
      </c>
      <c r="I774" s="2">
        <v>0.66749999999999998</v>
      </c>
      <c r="J774" s="2">
        <v>-2.0000000000000001E-4</v>
      </c>
    </row>
    <row r="775" spans="1:10" x14ac:dyDescent="0.2">
      <c r="A775" s="4">
        <v>76.599999999999994</v>
      </c>
      <c r="B775" s="2">
        <f t="shared" si="79"/>
        <v>0.61640000000000006</v>
      </c>
      <c r="C775" s="2">
        <f t="shared" si="80"/>
        <v>-1.5E-3</v>
      </c>
      <c r="D775">
        <f t="shared" si="76"/>
        <v>100</v>
      </c>
      <c r="E775">
        <f t="shared" si="77"/>
        <v>5.05</v>
      </c>
      <c r="F775">
        <f t="shared" si="78"/>
        <v>40</v>
      </c>
      <c r="I775" s="2">
        <v>0.66830000000000001</v>
      </c>
      <c r="J775" s="2">
        <v>0</v>
      </c>
    </row>
    <row r="776" spans="1:10" x14ac:dyDescent="0.2">
      <c r="A776" s="4">
        <v>76.7</v>
      </c>
      <c r="B776" s="2">
        <f t="shared" si="79"/>
        <v>0.61709999999999998</v>
      </c>
      <c r="C776" s="2">
        <f t="shared" si="80"/>
        <v>-1.7000000000000001E-3</v>
      </c>
      <c r="D776">
        <f t="shared" si="76"/>
        <v>100</v>
      </c>
      <c r="E776">
        <f t="shared" si="77"/>
        <v>5.05</v>
      </c>
      <c r="F776">
        <f t="shared" si="78"/>
        <v>40</v>
      </c>
      <c r="I776" s="2">
        <v>0.66900000000000004</v>
      </c>
      <c r="J776" s="2">
        <v>-2.0000000000000001E-4</v>
      </c>
    </row>
    <row r="777" spans="1:10" x14ac:dyDescent="0.2">
      <c r="A777" s="4">
        <v>76.8</v>
      </c>
      <c r="B777" s="2">
        <f t="shared" si="79"/>
        <v>0.6180000000000001</v>
      </c>
      <c r="C777" s="2">
        <f t="shared" si="80"/>
        <v>-1.7000000000000001E-3</v>
      </c>
      <c r="D777">
        <f t="shared" si="76"/>
        <v>100</v>
      </c>
      <c r="E777">
        <f t="shared" si="77"/>
        <v>5.05</v>
      </c>
      <c r="F777">
        <f t="shared" si="78"/>
        <v>40</v>
      </c>
      <c r="I777" s="2">
        <v>0.66990000000000005</v>
      </c>
      <c r="J777" s="2">
        <v>-2.0000000000000001E-4</v>
      </c>
    </row>
    <row r="778" spans="1:10" x14ac:dyDescent="0.2">
      <c r="A778" s="4">
        <v>76.900000000000006</v>
      </c>
      <c r="B778" s="2">
        <f t="shared" si="79"/>
        <v>0.61909999999999998</v>
      </c>
      <c r="C778" s="2">
        <f t="shared" si="80"/>
        <v>-1.8E-3</v>
      </c>
      <c r="D778">
        <f t="shared" ref="D778:D827" si="81">$E$4</f>
        <v>100</v>
      </c>
      <c r="E778">
        <f t="shared" ref="E778:E827" si="82">$F$4</f>
        <v>5.05</v>
      </c>
      <c r="F778">
        <f t="shared" ref="F778:F827" si="83">$G$4</f>
        <v>40</v>
      </c>
      <c r="I778" s="2">
        <v>0.67100000000000004</v>
      </c>
      <c r="J778" s="2">
        <v>-2.9999999999999997E-4</v>
      </c>
    </row>
    <row r="779" spans="1:10" x14ac:dyDescent="0.2">
      <c r="A779" s="4">
        <v>77</v>
      </c>
      <c r="B779" s="2">
        <f t="shared" si="79"/>
        <v>0.61979999999999991</v>
      </c>
      <c r="C779" s="2">
        <f t="shared" si="80"/>
        <v>-1.8E-3</v>
      </c>
      <c r="D779">
        <f t="shared" si="81"/>
        <v>100</v>
      </c>
      <c r="E779">
        <f t="shared" si="82"/>
        <v>5.05</v>
      </c>
      <c r="F779">
        <f t="shared" si="83"/>
        <v>40</v>
      </c>
      <c r="I779" s="2">
        <v>0.67169999999999996</v>
      </c>
      <c r="J779" s="2">
        <v>-2.9999999999999997E-4</v>
      </c>
    </row>
    <row r="780" spans="1:10" x14ac:dyDescent="0.2">
      <c r="A780" s="4">
        <v>77.099999999999994</v>
      </c>
      <c r="B780" s="2">
        <f t="shared" si="79"/>
        <v>0.62050000000000005</v>
      </c>
      <c r="C780" s="2">
        <f t="shared" si="80"/>
        <v>-1.7000000000000001E-3</v>
      </c>
      <c r="D780">
        <f t="shared" si="81"/>
        <v>100</v>
      </c>
      <c r="E780">
        <f t="shared" si="82"/>
        <v>5.05</v>
      </c>
      <c r="F780">
        <f t="shared" si="83"/>
        <v>40</v>
      </c>
      <c r="I780" s="2">
        <v>0.6724</v>
      </c>
      <c r="J780" s="2">
        <v>-2.0000000000000001E-4</v>
      </c>
    </row>
    <row r="781" spans="1:10" x14ac:dyDescent="0.2">
      <c r="A781" s="4">
        <v>77.2</v>
      </c>
      <c r="B781" s="2">
        <f t="shared" si="79"/>
        <v>0.62149999999999994</v>
      </c>
      <c r="C781" s="2">
        <f t="shared" si="80"/>
        <v>-1.6000000000000001E-3</v>
      </c>
      <c r="D781">
        <f t="shared" si="81"/>
        <v>100</v>
      </c>
      <c r="E781">
        <f t="shared" si="82"/>
        <v>5.05</v>
      </c>
      <c r="F781">
        <f t="shared" si="83"/>
        <v>40</v>
      </c>
      <c r="I781" s="2">
        <v>0.6734</v>
      </c>
      <c r="J781" s="2">
        <v>-1E-4</v>
      </c>
    </row>
    <row r="782" spans="1:10" x14ac:dyDescent="0.2">
      <c r="A782" s="4">
        <v>77.3</v>
      </c>
      <c r="B782" s="2">
        <f t="shared" si="79"/>
        <v>0.62240000000000006</v>
      </c>
      <c r="C782" s="2">
        <f t="shared" si="80"/>
        <v>-1.5E-3</v>
      </c>
      <c r="D782">
        <f t="shared" si="81"/>
        <v>100</v>
      </c>
      <c r="E782">
        <f t="shared" si="82"/>
        <v>5.05</v>
      </c>
      <c r="F782">
        <f t="shared" si="83"/>
        <v>40</v>
      </c>
      <c r="I782" s="2">
        <v>0.67430000000000001</v>
      </c>
      <c r="J782" s="2">
        <v>0</v>
      </c>
    </row>
    <row r="783" spans="1:10" x14ac:dyDescent="0.2">
      <c r="A783" s="4">
        <v>77.400000000000006</v>
      </c>
      <c r="B783" s="2">
        <f t="shared" si="79"/>
        <v>0.62309999999999999</v>
      </c>
      <c r="C783" s="2">
        <f t="shared" si="80"/>
        <v>-1.5E-3</v>
      </c>
      <c r="D783">
        <f t="shared" si="81"/>
        <v>100</v>
      </c>
      <c r="E783">
        <f t="shared" si="82"/>
        <v>5.05</v>
      </c>
      <c r="F783">
        <f t="shared" si="83"/>
        <v>40</v>
      </c>
      <c r="I783" s="2">
        <v>0.67500000000000004</v>
      </c>
      <c r="J783" s="2">
        <v>0</v>
      </c>
    </row>
    <row r="784" spans="1:10" x14ac:dyDescent="0.2">
      <c r="A784" s="4">
        <v>77.5</v>
      </c>
      <c r="B784" s="2">
        <f t="shared" si="79"/>
        <v>0.6238999999999999</v>
      </c>
      <c r="C784" s="2">
        <f t="shared" si="80"/>
        <v>-1.8E-3</v>
      </c>
      <c r="D784">
        <f t="shared" si="81"/>
        <v>100</v>
      </c>
      <c r="E784">
        <f t="shared" si="82"/>
        <v>5.05</v>
      </c>
      <c r="F784">
        <f t="shared" si="83"/>
        <v>40</v>
      </c>
      <c r="I784" s="2">
        <v>0.67579999999999996</v>
      </c>
      <c r="J784" s="2">
        <v>-2.9999999999999997E-4</v>
      </c>
    </row>
    <row r="785" spans="1:10" x14ac:dyDescent="0.2">
      <c r="A785" s="4">
        <v>77.599999999999994</v>
      </c>
      <c r="B785" s="2">
        <f t="shared" si="79"/>
        <v>0.625</v>
      </c>
      <c r="C785" s="2">
        <f t="shared" si="80"/>
        <v>-1.7000000000000001E-3</v>
      </c>
      <c r="D785">
        <f t="shared" si="81"/>
        <v>100</v>
      </c>
      <c r="E785">
        <f t="shared" si="82"/>
        <v>5.05</v>
      </c>
      <c r="F785">
        <f t="shared" si="83"/>
        <v>40</v>
      </c>
      <c r="I785" s="2">
        <v>0.67689999999999995</v>
      </c>
      <c r="J785" s="2">
        <v>-2.0000000000000001E-4</v>
      </c>
    </row>
    <row r="786" spans="1:10" x14ac:dyDescent="0.2">
      <c r="A786" s="4">
        <v>77.7</v>
      </c>
      <c r="B786" s="2">
        <f t="shared" si="79"/>
        <v>0.62569999999999992</v>
      </c>
      <c r="C786" s="2">
        <f t="shared" si="80"/>
        <v>-1.7000000000000001E-3</v>
      </c>
      <c r="D786">
        <f t="shared" si="81"/>
        <v>100</v>
      </c>
      <c r="E786">
        <f t="shared" si="82"/>
        <v>5.05</v>
      </c>
      <c r="F786">
        <f t="shared" si="83"/>
        <v>40</v>
      </c>
      <c r="I786" s="2">
        <v>0.67759999999999998</v>
      </c>
      <c r="J786" s="2">
        <v>-2.0000000000000001E-4</v>
      </c>
    </row>
    <row r="787" spans="1:10" x14ac:dyDescent="0.2">
      <c r="A787" s="4">
        <v>77.8</v>
      </c>
      <c r="B787" s="2">
        <f t="shared" si="79"/>
        <v>0.62640000000000007</v>
      </c>
      <c r="C787" s="2">
        <f t="shared" si="80"/>
        <v>-1.6000000000000001E-3</v>
      </c>
      <c r="D787">
        <f t="shared" si="81"/>
        <v>100</v>
      </c>
      <c r="E787">
        <f t="shared" si="82"/>
        <v>5.05</v>
      </c>
      <c r="F787">
        <f t="shared" si="83"/>
        <v>40</v>
      </c>
      <c r="I787" s="2">
        <v>0.67830000000000001</v>
      </c>
      <c r="J787" s="2">
        <v>-1E-4</v>
      </c>
    </row>
    <row r="788" spans="1:10" x14ac:dyDescent="0.2">
      <c r="A788" s="4">
        <v>77.900000000000006</v>
      </c>
      <c r="B788" s="2">
        <f t="shared" si="79"/>
        <v>0.62719999999999998</v>
      </c>
      <c r="C788" s="2">
        <f t="shared" si="80"/>
        <v>-1.7000000000000001E-3</v>
      </c>
      <c r="D788">
        <f t="shared" si="81"/>
        <v>100</v>
      </c>
      <c r="E788">
        <f t="shared" si="82"/>
        <v>5.05</v>
      </c>
      <c r="F788">
        <f t="shared" si="83"/>
        <v>40</v>
      </c>
      <c r="I788" s="2">
        <v>0.67910000000000004</v>
      </c>
      <c r="J788" s="2">
        <v>-2.0000000000000001E-4</v>
      </c>
    </row>
    <row r="789" spans="1:10" x14ac:dyDescent="0.2">
      <c r="A789" s="4">
        <v>78</v>
      </c>
      <c r="B789" s="2">
        <f t="shared" si="79"/>
        <v>0.62820000000000009</v>
      </c>
      <c r="C789" s="2">
        <f t="shared" si="80"/>
        <v>-1.7000000000000001E-3</v>
      </c>
      <c r="D789">
        <f t="shared" si="81"/>
        <v>100</v>
      </c>
      <c r="E789">
        <f t="shared" si="82"/>
        <v>5.05</v>
      </c>
      <c r="F789">
        <f t="shared" si="83"/>
        <v>40</v>
      </c>
      <c r="I789" s="2">
        <v>0.68010000000000004</v>
      </c>
      <c r="J789" s="2">
        <v>-2.0000000000000001E-4</v>
      </c>
    </row>
    <row r="790" spans="1:10" x14ac:dyDescent="0.2">
      <c r="A790" s="4">
        <v>78.099999999999994</v>
      </c>
      <c r="B790" s="2">
        <f t="shared" si="79"/>
        <v>0.62890000000000001</v>
      </c>
      <c r="C790" s="2">
        <f t="shared" si="80"/>
        <v>-1.6000000000000001E-3</v>
      </c>
      <c r="D790">
        <f t="shared" si="81"/>
        <v>100</v>
      </c>
      <c r="E790">
        <f t="shared" si="82"/>
        <v>5.05</v>
      </c>
      <c r="F790">
        <f t="shared" si="83"/>
        <v>40</v>
      </c>
      <c r="I790" s="2">
        <v>0.68079999999999996</v>
      </c>
      <c r="J790" s="2">
        <v>-1E-4</v>
      </c>
    </row>
    <row r="791" spans="1:10" x14ac:dyDescent="0.2">
      <c r="A791" s="4">
        <v>78.2</v>
      </c>
      <c r="B791" s="2">
        <f t="shared" si="79"/>
        <v>0.62969999999999993</v>
      </c>
      <c r="C791" s="2">
        <f t="shared" si="80"/>
        <v>-1.5E-3</v>
      </c>
      <c r="D791">
        <f t="shared" si="81"/>
        <v>100</v>
      </c>
      <c r="E791">
        <f t="shared" si="82"/>
        <v>5.05</v>
      </c>
      <c r="F791">
        <f t="shared" si="83"/>
        <v>40</v>
      </c>
      <c r="I791" s="2">
        <v>0.68159999999999998</v>
      </c>
      <c r="J791" s="2">
        <v>0</v>
      </c>
    </row>
    <row r="792" spans="1:10" x14ac:dyDescent="0.2">
      <c r="A792" s="4">
        <v>78.3</v>
      </c>
      <c r="B792" s="2">
        <f t="shared" si="79"/>
        <v>0.63070000000000004</v>
      </c>
      <c r="C792" s="2">
        <f t="shared" si="80"/>
        <v>-1.7000000000000001E-3</v>
      </c>
      <c r="D792">
        <f t="shared" si="81"/>
        <v>100</v>
      </c>
      <c r="E792">
        <f t="shared" si="82"/>
        <v>5.05</v>
      </c>
      <c r="F792">
        <f t="shared" si="83"/>
        <v>40</v>
      </c>
      <c r="I792" s="2">
        <v>0.68259999999999998</v>
      </c>
      <c r="J792" s="2">
        <v>-2.0000000000000001E-4</v>
      </c>
    </row>
    <row r="793" spans="1:10" x14ac:dyDescent="0.2">
      <c r="A793" s="4">
        <v>78.400000000000006</v>
      </c>
      <c r="B793" s="2">
        <f t="shared" si="79"/>
        <v>0.63149999999999995</v>
      </c>
      <c r="C793" s="2">
        <f t="shared" si="80"/>
        <v>-1.7000000000000001E-3</v>
      </c>
      <c r="D793">
        <f t="shared" si="81"/>
        <v>100</v>
      </c>
      <c r="E793">
        <f t="shared" si="82"/>
        <v>5.05</v>
      </c>
      <c r="F793">
        <f t="shared" si="83"/>
        <v>40</v>
      </c>
      <c r="I793" s="2">
        <v>0.68340000000000001</v>
      </c>
      <c r="J793" s="2">
        <v>-2.0000000000000001E-4</v>
      </c>
    </row>
    <row r="794" spans="1:10" x14ac:dyDescent="0.2">
      <c r="A794" s="4">
        <v>78.5</v>
      </c>
      <c r="B794" s="2">
        <f t="shared" si="79"/>
        <v>0.6322000000000001</v>
      </c>
      <c r="C794" s="2">
        <f t="shared" si="80"/>
        <v>-1.8E-3</v>
      </c>
      <c r="D794">
        <f t="shared" si="81"/>
        <v>100</v>
      </c>
      <c r="E794">
        <f t="shared" si="82"/>
        <v>5.05</v>
      </c>
      <c r="F794">
        <f t="shared" si="83"/>
        <v>40</v>
      </c>
      <c r="I794" s="2">
        <v>0.68410000000000004</v>
      </c>
      <c r="J794" s="2">
        <v>-2.9999999999999997E-4</v>
      </c>
    </row>
    <row r="795" spans="1:10" x14ac:dyDescent="0.2">
      <c r="A795" s="4">
        <v>78.599999999999994</v>
      </c>
      <c r="B795" s="2">
        <f t="shared" si="79"/>
        <v>0.63300000000000001</v>
      </c>
      <c r="C795" s="2">
        <f t="shared" si="80"/>
        <v>-1.7000000000000001E-3</v>
      </c>
      <c r="D795">
        <f t="shared" si="81"/>
        <v>100</v>
      </c>
      <c r="E795">
        <f t="shared" si="82"/>
        <v>5.05</v>
      </c>
      <c r="F795">
        <f t="shared" si="83"/>
        <v>40</v>
      </c>
      <c r="I795" s="2">
        <v>0.68489999999999995</v>
      </c>
      <c r="J795" s="2">
        <v>-2.0000000000000001E-4</v>
      </c>
    </row>
    <row r="796" spans="1:10" x14ac:dyDescent="0.2">
      <c r="A796" s="4">
        <v>78.7</v>
      </c>
      <c r="B796" s="2">
        <f t="shared" si="79"/>
        <v>0.63410000000000011</v>
      </c>
      <c r="C796" s="2">
        <f t="shared" si="80"/>
        <v>-1.7000000000000001E-3</v>
      </c>
      <c r="D796">
        <f t="shared" si="81"/>
        <v>100</v>
      </c>
      <c r="E796">
        <f t="shared" si="82"/>
        <v>5.05</v>
      </c>
      <c r="F796">
        <f t="shared" si="83"/>
        <v>40</v>
      </c>
      <c r="I796" s="2">
        <v>0.68600000000000005</v>
      </c>
      <c r="J796" s="2">
        <v>-2.0000000000000001E-4</v>
      </c>
    </row>
    <row r="797" spans="1:10" x14ac:dyDescent="0.2">
      <c r="A797" s="4">
        <v>78.8</v>
      </c>
      <c r="B797" s="2">
        <f t="shared" si="79"/>
        <v>0.63480000000000003</v>
      </c>
      <c r="C797" s="2">
        <f t="shared" si="80"/>
        <v>-1.5E-3</v>
      </c>
      <c r="D797">
        <f t="shared" si="81"/>
        <v>100</v>
      </c>
      <c r="E797">
        <f t="shared" si="82"/>
        <v>5.05</v>
      </c>
      <c r="F797">
        <f t="shared" si="83"/>
        <v>40</v>
      </c>
      <c r="I797" s="2">
        <v>0.68669999999999998</v>
      </c>
      <c r="J797" s="2">
        <v>0</v>
      </c>
    </row>
    <row r="798" spans="1:10" x14ac:dyDescent="0.2">
      <c r="A798" s="4">
        <v>78.900000000000006</v>
      </c>
      <c r="B798" s="2">
        <f t="shared" si="79"/>
        <v>0.63549999999999995</v>
      </c>
      <c r="C798" s="2">
        <f t="shared" si="80"/>
        <v>-1.7000000000000001E-3</v>
      </c>
      <c r="D798">
        <f t="shared" si="81"/>
        <v>100</v>
      </c>
      <c r="E798">
        <f t="shared" si="82"/>
        <v>5.05</v>
      </c>
      <c r="F798">
        <f t="shared" si="83"/>
        <v>40</v>
      </c>
      <c r="I798" s="2">
        <v>0.68740000000000001</v>
      </c>
      <c r="J798" s="2">
        <v>-2.0000000000000001E-4</v>
      </c>
    </row>
    <row r="799" spans="1:10" x14ac:dyDescent="0.2">
      <c r="A799" s="4">
        <v>79</v>
      </c>
      <c r="B799" s="2">
        <f t="shared" si="79"/>
        <v>0.63650000000000007</v>
      </c>
      <c r="C799" s="2">
        <f t="shared" si="80"/>
        <v>-1.7000000000000001E-3</v>
      </c>
      <c r="D799">
        <f t="shared" si="81"/>
        <v>100</v>
      </c>
      <c r="E799">
        <f t="shared" si="82"/>
        <v>5.05</v>
      </c>
      <c r="F799">
        <f t="shared" si="83"/>
        <v>40</v>
      </c>
      <c r="I799" s="2">
        <v>0.68840000000000001</v>
      </c>
      <c r="J799" s="2">
        <v>-2.0000000000000001E-4</v>
      </c>
    </row>
    <row r="800" spans="1:10" x14ac:dyDescent="0.2">
      <c r="A800" s="4">
        <v>79.099999999999994</v>
      </c>
      <c r="B800" s="2">
        <f t="shared" si="79"/>
        <v>0.63729999999999998</v>
      </c>
      <c r="C800" s="2">
        <f t="shared" si="80"/>
        <v>-1.5E-3</v>
      </c>
      <c r="D800">
        <f t="shared" si="81"/>
        <v>100</v>
      </c>
      <c r="E800">
        <f t="shared" si="82"/>
        <v>5.05</v>
      </c>
      <c r="F800">
        <f t="shared" si="83"/>
        <v>40</v>
      </c>
      <c r="I800" s="2">
        <v>0.68920000000000003</v>
      </c>
      <c r="J800" s="2">
        <v>0</v>
      </c>
    </row>
    <row r="801" spans="1:10" x14ac:dyDescent="0.2">
      <c r="A801" s="4">
        <v>79.2</v>
      </c>
      <c r="B801" s="2">
        <f t="shared" si="79"/>
        <v>0.6379999999999999</v>
      </c>
      <c r="C801" s="2">
        <f t="shared" si="80"/>
        <v>-1.7000000000000001E-3</v>
      </c>
      <c r="D801">
        <f t="shared" si="81"/>
        <v>100</v>
      </c>
      <c r="E801">
        <f t="shared" si="82"/>
        <v>5.05</v>
      </c>
      <c r="F801">
        <f t="shared" si="83"/>
        <v>40</v>
      </c>
      <c r="I801" s="2">
        <v>0.68989999999999996</v>
      </c>
      <c r="J801" s="2">
        <v>-2.0000000000000001E-4</v>
      </c>
    </row>
    <row r="802" spans="1:10" x14ac:dyDescent="0.2">
      <c r="A802" s="4">
        <v>79.3</v>
      </c>
      <c r="B802" s="2">
        <f t="shared" si="79"/>
        <v>0.63890000000000002</v>
      </c>
      <c r="C802" s="2">
        <f t="shared" si="80"/>
        <v>-1.4E-3</v>
      </c>
      <c r="D802">
        <f t="shared" si="81"/>
        <v>100</v>
      </c>
      <c r="E802">
        <f t="shared" si="82"/>
        <v>5.05</v>
      </c>
      <c r="F802">
        <f t="shared" si="83"/>
        <v>40</v>
      </c>
      <c r="I802" s="2">
        <v>0.69079999999999997</v>
      </c>
      <c r="J802" s="2">
        <v>1E-4</v>
      </c>
    </row>
    <row r="803" spans="1:10" x14ac:dyDescent="0.2">
      <c r="A803" s="4">
        <v>79.400000000000006</v>
      </c>
      <c r="B803" s="2">
        <f t="shared" si="79"/>
        <v>0.63989999999999991</v>
      </c>
      <c r="C803" s="2">
        <f t="shared" si="80"/>
        <v>-1.8E-3</v>
      </c>
      <c r="D803">
        <f t="shared" si="81"/>
        <v>100</v>
      </c>
      <c r="E803">
        <f t="shared" si="82"/>
        <v>5.05</v>
      </c>
      <c r="F803">
        <f t="shared" si="83"/>
        <v>40</v>
      </c>
      <c r="I803" s="2">
        <v>0.69179999999999997</v>
      </c>
      <c r="J803" s="2">
        <v>-2.9999999999999997E-4</v>
      </c>
    </row>
    <row r="804" spans="1:10" x14ac:dyDescent="0.2">
      <c r="A804" s="4">
        <v>79.5</v>
      </c>
      <c r="B804" s="2">
        <f t="shared" ref="B804:B827" si="84">I804-$I$35</f>
        <v>0.64060000000000006</v>
      </c>
      <c r="C804" s="2">
        <f t="shared" ref="C804:C827" si="85">J804-$J$35</f>
        <v>-1.7000000000000001E-3</v>
      </c>
      <c r="D804">
        <f t="shared" si="81"/>
        <v>100</v>
      </c>
      <c r="E804">
        <f t="shared" si="82"/>
        <v>5.05</v>
      </c>
      <c r="F804">
        <f t="shared" si="83"/>
        <v>40</v>
      </c>
      <c r="I804" s="2">
        <v>0.6925</v>
      </c>
      <c r="J804" s="2">
        <v>-2.0000000000000001E-4</v>
      </c>
    </row>
    <row r="805" spans="1:10" x14ac:dyDescent="0.2">
      <c r="A805" s="4">
        <v>79.599999999999994</v>
      </c>
      <c r="B805" s="2">
        <f t="shared" si="84"/>
        <v>0.64129999999999998</v>
      </c>
      <c r="C805" s="2">
        <f t="shared" si="85"/>
        <v>-1.8E-3</v>
      </c>
      <c r="D805">
        <f t="shared" si="81"/>
        <v>100</v>
      </c>
      <c r="E805">
        <f t="shared" si="82"/>
        <v>5.05</v>
      </c>
      <c r="F805">
        <f t="shared" si="83"/>
        <v>40</v>
      </c>
      <c r="I805" s="2">
        <v>0.69320000000000004</v>
      </c>
      <c r="J805" s="2">
        <v>-2.9999999999999997E-4</v>
      </c>
    </row>
    <row r="806" spans="1:10" x14ac:dyDescent="0.2">
      <c r="A806" s="4">
        <v>79.7</v>
      </c>
      <c r="B806" s="2">
        <f t="shared" si="84"/>
        <v>0.64240000000000008</v>
      </c>
      <c r="C806" s="2">
        <f t="shared" si="85"/>
        <v>-1.6000000000000001E-3</v>
      </c>
      <c r="D806">
        <f t="shared" si="81"/>
        <v>100</v>
      </c>
      <c r="E806">
        <f t="shared" si="82"/>
        <v>5.05</v>
      </c>
      <c r="F806">
        <f t="shared" si="83"/>
        <v>40</v>
      </c>
      <c r="I806" s="2">
        <v>0.69430000000000003</v>
      </c>
      <c r="J806" s="2">
        <v>-1E-4</v>
      </c>
    </row>
    <row r="807" spans="1:10" s="7" customFormat="1" x14ac:dyDescent="0.2">
      <c r="A807" s="4">
        <v>79.8</v>
      </c>
      <c r="B807" s="2">
        <f t="shared" si="84"/>
        <v>0.64319999999999999</v>
      </c>
      <c r="C807" s="2">
        <f t="shared" si="85"/>
        <v>-1.7000000000000001E-3</v>
      </c>
      <c r="D807" s="7">
        <f t="shared" si="81"/>
        <v>100</v>
      </c>
      <c r="E807" s="7">
        <f t="shared" si="82"/>
        <v>5.05</v>
      </c>
      <c r="F807" s="7">
        <f t="shared" si="83"/>
        <v>40</v>
      </c>
      <c r="I807" s="2">
        <v>0.69510000000000005</v>
      </c>
      <c r="J807" s="2">
        <v>-2.0000000000000001E-4</v>
      </c>
    </row>
    <row r="808" spans="1:10" x14ac:dyDescent="0.2">
      <c r="A808" s="4">
        <v>79.900000000000006</v>
      </c>
      <c r="B808" s="2">
        <f t="shared" si="84"/>
        <v>0.64379999999999993</v>
      </c>
      <c r="C808" s="2">
        <f t="shared" si="85"/>
        <v>-1.6000000000000001E-3</v>
      </c>
      <c r="D808">
        <f t="shared" si="81"/>
        <v>100</v>
      </c>
      <c r="E808">
        <f t="shared" si="82"/>
        <v>5.05</v>
      </c>
      <c r="F808">
        <f t="shared" si="83"/>
        <v>40</v>
      </c>
      <c r="I808" s="2">
        <v>0.69569999999999999</v>
      </c>
      <c r="J808" s="2">
        <v>-1E-4</v>
      </c>
    </row>
    <row r="809" spans="1:10" x14ac:dyDescent="0.2">
      <c r="A809" s="4">
        <v>80</v>
      </c>
      <c r="B809" s="2">
        <f t="shared" si="84"/>
        <v>0.64470000000000005</v>
      </c>
      <c r="C809" s="2">
        <f t="shared" si="85"/>
        <v>-1.7000000000000001E-3</v>
      </c>
      <c r="D809">
        <f t="shared" si="81"/>
        <v>100</v>
      </c>
      <c r="E809">
        <f t="shared" si="82"/>
        <v>5.05</v>
      </c>
      <c r="F809">
        <f t="shared" si="83"/>
        <v>40</v>
      </c>
      <c r="I809" s="2">
        <v>0.6966</v>
      </c>
      <c r="J809" s="2">
        <v>-2.0000000000000001E-4</v>
      </c>
    </row>
    <row r="810" spans="1:10" x14ac:dyDescent="0.2">
      <c r="A810" s="4">
        <v>80.099999999999994</v>
      </c>
      <c r="B810" s="2">
        <f t="shared" si="84"/>
        <v>0.64569999999999994</v>
      </c>
      <c r="C810" s="2">
        <f t="shared" si="85"/>
        <v>-1.4E-3</v>
      </c>
      <c r="D810">
        <f t="shared" si="81"/>
        <v>100</v>
      </c>
      <c r="E810">
        <f t="shared" si="82"/>
        <v>5.05</v>
      </c>
      <c r="F810">
        <f t="shared" si="83"/>
        <v>40</v>
      </c>
      <c r="I810" s="2">
        <v>0.6976</v>
      </c>
      <c r="J810" s="2">
        <v>1E-4</v>
      </c>
    </row>
    <row r="811" spans="1:10" x14ac:dyDescent="0.2">
      <c r="A811" s="4">
        <v>80.2</v>
      </c>
      <c r="B811" s="2">
        <f t="shared" si="84"/>
        <v>0.64650000000000007</v>
      </c>
      <c r="C811" s="2">
        <f t="shared" si="85"/>
        <v>-1.6000000000000001E-3</v>
      </c>
      <c r="D811">
        <f t="shared" si="81"/>
        <v>100</v>
      </c>
      <c r="E811">
        <f t="shared" si="82"/>
        <v>5.05</v>
      </c>
      <c r="F811">
        <f t="shared" si="83"/>
        <v>40</v>
      </c>
      <c r="I811" s="2">
        <v>0.69840000000000002</v>
      </c>
      <c r="J811" s="2">
        <v>-1E-4</v>
      </c>
    </row>
    <row r="812" spans="1:10" x14ac:dyDescent="0.2">
      <c r="A812" s="4">
        <v>80.3</v>
      </c>
      <c r="B812" s="2">
        <f t="shared" si="84"/>
        <v>0.6472</v>
      </c>
      <c r="C812" s="2">
        <f t="shared" si="85"/>
        <v>-1.7000000000000001E-3</v>
      </c>
      <c r="D812">
        <f t="shared" si="81"/>
        <v>100</v>
      </c>
      <c r="E812">
        <f t="shared" si="82"/>
        <v>5.05</v>
      </c>
      <c r="F812">
        <f t="shared" si="83"/>
        <v>40</v>
      </c>
      <c r="I812" s="2">
        <v>0.69910000000000005</v>
      </c>
      <c r="J812" s="2">
        <v>-2.0000000000000001E-4</v>
      </c>
    </row>
    <row r="813" spans="1:10" x14ac:dyDescent="0.2">
      <c r="A813" s="4">
        <v>80.400000000000006</v>
      </c>
      <c r="B813" s="2">
        <f t="shared" si="84"/>
        <v>0.64819999999999989</v>
      </c>
      <c r="C813" s="2">
        <f t="shared" si="85"/>
        <v>-1.6000000000000001E-3</v>
      </c>
      <c r="D813">
        <f t="shared" si="81"/>
        <v>100</v>
      </c>
      <c r="E813">
        <f t="shared" si="82"/>
        <v>5.05</v>
      </c>
      <c r="F813">
        <f t="shared" si="83"/>
        <v>40</v>
      </c>
      <c r="I813" s="2">
        <v>0.70009999999999994</v>
      </c>
      <c r="J813" s="2">
        <v>-1E-4</v>
      </c>
    </row>
    <row r="814" spans="1:10" x14ac:dyDescent="0.2">
      <c r="A814" s="4">
        <v>80.5</v>
      </c>
      <c r="B814" s="2">
        <f t="shared" si="84"/>
        <v>0.6492</v>
      </c>
      <c r="C814" s="2">
        <f t="shared" si="85"/>
        <v>-1.6000000000000001E-3</v>
      </c>
      <c r="D814">
        <f t="shared" si="81"/>
        <v>100</v>
      </c>
      <c r="E814">
        <f t="shared" si="82"/>
        <v>5.05</v>
      </c>
      <c r="F814">
        <f t="shared" si="83"/>
        <v>40</v>
      </c>
      <c r="I814" s="2">
        <v>0.70109999999999995</v>
      </c>
      <c r="J814" s="2">
        <v>-1E-4</v>
      </c>
    </row>
    <row r="815" spans="1:10" x14ac:dyDescent="0.2">
      <c r="A815" s="4">
        <v>80.599999999999994</v>
      </c>
      <c r="B815" s="2">
        <f t="shared" si="84"/>
        <v>0.64979999999999993</v>
      </c>
      <c r="C815" s="2">
        <f t="shared" si="85"/>
        <v>-1.6000000000000001E-3</v>
      </c>
      <c r="D815">
        <f t="shared" si="81"/>
        <v>100</v>
      </c>
      <c r="E815">
        <f t="shared" si="82"/>
        <v>5.05</v>
      </c>
      <c r="F815">
        <f t="shared" si="83"/>
        <v>40</v>
      </c>
      <c r="I815" s="2">
        <v>0.70169999999999999</v>
      </c>
      <c r="J815" s="2">
        <v>-1E-4</v>
      </c>
    </row>
    <row r="816" spans="1:10" x14ac:dyDescent="0.2">
      <c r="A816" s="4">
        <v>80.7</v>
      </c>
      <c r="B816" s="2">
        <f t="shared" si="84"/>
        <v>0.65050000000000008</v>
      </c>
      <c r="C816" s="2">
        <f t="shared" si="85"/>
        <v>-1.6000000000000001E-3</v>
      </c>
      <c r="D816">
        <f t="shared" si="81"/>
        <v>100</v>
      </c>
      <c r="E816">
        <f t="shared" si="82"/>
        <v>5.05</v>
      </c>
      <c r="F816">
        <f t="shared" si="83"/>
        <v>40</v>
      </c>
      <c r="I816" s="2">
        <v>0.70240000000000002</v>
      </c>
      <c r="J816" s="2">
        <v>-1E-4</v>
      </c>
    </row>
    <row r="817" spans="1:10" x14ac:dyDescent="0.2">
      <c r="A817" s="4">
        <v>80.8</v>
      </c>
      <c r="B817" s="2">
        <f t="shared" si="84"/>
        <v>0.65149999999999997</v>
      </c>
      <c r="C817" s="2">
        <f t="shared" si="85"/>
        <v>-1.7000000000000001E-3</v>
      </c>
      <c r="D817">
        <f t="shared" si="81"/>
        <v>100</v>
      </c>
      <c r="E817">
        <f t="shared" si="82"/>
        <v>5.05</v>
      </c>
      <c r="F817">
        <f t="shared" si="83"/>
        <v>40</v>
      </c>
      <c r="I817" s="2">
        <v>0.70340000000000003</v>
      </c>
      <c r="J817" s="2">
        <v>-2.0000000000000001E-4</v>
      </c>
    </row>
    <row r="818" spans="1:10" x14ac:dyDescent="0.2">
      <c r="A818" s="4">
        <v>80.900000000000006</v>
      </c>
      <c r="B818" s="2">
        <f t="shared" si="84"/>
        <v>0.6523000000000001</v>
      </c>
      <c r="C818" s="2">
        <f t="shared" si="85"/>
        <v>-1.6000000000000001E-3</v>
      </c>
      <c r="D818">
        <f t="shared" si="81"/>
        <v>100</v>
      </c>
      <c r="E818">
        <f t="shared" si="82"/>
        <v>5.05</v>
      </c>
      <c r="F818">
        <f t="shared" si="83"/>
        <v>40</v>
      </c>
      <c r="I818" s="2">
        <v>0.70420000000000005</v>
      </c>
      <c r="J818" s="2">
        <v>-1E-4</v>
      </c>
    </row>
    <row r="819" spans="1:10" x14ac:dyDescent="0.2">
      <c r="A819" s="4">
        <v>81</v>
      </c>
      <c r="B819" s="2">
        <f t="shared" si="84"/>
        <v>0.65300000000000002</v>
      </c>
      <c r="C819" s="2">
        <f t="shared" si="85"/>
        <v>-1.8E-3</v>
      </c>
      <c r="D819">
        <f t="shared" si="81"/>
        <v>100</v>
      </c>
      <c r="E819">
        <f t="shared" si="82"/>
        <v>5.05</v>
      </c>
      <c r="F819">
        <f t="shared" si="83"/>
        <v>40</v>
      </c>
      <c r="I819" s="2">
        <v>0.70489999999999997</v>
      </c>
      <c r="J819" s="2">
        <v>-2.9999999999999997E-4</v>
      </c>
    </row>
    <row r="820" spans="1:10" x14ac:dyDescent="0.2">
      <c r="A820" s="4">
        <v>81.099999999999994</v>
      </c>
      <c r="B820" s="2">
        <f t="shared" si="84"/>
        <v>0.65379999999999994</v>
      </c>
      <c r="C820" s="2">
        <f t="shared" si="85"/>
        <v>-1.5E-3</v>
      </c>
      <c r="D820">
        <f t="shared" si="81"/>
        <v>100</v>
      </c>
      <c r="E820">
        <f t="shared" si="82"/>
        <v>5.05</v>
      </c>
      <c r="F820">
        <f t="shared" si="83"/>
        <v>40</v>
      </c>
      <c r="I820" s="2">
        <v>0.70569999999999999</v>
      </c>
      <c r="J820" s="2">
        <v>0</v>
      </c>
    </row>
    <row r="821" spans="1:10" x14ac:dyDescent="0.2">
      <c r="A821" s="4">
        <v>81.2</v>
      </c>
      <c r="B821" s="2">
        <f t="shared" si="84"/>
        <v>0.65490000000000004</v>
      </c>
      <c r="C821" s="2">
        <f t="shared" si="85"/>
        <v>-1.7000000000000001E-3</v>
      </c>
      <c r="D821">
        <f t="shared" si="81"/>
        <v>100</v>
      </c>
      <c r="E821">
        <f t="shared" si="82"/>
        <v>5.05</v>
      </c>
      <c r="F821">
        <f t="shared" si="83"/>
        <v>40</v>
      </c>
      <c r="I821" s="2">
        <v>0.70679999999999998</v>
      </c>
      <c r="J821" s="2">
        <v>-2.0000000000000001E-4</v>
      </c>
    </row>
    <row r="822" spans="1:10" x14ac:dyDescent="0.2">
      <c r="A822" s="4">
        <v>81.3</v>
      </c>
      <c r="B822" s="2">
        <f t="shared" si="84"/>
        <v>0.65559999999999996</v>
      </c>
      <c r="C822" s="2">
        <f t="shared" si="85"/>
        <v>-1.8E-3</v>
      </c>
      <c r="D822">
        <f t="shared" si="81"/>
        <v>100</v>
      </c>
      <c r="E822">
        <f t="shared" si="82"/>
        <v>5.05</v>
      </c>
      <c r="F822">
        <f t="shared" si="83"/>
        <v>40</v>
      </c>
      <c r="I822" s="2">
        <v>0.70750000000000002</v>
      </c>
      <c r="J822" s="2">
        <v>-2.9999999999999997E-4</v>
      </c>
    </row>
    <row r="823" spans="1:10" x14ac:dyDescent="0.2">
      <c r="A823" s="4">
        <v>81.400000000000006</v>
      </c>
      <c r="B823" s="2">
        <f t="shared" si="84"/>
        <v>0.65630000000000011</v>
      </c>
      <c r="C823" s="2">
        <f t="shared" si="85"/>
        <v>-1.8E-3</v>
      </c>
      <c r="D823">
        <f t="shared" si="81"/>
        <v>100</v>
      </c>
      <c r="E823">
        <f t="shared" si="82"/>
        <v>5.05</v>
      </c>
      <c r="F823">
        <f t="shared" si="83"/>
        <v>40</v>
      </c>
      <c r="I823" s="2">
        <v>0.70820000000000005</v>
      </c>
      <c r="J823" s="2">
        <v>-2.9999999999999997E-4</v>
      </c>
    </row>
    <row r="824" spans="1:10" x14ac:dyDescent="0.2">
      <c r="A824" s="4">
        <v>81.5</v>
      </c>
      <c r="B824" s="2">
        <f t="shared" si="84"/>
        <v>0.6573</v>
      </c>
      <c r="C824" s="2">
        <f t="shared" si="85"/>
        <v>-1.7000000000000001E-3</v>
      </c>
      <c r="D824">
        <f t="shared" si="81"/>
        <v>100</v>
      </c>
      <c r="E824">
        <f t="shared" si="82"/>
        <v>5.05</v>
      </c>
      <c r="F824">
        <f t="shared" si="83"/>
        <v>40</v>
      </c>
      <c r="I824" s="2">
        <v>0.70920000000000005</v>
      </c>
      <c r="J824" s="2">
        <v>-2.0000000000000001E-4</v>
      </c>
    </row>
    <row r="825" spans="1:10" x14ac:dyDescent="0.2">
      <c r="A825" s="4">
        <v>81.599999999999994</v>
      </c>
      <c r="B825" s="2">
        <f t="shared" si="84"/>
        <v>0.6581999999999999</v>
      </c>
      <c r="C825" s="2">
        <f t="shared" si="85"/>
        <v>-1.6000000000000001E-3</v>
      </c>
      <c r="D825">
        <f t="shared" si="81"/>
        <v>100</v>
      </c>
      <c r="E825">
        <f t="shared" si="82"/>
        <v>5.05</v>
      </c>
      <c r="F825">
        <f t="shared" si="83"/>
        <v>40</v>
      </c>
      <c r="I825" s="2">
        <v>0.71009999999999995</v>
      </c>
      <c r="J825" s="2">
        <v>-1E-4</v>
      </c>
    </row>
    <row r="826" spans="1:10" x14ac:dyDescent="0.2">
      <c r="A826" s="4">
        <v>81.7</v>
      </c>
      <c r="B826" s="2">
        <f t="shared" si="84"/>
        <v>0.65890000000000004</v>
      </c>
      <c r="C826" s="2">
        <f t="shared" si="85"/>
        <v>-1.7000000000000001E-3</v>
      </c>
      <c r="D826">
        <f t="shared" si="81"/>
        <v>100</v>
      </c>
      <c r="E826">
        <f t="shared" si="82"/>
        <v>5.05</v>
      </c>
      <c r="F826">
        <f t="shared" si="83"/>
        <v>40</v>
      </c>
      <c r="I826" s="2">
        <v>0.71079999999999999</v>
      </c>
      <c r="J826" s="2">
        <v>-2.0000000000000001E-4</v>
      </c>
    </row>
    <row r="827" spans="1:10" x14ac:dyDescent="0.2">
      <c r="A827" s="4">
        <v>81.75</v>
      </c>
      <c r="B827" s="2">
        <f t="shared" si="84"/>
        <v>0.6593</v>
      </c>
      <c r="C827" s="2">
        <f t="shared" si="85"/>
        <v>-1.7000000000000001E-3</v>
      </c>
      <c r="D827">
        <f t="shared" si="81"/>
        <v>100</v>
      </c>
      <c r="E827">
        <f t="shared" si="82"/>
        <v>5.05</v>
      </c>
      <c r="F827">
        <f t="shared" si="83"/>
        <v>40</v>
      </c>
      <c r="I827" s="2">
        <v>0.71120000000000005</v>
      </c>
      <c r="J827" s="2">
        <v>-2.0000000000000001E-4</v>
      </c>
    </row>
    <row r="828" spans="1:10" x14ac:dyDescent="0.2">
      <c r="A828" s="4"/>
      <c r="B828" s="2"/>
      <c r="C828" s="2"/>
      <c r="I828" s="2"/>
      <c r="J828" s="2"/>
    </row>
    <row r="829" spans="1:10" x14ac:dyDescent="0.2">
      <c r="A829" s="4"/>
      <c r="B829" s="2"/>
      <c r="C829" s="2"/>
      <c r="I829" s="2"/>
      <c r="J829" s="2"/>
    </row>
    <row r="830" spans="1:10" x14ac:dyDescent="0.2">
      <c r="A830" s="4"/>
      <c r="B830" s="2"/>
      <c r="C830" s="2"/>
      <c r="I830" s="2"/>
      <c r="J830" s="2"/>
    </row>
    <row r="831" spans="1:10" x14ac:dyDescent="0.2">
      <c r="A831" s="4"/>
      <c r="B831" s="2"/>
      <c r="C831" s="2"/>
      <c r="I831" s="2"/>
      <c r="J831" s="2"/>
    </row>
    <row r="832" spans="1:10" x14ac:dyDescent="0.2">
      <c r="A832" s="4"/>
      <c r="B832" s="2"/>
      <c r="C832" s="2"/>
      <c r="I832" s="2"/>
      <c r="J832" s="2"/>
    </row>
    <row r="833" spans="1:10" x14ac:dyDescent="0.2">
      <c r="A833" s="4"/>
      <c r="B833" s="2"/>
      <c r="C833" s="2"/>
      <c r="I833" s="2"/>
      <c r="J833" s="2"/>
    </row>
    <row r="834" spans="1:10" x14ac:dyDescent="0.2">
      <c r="A834" s="4"/>
      <c r="B834" s="2"/>
      <c r="C834" s="2"/>
      <c r="I834" s="2"/>
      <c r="J834" s="2"/>
    </row>
    <row r="835" spans="1:10" x14ac:dyDescent="0.2">
      <c r="A835" s="4"/>
      <c r="B835" s="2"/>
      <c r="C835" s="2"/>
      <c r="I835" s="2"/>
      <c r="J835" s="2"/>
    </row>
    <row r="836" spans="1:10" x14ac:dyDescent="0.2">
      <c r="A836" s="4"/>
      <c r="B836" s="2"/>
      <c r="C836" s="2"/>
      <c r="I836" s="2"/>
      <c r="J836" s="2"/>
    </row>
    <row r="837" spans="1:10" x14ac:dyDescent="0.2">
      <c r="A837" s="4"/>
      <c r="B837" s="2"/>
      <c r="C837" s="2"/>
      <c r="I837" s="2"/>
      <c r="J837" s="2"/>
    </row>
    <row r="838" spans="1:10" x14ac:dyDescent="0.2">
      <c r="A838" s="4"/>
      <c r="B838" s="2"/>
      <c r="C838" s="2"/>
      <c r="I838" s="2"/>
      <c r="J838" s="2"/>
    </row>
    <row r="839" spans="1:10" x14ac:dyDescent="0.2">
      <c r="A839" s="4"/>
      <c r="B839" s="2"/>
      <c r="C839" s="2"/>
      <c r="I839" s="2"/>
      <c r="J839" s="2"/>
    </row>
    <row r="840" spans="1:10" x14ac:dyDescent="0.2">
      <c r="A840" s="4"/>
      <c r="B840" s="2"/>
      <c r="C840" s="2"/>
      <c r="I840" s="2"/>
      <c r="J840" s="2"/>
    </row>
    <row r="841" spans="1:10" x14ac:dyDescent="0.2">
      <c r="A841" s="4"/>
      <c r="B841" s="2"/>
      <c r="C841" s="2"/>
      <c r="I841" s="2"/>
      <c r="J841" s="2"/>
    </row>
    <row r="842" spans="1:10" x14ac:dyDescent="0.2">
      <c r="A842" s="4"/>
      <c r="B842" s="2"/>
      <c r="C842" s="2"/>
      <c r="I842" s="2"/>
      <c r="J842" s="2"/>
    </row>
    <row r="843" spans="1:10" x14ac:dyDescent="0.2">
      <c r="A843" s="4"/>
      <c r="B843" s="2"/>
      <c r="C843" s="2"/>
      <c r="I843" s="2"/>
      <c r="J843" s="2"/>
    </row>
    <row r="844" spans="1:10" x14ac:dyDescent="0.2">
      <c r="A844" s="4"/>
      <c r="B844" s="2"/>
      <c r="C844" s="2"/>
      <c r="I844" s="2"/>
      <c r="J844" s="2"/>
    </row>
    <row r="845" spans="1:10" x14ac:dyDescent="0.2">
      <c r="A845" s="4"/>
      <c r="B845" s="2"/>
      <c r="C845" s="2"/>
      <c r="I845" s="2"/>
      <c r="J845" s="2"/>
    </row>
    <row r="846" spans="1:10" x14ac:dyDescent="0.2">
      <c r="A846" s="4"/>
      <c r="B846" s="2"/>
      <c r="C846" s="2"/>
      <c r="I846" s="2"/>
      <c r="J846" s="2"/>
    </row>
    <row r="847" spans="1:10" x14ac:dyDescent="0.2">
      <c r="A847" s="4"/>
      <c r="B847" s="2"/>
      <c r="C847" s="2"/>
      <c r="I847" s="2"/>
      <c r="J847" s="2"/>
    </row>
    <row r="848" spans="1:10" x14ac:dyDescent="0.2">
      <c r="A848" s="4"/>
      <c r="B848" s="2"/>
      <c r="C848" s="2"/>
      <c r="I848" s="2"/>
      <c r="J848" s="2"/>
    </row>
    <row r="849" spans="1:10" x14ac:dyDescent="0.2">
      <c r="A849" s="4"/>
      <c r="B849" s="2"/>
      <c r="C849" s="2"/>
      <c r="I849" s="2"/>
      <c r="J849" s="2"/>
    </row>
    <row r="850" spans="1:10" x14ac:dyDescent="0.2">
      <c r="A850" s="4"/>
      <c r="B850" s="2"/>
      <c r="C850" s="2"/>
      <c r="I850" s="2"/>
      <c r="J850" s="2"/>
    </row>
    <row r="851" spans="1:10" x14ac:dyDescent="0.2">
      <c r="A851" s="4"/>
      <c r="B851" s="2"/>
      <c r="C851" s="2"/>
      <c r="I851" s="2"/>
      <c r="J851" s="2"/>
    </row>
    <row r="852" spans="1:10" x14ac:dyDescent="0.2">
      <c r="A852" s="4"/>
      <c r="B852" s="2"/>
      <c r="C852" s="2"/>
      <c r="I852" s="2"/>
      <c r="J852" s="2"/>
    </row>
    <row r="853" spans="1:10" x14ac:dyDescent="0.2">
      <c r="A853" s="4"/>
      <c r="B853" s="2"/>
      <c r="C853" s="2"/>
      <c r="I853" s="2"/>
      <c r="J853" s="2"/>
    </row>
    <row r="854" spans="1:10" x14ac:dyDescent="0.2">
      <c r="A854" s="4"/>
      <c r="B854" s="2"/>
      <c r="C854" s="2"/>
      <c r="I854" s="2"/>
      <c r="J854" s="2"/>
    </row>
    <row r="855" spans="1:10" x14ac:dyDescent="0.2">
      <c r="A855" s="4"/>
      <c r="B855" s="2"/>
      <c r="C855" s="2"/>
      <c r="I855" s="2"/>
      <c r="J855" s="2"/>
    </row>
    <row r="856" spans="1:10" x14ac:dyDescent="0.2">
      <c r="A856" s="4"/>
      <c r="B856" s="2"/>
      <c r="C856" s="2"/>
      <c r="I856" s="2"/>
      <c r="J856" s="2"/>
    </row>
    <row r="857" spans="1:10" x14ac:dyDescent="0.2">
      <c r="A857" s="4"/>
      <c r="B857" s="2"/>
      <c r="C857" s="2"/>
      <c r="I857" s="2"/>
      <c r="J857" s="2"/>
    </row>
    <row r="858" spans="1:10" x14ac:dyDescent="0.2">
      <c r="A858" s="4"/>
      <c r="B858" s="2"/>
      <c r="C858" s="2"/>
      <c r="I858" s="2"/>
      <c r="J858" s="2"/>
    </row>
    <row r="859" spans="1:10" x14ac:dyDescent="0.2">
      <c r="A859" s="4"/>
      <c r="B859" s="2"/>
      <c r="C859" s="2"/>
      <c r="I859" s="2"/>
      <c r="J859" s="2"/>
    </row>
    <row r="860" spans="1:10" x14ac:dyDescent="0.2">
      <c r="A860" s="4"/>
      <c r="B860" s="2"/>
      <c r="C860" s="2"/>
      <c r="I860" s="2"/>
      <c r="J860" s="2"/>
    </row>
    <row r="861" spans="1:10" x14ac:dyDescent="0.2">
      <c r="A861" s="4"/>
      <c r="B861" s="2"/>
      <c r="C861" s="2"/>
      <c r="I861" s="2"/>
      <c r="J861" s="2"/>
    </row>
    <row r="862" spans="1:10" x14ac:dyDescent="0.2">
      <c r="A862" s="4"/>
      <c r="B862" s="2"/>
      <c r="C862" s="2"/>
      <c r="I862" s="2"/>
      <c r="J862" s="2"/>
    </row>
    <row r="863" spans="1:10" x14ac:dyDescent="0.2">
      <c r="A863" s="4"/>
      <c r="B863" s="2"/>
      <c r="C863" s="2"/>
      <c r="I863" s="2"/>
      <c r="J863" s="2"/>
    </row>
    <row r="864" spans="1:10" x14ac:dyDescent="0.2">
      <c r="A864" s="4"/>
      <c r="B864" s="2"/>
      <c r="C864" s="2"/>
      <c r="I864" s="2"/>
      <c r="J864" s="2"/>
    </row>
    <row r="865" spans="1:10" x14ac:dyDescent="0.2">
      <c r="A865" s="4"/>
      <c r="B865" s="2"/>
      <c r="C865" s="2"/>
      <c r="I865" s="2"/>
      <c r="J865" s="2"/>
    </row>
    <row r="866" spans="1:10" x14ac:dyDescent="0.2">
      <c r="A866" s="4"/>
      <c r="B866" s="2"/>
      <c r="C866" s="2"/>
      <c r="I866" s="2"/>
      <c r="J866" s="2"/>
    </row>
    <row r="867" spans="1:10" x14ac:dyDescent="0.2">
      <c r="A867" s="4"/>
      <c r="B867" s="2"/>
      <c r="C867" s="2"/>
      <c r="I867" s="2"/>
      <c r="J867" s="2"/>
    </row>
    <row r="868" spans="1:10" x14ac:dyDescent="0.2">
      <c r="A868" s="4"/>
      <c r="B868" s="2"/>
      <c r="C868" s="2"/>
      <c r="I868" s="2"/>
      <c r="J868" s="2"/>
    </row>
    <row r="869" spans="1:10" x14ac:dyDescent="0.2">
      <c r="A869" s="4"/>
      <c r="B869" s="2"/>
      <c r="C869" s="2"/>
      <c r="I869" s="2"/>
      <c r="J869" s="2"/>
    </row>
    <row r="870" spans="1:10" x14ac:dyDescent="0.2">
      <c r="A870" s="4"/>
      <c r="B870" s="2"/>
      <c r="C870" s="2"/>
      <c r="I870" s="2"/>
      <c r="J870" s="2"/>
    </row>
    <row r="871" spans="1:10" x14ac:dyDescent="0.2">
      <c r="A871" s="4"/>
      <c r="B871" s="2"/>
      <c r="C871" s="2"/>
      <c r="I871" s="2"/>
      <c r="J871" s="2"/>
    </row>
    <row r="872" spans="1:10" x14ac:dyDescent="0.2">
      <c r="A872" s="4"/>
      <c r="B872" s="2"/>
      <c r="C872" s="2"/>
      <c r="I872" s="2"/>
      <c r="J872" s="2"/>
    </row>
    <row r="873" spans="1:10" x14ac:dyDescent="0.2">
      <c r="A873" s="4"/>
      <c r="B873" s="2"/>
      <c r="C873" s="2"/>
      <c r="I873" s="2"/>
      <c r="J873" s="2"/>
    </row>
    <row r="874" spans="1:10" x14ac:dyDescent="0.2">
      <c r="A874" s="4"/>
      <c r="B874" s="2"/>
      <c r="C874" s="2"/>
      <c r="I874" s="2"/>
      <c r="J874" s="2"/>
    </row>
    <row r="875" spans="1:10" x14ac:dyDescent="0.2">
      <c r="A875" s="4"/>
      <c r="B875" s="2"/>
      <c r="C875" s="2"/>
      <c r="I875" s="2"/>
      <c r="J875" s="2"/>
    </row>
    <row r="876" spans="1:10" x14ac:dyDescent="0.2">
      <c r="A876" s="4"/>
      <c r="B876" s="2"/>
      <c r="C876" s="2"/>
      <c r="I876" s="2"/>
      <c r="J876" s="2"/>
    </row>
    <row r="877" spans="1:10" x14ac:dyDescent="0.2">
      <c r="A877" s="4"/>
      <c r="B877" s="2"/>
      <c r="C877" s="2"/>
      <c r="I877" s="2"/>
      <c r="J877" s="2"/>
    </row>
    <row r="878" spans="1:10" x14ac:dyDescent="0.2">
      <c r="A878" s="4"/>
      <c r="B878" s="2"/>
      <c r="C878" s="2"/>
      <c r="I878" s="2"/>
      <c r="J878" s="2"/>
    </row>
    <row r="879" spans="1:10" x14ac:dyDescent="0.2">
      <c r="A879" s="4"/>
      <c r="B879" s="2"/>
      <c r="C879" s="2"/>
      <c r="I879" s="2"/>
      <c r="J879" s="2"/>
    </row>
    <row r="880" spans="1:10" x14ac:dyDescent="0.2">
      <c r="A880" s="4"/>
      <c r="B880" s="2"/>
      <c r="C880" s="2"/>
      <c r="I880" s="2"/>
      <c r="J880" s="2"/>
    </row>
    <row r="881" spans="1:10" x14ac:dyDescent="0.2">
      <c r="A881" s="4"/>
      <c r="B881" s="2"/>
      <c r="C881" s="2"/>
      <c r="I881" s="2"/>
      <c r="J881" s="2"/>
    </row>
    <row r="882" spans="1:10" x14ac:dyDescent="0.2">
      <c r="A882" s="4"/>
      <c r="B882" s="2"/>
      <c r="C882" s="2"/>
      <c r="I882" s="2"/>
      <c r="J882" s="2"/>
    </row>
    <row r="883" spans="1:10" x14ac:dyDescent="0.2">
      <c r="A883" s="4"/>
      <c r="B883" s="2"/>
      <c r="C883" s="2"/>
      <c r="I883" s="2"/>
      <c r="J883" s="2"/>
    </row>
    <row r="884" spans="1:10" x14ac:dyDescent="0.2">
      <c r="A884" s="4"/>
      <c r="B884" s="2"/>
      <c r="C884" s="2"/>
      <c r="I884" s="2"/>
      <c r="J884" s="2"/>
    </row>
    <row r="885" spans="1:10" x14ac:dyDescent="0.2">
      <c r="A885" s="4"/>
      <c r="B885" s="2"/>
      <c r="C885" s="2"/>
      <c r="I885" s="2"/>
      <c r="J885" s="2"/>
    </row>
    <row r="886" spans="1:10" x14ac:dyDescent="0.2">
      <c r="A886" s="4"/>
      <c r="B886" s="2"/>
      <c r="C886" s="2"/>
      <c r="I886" s="2"/>
      <c r="J886" s="2"/>
    </row>
    <row r="887" spans="1:10" x14ac:dyDescent="0.2">
      <c r="A887" s="4"/>
      <c r="B887" s="2"/>
      <c r="C887" s="2"/>
      <c r="I887" s="2"/>
      <c r="J887" s="2"/>
    </row>
    <row r="888" spans="1:10" x14ac:dyDescent="0.2">
      <c r="A888" s="4"/>
      <c r="B888" s="2"/>
      <c r="C888" s="2"/>
      <c r="I888" s="2"/>
      <c r="J888" s="2"/>
    </row>
    <row r="889" spans="1:10" x14ac:dyDescent="0.2">
      <c r="A889" s="4"/>
      <c r="B889" s="2"/>
      <c r="C889" s="2"/>
      <c r="I889" s="2"/>
      <c r="J889" s="2"/>
    </row>
    <row r="890" spans="1:10" x14ac:dyDescent="0.2">
      <c r="A890" s="4"/>
      <c r="B890" s="2"/>
      <c r="C890" s="2"/>
      <c r="I890" s="2"/>
      <c r="J890" s="2"/>
    </row>
    <row r="891" spans="1:10" x14ac:dyDescent="0.2">
      <c r="A891" s="4"/>
      <c r="B891" s="2"/>
      <c r="C891" s="2"/>
      <c r="I891" s="2"/>
      <c r="J891" s="2"/>
    </row>
    <row r="892" spans="1:10" x14ac:dyDescent="0.2">
      <c r="A892" s="4"/>
      <c r="B892" s="2"/>
      <c r="C892" s="2"/>
      <c r="I892" s="2"/>
      <c r="J892" s="2"/>
    </row>
    <row r="893" spans="1:10" x14ac:dyDescent="0.2">
      <c r="A893" s="4"/>
      <c r="B893" s="2"/>
      <c r="C893" s="2"/>
      <c r="I893" s="2"/>
      <c r="J893" s="2"/>
    </row>
    <row r="894" spans="1:10" x14ac:dyDescent="0.2">
      <c r="A894" s="4"/>
      <c r="B894" s="2"/>
      <c r="C894" s="2"/>
      <c r="I894" s="2"/>
      <c r="J894" s="2"/>
    </row>
    <row r="895" spans="1:10" x14ac:dyDescent="0.2">
      <c r="A895" s="4"/>
      <c r="B895" s="2"/>
      <c r="C895" s="2"/>
      <c r="I895" s="2"/>
      <c r="J895" s="2"/>
    </row>
    <row r="896" spans="1:10" x14ac:dyDescent="0.2">
      <c r="A896" s="4"/>
      <c r="B896" s="2"/>
      <c r="C896" s="2"/>
      <c r="I896" s="2"/>
      <c r="J896" s="2"/>
    </row>
    <row r="897" spans="1:10" x14ac:dyDescent="0.2">
      <c r="A897" s="4"/>
      <c r="B897" s="2"/>
      <c r="C897" s="2"/>
      <c r="I897" s="2"/>
      <c r="J897" s="2"/>
    </row>
    <row r="898" spans="1:10" x14ac:dyDescent="0.2">
      <c r="A898" s="4"/>
      <c r="B898" s="2"/>
      <c r="C898" s="2"/>
      <c r="I898" s="2"/>
      <c r="J898" s="2"/>
    </row>
    <row r="899" spans="1:10" x14ac:dyDescent="0.2">
      <c r="A899" s="4"/>
      <c r="B899" s="2"/>
      <c r="C899" s="2"/>
      <c r="I899" s="2"/>
      <c r="J899" s="2"/>
    </row>
    <row r="900" spans="1:10" x14ac:dyDescent="0.2">
      <c r="A900" s="4"/>
      <c r="B900" s="2"/>
      <c r="C900" s="2"/>
      <c r="I900" s="2"/>
      <c r="J900" s="2"/>
    </row>
    <row r="901" spans="1:10" x14ac:dyDescent="0.2">
      <c r="A901" s="4"/>
      <c r="B901" s="2"/>
      <c r="C901" s="2"/>
      <c r="I901" s="2"/>
      <c r="J901" s="2"/>
    </row>
    <row r="902" spans="1:10" x14ac:dyDescent="0.2">
      <c r="A902" s="4"/>
      <c r="B902" s="2"/>
      <c r="C902" s="2"/>
      <c r="I902" s="2"/>
      <c r="J902" s="2"/>
    </row>
    <row r="903" spans="1:10" x14ac:dyDescent="0.2">
      <c r="A903" s="4"/>
      <c r="B903" s="2"/>
      <c r="C903" s="2"/>
      <c r="I903" s="2"/>
      <c r="J903" s="2"/>
    </row>
    <row r="904" spans="1:10" x14ac:dyDescent="0.2">
      <c r="A904" s="4"/>
      <c r="B904" s="2"/>
      <c r="C904" s="2"/>
      <c r="I904" s="2"/>
      <c r="J904" s="2"/>
    </row>
    <row r="905" spans="1:10" x14ac:dyDescent="0.2">
      <c r="A905" s="4"/>
      <c r="B905" s="2"/>
      <c r="C905" s="2"/>
      <c r="I905" s="2"/>
      <c r="J905" s="2"/>
    </row>
    <row r="906" spans="1:10" x14ac:dyDescent="0.2">
      <c r="A906" s="4"/>
      <c r="B906" s="2"/>
      <c r="C906" s="2"/>
      <c r="I906" s="2"/>
      <c r="J906" s="2"/>
    </row>
    <row r="907" spans="1:10" x14ac:dyDescent="0.2">
      <c r="A907" s="4"/>
      <c r="B907" s="2"/>
      <c r="C907" s="2"/>
      <c r="I907" s="2"/>
      <c r="J907" s="2"/>
    </row>
    <row r="908" spans="1:10" x14ac:dyDescent="0.2">
      <c r="A908" s="4"/>
      <c r="B908" s="2"/>
      <c r="C908" s="2"/>
      <c r="I908" s="2"/>
      <c r="J908" s="2"/>
    </row>
    <row r="909" spans="1:10" x14ac:dyDescent="0.2">
      <c r="A909" s="4"/>
      <c r="B909" s="2"/>
      <c r="C909" s="2"/>
      <c r="I909" s="2"/>
      <c r="J909" s="2"/>
    </row>
    <row r="910" spans="1:10" x14ac:dyDescent="0.2">
      <c r="A910" s="4"/>
      <c r="B910" s="2"/>
      <c r="C910" s="2"/>
      <c r="I910" s="2"/>
      <c r="J910" s="2"/>
    </row>
    <row r="911" spans="1:10" x14ac:dyDescent="0.2">
      <c r="A911" s="4"/>
      <c r="B911" s="2"/>
      <c r="C911" s="2"/>
      <c r="I911" s="2"/>
      <c r="J911" s="2"/>
    </row>
    <row r="912" spans="1:10" x14ac:dyDescent="0.2">
      <c r="A912" s="4"/>
      <c r="B912" s="2"/>
      <c r="C912" s="2"/>
      <c r="I912" s="2"/>
      <c r="J912" s="2"/>
    </row>
    <row r="913" spans="1:10" x14ac:dyDescent="0.2">
      <c r="A913" s="4"/>
      <c r="B913" s="2"/>
      <c r="C913" s="2"/>
      <c r="I913" s="2"/>
      <c r="J913" s="2"/>
    </row>
    <row r="914" spans="1:10" x14ac:dyDescent="0.2">
      <c r="A914" s="4"/>
      <c r="B914" s="2"/>
      <c r="C914" s="2"/>
      <c r="I914" s="2"/>
      <c r="J914" s="2"/>
    </row>
    <row r="915" spans="1:10" x14ac:dyDescent="0.2">
      <c r="A915" s="4"/>
      <c r="B915" s="2"/>
      <c r="C915" s="2"/>
      <c r="I915" s="2"/>
      <c r="J915" s="2"/>
    </row>
    <row r="916" spans="1:10" x14ac:dyDescent="0.2">
      <c r="A916" s="4"/>
      <c r="B916" s="2"/>
      <c r="C916" s="2"/>
      <c r="I916" s="2"/>
      <c r="J916" s="2"/>
    </row>
    <row r="917" spans="1:10" x14ac:dyDescent="0.2">
      <c r="A917" s="4"/>
      <c r="B917" s="2"/>
      <c r="C917" s="2"/>
      <c r="I917" s="2"/>
      <c r="J917" s="2"/>
    </row>
    <row r="918" spans="1:10" x14ac:dyDescent="0.2">
      <c r="A918" s="4"/>
      <c r="B918" s="2"/>
      <c r="C918" s="2"/>
      <c r="I918" s="2"/>
      <c r="J918" s="2"/>
    </row>
    <row r="919" spans="1:10" x14ac:dyDescent="0.2">
      <c r="A919" s="4"/>
      <c r="B919" s="2"/>
      <c r="C919" s="2"/>
      <c r="I919" s="2"/>
      <c r="J919" s="2"/>
    </row>
    <row r="920" spans="1:10" x14ac:dyDescent="0.2">
      <c r="A920" s="4"/>
      <c r="B920" s="2"/>
      <c r="C920" s="2"/>
      <c r="I920" s="2"/>
      <c r="J920" s="2"/>
    </row>
    <row r="921" spans="1:10" x14ac:dyDescent="0.2">
      <c r="A921" s="4"/>
      <c r="B921" s="2"/>
      <c r="C921" s="2"/>
      <c r="I921" s="2"/>
      <c r="J921" s="2"/>
    </row>
    <row r="922" spans="1:10" x14ac:dyDescent="0.2">
      <c r="A922" s="4"/>
      <c r="B922" s="2"/>
      <c r="C922" s="2"/>
      <c r="I922" s="2"/>
      <c r="J922" s="2"/>
    </row>
    <row r="923" spans="1:10" x14ac:dyDescent="0.2">
      <c r="A923" s="4"/>
      <c r="B923" s="2"/>
      <c r="C923" s="2"/>
      <c r="I923" s="2"/>
      <c r="J923" s="2"/>
    </row>
    <row r="924" spans="1:10" x14ac:dyDescent="0.2">
      <c r="A924" s="4"/>
      <c r="B924" s="2"/>
      <c r="C924" s="2"/>
      <c r="I924" s="2"/>
      <c r="J924" s="2"/>
    </row>
    <row r="925" spans="1:10" x14ac:dyDescent="0.2">
      <c r="A925" s="4"/>
      <c r="B925" s="2"/>
      <c r="C925" s="2"/>
      <c r="I925" s="2"/>
      <c r="J925" s="2"/>
    </row>
    <row r="926" spans="1:10" x14ac:dyDescent="0.2">
      <c r="A926" s="4"/>
      <c r="B926" s="2"/>
      <c r="C926" s="2"/>
      <c r="I926" s="2"/>
      <c r="J926" s="2"/>
    </row>
    <row r="927" spans="1:10" x14ac:dyDescent="0.2">
      <c r="A927" s="4"/>
      <c r="B927" s="2"/>
      <c r="C927" s="2"/>
      <c r="I927" s="2"/>
      <c r="J927" s="2"/>
    </row>
    <row r="928" spans="1:10" x14ac:dyDescent="0.2">
      <c r="A928" s="4"/>
      <c r="B928" s="2"/>
      <c r="C928" s="2"/>
      <c r="I928" s="2"/>
      <c r="J928" s="2"/>
    </row>
    <row r="929" spans="1:10" x14ac:dyDescent="0.2">
      <c r="A929" s="4"/>
      <c r="B929" s="2"/>
      <c r="C929" s="2"/>
      <c r="I929" s="2"/>
      <c r="J929" s="2"/>
    </row>
    <row r="930" spans="1:10" x14ac:dyDescent="0.2">
      <c r="A930" s="4"/>
      <c r="B930" s="2"/>
      <c r="C930" s="2"/>
      <c r="I930" s="2"/>
      <c r="J930" s="2"/>
    </row>
    <row r="931" spans="1:10" x14ac:dyDescent="0.2">
      <c r="A931" s="4"/>
      <c r="B931" s="2"/>
      <c r="C931" s="2"/>
      <c r="I931" s="2"/>
      <c r="J931" s="2"/>
    </row>
    <row r="932" spans="1:10" x14ac:dyDescent="0.2">
      <c r="A932" s="4"/>
      <c r="B932" s="2"/>
      <c r="C932" s="2"/>
      <c r="I932" s="2"/>
      <c r="J932" s="2"/>
    </row>
    <row r="933" spans="1:10" x14ac:dyDescent="0.2">
      <c r="A933" s="4"/>
      <c r="B933" s="2"/>
      <c r="C933" s="2"/>
      <c r="I933" s="2"/>
      <c r="J933" s="2"/>
    </row>
    <row r="934" spans="1:10" x14ac:dyDescent="0.2">
      <c r="A934" s="4"/>
      <c r="B934" s="2"/>
      <c r="C934" s="2"/>
      <c r="I934" s="2"/>
      <c r="J934" s="2"/>
    </row>
    <row r="935" spans="1:10" x14ac:dyDescent="0.2">
      <c r="A935" s="4"/>
      <c r="B935" s="2"/>
      <c r="C935" s="2"/>
      <c r="I935" s="2"/>
      <c r="J935" s="2"/>
    </row>
    <row r="936" spans="1:10" x14ac:dyDescent="0.2">
      <c r="A936" s="4"/>
      <c r="B936" s="2"/>
      <c r="C936" s="2"/>
      <c r="I936" s="2"/>
      <c r="J936" s="2"/>
    </row>
    <row r="937" spans="1:10" x14ac:dyDescent="0.2">
      <c r="A937" s="4"/>
      <c r="B937" s="2"/>
      <c r="C937" s="2"/>
      <c r="I937" s="2"/>
      <c r="J937" s="2"/>
    </row>
    <row r="938" spans="1:10" x14ac:dyDescent="0.2">
      <c r="A938" s="4"/>
      <c r="B938" s="2"/>
      <c r="C938" s="2"/>
      <c r="I938" s="2"/>
      <c r="J938" s="2"/>
    </row>
    <row r="939" spans="1:10" x14ac:dyDescent="0.2">
      <c r="A939" s="4"/>
      <c r="B939" s="2"/>
      <c r="C939" s="2"/>
      <c r="I939" s="2"/>
      <c r="J939" s="2"/>
    </row>
    <row r="940" spans="1:10" x14ac:dyDescent="0.2">
      <c r="A940" s="4"/>
      <c r="B940" s="2"/>
      <c r="C940" s="2"/>
      <c r="I940" s="2"/>
      <c r="J940" s="2"/>
    </row>
    <row r="941" spans="1:10" x14ac:dyDescent="0.2">
      <c r="A941" s="4"/>
      <c r="B941" s="2"/>
      <c r="C941" s="2"/>
      <c r="I941" s="2"/>
      <c r="J941" s="2"/>
    </row>
    <row r="942" spans="1:10" x14ac:dyDescent="0.2">
      <c r="A942" s="4"/>
      <c r="B942" s="2"/>
      <c r="C942" s="2"/>
      <c r="I942" s="2"/>
      <c r="J942" s="2"/>
    </row>
    <row r="943" spans="1:10" x14ac:dyDescent="0.2">
      <c r="A943" s="4"/>
      <c r="B943" s="2"/>
      <c r="C943" s="2"/>
      <c r="I943" s="2"/>
      <c r="J943" s="2"/>
    </row>
    <row r="944" spans="1:10" x14ac:dyDescent="0.2">
      <c r="A944" s="4"/>
      <c r="B944" s="2"/>
      <c r="C944" s="2"/>
      <c r="I944" s="2"/>
      <c r="J944" s="2"/>
    </row>
    <row r="945" spans="1:10" x14ac:dyDescent="0.2">
      <c r="A945" s="4"/>
      <c r="B945" s="2"/>
      <c r="C945" s="2"/>
      <c r="I945" s="2"/>
      <c r="J945" s="2"/>
    </row>
    <row r="946" spans="1:10" x14ac:dyDescent="0.2">
      <c r="A946" s="4"/>
      <c r="B946" s="2"/>
      <c r="C946" s="2"/>
      <c r="I946" s="2"/>
      <c r="J946" s="2"/>
    </row>
    <row r="947" spans="1:10" x14ac:dyDescent="0.2">
      <c r="A947" s="4"/>
      <c r="B947" s="2"/>
      <c r="C947" s="2"/>
      <c r="I947" s="2"/>
      <c r="J947" s="2"/>
    </row>
    <row r="948" spans="1:10" x14ac:dyDescent="0.2">
      <c r="A948" s="4"/>
      <c r="B948" s="2"/>
      <c r="C948" s="2"/>
      <c r="I948" s="2"/>
      <c r="J948" s="2"/>
    </row>
    <row r="949" spans="1:10" x14ac:dyDescent="0.2">
      <c r="A949" s="4"/>
      <c r="B949" s="2"/>
      <c r="C949" s="2"/>
      <c r="I949" s="2"/>
      <c r="J949" s="2"/>
    </row>
    <row r="950" spans="1:10" x14ac:dyDescent="0.2">
      <c r="A950" s="4"/>
      <c r="B950" s="2"/>
      <c r="C950" s="2"/>
      <c r="I950" s="2"/>
      <c r="J950" s="2"/>
    </row>
    <row r="951" spans="1:10" x14ac:dyDescent="0.2">
      <c r="A951" s="4"/>
      <c r="B951" s="2"/>
      <c r="C951" s="2"/>
      <c r="I951" s="2"/>
      <c r="J951" s="2"/>
    </row>
    <row r="952" spans="1:10" x14ac:dyDescent="0.2">
      <c r="A952" s="4"/>
      <c r="B952" s="2"/>
      <c r="C952" s="2"/>
      <c r="I952" s="2"/>
      <c r="J952" s="2"/>
    </row>
    <row r="953" spans="1:10" x14ac:dyDescent="0.2">
      <c r="A953" s="4"/>
      <c r="B953" s="2"/>
      <c r="C953" s="2"/>
      <c r="I953" s="2"/>
      <c r="J953" s="2"/>
    </row>
    <row r="954" spans="1:10" x14ac:dyDescent="0.2">
      <c r="A954" s="4"/>
      <c r="B954" s="2"/>
      <c r="C954" s="2"/>
      <c r="I954" s="2"/>
      <c r="J954" s="2"/>
    </row>
    <row r="955" spans="1:10" x14ac:dyDescent="0.2">
      <c r="A955" s="4"/>
      <c r="B955" s="2"/>
      <c r="C955" s="2"/>
      <c r="I955" s="2"/>
      <c r="J955" s="2"/>
    </row>
    <row r="956" spans="1:10" x14ac:dyDescent="0.2">
      <c r="A956" s="4"/>
      <c r="B956" s="2"/>
      <c r="C956" s="2"/>
      <c r="I956" s="2"/>
      <c r="J956" s="2"/>
    </row>
    <row r="957" spans="1:10" x14ac:dyDescent="0.2">
      <c r="A957" s="4"/>
      <c r="B957" s="2"/>
      <c r="C957" s="2"/>
      <c r="I957" s="2"/>
      <c r="J957" s="2"/>
    </row>
    <row r="958" spans="1:10" x14ac:dyDescent="0.2">
      <c r="A958" s="4"/>
      <c r="B958" s="2"/>
      <c r="C958" s="2"/>
      <c r="I958" s="2"/>
      <c r="J958" s="2"/>
    </row>
    <row r="959" spans="1:10" x14ac:dyDescent="0.2">
      <c r="A959" s="4"/>
      <c r="B959" s="2"/>
      <c r="C959" s="2"/>
      <c r="I959" s="2"/>
      <c r="J959" s="2"/>
    </row>
    <row r="960" spans="1:10" x14ac:dyDescent="0.2">
      <c r="A960" s="4"/>
      <c r="B960" s="2"/>
      <c r="C960" s="2"/>
      <c r="I960" s="2"/>
      <c r="J960" s="2"/>
    </row>
    <row r="961" spans="1:10" x14ac:dyDescent="0.2">
      <c r="A961" s="4"/>
      <c r="B961" s="2"/>
      <c r="C961" s="2"/>
      <c r="I961" s="2"/>
      <c r="J961" s="2"/>
    </row>
    <row r="962" spans="1:10" x14ac:dyDescent="0.2">
      <c r="A962" s="4"/>
      <c r="B962" s="2"/>
      <c r="C962" s="2"/>
      <c r="I962" s="2"/>
      <c r="J962" s="2"/>
    </row>
    <row r="963" spans="1:10" x14ac:dyDescent="0.2">
      <c r="A963" s="4"/>
      <c r="B963" s="2"/>
      <c r="C963" s="2"/>
      <c r="I963" s="2"/>
      <c r="J963" s="2"/>
    </row>
    <row r="964" spans="1:10" x14ac:dyDescent="0.2">
      <c r="A964" s="4"/>
      <c r="B964" s="2"/>
      <c r="C964" s="2"/>
      <c r="I964" s="2"/>
      <c r="J964" s="2"/>
    </row>
    <row r="965" spans="1:10" x14ac:dyDescent="0.2">
      <c r="A965" s="4"/>
      <c r="B965" s="2"/>
      <c r="C965" s="2"/>
      <c r="I965" s="2"/>
      <c r="J965" s="2"/>
    </row>
    <row r="966" spans="1:10" x14ac:dyDescent="0.2">
      <c r="A966" s="4"/>
      <c r="B966" s="2"/>
      <c r="C966" s="2"/>
      <c r="I966" s="2"/>
      <c r="J966" s="2"/>
    </row>
    <row r="967" spans="1:10" x14ac:dyDescent="0.2">
      <c r="A967" s="4"/>
      <c r="B967" s="2"/>
      <c r="C967" s="2"/>
      <c r="I967" s="2"/>
      <c r="J967" s="2"/>
    </row>
    <row r="968" spans="1:10" x14ac:dyDescent="0.2">
      <c r="A968" s="4"/>
      <c r="B968" s="2"/>
      <c r="C968" s="2"/>
      <c r="I968" s="2"/>
      <c r="J968" s="2"/>
    </row>
    <row r="969" spans="1:10" x14ac:dyDescent="0.2">
      <c r="A969" s="4"/>
      <c r="B969" s="2"/>
      <c r="C969" s="2"/>
      <c r="I969" s="2"/>
      <c r="J969" s="2"/>
    </row>
    <row r="970" spans="1:10" x14ac:dyDescent="0.2">
      <c r="A970" s="4"/>
      <c r="B970" s="2"/>
      <c r="C970" s="2"/>
      <c r="I970" s="2"/>
      <c r="J970" s="2"/>
    </row>
    <row r="971" spans="1:10" x14ac:dyDescent="0.2">
      <c r="A971" s="4"/>
      <c r="B971" s="2"/>
      <c r="C971" s="2"/>
      <c r="I971" s="2"/>
      <c r="J971" s="2"/>
    </row>
    <row r="972" spans="1:10" x14ac:dyDescent="0.2">
      <c r="A972" s="4"/>
      <c r="B972" s="2"/>
      <c r="C972" s="2"/>
      <c r="I972" s="2"/>
      <c r="J972" s="2"/>
    </row>
    <row r="973" spans="1:10" x14ac:dyDescent="0.2">
      <c r="A973" s="4"/>
      <c r="B973" s="2"/>
      <c r="C973" s="2"/>
      <c r="I973" s="2"/>
      <c r="J973" s="2"/>
    </row>
    <row r="974" spans="1:10" x14ac:dyDescent="0.2">
      <c r="A974" s="4"/>
      <c r="B974" s="2"/>
      <c r="C974" s="2"/>
      <c r="I974" s="2"/>
      <c r="J974" s="2"/>
    </row>
    <row r="975" spans="1:10" x14ac:dyDescent="0.2">
      <c r="A975" s="4"/>
      <c r="B975" s="2"/>
      <c r="C975" s="2"/>
      <c r="I975" s="2"/>
      <c r="J975" s="2"/>
    </row>
    <row r="976" spans="1:10" x14ac:dyDescent="0.2">
      <c r="A976" s="4"/>
      <c r="B976" s="2"/>
      <c r="C976" s="2"/>
      <c r="I976" s="2"/>
      <c r="J976" s="2"/>
    </row>
    <row r="977" spans="1:10" x14ac:dyDescent="0.2">
      <c r="A977" s="4"/>
      <c r="B977" s="2"/>
      <c r="C977" s="2"/>
      <c r="I977" s="2"/>
      <c r="J977" s="2"/>
    </row>
    <row r="978" spans="1:10" x14ac:dyDescent="0.2">
      <c r="A978" s="4"/>
      <c r="B978" s="2"/>
      <c r="C978" s="2"/>
      <c r="I978" s="2"/>
      <c r="J978" s="2"/>
    </row>
    <row r="979" spans="1:10" x14ac:dyDescent="0.2">
      <c r="A979" s="4"/>
      <c r="B979" s="2"/>
      <c r="C979" s="2"/>
      <c r="I979" s="2"/>
      <c r="J979" s="2"/>
    </row>
    <row r="980" spans="1:10" x14ac:dyDescent="0.2">
      <c r="A980" s="4"/>
      <c r="B980" s="2"/>
      <c r="C980" s="2"/>
      <c r="I980" s="2"/>
      <c r="J980" s="2"/>
    </row>
    <row r="981" spans="1:10" x14ac:dyDescent="0.2">
      <c r="A981" s="4"/>
      <c r="B981" s="2"/>
      <c r="C981" s="2"/>
      <c r="I981" s="2"/>
      <c r="J981" s="2"/>
    </row>
    <row r="982" spans="1:10" x14ac:dyDescent="0.2">
      <c r="A982" s="4"/>
      <c r="B982" s="2"/>
      <c r="C982" s="2"/>
      <c r="I982" s="2"/>
      <c r="J982" s="2"/>
    </row>
    <row r="983" spans="1:10" x14ac:dyDescent="0.2">
      <c r="A983" s="4"/>
      <c r="B983" s="2"/>
      <c r="C983" s="2"/>
      <c r="I983" s="2"/>
      <c r="J983" s="2"/>
    </row>
    <row r="984" spans="1:10" x14ac:dyDescent="0.2">
      <c r="A984" s="4"/>
      <c r="B984" s="2"/>
      <c r="C984" s="2"/>
      <c r="I984" s="2"/>
      <c r="J984" s="2"/>
    </row>
    <row r="985" spans="1:10" x14ac:dyDescent="0.2">
      <c r="A985" s="4"/>
      <c r="B985" s="2"/>
      <c r="C985" s="2"/>
      <c r="I985" s="2"/>
      <c r="J985" s="2"/>
    </row>
    <row r="986" spans="1:10" x14ac:dyDescent="0.2">
      <c r="A986" s="4"/>
      <c r="B986" s="2"/>
      <c r="C986" s="2"/>
      <c r="I986" s="2"/>
      <c r="J986" s="2"/>
    </row>
    <row r="987" spans="1:10" x14ac:dyDescent="0.2">
      <c r="A987" s="4"/>
      <c r="B987" s="2"/>
      <c r="C987" s="2"/>
      <c r="I987" s="2"/>
      <c r="J987" s="2"/>
    </row>
    <row r="988" spans="1:10" x14ac:dyDescent="0.2">
      <c r="A988" s="4"/>
      <c r="B988" s="2"/>
      <c r="C988" s="2"/>
      <c r="I988" s="2"/>
      <c r="J988" s="2"/>
    </row>
    <row r="989" spans="1:10" x14ac:dyDescent="0.2">
      <c r="A989" s="4"/>
      <c r="B989" s="2"/>
      <c r="C989" s="2"/>
      <c r="I989" s="2"/>
      <c r="J989" s="2"/>
    </row>
    <row r="990" spans="1:10" x14ac:dyDescent="0.2">
      <c r="A990" s="4"/>
      <c r="B990" s="2"/>
      <c r="C990" s="2"/>
      <c r="I990" s="2"/>
      <c r="J990" s="2"/>
    </row>
    <row r="991" spans="1:10" x14ac:dyDescent="0.2">
      <c r="A991" s="4"/>
      <c r="B991" s="2"/>
      <c r="C991" s="2"/>
      <c r="I991" s="2"/>
      <c r="J991" s="2"/>
    </row>
    <row r="992" spans="1:10" x14ac:dyDescent="0.2">
      <c r="A992" s="4"/>
      <c r="B992" s="2"/>
      <c r="C992" s="2"/>
      <c r="I992" s="2"/>
      <c r="J992" s="2"/>
    </row>
    <row r="993" spans="1:10" x14ac:dyDescent="0.2">
      <c r="A993" s="4"/>
      <c r="B993" s="2"/>
      <c r="C993" s="2"/>
      <c r="I993" s="2"/>
      <c r="J993" s="2"/>
    </row>
    <row r="994" spans="1:10" x14ac:dyDescent="0.2">
      <c r="A994" s="4"/>
      <c r="B994" s="2"/>
      <c r="C994" s="2"/>
      <c r="I994" s="2"/>
      <c r="J994" s="2"/>
    </row>
    <row r="995" spans="1:10" x14ac:dyDescent="0.2">
      <c r="A995" s="4"/>
      <c r="B995" s="2"/>
      <c r="C995" s="2"/>
      <c r="I995" s="2"/>
      <c r="J995" s="2"/>
    </row>
    <row r="996" spans="1:10" x14ac:dyDescent="0.2">
      <c r="A996" s="4"/>
      <c r="B996" s="2"/>
      <c r="C996" s="2"/>
      <c r="I996" s="2"/>
      <c r="J996" s="2"/>
    </row>
    <row r="997" spans="1:10" x14ac:dyDescent="0.2">
      <c r="A997" s="4"/>
      <c r="B997" s="2"/>
      <c r="C997" s="2"/>
      <c r="I997" s="2"/>
      <c r="J997" s="2"/>
    </row>
    <row r="998" spans="1:10" x14ac:dyDescent="0.2">
      <c r="A998" s="4"/>
      <c r="B998" s="2"/>
      <c r="C998" s="2"/>
      <c r="I998" s="2"/>
      <c r="J998" s="2"/>
    </row>
    <row r="999" spans="1:10" x14ac:dyDescent="0.2">
      <c r="A999" s="4"/>
      <c r="B999" s="2"/>
      <c r="C999" s="2"/>
      <c r="I999" s="2"/>
      <c r="J999" s="2"/>
    </row>
    <row r="1000" spans="1:10" x14ac:dyDescent="0.2">
      <c r="A1000" s="4"/>
      <c r="B1000" s="2"/>
      <c r="C1000" s="2"/>
      <c r="I1000" s="2"/>
      <c r="J1000" s="2"/>
    </row>
    <row r="1001" spans="1:10" x14ac:dyDescent="0.2">
      <c r="A1001" s="4"/>
      <c r="B1001" s="2"/>
      <c r="C1001" s="2"/>
      <c r="I1001" s="2"/>
      <c r="J1001" s="2"/>
    </row>
    <row r="1002" spans="1:10" x14ac:dyDescent="0.2">
      <c r="A1002" s="4"/>
      <c r="B1002" s="2"/>
      <c r="C1002" s="2"/>
      <c r="I1002" s="2"/>
      <c r="J1002" s="2"/>
    </row>
    <row r="1003" spans="1:10" x14ac:dyDescent="0.2">
      <c r="A1003" s="4"/>
      <c r="B1003" s="2"/>
      <c r="C1003" s="2"/>
      <c r="I1003" s="2"/>
      <c r="J1003" s="2"/>
    </row>
    <row r="1004" spans="1:10" x14ac:dyDescent="0.2">
      <c r="A1004" s="4"/>
      <c r="B1004" s="2"/>
      <c r="C1004" s="2"/>
      <c r="I1004" s="2"/>
      <c r="J1004" s="2"/>
    </row>
    <row r="1005" spans="1:10" x14ac:dyDescent="0.2">
      <c r="A1005" s="4"/>
      <c r="B1005" s="2"/>
      <c r="C1005" s="2"/>
      <c r="I1005" s="2"/>
      <c r="J1005" s="2"/>
    </row>
    <row r="1006" spans="1:10" x14ac:dyDescent="0.2">
      <c r="A1006" s="4"/>
      <c r="B1006" s="2"/>
      <c r="C1006" s="2"/>
      <c r="I1006" s="2"/>
      <c r="J1006" s="2"/>
    </row>
    <row r="1007" spans="1:10" x14ac:dyDescent="0.2">
      <c r="A1007" s="4"/>
      <c r="B1007" s="2"/>
      <c r="C1007" s="2"/>
      <c r="I1007" s="2"/>
      <c r="J1007" s="2"/>
    </row>
    <row r="1008" spans="1:10" x14ac:dyDescent="0.2">
      <c r="A1008" s="4"/>
      <c r="B1008" s="2"/>
      <c r="C1008" s="2"/>
      <c r="I1008" s="2"/>
      <c r="J1008" s="2"/>
    </row>
    <row r="1009" spans="1:10" x14ac:dyDescent="0.2">
      <c r="A1009" s="4"/>
      <c r="B1009" s="2"/>
      <c r="C1009" s="2"/>
      <c r="I1009" s="2"/>
      <c r="J1009" s="2"/>
    </row>
    <row r="1010" spans="1:10" x14ac:dyDescent="0.2">
      <c r="A1010" s="4"/>
      <c r="B1010" s="2"/>
      <c r="C1010" s="2"/>
      <c r="I1010" s="2"/>
      <c r="J1010" s="2"/>
    </row>
    <row r="1011" spans="1:10" x14ac:dyDescent="0.2">
      <c r="A1011" s="4"/>
      <c r="B1011" s="2"/>
      <c r="C1011" s="2"/>
      <c r="I1011" s="2"/>
      <c r="J1011" s="2"/>
    </row>
    <row r="1012" spans="1:10" x14ac:dyDescent="0.2">
      <c r="A1012" s="4"/>
      <c r="B1012" s="2"/>
      <c r="C1012" s="2"/>
      <c r="I1012" s="2"/>
      <c r="J1012" s="2"/>
    </row>
    <row r="1013" spans="1:10" x14ac:dyDescent="0.2">
      <c r="A1013" s="4"/>
      <c r="B1013" s="2"/>
      <c r="C1013" s="2"/>
      <c r="I1013" s="2"/>
      <c r="J1013" s="2"/>
    </row>
    <row r="1014" spans="1:10" x14ac:dyDescent="0.2">
      <c r="A1014" s="4"/>
      <c r="B1014" s="2"/>
      <c r="C1014" s="2"/>
      <c r="I1014" s="2"/>
      <c r="J1014" s="2"/>
    </row>
    <row r="1015" spans="1:10" x14ac:dyDescent="0.2">
      <c r="A1015" s="4"/>
      <c r="B1015" s="2"/>
      <c r="C1015" s="2"/>
      <c r="I1015" s="2"/>
      <c r="J1015" s="2"/>
    </row>
    <row r="1016" spans="1:10" x14ac:dyDescent="0.2">
      <c r="A1016" s="4"/>
      <c r="B1016" s="2"/>
      <c r="C1016" s="2"/>
      <c r="I1016" s="2"/>
      <c r="J1016" s="2"/>
    </row>
    <row r="1017" spans="1:10" x14ac:dyDescent="0.2">
      <c r="A1017" s="4"/>
      <c r="B1017" s="2"/>
      <c r="C1017" s="2"/>
      <c r="I1017" s="2"/>
      <c r="J1017" s="2"/>
    </row>
    <row r="1018" spans="1:10" x14ac:dyDescent="0.2">
      <c r="A1018" s="4"/>
      <c r="B1018" s="2"/>
      <c r="C1018" s="2"/>
      <c r="I1018" s="2"/>
      <c r="J1018" s="2"/>
    </row>
    <row r="1019" spans="1:10" x14ac:dyDescent="0.2">
      <c r="A1019" s="4"/>
      <c r="B1019" s="2"/>
      <c r="C1019" s="2"/>
      <c r="I1019" s="2"/>
      <c r="J1019" s="2"/>
    </row>
    <row r="1020" spans="1:10" x14ac:dyDescent="0.2">
      <c r="A1020" s="4"/>
      <c r="B1020" s="2"/>
      <c r="C1020" s="2"/>
      <c r="I1020" s="2"/>
      <c r="J1020" s="2"/>
    </row>
    <row r="1021" spans="1:10" x14ac:dyDescent="0.2">
      <c r="A1021" s="4"/>
      <c r="B1021" s="2"/>
      <c r="C1021" s="2"/>
      <c r="I1021" s="2"/>
      <c r="J1021" s="2"/>
    </row>
    <row r="1022" spans="1:10" x14ac:dyDescent="0.2">
      <c r="A1022" s="4"/>
      <c r="B1022" s="2"/>
      <c r="C1022" s="2"/>
      <c r="I1022" s="2"/>
      <c r="J1022" s="2"/>
    </row>
    <row r="1023" spans="1:10" x14ac:dyDescent="0.2">
      <c r="A1023" s="4"/>
      <c r="B1023" s="2"/>
      <c r="C1023" s="2"/>
      <c r="I1023" s="2"/>
      <c r="J1023" s="2"/>
    </row>
    <row r="1024" spans="1:10" x14ac:dyDescent="0.2">
      <c r="A1024" s="4"/>
      <c r="B1024" s="2"/>
      <c r="C1024" s="2"/>
      <c r="I1024" s="2"/>
      <c r="J1024" s="2"/>
    </row>
    <row r="1025" spans="1:10" x14ac:dyDescent="0.2">
      <c r="A1025" s="4"/>
      <c r="B1025" s="2"/>
      <c r="C1025" s="2"/>
      <c r="I1025" s="2"/>
      <c r="J1025" s="2"/>
    </row>
    <row r="1026" spans="1:10" x14ac:dyDescent="0.2">
      <c r="A1026" s="4"/>
      <c r="B1026" s="2"/>
      <c r="C1026" s="2"/>
      <c r="I1026" s="2"/>
      <c r="J1026" s="2"/>
    </row>
    <row r="1027" spans="1:10" x14ac:dyDescent="0.2">
      <c r="A1027" s="4"/>
      <c r="B1027" s="2"/>
      <c r="C1027" s="2"/>
      <c r="I1027" s="2"/>
      <c r="J1027" s="2"/>
    </row>
    <row r="1028" spans="1:10" x14ac:dyDescent="0.2">
      <c r="A1028" s="4"/>
      <c r="B1028" s="2"/>
      <c r="C1028" s="2"/>
      <c r="I1028" s="2"/>
      <c r="J1028" s="2"/>
    </row>
    <row r="1029" spans="1:10" x14ac:dyDescent="0.2">
      <c r="A1029" s="4"/>
      <c r="B1029" s="2"/>
      <c r="C1029" s="2"/>
      <c r="I1029" s="2"/>
      <c r="J1029" s="2"/>
    </row>
    <row r="1030" spans="1:10" x14ac:dyDescent="0.2">
      <c r="A1030" s="4"/>
      <c r="B1030" s="2"/>
      <c r="C1030" s="2"/>
      <c r="I1030" s="2"/>
      <c r="J1030" s="2"/>
    </row>
    <row r="1031" spans="1:10" x14ac:dyDescent="0.2">
      <c r="A1031" s="4"/>
      <c r="B1031" s="2"/>
      <c r="C1031" s="2"/>
      <c r="I1031" s="2"/>
      <c r="J1031" s="2"/>
    </row>
    <row r="1032" spans="1:10" x14ac:dyDescent="0.2">
      <c r="A1032" s="4"/>
      <c r="B1032" s="2"/>
      <c r="C1032" s="2"/>
      <c r="I1032" s="2"/>
      <c r="J1032" s="2"/>
    </row>
    <row r="1033" spans="1:10" x14ac:dyDescent="0.2">
      <c r="A1033" s="4"/>
      <c r="B1033" s="2"/>
      <c r="C1033" s="2"/>
      <c r="I1033" s="2"/>
      <c r="J1033" s="2"/>
    </row>
    <row r="1034" spans="1:10" x14ac:dyDescent="0.2">
      <c r="A1034" s="4"/>
      <c r="B1034" s="2"/>
      <c r="C1034" s="2"/>
      <c r="I1034" s="2"/>
      <c r="J1034" s="2"/>
    </row>
    <row r="1035" spans="1:10" x14ac:dyDescent="0.2">
      <c r="A1035" s="4"/>
      <c r="B1035" s="2"/>
      <c r="C1035" s="2"/>
      <c r="I1035" s="2"/>
      <c r="J1035" s="2"/>
    </row>
    <row r="1036" spans="1:10" x14ac:dyDescent="0.2">
      <c r="A1036" s="4"/>
      <c r="B1036" s="2"/>
      <c r="C1036" s="2"/>
      <c r="I1036" s="2"/>
      <c r="J1036" s="2"/>
    </row>
    <row r="1037" spans="1:10" x14ac:dyDescent="0.2">
      <c r="A1037" s="4"/>
      <c r="B1037" s="2"/>
      <c r="C1037" s="2"/>
      <c r="I1037" s="2"/>
      <c r="J1037" s="2"/>
    </row>
    <row r="1038" spans="1:10" x14ac:dyDescent="0.2">
      <c r="A1038" s="4"/>
      <c r="B1038" s="2"/>
      <c r="C1038" s="2"/>
      <c r="I1038" s="2"/>
      <c r="J1038" s="2"/>
    </row>
    <row r="1039" spans="1:10" x14ac:dyDescent="0.2">
      <c r="A1039" s="4"/>
      <c r="B1039" s="2"/>
      <c r="C1039" s="2"/>
      <c r="I1039" s="2"/>
      <c r="J1039" s="2"/>
    </row>
    <row r="1040" spans="1:10" x14ac:dyDescent="0.2">
      <c r="A1040" s="4"/>
      <c r="B1040" s="2"/>
      <c r="C1040" s="2"/>
      <c r="I1040" s="2"/>
      <c r="J1040" s="2"/>
    </row>
    <row r="1041" spans="1:10" x14ac:dyDescent="0.2">
      <c r="A1041" s="4"/>
      <c r="B1041" s="2"/>
      <c r="C1041" s="2"/>
      <c r="I1041" s="2"/>
      <c r="J1041" s="2"/>
    </row>
    <row r="1042" spans="1:10" x14ac:dyDescent="0.2">
      <c r="A1042" s="4"/>
      <c r="B1042" s="2"/>
      <c r="C1042" s="2"/>
      <c r="I1042" s="2"/>
      <c r="J1042" s="2"/>
    </row>
    <row r="1043" spans="1:10" x14ac:dyDescent="0.2">
      <c r="A1043" s="4"/>
      <c r="B1043" s="2"/>
      <c r="C1043" s="2"/>
      <c r="I1043" s="2"/>
      <c r="J1043" s="2"/>
    </row>
    <row r="1044" spans="1:10" x14ac:dyDescent="0.2">
      <c r="A1044" s="4"/>
      <c r="B1044" s="2"/>
      <c r="C1044" s="2"/>
      <c r="I1044" s="2"/>
      <c r="J1044" s="2"/>
    </row>
    <row r="1045" spans="1:10" x14ac:dyDescent="0.2">
      <c r="A1045" s="4"/>
      <c r="B1045" s="2"/>
      <c r="C1045" s="2"/>
      <c r="I1045" s="2"/>
      <c r="J1045" s="2"/>
    </row>
    <row r="1046" spans="1:10" x14ac:dyDescent="0.2">
      <c r="A1046" s="4"/>
      <c r="B1046" s="2"/>
      <c r="C1046" s="2"/>
      <c r="I1046" s="2"/>
      <c r="J1046" s="2"/>
    </row>
    <row r="1047" spans="1:10" x14ac:dyDescent="0.2">
      <c r="A1047" s="4"/>
      <c r="B1047" s="2"/>
      <c r="C1047" s="2"/>
      <c r="I1047" s="2"/>
      <c r="J1047" s="2"/>
    </row>
    <row r="1048" spans="1:10" x14ac:dyDescent="0.2">
      <c r="A1048" s="4"/>
      <c r="B1048" s="2"/>
      <c r="C1048" s="2"/>
      <c r="I1048" s="2"/>
      <c r="J1048" s="2"/>
    </row>
    <row r="1049" spans="1:10" x14ac:dyDescent="0.2">
      <c r="A1049" s="4"/>
      <c r="B1049" s="2"/>
      <c r="C1049" s="2"/>
      <c r="I1049" s="2"/>
      <c r="J1049" s="2"/>
    </row>
    <row r="1050" spans="1:10" x14ac:dyDescent="0.2">
      <c r="A1050" s="4"/>
      <c r="B1050" s="2"/>
      <c r="C1050" s="2"/>
      <c r="I1050" s="2"/>
      <c r="J1050" s="2"/>
    </row>
    <row r="1051" spans="1:10" x14ac:dyDescent="0.2">
      <c r="A1051" s="4"/>
      <c r="B1051" s="2"/>
      <c r="C1051" s="2"/>
      <c r="I1051" s="2"/>
      <c r="J1051" s="2"/>
    </row>
    <row r="1052" spans="1:10" x14ac:dyDescent="0.2">
      <c r="A1052" s="4"/>
      <c r="B1052" s="2"/>
      <c r="C1052" s="2"/>
      <c r="I1052" s="2"/>
      <c r="J1052" s="2"/>
    </row>
    <row r="1053" spans="1:10" x14ac:dyDescent="0.2">
      <c r="A1053" s="4"/>
      <c r="B1053" s="2"/>
      <c r="C1053" s="2"/>
      <c r="I1053" s="2"/>
      <c r="J1053" s="2"/>
    </row>
    <row r="1054" spans="1:10" x14ac:dyDescent="0.2">
      <c r="A1054" s="4"/>
      <c r="B1054" s="2"/>
      <c r="C1054" s="2"/>
      <c r="I1054" s="2"/>
      <c r="J1054" s="2"/>
    </row>
    <row r="1055" spans="1:10" x14ac:dyDescent="0.2">
      <c r="A1055" s="4"/>
      <c r="B1055" s="2"/>
      <c r="C1055" s="2"/>
      <c r="I1055" s="2"/>
      <c r="J1055" s="2"/>
    </row>
    <row r="1056" spans="1:10" x14ac:dyDescent="0.2">
      <c r="A1056" s="4"/>
      <c r="B1056" s="2"/>
      <c r="C1056" s="2"/>
      <c r="I1056" s="2"/>
      <c r="J1056" s="2"/>
    </row>
    <row r="1057" spans="1:10" x14ac:dyDescent="0.2">
      <c r="A1057" s="4"/>
      <c r="B1057" s="2"/>
      <c r="C1057" s="2"/>
      <c r="I1057" s="2"/>
      <c r="J1057" s="2"/>
    </row>
    <row r="1058" spans="1:10" x14ac:dyDescent="0.2">
      <c r="A1058" s="4"/>
      <c r="B1058" s="2"/>
      <c r="C1058" s="2"/>
      <c r="I1058" s="2"/>
      <c r="J1058" s="2"/>
    </row>
    <row r="1059" spans="1:10" x14ac:dyDescent="0.2">
      <c r="A1059" s="4"/>
      <c r="B1059" s="2"/>
      <c r="C1059" s="2"/>
      <c r="I1059" s="2"/>
      <c r="J1059" s="2"/>
    </row>
    <row r="1060" spans="1:10" x14ac:dyDescent="0.2">
      <c r="A1060" s="4"/>
      <c r="B1060" s="2"/>
      <c r="C1060" s="2"/>
      <c r="I1060" s="2"/>
      <c r="J1060" s="2"/>
    </row>
    <row r="1061" spans="1:10" x14ac:dyDescent="0.2">
      <c r="A1061" s="4"/>
      <c r="B1061" s="2"/>
      <c r="C1061" s="2"/>
      <c r="I1061" s="2"/>
      <c r="J1061" s="2"/>
    </row>
    <row r="1062" spans="1:10" x14ac:dyDescent="0.2">
      <c r="A1062" s="4"/>
      <c r="B1062" s="2"/>
      <c r="C1062" s="2"/>
      <c r="I1062" s="2"/>
      <c r="J1062" s="2"/>
    </row>
    <row r="1063" spans="1:10" x14ac:dyDescent="0.2">
      <c r="A1063" s="4"/>
      <c r="B1063" s="2"/>
      <c r="C1063" s="2"/>
      <c r="I1063" s="2"/>
      <c r="J1063" s="2"/>
    </row>
    <row r="1064" spans="1:10" x14ac:dyDescent="0.2">
      <c r="A1064" s="4"/>
      <c r="B1064" s="2"/>
      <c r="C1064" s="2"/>
      <c r="I1064" s="2"/>
      <c r="J1064" s="2"/>
    </row>
    <row r="1065" spans="1:10" x14ac:dyDescent="0.2">
      <c r="A1065" s="4"/>
      <c r="B1065" s="2"/>
      <c r="C1065" s="2"/>
      <c r="I1065" s="2"/>
      <c r="J1065" s="2"/>
    </row>
    <row r="1066" spans="1:10" x14ac:dyDescent="0.2">
      <c r="A1066" s="4"/>
      <c r="B1066" s="2"/>
      <c r="C1066" s="2"/>
      <c r="I1066" s="2"/>
      <c r="J1066" s="2"/>
    </row>
    <row r="1067" spans="1:10" x14ac:dyDescent="0.2">
      <c r="A1067" s="4"/>
      <c r="B1067" s="2"/>
      <c r="C1067" s="2"/>
      <c r="I1067" s="2"/>
      <c r="J1067" s="2"/>
    </row>
    <row r="1068" spans="1:10" x14ac:dyDescent="0.2">
      <c r="A1068" s="4"/>
      <c r="B1068" s="2"/>
      <c r="C1068" s="2"/>
      <c r="I1068" s="2"/>
      <c r="J1068" s="2"/>
    </row>
    <row r="1069" spans="1:10" x14ac:dyDescent="0.2">
      <c r="A1069" s="4"/>
      <c r="B1069" s="2"/>
      <c r="C1069" s="2"/>
      <c r="I1069" s="2"/>
      <c r="J1069" s="2"/>
    </row>
    <row r="1070" spans="1:10" x14ac:dyDescent="0.2">
      <c r="A1070" s="4"/>
      <c r="B1070" s="2"/>
      <c r="C1070" s="2"/>
      <c r="I1070" s="2"/>
      <c r="J1070" s="2"/>
    </row>
    <row r="1071" spans="1:10" x14ac:dyDescent="0.2">
      <c r="A1071" s="4"/>
      <c r="B1071" s="2"/>
      <c r="C1071" s="2"/>
      <c r="I1071" s="2"/>
      <c r="J1071" s="2"/>
    </row>
    <row r="1072" spans="1:10" x14ac:dyDescent="0.2">
      <c r="A1072" s="4"/>
      <c r="B1072" s="2"/>
      <c r="C1072" s="2"/>
      <c r="I1072" s="2"/>
      <c r="J1072" s="2"/>
    </row>
    <row r="1073" spans="1:10" x14ac:dyDescent="0.2">
      <c r="A1073" s="4"/>
      <c r="B1073" s="2"/>
      <c r="C1073" s="2"/>
      <c r="I1073" s="2"/>
      <c r="J1073" s="2"/>
    </row>
    <row r="1074" spans="1:10" x14ac:dyDescent="0.2">
      <c r="A1074" s="4"/>
      <c r="B1074" s="2"/>
      <c r="C1074" s="2"/>
      <c r="I1074" s="2"/>
      <c r="J1074" s="2"/>
    </row>
    <row r="1075" spans="1:10" x14ac:dyDescent="0.2">
      <c r="A1075" s="4"/>
      <c r="B1075" s="2"/>
      <c r="C1075" s="2"/>
      <c r="I1075" s="2"/>
      <c r="J1075" s="2"/>
    </row>
    <row r="1076" spans="1:10" x14ac:dyDescent="0.2">
      <c r="A1076" s="4"/>
      <c r="B1076" s="2"/>
      <c r="C1076" s="2"/>
      <c r="I1076" s="2"/>
      <c r="J1076" s="2"/>
    </row>
    <row r="1077" spans="1:10" x14ac:dyDescent="0.2">
      <c r="A1077" s="4"/>
      <c r="B1077" s="2"/>
      <c r="C1077" s="2"/>
      <c r="I1077" s="2"/>
      <c r="J1077" s="2"/>
    </row>
    <row r="1078" spans="1:10" x14ac:dyDescent="0.2">
      <c r="A1078" s="4"/>
      <c r="B1078" s="2"/>
      <c r="C1078" s="2"/>
      <c r="I1078" s="2"/>
      <c r="J1078" s="2"/>
    </row>
    <row r="1079" spans="1:10" x14ac:dyDescent="0.2">
      <c r="A1079" s="4"/>
      <c r="B1079" s="2"/>
      <c r="C1079" s="2"/>
      <c r="I1079" s="2"/>
      <c r="J1079" s="2"/>
    </row>
    <row r="1080" spans="1:10" x14ac:dyDescent="0.2">
      <c r="A1080" s="4"/>
      <c r="B1080" s="2"/>
      <c r="C1080" s="2"/>
      <c r="I1080" s="2"/>
      <c r="J1080" s="2"/>
    </row>
    <row r="1081" spans="1:10" x14ac:dyDescent="0.2">
      <c r="A1081" s="4"/>
      <c r="B1081" s="2"/>
      <c r="C1081" s="2"/>
      <c r="I1081" s="2"/>
      <c r="J1081" s="2"/>
    </row>
    <row r="1082" spans="1:10" x14ac:dyDescent="0.2">
      <c r="A1082" s="4"/>
      <c r="B1082" s="2"/>
      <c r="C1082" s="2"/>
      <c r="I1082" s="2"/>
      <c r="J1082" s="2"/>
    </row>
    <row r="1083" spans="1:10" x14ac:dyDescent="0.2">
      <c r="A1083" s="4"/>
      <c r="B1083" s="2"/>
      <c r="C1083" s="2"/>
      <c r="I1083" s="2"/>
      <c r="J1083" s="2"/>
    </row>
    <row r="1084" spans="1:10" x14ac:dyDescent="0.2">
      <c r="A1084" s="4"/>
      <c r="B1084" s="2"/>
      <c r="C1084" s="2"/>
      <c r="I1084" s="2"/>
      <c r="J1084" s="2"/>
    </row>
    <row r="1085" spans="1:10" x14ac:dyDescent="0.2">
      <c r="A1085" s="4"/>
      <c r="B1085" s="2"/>
      <c r="C1085" s="2"/>
      <c r="I1085" s="2"/>
      <c r="J1085" s="2"/>
    </row>
    <row r="1086" spans="1:10" x14ac:dyDescent="0.2">
      <c r="A1086" s="4"/>
      <c r="B1086" s="2"/>
      <c r="C1086" s="2"/>
      <c r="I1086" s="2"/>
      <c r="J1086" s="2"/>
    </row>
    <row r="1087" spans="1:10" x14ac:dyDescent="0.2">
      <c r="A1087" s="4"/>
      <c r="B1087" s="2"/>
      <c r="C1087" s="2"/>
      <c r="I1087" s="2"/>
      <c r="J1087" s="2"/>
    </row>
    <row r="1088" spans="1:10" x14ac:dyDescent="0.2">
      <c r="A1088" s="4"/>
      <c r="B1088" s="2"/>
      <c r="C1088" s="2"/>
      <c r="I1088" s="2"/>
      <c r="J1088" s="2"/>
    </row>
    <row r="1089" spans="1:10" x14ac:dyDescent="0.2">
      <c r="A1089" s="4"/>
      <c r="B1089" s="2"/>
      <c r="C1089" s="2"/>
      <c r="I1089" s="2"/>
      <c r="J1089" s="2"/>
    </row>
    <row r="1090" spans="1:10" x14ac:dyDescent="0.2">
      <c r="A1090" s="4"/>
      <c r="B1090" s="2"/>
      <c r="C1090" s="2"/>
      <c r="I1090" s="2"/>
      <c r="J1090" s="2"/>
    </row>
    <row r="1091" spans="1:10" x14ac:dyDescent="0.2">
      <c r="A1091" s="4"/>
      <c r="B1091" s="2"/>
      <c r="C1091" s="2"/>
      <c r="I1091" s="2"/>
      <c r="J1091" s="2"/>
    </row>
    <row r="1092" spans="1:10" x14ac:dyDescent="0.2">
      <c r="A1092" s="4"/>
      <c r="B1092" s="2"/>
      <c r="C1092" s="2"/>
      <c r="I1092" s="2"/>
      <c r="J1092" s="2"/>
    </row>
    <row r="1093" spans="1:10" x14ac:dyDescent="0.2">
      <c r="A1093" s="4"/>
      <c r="B1093" s="2"/>
      <c r="C1093" s="2"/>
      <c r="I1093" s="2"/>
      <c r="J1093" s="2"/>
    </row>
    <row r="1094" spans="1:10" x14ac:dyDescent="0.2">
      <c r="A1094" s="4"/>
      <c r="B1094" s="2"/>
      <c r="C1094" s="2"/>
      <c r="I1094" s="2"/>
      <c r="J1094" s="2"/>
    </row>
    <row r="1095" spans="1:10" x14ac:dyDescent="0.2">
      <c r="A1095" s="4"/>
      <c r="B1095" s="2"/>
      <c r="C1095" s="2"/>
      <c r="I1095" s="2"/>
      <c r="J1095" s="2"/>
    </row>
    <row r="1096" spans="1:10" x14ac:dyDescent="0.2">
      <c r="A1096" s="4"/>
      <c r="B1096" s="2"/>
      <c r="C1096" s="2"/>
      <c r="I1096" s="2"/>
      <c r="J1096" s="2"/>
    </row>
    <row r="1097" spans="1:10" x14ac:dyDescent="0.2">
      <c r="A1097" s="4"/>
      <c r="B1097" s="2"/>
      <c r="C1097" s="2"/>
      <c r="I1097" s="2"/>
      <c r="J1097" s="2"/>
    </row>
    <row r="1098" spans="1:10" x14ac:dyDescent="0.2">
      <c r="A1098" s="4"/>
      <c r="B1098" s="2"/>
      <c r="C1098" s="2"/>
      <c r="I1098" s="2"/>
      <c r="J1098" s="2"/>
    </row>
    <row r="1099" spans="1:10" x14ac:dyDescent="0.2">
      <c r="A1099" s="4"/>
      <c r="B1099" s="2"/>
      <c r="C1099" s="2"/>
      <c r="I1099" s="2"/>
      <c r="J1099" s="2"/>
    </row>
    <row r="1100" spans="1:10" x14ac:dyDescent="0.2">
      <c r="A1100" s="4"/>
      <c r="B1100" s="2"/>
      <c r="C1100" s="2"/>
      <c r="I1100" s="2"/>
      <c r="J1100" s="2"/>
    </row>
    <row r="1101" spans="1:10" x14ac:dyDescent="0.2">
      <c r="A1101" s="4"/>
      <c r="B1101" s="2"/>
      <c r="C1101" s="2"/>
      <c r="I1101" s="2"/>
      <c r="J1101" s="2"/>
    </row>
    <row r="1102" spans="1:10" x14ac:dyDescent="0.2">
      <c r="A1102" s="4"/>
      <c r="B1102" s="2"/>
      <c r="C1102" s="2"/>
      <c r="I1102" s="2"/>
      <c r="J1102" s="2"/>
    </row>
    <row r="1103" spans="1:10" x14ac:dyDescent="0.2">
      <c r="A1103" s="4"/>
      <c r="B1103" s="2"/>
      <c r="C1103" s="2"/>
      <c r="I1103" s="2"/>
      <c r="J1103" s="2"/>
    </row>
    <row r="1104" spans="1:10" x14ac:dyDescent="0.2">
      <c r="A1104" s="4"/>
      <c r="B1104" s="2"/>
      <c r="C1104" s="2"/>
      <c r="I1104" s="2"/>
      <c r="J1104" s="2"/>
    </row>
    <row r="1105" spans="1:10" x14ac:dyDescent="0.2">
      <c r="A1105" s="4"/>
      <c r="B1105" s="2"/>
      <c r="C1105" s="2"/>
      <c r="I1105" s="2"/>
      <c r="J1105" s="2"/>
    </row>
    <row r="1106" spans="1:10" x14ac:dyDescent="0.2">
      <c r="A1106" s="4"/>
      <c r="B1106" s="2"/>
      <c r="C1106" s="2"/>
      <c r="I1106" s="2"/>
      <c r="J1106" s="2"/>
    </row>
    <row r="1107" spans="1:10" x14ac:dyDescent="0.2">
      <c r="A1107" s="4"/>
      <c r="B1107" s="2"/>
      <c r="C1107" s="2"/>
      <c r="I1107" s="2"/>
      <c r="J1107" s="2"/>
    </row>
    <row r="1108" spans="1:10" x14ac:dyDescent="0.2">
      <c r="A1108" s="4"/>
      <c r="B1108" s="2"/>
      <c r="C1108" s="2"/>
      <c r="I1108" s="2"/>
      <c r="J1108" s="2"/>
    </row>
    <row r="1109" spans="1:10" x14ac:dyDescent="0.2">
      <c r="A1109" s="4"/>
      <c r="B1109" s="2"/>
      <c r="C1109" s="2"/>
      <c r="I1109" s="2"/>
      <c r="J1109" s="2"/>
    </row>
    <row r="1110" spans="1:10" x14ac:dyDescent="0.2">
      <c r="A1110" s="4"/>
      <c r="B1110" s="2"/>
      <c r="C1110" s="2"/>
      <c r="I1110" s="2"/>
      <c r="J1110" s="2"/>
    </row>
    <row r="1111" spans="1:10" x14ac:dyDescent="0.2">
      <c r="A1111" s="4"/>
      <c r="B1111" s="2"/>
      <c r="C1111" s="2"/>
      <c r="I1111" s="2"/>
      <c r="J1111" s="2"/>
    </row>
    <row r="1112" spans="1:10" x14ac:dyDescent="0.2">
      <c r="A1112" s="4"/>
      <c r="B1112" s="2"/>
      <c r="C1112" s="2"/>
      <c r="I1112" s="2"/>
      <c r="J1112" s="2"/>
    </row>
    <row r="1113" spans="1:10" x14ac:dyDescent="0.2">
      <c r="A1113" s="4"/>
      <c r="B1113" s="2"/>
      <c r="C1113" s="2"/>
      <c r="I1113" s="2"/>
      <c r="J1113" s="2"/>
    </row>
    <row r="1114" spans="1:10" x14ac:dyDescent="0.2">
      <c r="A1114" s="4"/>
      <c r="B1114" s="2"/>
      <c r="C1114" s="2"/>
      <c r="I1114" s="2"/>
      <c r="J1114" s="2"/>
    </row>
    <row r="1115" spans="1:10" x14ac:dyDescent="0.2">
      <c r="A1115" s="4"/>
      <c r="B1115" s="2"/>
      <c r="C1115" s="2"/>
      <c r="I1115" s="2"/>
      <c r="J1115" s="2"/>
    </row>
    <row r="1116" spans="1:10" x14ac:dyDescent="0.2">
      <c r="A1116" s="4"/>
      <c r="B1116" s="2"/>
      <c r="C1116" s="2"/>
      <c r="I1116" s="2"/>
      <c r="J1116" s="2"/>
    </row>
    <row r="1117" spans="1:10" x14ac:dyDescent="0.2">
      <c r="A1117" s="4"/>
      <c r="B1117" s="2"/>
      <c r="C1117" s="2"/>
      <c r="I1117" s="2"/>
      <c r="J1117" s="2"/>
    </row>
    <row r="1118" spans="1:10" x14ac:dyDescent="0.2">
      <c r="A1118" s="4"/>
      <c r="B1118" s="2"/>
      <c r="C1118" s="2"/>
      <c r="I1118" s="2"/>
      <c r="J1118" s="2"/>
    </row>
    <row r="1119" spans="1:10" x14ac:dyDescent="0.2">
      <c r="A1119" s="4"/>
      <c r="B1119" s="2"/>
      <c r="C1119" s="2"/>
      <c r="I1119" s="2"/>
      <c r="J1119" s="2"/>
    </row>
    <row r="1120" spans="1:10" x14ac:dyDescent="0.2">
      <c r="A1120" s="4"/>
      <c r="B1120" s="2"/>
      <c r="C1120" s="2"/>
      <c r="I1120" s="2"/>
      <c r="J1120" s="2"/>
    </row>
    <row r="1121" spans="1:10" x14ac:dyDescent="0.2">
      <c r="A1121" s="4"/>
      <c r="B1121" s="2"/>
      <c r="C1121" s="2"/>
      <c r="I1121" s="2"/>
      <c r="J1121" s="2"/>
    </row>
    <row r="1122" spans="1:10" x14ac:dyDescent="0.2">
      <c r="A1122" s="4"/>
      <c r="B1122" s="2"/>
      <c r="C1122" s="2"/>
      <c r="I1122" s="2"/>
      <c r="J1122" s="2"/>
    </row>
    <row r="1123" spans="1:10" x14ac:dyDescent="0.2">
      <c r="A1123" s="4"/>
      <c r="B1123" s="2"/>
      <c r="C1123" s="2"/>
      <c r="I1123" s="2"/>
      <c r="J1123" s="2"/>
    </row>
    <row r="1124" spans="1:10" x14ac:dyDescent="0.2">
      <c r="A1124" s="4"/>
      <c r="B1124" s="2"/>
      <c r="C1124" s="2"/>
      <c r="I1124" s="2"/>
      <c r="J1124" s="2"/>
    </row>
    <row r="1125" spans="1:10" x14ac:dyDescent="0.2">
      <c r="A1125" s="4"/>
      <c r="B1125" s="2"/>
      <c r="C1125" s="2"/>
      <c r="I1125" s="2"/>
      <c r="J1125" s="2"/>
    </row>
    <row r="1126" spans="1:10" x14ac:dyDescent="0.2">
      <c r="A1126" s="4"/>
      <c r="B1126" s="2"/>
      <c r="C1126" s="2"/>
      <c r="I1126" s="2"/>
      <c r="J1126" s="2"/>
    </row>
    <row r="1127" spans="1:10" x14ac:dyDescent="0.2">
      <c r="A1127" s="4"/>
      <c r="B1127" s="2"/>
      <c r="C1127" s="2"/>
      <c r="I1127" s="2"/>
      <c r="J1127" s="2"/>
    </row>
    <row r="1128" spans="1:10" x14ac:dyDescent="0.2">
      <c r="A1128" s="4"/>
      <c r="B1128" s="2"/>
      <c r="C1128" s="2"/>
      <c r="I1128" s="2"/>
      <c r="J1128" s="2"/>
    </row>
    <row r="1129" spans="1:10" x14ac:dyDescent="0.2">
      <c r="A1129" s="4"/>
      <c r="B1129" s="2"/>
      <c r="C1129" s="2"/>
      <c r="I1129" s="2"/>
      <c r="J1129" s="2"/>
    </row>
    <row r="1130" spans="1:10" x14ac:dyDescent="0.2">
      <c r="A1130" s="4"/>
      <c r="B1130" s="2"/>
      <c r="C1130" s="2"/>
      <c r="I1130" s="2"/>
      <c r="J1130" s="2"/>
    </row>
    <row r="1131" spans="1:10" x14ac:dyDescent="0.2">
      <c r="A1131" s="4"/>
      <c r="B1131" s="2"/>
      <c r="C1131" s="2"/>
      <c r="I1131" s="2"/>
      <c r="J1131" s="2"/>
    </row>
    <row r="1132" spans="1:10" x14ac:dyDescent="0.2">
      <c r="A1132" s="4"/>
      <c r="B1132" s="2"/>
      <c r="C1132" s="2"/>
      <c r="I1132" s="2"/>
      <c r="J1132" s="2"/>
    </row>
    <row r="1133" spans="1:10" x14ac:dyDescent="0.2">
      <c r="A1133" s="4"/>
      <c r="B1133" s="2"/>
      <c r="C1133" s="2"/>
      <c r="I1133" s="2"/>
      <c r="J1133" s="2"/>
    </row>
    <row r="1134" spans="1:10" x14ac:dyDescent="0.2">
      <c r="A1134" s="4"/>
      <c r="B1134" s="2"/>
      <c r="C1134" s="2"/>
      <c r="I1134" s="2"/>
      <c r="J1134" s="2"/>
    </row>
    <row r="1135" spans="1:10" x14ac:dyDescent="0.2">
      <c r="A1135" s="4"/>
      <c r="B1135" s="2"/>
      <c r="C1135" s="2"/>
      <c r="I1135" s="2"/>
      <c r="J1135" s="2"/>
    </row>
    <row r="1136" spans="1:10" x14ac:dyDescent="0.2">
      <c r="A1136" s="4"/>
      <c r="B1136" s="2"/>
      <c r="C1136" s="2"/>
      <c r="I1136" s="2"/>
      <c r="J1136" s="2"/>
    </row>
    <row r="1137" spans="1:10" x14ac:dyDescent="0.2">
      <c r="A1137" s="4"/>
      <c r="B1137" s="2"/>
      <c r="C1137" s="2"/>
      <c r="I1137" s="2"/>
      <c r="J1137" s="2"/>
    </row>
    <row r="1138" spans="1:10" x14ac:dyDescent="0.2">
      <c r="A1138" s="4"/>
      <c r="B1138" s="2"/>
      <c r="C1138" s="2"/>
      <c r="I1138" s="2"/>
      <c r="J1138" s="2"/>
    </row>
    <row r="1139" spans="1:10" x14ac:dyDescent="0.2">
      <c r="A1139" s="4"/>
      <c r="B1139" s="2"/>
      <c r="C1139" s="2"/>
      <c r="I1139" s="2"/>
      <c r="J1139" s="2"/>
    </row>
    <row r="1140" spans="1:10" x14ac:dyDescent="0.2">
      <c r="A1140" s="4"/>
      <c r="B1140" s="2"/>
      <c r="C1140" s="2"/>
      <c r="I1140" s="2"/>
      <c r="J1140" s="2"/>
    </row>
    <row r="1141" spans="1:10" x14ac:dyDescent="0.2">
      <c r="A1141" s="4"/>
      <c r="B1141" s="2"/>
      <c r="C1141" s="2"/>
      <c r="I1141" s="2"/>
      <c r="J1141" s="2"/>
    </row>
    <row r="1142" spans="1:10" x14ac:dyDescent="0.2">
      <c r="A1142" s="4"/>
      <c r="B1142" s="2"/>
      <c r="C1142" s="2"/>
      <c r="I1142" s="2"/>
      <c r="J1142" s="2"/>
    </row>
    <row r="1143" spans="1:10" x14ac:dyDescent="0.2">
      <c r="A1143" s="4"/>
      <c r="B1143" s="2"/>
      <c r="C1143" s="2"/>
      <c r="I1143" s="2"/>
      <c r="J1143" s="2"/>
    </row>
    <row r="1144" spans="1:10" x14ac:dyDescent="0.2">
      <c r="A1144" s="4"/>
      <c r="B1144" s="2"/>
      <c r="C1144" s="2"/>
      <c r="I1144" s="2"/>
      <c r="J1144" s="2"/>
    </row>
    <row r="1145" spans="1:10" x14ac:dyDescent="0.2">
      <c r="A1145" s="4"/>
      <c r="B1145" s="2"/>
      <c r="C1145" s="2"/>
      <c r="I1145" s="2"/>
      <c r="J1145" s="2"/>
    </row>
    <row r="1146" spans="1:10" x14ac:dyDescent="0.2">
      <c r="A1146" s="4"/>
      <c r="B1146" s="2"/>
      <c r="C1146" s="2"/>
      <c r="I1146" s="2"/>
      <c r="J1146" s="2"/>
    </row>
    <row r="1147" spans="1:10" x14ac:dyDescent="0.2">
      <c r="A1147" s="4"/>
      <c r="B1147" s="2"/>
      <c r="C1147" s="2"/>
      <c r="I1147" s="2"/>
      <c r="J1147" s="2"/>
    </row>
    <row r="1148" spans="1:10" x14ac:dyDescent="0.2">
      <c r="A1148" s="4"/>
      <c r="B1148" s="2"/>
      <c r="C1148" s="2"/>
      <c r="I1148" s="2"/>
      <c r="J1148" s="2"/>
    </row>
    <row r="1149" spans="1:10" x14ac:dyDescent="0.2">
      <c r="A1149" s="4"/>
      <c r="B1149" s="2"/>
      <c r="C1149" s="2"/>
      <c r="I1149" s="2"/>
      <c r="J1149" s="2"/>
    </row>
    <row r="1150" spans="1:10" x14ac:dyDescent="0.2">
      <c r="A1150" s="4"/>
      <c r="B1150" s="2"/>
      <c r="C1150" s="2"/>
      <c r="I1150" s="2"/>
      <c r="J1150" s="2"/>
    </row>
    <row r="1151" spans="1:10" x14ac:dyDescent="0.2">
      <c r="A1151" s="4"/>
      <c r="B1151" s="2"/>
      <c r="C1151" s="2"/>
      <c r="I1151" s="2"/>
      <c r="J1151" s="2"/>
    </row>
    <row r="1152" spans="1:10" x14ac:dyDescent="0.2">
      <c r="A1152" s="4"/>
      <c r="B1152" s="2"/>
      <c r="C1152" s="2"/>
      <c r="I1152" s="2"/>
      <c r="J1152" s="2"/>
    </row>
    <row r="1153" spans="1:10" x14ac:dyDescent="0.2">
      <c r="A1153" s="4"/>
      <c r="B1153" s="2"/>
      <c r="C1153" s="2"/>
      <c r="I1153" s="2"/>
      <c r="J1153" s="2"/>
    </row>
    <row r="1154" spans="1:10" x14ac:dyDescent="0.2">
      <c r="A1154" s="4"/>
      <c r="B1154" s="2"/>
      <c r="C1154" s="2"/>
      <c r="I1154" s="2"/>
      <c r="J1154" s="2"/>
    </row>
    <row r="1155" spans="1:10" x14ac:dyDescent="0.2">
      <c r="A1155" s="4"/>
      <c r="B1155" s="2"/>
      <c r="C1155" s="2"/>
      <c r="I1155" s="2"/>
      <c r="J1155" s="2"/>
    </row>
    <row r="1156" spans="1:10" x14ac:dyDescent="0.2">
      <c r="A1156" s="4"/>
      <c r="B1156" s="2"/>
      <c r="C1156" s="2"/>
      <c r="I1156" s="2"/>
      <c r="J1156" s="2"/>
    </row>
    <row r="1157" spans="1:10" x14ac:dyDescent="0.2">
      <c r="A1157" s="4"/>
      <c r="B1157" s="2"/>
      <c r="C1157" s="2"/>
      <c r="I1157" s="2"/>
      <c r="J1157" s="2"/>
    </row>
    <row r="1158" spans="1:10" x14ac:dyDescent="0.2">
      <c r="A1158" s="4"/>
      <c r="B1158" s="2"/>
      <c r="C1158" s="2"/>
      <c r="I1158" s="2"/>
      <c r="J1158" s="2"/>
    </row>
    <row r="1159" spans="1:10" x14ac:dyDescent="0.2">
      <c r="A1159" s="4"/>
      <c r="B1159" s="2"/>
      <c r="C1159" s="2"/>
      <c r="I1159" s="2"/>
      <c r="J1159" s="2"/>
    </row>
    <row r="1160" spans="1:10" x14ac:dyDescent="0.2">
      <c r="A1160" s="4"/>
      <c r="B1160" s="2"/>
      <c r="C1160" s="2"/>
      <c r="I1160" s="2"/>
      <c r="J1160" s="2"/>
    </row>
    <row r="1161" spans="1:10" x14ac:dyDescent="0.2">
      <c r="A1161" s="4"/>
      <c r="B1161" s="2"/>
      <c r="C1161" s="2"/>
      <c r="I1161" s="2"/>
      <c r="J1161" s="2"/>
    </row>
    <row r="1162" spans="1:10" x14ac:dyDescent="0.2">
      <c r="A1162" s="4"/>
      <c r="B1162" s="2"/>
      <c r="C1162" s="2"/>
      <c r="I1162" s="2"/>
      <c r="J1162" s="2"/>
    </row>
    <row r="1163" spans="1:10" x14ac:dyDescent="0.2">
      <c r="A1163" s="4"/>
      <c r="B1163" s="2"/>
      <c r="C1163" s="2"/>
      <c r="I1163" s="2"/>
      <c r="J1163" s="2"/>
    </row>
    <row r="1164" spans="1:10" x14ac:dyDescent="0.2">
      <c r="A1164" s="4"/>
      <c r="B1164" s="2"/>
      <c r="C1164" s="2"/>
      <c r="I1164" s="2"/>
      <c r="J1164" s="2"/>
    </row>
    <row r="1165" spans="1:10" x14ac:dyDescent="0.2">
      <c r="A1165" s="4"/>
      <c r="B1165" s="2"/>
      <c r="C1165" s="2"/>
      <c r="I1165" s="2"/>
      <c r="J1165" s="2"/>
    </row>
    <row r="1166" spans="1:10" x14ac:dyDescent="0.2">
      <c r="A1166" s="4"/>
      <c r="B1166" s="2"/>
      <c r="C1166" s="2"/>
      <c r="I1166" s="2"/>
      <c r="J1166" s="2"/>
    </row>
    <row r="1167" spans="1:10" x14ac:dyDescent="0.2">
      <c r="A1167" s="4"/>
      <c r="B1167" s="2"/>
      <c r="C1167" s="2"/>
      <c r="I1167" s="2"/>
      <c r="J1167" s="2"/>
    </row>
    <row r="1168" spans="1:10" x14ac:dyDescent="0.2">
      <c r="A1168" s="4"/>
      <c r="B1168" s="2"/>
      <c r="C1168" s="2"/>
      <c r="I1168" s="2"/>
      <c r="J1168" s="2"/>
    </row>
    <row r="1169" spans="1:10" x14ac:dyDescent="0.2">
      <c r="A1169" s="4"/>
      <c r="B1169" s="2"/>
      <c r="C1169" s="2"/>
      <c r="I1169" s="2"/>
      <c r="J1169" s="2"/>
    </row>
    <row r="1170" spans="1:10" x14ac:dyDescent="0.2">
      <c r="A1170" s="4"/>
      <c r="B1170" s="2"/>
      <c r="C1170" s="2"/>
      <c r="I1170" s="2"/>
      <c r="J1170" s="2"/>
    </row>
    <row r="1171" spans="1:10" x14ac:dyDescent="0.2">
      <c r="A1171" s="4"/>
      <c r="B1171" s="2"/>
      <c r="C1171" s="2"/>
      <c r="I1171" s="2"/>
      <c r="J1171" s="2"/>
    </row>
    <row r="1172" spans="1:10" x14ac:dyDescent="0.2">
      <c r="A1172" s="4"/>
      <c r="B1172" s="2"/>
      <c r="C1172" s="2"/>
      <c r="I1172" s="2"/>
      <c r="J1172" s="2"/>
    </row>
    <row r="1173" spans="1:10" x14ac:dyDescent="0.2">
      <c r="A1173" s="4"/>
      <c r="B1173" s="2"/>
      <c r="C1173" s="2"/>
      <c r="I1173" s="2"/>
      <c r="J1173" s="2"/>
    </row>
    <row r="1174" spans="1:10" x14ac:dyDescent="0.2">
      <c r="A1174" s="4"/>
      <c r="B1174" s="2"/>
      <c r="C1174" s="2"/>
      <c r="I1174" s="2"/>
      <c r="J1174" s="2"/>
    </row>
    <row r="1175" spans="1:10" x14ac:dyDescent="0.2">
      <c r="A1175" s="4"/>
      <c r="B1175" s="2"/>
      <c r="C1175" s="2"/>
      <c r="I1175" s="2"/>
      <c r="J1175" s="2"/>
    </row>
    <row r="1176" spans="1:10" x14ac:dyDescent="0.2">
      <c r="A1176" s="4"/>
      <c r="B1176" s="2"/>
      <c r="C1176" s="2"/>
      <c r="I1176" s="2"/>
      <c r="J1176" s="2"/>
    </row>
    <row r="1177" spans="1:10" x14ac:dyDescent="0.2">
      <c r="A1177" s="4"/>
      <c r="B1177" s="2"/>
      <c r="C1177" s="2"/>
      <c r="I1177" s="2"/>
      <c r="J1177" s="2"/>
    </row>
    <row r="1178" spans="1:10" x14ac:dyDescent="0.2">
      <c r="A1178" s="4"/>
      <c r="B1178" s="2"/>
      <c r="C1178" s="2"/>
      <c r="I1178" s="2"/>
      <c r="J1178" s="2"/>
    </row>
    <row r="1179" spans="1:10" x14ac:dyDescent="0.2">
      <c r="A1179" s="4"/>
      <c r="B1179" s="2"/>
      <c r="C1179" s="2"/>
      <c r="I1179" s="2"/>
      <c r="J1179" s="2"/>
    </row>
    <row r="1180" spans="1:10" x14ac:dyDescent="0.2">
      <c r="A1180" s="4"/>
      <c r="B1180" s="2"/>
      <c r="C1180" s="2"/>
      <c r="I1180" s="2"/>
      <c r="J1180" s="2"/>
    </row>
    <row r="1181" spans="1:10" x14ac:dyDescent="0.2">
      <c r="A1181" s="4"/>
      <c r="B1181" s="2"/>
      <c r="C1181" s="2"/>
      <c r="I1181" s="2"/>
      <c r="J1181" s="2"/>
    </row>
    <row r="1182" spans="1:10" x14ac:dyDescent="0.2">
      <c r="A1182" s="4"/>
      <c r="B1182" s="2"/>
      <c r="C1182" s="2"/>
      <c r="I1182" s="2"/>
      <c r="J1182" s="2"/>
    </row>
    <row r="1183" spans="1:10" x14ac:dyDescent="0.2">
      <c r="A1183" s="4"/>
      <c r="B1183" s="2"/>
      <c r="C1183" s="2"/>
      <c r="I1183" s="2"/>
      <c r="J1183" s="2"/>
    </row>
    <row r="1184" spans="1:10" x14ac:dyDescent="0.2">
      <c r="A1184" s="4"/>
      <c r="B1184" s="2"/>
      <c r="C1184" s="2"/>
      <c r="I1184" s="2"/>
      <c r="J1184" s="2"/>
    </row>
    <row r="1185" spans="1:10" x14ac:dyDescent="0.2">
      <c r="A1185" s="4"/>
      <c r="B1185" s="2"/>
      <c r="C1185" s="2"/>
      <c r="I1185" s="2"/>
      <c r="J1185" s="2"/>
    </row>
    <row r="1186" spans="1:10" x14ac:dyDescent="0.2">
      <c r="A1186" s="4"/>
      <c r="B1186" s="2"/>
      <c r="C1186" s="2"/>
      <c r="I1186" s="2"/>
      <c r="J1186" s="2"/>
    </row>
    <row r="1187" spans="1:10" x14ac:dyDescent="0.2">
      <c r="A1187" s="4"/>
      <c r="B1187" s="2"/>
      <c r="C1187" s="2"/>
      <c r="I1187" s="2"/>
      <c r="J1187" s="2"/>
    </row>
    <row r="1188" spans="1:10" x14ac:dyDescent="0.2">
      <c r="A1188" s="4"/>
      <c r="B1188" s="2"/>
      <c r="C1188" s="2"/>
      <c r="I1188" s="2"/>
      <c r="J1188" s="2"/>
    </row>
    <row r="1189" spans="1:10" x14ac:dyDescent="0.2">
      <c r="A1189" s="4"/>
      <c r="B1189" s="2"/>
      <c r="C1189" s="2"/>
      <c r="I1189" s="2"/>
      <c r="J1189" s="2"/>
    </row>
    <row r="1190" spans="1:10" x14ac:dyDescent="0.2">
      <c r="A1190" s="4"/>
      <c r="B1190" s="2"/>
      <c r="C1190" s="2"/>
      <c r="I1190" s="2"/>
      <c r="J1190" s="2"/>
    </row>
    <row r="1191" spans="1:10" x14ac:dyDescent="0.2">
      <c r="A1191" s="4"/>
      <c r="B1191" s="2"/>
      <c r="C1191" s="2"/>
      <c r="I1191" s="2"/>
      <c r="J1191" s="2"/>
    </row>
    <row r="1192" spans="1:10" x14ac:dyDescent="0.2">
      <c r="A1192" s="4"/>
      <c r="B1192" s="2"/>
      <c r="C1192" s="2"/>
      <c r="I1192" s="2"/>
      <c r="J1192" s="2"/>
    </row>
    <row r="1193" spans="1:10" x14ac:dyDescent="0.2">
      <c r="A1193" s="4"/>
      <c r="B1193" s="2"/>
      <c r="C1193" s="2"/>
      <c r="I1193" s="2"/>
      <c r="J1193" s="2"/>
    </row>
    <row r="1194" spans="1:10" x14ac:dyDescent="0.2">
      <c r="A1194" s="4"/>
      <c r="B1194" s="2"/>
      <c r="C1194" s="2"/>
      <c r="I1194" s="2"/>
      <c r="J1194" s="2"/>
    </row>
    <row r="1195" spans="1:10" x14ac:dyDescent="0.2">
      <c r="A1195" s="4"/>
      <c r="B1195" s="2"/>
      <c r="C1195" s="2"/>
      <c r="I1195" s="2"/>
      <c r="J1195" s="2"/>
    </row>
    <row r="1196" spans="1:10" x14ac:dyDescent="0.2">
      <c r="A1196" s="4"/>
      <c r="B1196" s="2"/>
      <c r="C1196" s="2"/>
      <c r="I1196" s="2"/>
      <c r="J1196" s="2"/>
    </row>
    <row r="1197" spans="1:10" x14ac:dyDescent="0.2">
      <c r="A1197" s="4"/>
      <c r="B1197" s="2"/>
      <c r="C1197" s="2"/>
      <c r="I1197" s="2"/>
      <c r="J1197" s="2"/>
    </row>
    <row r="1198" spans="1:10" x14ac:dyDescent="0.2">
      <c r="A1198" s="4"/>
      <c r="B1198" s="2"/>
      <c r="C1198" s="2"/>
      <c r="I1198" s="2"/>
      <c r="J1198" s="2"/>
    </row>
    <row r="1199" spans="1:10" x14ac:dyDescent="0.2">
      <c r="A1199" s="4"/>
      <c r="B1199" s="2"/>
      <c r="C1199" s="2"/>
      <c r="I1199" s="2"/>
      <c r="J1199" s="2"/>
    </row>
    <row r="1200" spans="1:10" x14ac:dyDescent="0.2">
      <c r="A1200" s="4"/>
      <c r="B1200" s="2"/>
      <c r="C1200" s="2"/>
      <c r="I1200" s="2"/>
      <c r="J1200" s="2"/>
    </row>
    <row r="1201" spans="1:10" x14ac:dyDescent="0.2">
      <c r="A1201" s="4"/>
      <c r="B1201" s="2"/>
      <c r="C1201" s="2"/>
      <c r="I1201" s="2"/>
      <c r="J1201" s="2"/>
    </row>
    <row r="1202" spans="1:10" x14ac:dyDescent="0.2">
      <c r="A1202" s="4"/>
      <c r="B1202" s="2"/>
      <c r="C1202" s="2"/>
      <c r="I1202" s="2"/>
      <c r="J1202" s="2"/>
    </row>
    <row r="1203" spans="1:10" x14ac:dyDescent="0.2">
      <c r="A1203" s="4"/>
      <c r="B1203" s="2"/>
      <c r="C1203" s="2"/>
      <c r="I1203" s="2"/>
      <c r="J1203" s="2"/>
    </row>
    <row r="1204" spans="1:10" x14ac:dyDescent="0.2">
      <c r="A1204" s="4"/>
      <c r="B1204" s="2"/>
      <c r="C1204" s="2"/>
      <c r="I1204" s="2"/>
      <c r="J1204" s="2"/>
    </row>
    <row r="1205" spans="1:10" x14ac:dyDescent="0.2">
      <c r="A1205" s="4"/>
      <c r="B1205" s="2"/>
      <c r="C1205" s="2"/>
      <c r="I1205" s="2"/>
      <c r="J1205" s="2"/>
    </row>
    <row r="1206" spans="1:10" x14ac:dyDescent="0.2">
      <c r="A1206" s="4"/>
      <c r="B1206" s="2"/>
      <c r="C1206" s="2"/>
      <c r="I1206" s="2"/>
      <c r="J1206" s="2"/>
    </row>
    <row r="1207" spans="1:10" x14ac:dyDescent="0.2">
      <c r="A1207" s="4"/>
      <c r="B1207" s="2"/>
      <c r="C1207" s="2"/>
      <c r="I1207" s="2"/>
      <c r="J1207" s="2"/>
    </row>
    <row r="1208" spans="1:10" x14ac:dyDescent="0.2">
      <c r="A1208" s="4"/>
      <c r="B1208" s="2"/>
      <c r="C1208" s="2"/>
      <c r="I1208" s="2"/>
      <c r="J1208" s="2"/>
    </row>
    <row r="1209" spans="1:10" x14ac:dyDescent="0.2">
      <c r="A1209" s="4"/>
      <c r="B1209" s="2"/>
      <c r="C1209" s="2"/>
      <c r="I1209" s="2"/>
      <c r="J1209" s="2"/>
    </row>
    <row r="1210" spans="1:10" x14ac:dyDescent="0.2">
      <c r="A1210" s="4"/>
      <c r="B1210" s="2"/>
      <c r="C1210" s="2"/>
      <c r="I1210" s="2"/>
      <c r="J1210" s="2"/>
    </row>
    <row r="1211" spans="1:10" x14ac:dyDescent="0.2">
      <c r="A1211" s="4"/>
      <c r="B1211" s="2"/>
      <c r="C1211" s="2"/>
      <c r="I1211" s="2"/>
      <c r="J1211" s="2"/>
    </row>
    <row r="1212" spans="1:10" x14ac:dyDescent="0.2">
      <c r="A1212" s="4"/>
      <c r="B1212" s="2"/>
      <c r="C1212" s="2"/>
      <c r="I1212" s="2"/>
      <c r="J1212" s="2"/>
    </row>
    <row r="1213" spans="1:10" x14ac:dyDescent="0.2">
      <c r="A1213" s="4"/>
      <c r="B1213" s="2"/>
      <c r="C1213" s="2"/>
      <c r="I1213" s="2"/>
      <c r="J1213" s="2"/>
    </row>
    <row r="1214" spans="1:10" x14ac:dyDescent="0.2">
      <c r="A1214" s="4"/>
      <c r="B1214" s="2"/>
      <c r="C1214" s="2"/>
      <c r="I1214" s="2"/>
      <c r="J1214" s="2"/>
    </row>
    <row r="1215" spans="1:10" x14ac:dyDescent="0.2">
      <c r="A1215" s="4"/>
      <c r="B1215" s="2"/>
      <c r="C1215" s="2"/>
      <c r="I1215" s="2"/>
      <c r="J1215" s="2"/>
    </row>
    <row r="1216" spans="1:10" x14ac:dyDescent="0.2">
      <c r="A1216" s="4"/>
      <c r="B1216" s="2"/>
      <c r="C1216" s="2"/>
      <c r="I1216" s="2"/>
      <c r="J1216" s="2"/>
    </row>
    <row r="1217" spans="1:10" x14ac:dyDescent="0.2">
      <c r="A1217" s="4"/>
      <c r="B1217" s="2"/>
      <c r="C1217" s="2"/>
      <c r="I1217" s="2"/>
      <c r="J1217" s="2"/>
    </row>
    <row r="1218" spans="1:10" x14ac:dyDescent="0.2">
      <c r="A1218" s="4"/>
      <c r="B1218" s="2"/>
      <c r="C1218" s="2"/>
      <c r="I1218" s="2"/>
      <c r="J1218" s="2"/>
    </row>
    <row r="1219" spans="1:10" x14ac:dyDescent="0.2">
      <c r="A1219" s="4"/>
      <c r="B1219" s="2"/>
      <c r="C1219" s="2"/>
      <c r="I1219" s="2"/>
      <c r="J1219" s="2"/>
    </row>
    <row r="1220" spans="1:10" x14ac:dyDescent="0.2">
      <c r="A1220" s="4"/>
      <c r="B1220" s="2"/>
      <c r="C1220" s="2"/>
      <c r="I1220" s="2"/>
      <c r="J1220" s="2"/>
    </row>
    <row r="1221" spans="1:10" x14ac:dyDescent="0.2">
      <c r="A1221" s="4"/>
      <c r="B1221" s="2"/>
      <c r="C1221" s="2"/>
      <c r="I1221" s="2"/>
      <c r="J1221" s="2"/>
    </row>
    <row r="1222" spans="1:10" x14ac:dyDescent="0.2">
      <c r="A1222" s="4"/>
      <c r="B1222" s="2"/>
      <c r="C1222" s="2"/>
      <c r="I1222" s="2"/>
      <c r="J1222" s="2"/>
    </row>
    <row r="1223" spans="1:10" x14ac:dyDescent="0.2">
      <c r="A1223" s="4"/>
      <c r="B1223" s="2"/>
      <c r="C1223" s="2"/>
      <c r="I1223" s="2"/>
      <c r="J1223" s="2"/>
    </row>
    <row r="1224" spans="1:10" x14ac:dyDescent="0.2">
      <c r="A1224" s="4"/>
      <c r="B1224" s="2"/>
      <c r="C1224" s="2"/>
      <c r="I1224" s="2"/>
      <c r="J1224" s="2"/>
    </row>
    <row r="1225" spans="1:10" x14ac:dyDescent="0.2">
      <c r="A1225" s="4"/>
      <c r="B1225" s="2"/>
      <c r="C1225" s="2"/>
      <c r="I1225" s="2"/>
      <c r="J1225" s="2"/>
    </row>
    <row r="1226" spans="1:10" x14ac:dyDescent="0.2">
      <c r="A1226" s="4"/>
      <c r="B1226" s="2"/>
      <c r="C1226" s="2"/>
      <c r="I1226" s="2"/>
      <c r="J1226" s="2"/>
    </row>
    <row r="1227" spans="1:10" x14ac:dyDescent="0.2">
      <c r="A1227" s="4"/>
      <c r="B1227" s="2"/>
      <c r="C1227" s="2"/>
      <c r="I1227" s="2"/>
      <c r="J1227" s="2"/>
    </row>
    <row r="1228" spans="1:10" x14ac:dyDescent="0.2">
      <c r="A1228" s="4"/>
      <c r="B1228" s="2"/>
      <c r="C1228" s="2"/>
      <c r="I1228" s="2"/>
      <c r="J1228" s="2"/>
    </row>
    <row r="1229" spans="1:10" x14ac:dyDescent="0.2">
      <c r="A1229" s="4"/>
      <c r="B1229" s="2"/>
      <c r="C1229" s="2"/>
      <c r="I1229" s="2"/>
      <c r="J1229" s="2"/>
    </row>
    <row r="1230" spans="1:10" x14ac:dyDescent="0.2">
      <c r="A1230" s="4"/>
      <c r="B1230" s="2"/>
      <c r="C1230" s="2"/>
      <c r="I1230" s="2"/>
      <c r="J1230" s="2"/>
    </row>
    <row r="1231" spans="1:10" x14ac:dyDescent="0.2">
      <c r="A1231" s="4"/>
      <c r="B1231" s="2"/>
      <c r="C1231" s="2"/>
      <c r="I1231" s="2"/>
      <c r="J1231" s="2"/>
    </row>
    <row r="1232" spans="1:10" x14ac:dyDescent="0.2">
      <c r="A1232" s="4"/>
      <c r="B1232" s="2"/>
      <c r="C1232" s="2"/>
      <c r="I1232" s="2"/>
      <c r="J1232" s="2"/>
    </row>
    <row r="1233" spans="1:10" x14ac:dyDescent="0.2">
      <c r="A1233" s="4"/>
      <c r="B1233" s="2"/>
      <c r="C1233" s="2"/>
      <c r="I1233" s="2"/>
      <c r="J1233" s="2"/>
    </row>
    <row r="1234" spans="1:10" x14ac:dyDescent="0.2">
      <c r="A1234" s="4"/>
      <c r="B1234" s="2"/>
      <c r="C1234" s="2"/>
      <c r="I1234" s="2"/>
      <c r="J1234" s="2"/>
    </row>
    <row r="1235" spans="1:10" x14ac:dyDescent="0.2">
      <c r="A1235" s="4"/>
      <c r="B1235" s="2"/>
      <c r="C1235" s="2"/>
      <c r="I1235" s="2"/>
      <c r="J1235" s="2"/>
    </row>
    <row r="1236" spans="1:10" x14ac:dyDescent="0.2">
      <c r="A1236" s="4"/>
      <c r="B1236" s="2"/>
      <c r="C1236" s="2"/>
      <c r="I1236" s="2"/>
      <c r="J1236" s="2"/>
    </row>
    <row r="1237" spans="1:10" x14ac:dyDescent="0.2">
      <c r="A1237" s="4"/>
      <c r="B1237" s="2"/>
      <c r="C1237" s="2"/>
      <c r="I1237" s="2"/>
      <c r="J1237" s="2"/>
    </row>
    <row r="1238" spans="1:10" x14ac:dyDescent="0.2">
      <c r="A1238" s="4"/>
      <c r="B1238" s="2"/>
      <c r="C1238" s="2"/>
      <c r="I1238" s="2"/>
      <c r="J1238" s="2"/>
    </row>
    <row r="1239" spans="1:10" x14ac:dyDescent="0.2">
      <c r="A1239" s="4"/>
      <c r="B1239" s="2"/>
      <c r="C1239" s="2"/>
      <c r="I1239" s="2"/>
      <c r="J1239" s="2"/>
    </row>
    <row r="1240" spans="1:10" x14ac:dyDescent="0.2">
      <c r="A1240" s="4"/>
      <c r="B1240" s="2"/>
      <c r="C1240" s="2"/>
      <c r="I1240" s="2"/>
      <c r="J1240" s="2"/>
    </row>
    <row r="1241" spans="1:10" x14ac:dyDescent="0.2">
      <c r="A1241" s="4"/>
      <c r="B1241" s="2"/>
      <c r="C1241" s="2"/>
      <c r="I1241" s="2"/>
      <c r="J1241" s="2"/>
    </row>
    <row r="1242" spans="1:10" x14ac:dyDescent="0.2">
      <c r="A1242" s="4"/>
      <c r="B1242" s="2"/>
      <c r="C1242" s="2"/>
      <c r="I1242" s="2"/>
      <c r="J1242" s="2"/>
    </row>
    <row r="1243" spans="1:10" x14ac:dyDescent="0.2">
      <c r="A1243" s="4"/>
      <c r="B1243" s="2"/>
      <c r="C1243" s="2"/>
      <c r="I1243" s="2"/>
      <c r="J1243" s="2"/>
    </row>
    <row r="1244" spans="1:10" x14ac:dyDescent="0.2">
      <c r="A1244" s="4"/>
      <c r="B1244" s="2"/>
      <c r="C1244" s="2"/>
      <c r="I1244" s="2"/>
      <c r="J1244" s="2"/>
    </row>
    <row r="1245" spans="1:10" x14ac:dyDescent="0.2">
      <c r="A1245" s="4"/>
      <c r="B1245" s="2"/>
      <c r="C1245" s="2"/>
      <c r="I1245" s="2"/>
      <c r="J1245" s="2"/>
    </row>
    <row r="1246" spans="1:10" x14ac:dyDescent="0.2">
      <c r="A1246" s="4"/>
      <c r="B1246" s="2"/>
      <c r="C1246" s="2"/>
      <c r="I1246" s="2"/>
      <c r="J1246" s="2"/>
    </row>
    <row r="1247" spans="1:10" x14ac:dyDescent="0.2">
      <c r="A1247" s="4"/>
      <c r="B1247" s="2"/>
      <c r="C1247" s="2"/>
      <c r="I1247" s="2"/>
      <c r="J1247" s="2"/>
    </row>
    <row r="1248" spans="1:10" x14ac:dyDescent="0.2">
      <c r="A1248" s="4"/>
      <c r="B1248" s="2"/>
      <c r="C1248" s="2"/>
      <c r="I1248" s="2"/>
      <c r="J1248" s="2"/>
    </row>
    <row r="1249" spans="1:10" x14ac:dyDescent="0.2">
      <c r="A1249" s="4"/>
      <c r="B1249" s="2"/>
      <c r="C1249" s="2"/>
      <c r="I1249" s="2"/>
      <c r="J1249" s="2"/>
    </row>
    <row r="1250" spans="1:10" x14ac:dyDescent="0.2">
      <c r="A1250" s="4"/>
      <c r="B1250" s="2"/>
      <c r="C1250" s="2"/>
      <c r="I1250" s="2"/>
      <c r="J1250" s="2"/>
    </row>
    <row r="1251" spans="1:10" x14ac:dyDescent="0.2">
      <c r="A1251" s="4"/>
      <c r="B1251" s="2"/>
      <c r="C1251" s="2"/>
      <c r="I1251" s="2"/>
      <c r="J1251" s="2"/>
    </row>
    <row r="1252" spans="1:10" x14ac:dyDescent="0.2">
      <c r="A1252" s="4"/>
      <c r="B1252" s="2"/>
      <c r="C1252" s="2"/>
      <c r="I1252" s="2"/>
      <c r="J1252" s="2"/>
    </row>
    <row r="1253" spans="1:10" x14ac:dyDescent="0.2">
      <c r="A1253" s="4"/>
      <c r="B1253" s="2"/>
      <c r="C1253" s="2"/>
      <c r="I1253" s="2"/>
      <c r="J1253" s="2"/>
    </row>
    <row r="1254" spans="1:10" x14ac:dyDescent="0.2">
      <c r="A1254" s="4"/>
      <c r="B1254" s="2"/>
      <c r="C1254" s="2"/>
      <c r="I1254" s="2"/>
      <c r="J1254" s="2"/>
    </row>
    <row r="1255" spans="1:10" x14ac:dyDescent="0.2">
      <c r="A1255" s="4"/>
      <c r="B1255" s="2"/>
      <c r="C1255" s="2"/>
      <c r="I1255" s="2"/>
      <c r="J1255" s="2"/>
    </row>
    <row r="1256" spans="1:10" x14ac:dyDescent="0.2">
      <c r="A1256" s="4"/>
      <c r="B1256" s="2"/>
      <c r="C1256" s="2"/>
      <c r="I1256" s="2"/>
      <c r="J1256" s="2"/>
    </row>
    <row r="1257" spans="1:10" x14ac:dyDescent="0.2">
      <c r="A1257" s="4"/>
      <c r="B1257" s="2"/>
      <c r="C1257" s="2"/>
      <c r="I1257" s="2"/>
      <c r="J1257" s="2"/>
    </row>
    <row r="1258" spans="1:10" x14ac:dyDescent="0.2">
      <c r="A1258" s="4"/>
      <c r="B1258" s="2"/>
      <c r="C1258" s="2"/>
      <c r="I1258" s="2"/>
      <c r="J1258" s="2"/>
    </row>
    <row r="1259" spans="1:10" x14ac:dyDescent="0.2">
      <c r="A1259" s="4"/>
      <c r="B1259" s="2"/>
      <c r="C1259" s="2"/>
      <c r="I1259" s="2"/>
      <c r="J1259" s="2"/>
    </row>
    <row r="1260" spans="1:10" x14ac:dyDescent="0.2">
      <c r="A1260" s="4"/>
      <c r="B1260" s="2"/>
      <c r="C1260" s="2"/>
      <c r="I1260" s="2"/>
      <c r="J1260" s="2"/>
    </row>
    <row r="1261" spans="1:10" x14ac:dyDescent="0.2">
      <c r="A1261" s="4"/>
      <c r="B1261" s="2"/>
      <c r="C1261" s="2"/>
      <c r="I1261" s="2"/>
      <c r="J1261" s="2"/>
    </row>
    <row r="1262" spans="1:10" x14ac:dyDescent="0.2">
      <c r="A1262" s="4"/>
      <c r="B1262" s="2"/>
      <c r="C1262" s="2"/>
      <c r="I1262" s="2"/>
      <c r="J1262" s="2"/>
    </row>
    <row r="1263" spans="1:10" x14ac:dyDescent="0.2">
      <c r="A1263" s="4"/>
      <c r="B1263" s="2"/>
      <c r="C1263" s="2"/>
      <c r="I1263" s="2"/>
      <c r="J1263" s="2"/>
    </row>
    <row r="1264" spans="1:10" x14ac:dyDescent="0.2">
      <c r="A1264" s="4"/>
      <c r="B1264" s="2"/>
      <c r="C1264" s="2"/>
      <c r="I1264" s="2"/>
      <c r="J1264" s="2"/>
    </row>
    <row r="1265" spans="1:10" x14ac:dyDescent="0.2">
      <c r="A1265" s="4"/>
      <c r="B1265" s="2"/>
      <c r="C1265" s="2"/>
      <c r="I1265" s="2"/>
      <c r="J1265" s="2"/>
    </row>
    <row r="1266" spans="1:10" x14ac:dyDescent="0.2">
      <c r="A1266" s="4"/>
      <c r="B1266" s="2"/>
      <c r="C1266" s="2"/>
      <c r="I1266" s="2"/>
      <c r="J1266" s="2"/>
    </row>
    <row r="1267" spans="1:10" x14ac:dyDescent="0.2">
      <c r="A1267" s="4"/>
      <c r="B1267" s="2"/>
      <c r="C1267" s="2"/>
      <c r="I1267" s="2"/>
      <c r="J1267" s="2"/>
    </row>
    <row r="1268" spans="1:10" x14ac:dyDescent="0.2">
      <c r="A1268" s="4"/>
      <c r="B1268" s="2"/>
      <c r="C1268" s="2"/>
      <c r="I1268" s="2"/>
      <c r="J1268" s="2"/>
    </row>
    <row r="1269" spans="1:10" x14ac:dyDescent="0.2">
      <c r="A1269" s="4"/>
      <c r="B1269" s="2"/>
      <c r="C1269" s="2"/>
      <c r="I1269" s="2"/>
      <c r="J1269" s="2"/>
    </row>
    <row r="1270" spans="1:10" x14ac:dyDescent="0.2">
      <c r="A1270" s="4"/>
      <c r="B1270" s="2"/>
      <c r="C1270" s="2"/>
      <c r="I1270" s="2"/>
      <c r="J1270" s="2"/>
    </row>
    <row r="1271" spans="1:10" x14ac:dyDescent="0.2">
      <c r="A1271" s="4"/>
      <c r="B1271" s="2"/>
      <c r="C1271" s="2"/>
      <c r="I1271" s="2"/>
      <c r="J1271" s="2"/>
    </row>
    <row r="1272" spans="1:10" x14ac:dyDescent="0.2">
      <c r="A1272" s="4"/>
      <c r="B1272" s="2"/>
      <c r="C1272" s="2"/>
      <c r="I1272" s="2"/>
      <c r="J1272" s="2"/>
    </row>
    <row r="1273" spans="1:10" x14ac:dyDescent="0.2">
      <c r="A1273" s="4"/>
      <c r="B1273" s="2"/>
      <c r="C1273" s="2"/>
      <c r="I1273" s="2"/>
      <c r="J1273" s="2"/>
    </row>
    <row r="1274" spans="1:10" x14ac:dyDescent="0.2">
      <c r="A1274" s="4"/>
      <c r="B1274" s="2"/>
      <c r="C1274" s="2"/>
      <c r="I1274" s="2"/>
      <c r="J1274" s="2"/>
    </row>
    <row r="1275" spans="1:10" x14ac:dyDescent="0.2">
      <c r="A1275" s="4"/>
      <c r="B1275" s="2"/>
      <c r="C1275" s="2"/>
      <c r="I1275" s="2"/>
      <c r="J1275" s="2"/>
    </row>
    <row r="1276" spans="1:10" x14ac:dyDescent="0.2">
      <c r="A1276" s="4"/>
      <c r="B1276" s="2"/>
      <c r="C1276" s="2"/>
      <c r="I1276" s="2"/>
      <c r="J1276" s="2"/>
    </row>
    <row r="1277" spans="1:10" x14ac:dyDescent="0.2">
      <c r="A1277" s="4"/>
      <c r="B1277" s="2"/>
      <c r="C1277" s="2"/>
      <c r="I1277" s="2"/>
      <c r="J1277" s="2"/>
    </row>
    <row r="1278" spans="1:10" x14ac:dyDescent="0.2">
      <c r="A1278" s="4"/>
      <c r="B1278" s="2"/>
      <c r="C1278" s="2"/>
      <c r="I1278" s="2"/>
      <c r="J1278" s="2"/>
    </row>
    <row r="1279" spans="1:10" x14ac:dyDescent="0.2">
      <c r="A1279" s="4"/>
      <c r="B1279" s="2"/>
      <c r="C1279" s="2"/>
      <c r="I1279" s="2"/>
      <c r="J1279" s="2"/>
    </row>
    <row r="1280" spans="1:10" x14ac:dyDescent="0.2">
      <c r="A1280" s="4"/>
      <c r="B1280" s="2"/>
      <c r="C1280" s="2"/>
      <c r="I1280" s="2"/>
      <c r="J1280" s="2"/>
    </row>
    <row r="1281" spans="1:10" x14ac:dyDescent="0.2">
      <c r="A1281" s="4"/>
      <c r="B1281" s="2"/>
      <c r="C1281" s="2"/>
      <c r="I1281" s="2"/>
      <c r="J1281" s="2"/>
    </row>
    <row r="1282" spans="1:10" x14ac:dyDescent="0.2">
      <c r="A1282" s="4"/>
      <c r="B1282" s="2"/>
      <c r="C1282" s="2"/>
      <c r="I1282" s="2"/>
      <c r="J1282" s="2"/>
    </row>
    <row r="1283" spans="1:10" x14ac:dyDescent="0.2">
      <c r="A1283" s="4"/>
      <c r="B1283" s="2"/>
      <c r="C1283" s="2"/>
      <c r="I1283" s="2"/>
      <c r="J1283" s="2"/>
    </row>
    <row r="1284" spans="1:10" x14ac:dyDescent="0.2">
      <c r="A1284" s="4"/>
      <c r="B1284" s="2"/>
      <c r="C1284" s="2"/>
      <c r="I1284" s="2"/>
      <c r="J1284" s="2"/>
    </row>
    <row r="1285" spans="1:10" x14ac:dyDescent="0.2">
      <c r="A1285" s="4"/>
      <c r="B1285" s="2"/>
      <c r="C1285" s="2"/>
      <c r="I1285" s="2"/>
      <c r="J1285" s="2"/>
    </row>
    <row r="1286" spans="1:10" x14ac:dyDescent="0.2">
      <c r="A1286" s="4"/>
      <c r="B1286" s="2"/>
      <c r="C1286" s="2"/>
      <c r="I1286" s="2"/>
      <c r="J1286" s="2"/>
    </row>
    <row r="1287" spans="1:10" x14ac:dyDescent="0.2">
      <c r="A1287" s="4"/>
      <c r="B1287" s="2"/>
      <c r="C1287" s="2"/>
      <c r="I1287" s="2"/>
      <c r="J1287" s="2"/>
    </row>
    <row r="1288" spans="1:10" x14ac:dyDescent="0.2">
      <c r="A1288" s="4"/>
      <c r="B1288" s="2"/>
      <c r="C1288" s="2"/>
      <c r="I1288" s="2"/>
      <c r="J1288" s="2"/>
    </row>
    <row r="1289" spans="1:10" x14ac:dyDescent="0.2">
      <c r="A1289" s="4"/>
      <c r="B1289" s="2"/>
      <c r="C1289" s="2"/>
      <c r="I1289" s="2"/>
      <c r="J1289" s="2"/>
    </row>
    <row r="1290" spans="1:10" x14ac:dyDescent="0.2">
      <c r="A1290" s="4"/>
      <c r="B1290" s="2"/>
      <c r="C1290" s="2"/>
      <c r="I1290" s="2"/>
      <c r="J1290" s="2"/>
    </row>
    <row r="1291" spans="1:10" x14ac:dyDescent="0.2">
      <c r="A1291" s="4"/>
      <c r="B1291" s="2"/>
      <c r="C1291" s="2"/>
      <c r="I1291" s="2"/>
      <c r="J1291" s="2"/>
    </row>
    <row r="1292" spans="1:10" x14ac:dyDescent="0.2">
      <c r="A1292" s="4"/>
      <c r="B1292" s="2"/>
      <c r="C1292" s="2"/>
      <c r="I1292" s="2"/>
      <c r="J1292" s="2"/>
    </row>
    <row r="1293" spans="1:10" x14ac:dyDescent="0.2">
      <c r="A1293" s="4"/>
      <c r="B1293" s="2"/>
      <c r="C1293" s="2"/>
      <c r="I1293" s="2"/>
      <c r="J1293" s="2"/>
    </row>
    <row r="1294" spans="1:10" x14ac:dyDescent="0.2">
      <c r="A1294" s="4"/>
      <c r="B1294" s="2"/>
      <c r="C1294" s="2"/>
      <c r="I1294" s="2"/>
      <c r="J1294" s="2"/>
    </row>
    <row r="1295" spans="1:10" x14ac:dyDescent="0.2">
      <c r="A1295" s="4"/>
      <c r="B1295" s="2"/>
      <c r="C1295" s="2"/>
      <c r="I1295" s="2"/>
      <c r="J1295" s="2"/>
    </row>
    <row r="1296" spans="1:10" x14ac:dyDescent="0.2">
      <c r="A1296" s="4"/>
      <c r="B1296" s="2"/>
      <c r="C1296" s="2"/>
      <c r="I1296" s="2"/>
      <c r="J1296" s="2"/>
    </row>
    <row r="1297" spans="1:10" x14ac:dyDescent="0.2">
      <c r="A1297" s="4"/>
      <c r="B1297" s="2"/>
      <c r="C1297" s="2"/>
      <c r="I1297" s="2"/>
      <c r="J1297" s="2"/>
    </row>
    <row r="1298" spans="1:10" x14ac:dyDescent="0.2">
      <c r="A1298" s="4"/>
      <c r="B1298" s="2"/>
      <c r="C1298" s="2"/>
      <c r="I1298" s="2"/>
      <c r="J1298" s="2"/>
    </row>
    <row r="1299" spans="1:10" x14ac:dyDescent="0.2">
      <c r="A1299" s="4"/>
      <c r="B1299" s="2"/>
      <c r="C1299" s="2"/>
      <c r="I1299" s="2"/>
      <c r="J1299" s="2"/>
    </row>
    <row r="1300" spans="1:10" x14ac:dyDescent="0.2">
      <c r="A1300" s="4"/>
      <c r="B1300" s="2"/>
      <c r="C1300" s="2"/>
      <c r="I1300" s="2"/>
      <c r="J1300" s="2"/>
    </row>
    <row r="1301" spans="1:10" x14ac:dyDescent="0.2">
      <c r="A1301" s="4"/>
      <c r="B1301" s="2"/>
      <c r="C1301" s="2"/>
      <c r="I1301" s="2"/>
      <c r="J1301" s="2"/>
    </row>
    <row r="1302" spans="1:10" x14ac:dyDescent="0.2">
      <c r="A1302" s="4"/>
      <c r="B1302" s="2"/>
      <c r="C1302" s="2"/>
      <c r="I1302" s="2"/>
      <c r="J1302" s="2"/>
    </row>
    <row r="1303" spans="1:10" x14ac:dyDescent="0.2">
      <c r="A1303" s="4"/>
      <c r="B1303" s="2"/>
      <c r="C1303" s="2"/>
      <c r="I1303" s="2"/>
      <c r="J1303" s="2"/>
    </row>
    <row r="1304" spans="1:10" x14ac:dyDescent="0.2">
      <c r="A1304" s="4"/>
      <c r="B1304" s="2"/>
      <c r="C1304" s="2"/>
      <c r="I1304" s="2"/>
      <c r="J1304" s="2"/>
    </row>
    <row r="1305" spans="1:10" x14ac:dyDescent="0.2">
      <c r="A1305" s="4"/>
      <c r="B1305" s="2"/>
      <c r="C1305" s="2"/>
      <c r="I1305" s="2"/>
      <c r="J1305" s="2"/>
    </row>
    <row r="1306" spans="1:10" x14ac:dyDescent="0.2">
      <c r="A1306" s="4"/>
      <c r="B1306" s="2"/>
      <c r="C1306" s="2"/>
      <c r="I1306" s="2"/>
      <c r="J1306" s="2"/>
    </row>
    <row r="1307" spans="1:10" x14ac:dyDescent="0.2">
      <c r="A1307" s="4"/>
      <c r="B1307" s="2"/>
      <c r="C1307" s="2"/>
      <c r="I1307" s="2"/>
      <c r="J1307" s="2"/>
    </row>
    <row r="1308" spans="1:10" x14ac:dyDescent="0.2">
      <c r="A1308" s="4"/>
      <c r="B1308" s="2"/>
      <c r="C1308" s="2"/>
      <c r="I1308" s="2"/>
      <c r="J1308" s="2"/>
    </row>
    <row r="1309" spans="1:10" x14ac:dyDescent="0.2">
      <c r="A1309" s="4"/>
      <c r="B1309" s="2"/>
      <c r="C1309" s="2"/>
      <c r="I1309" s="2"/>
      <c r="J1309" s="2"/>
    </row>
    <row r="1310" spans="1:10" x14ac:dyDescent="0.2">
      <c r="A1310" s="4"/>
      <c r="B1310" s="2"/>
      <c r="C1310" s="2"/>
      <c r="I1310" s="2"/>
      <c r="J1310" s="2"/>
    </row>
    <row r="1311" spans="1:10" x14ac:dyDescent="0.2">
      <c r="A1311" s="4"/>
      <c r="B1311" s="2"/>
      <c r="C1311" s="2"/>
      <c r="I1311" s="2"/>
      <c r="J1311" s="2"/>
    </row>
    <row r="1312" spans="1:10" x14ac:dyDescent="0.2">
      <c r="A1312" s="4"/>
      <c r="B1312" s="2"/>
      <c r="C1312" s="2"/>
      <c r="I1312" s="2"/>
      <c r="J1312" s="2"/>
    </row>
    <row r="1313" spans="1:10" x14ac:dyDescent="0.2">
      <c r="A1313" s="4"/>
      <c r="B1313" s="2"/>
      <c r="C1313" s="2"/>
      <c r="I1313" s="2"/>
      <c r="J1313" s="2"/>
    </row>
    <row r="1314" spans="1:10" x14ac:dyDescent="0.2">
      <c r="A1314" s="4"/>
      <c r="B1314" s="2"/>
      <c r="C1314" s="2"/>
      <c r="I1314" s="2"/>
      <c r="J1314" s="2"/>
    </row>
    <row r="1315" spans="1:10" x14ac:dyDescent="0.2">
      <c r="A1315" s="4"/>
      <c r="B1315" s="2"/>
      <c r="C1315" s="2"/>
      <c r="I1315" s="2"/>
      <c r="J1315" s="2"/>
    </row>
    <row r="1316" spans="1:10" x14ac:dyDescent="0.2">
      <c r="A1316" s="4"/>
      <c r="B1316" s="2"/>
      <c r="C1316" s="2"/>
      <c r="I1316" s="2"/>
      <c r="J1316" s="2"/>
    </row>
    <row r="1317" spans="1:10" x14ac:dyDescent="0.2">
      <c r="A1317" s="4"/>
      <c r="B1317" s="2"/>
      <c r="C1317" s="2"/>
      <c r="I1317" s="2"/>
      <c r="J1317" s="2"/>
    </row>
    <row r="1318" spans="1:10" x14ac:dyDescent="0.2">
      <c r="A1318" s="4"/>
      <c r="B1318" s="2"/>
      <c r="C1318" s="2"/>
      <c r="I1318" s="2"/>
      <c r="J1318" s="2"/>
    </row>
    <row r="1319" spans="1:10" x14ac:dyDescent="0.2">
      <c r="A1319" s="4"/>
      <c r="B1319" s="2"/>
      <c r="C1319" s="2"/>
      <c r="I1319" s="2"/>
      <c r="J1319" s="2"/>
    </row>
    <row r="1320" spans="1:10" x14ac:dyDescent="0.2">
      <c r="A1320" s="4"/>
      <c r="B1320" s="2"/>
      <c r="C1320" s="2"/>
      <c r="I1320" s="2"/>
      <c r="J1320" s="2"/>
    </row>
    <row r="1321" spans="1:10" x14ac:dyDescent="0.2">
      <c r="A1321" s="4"/>
      <c r="B1321" s="2"/>
      <c r="C1321" s="2"/>
      <c r="I1321" s="2"/>
      <c r="J1321" s="2"/>
    </row>
    <row r="1322" spans="1:10" x14ac:dyDescent="0.2">
      <c r="A1322" s="4"/>
      <c r="B1322" s="2"/>
      <c r="C1322" s="2"/>
      <c r="I1322" s="2"/>
      <c r="J1322" s="2"/>
    </row>
    <row r="1323" spans="1:10" x14ac:dyDescent="0.2">
      <c r="A1323" s="4"/>
      <c r="B1323" s="2"/>
      <c r="C1323" s="2"/>
      <c r="I1323" s="2"/>
      <c r="J1323" s="2"/>
    </row>
    <row r="1324" spans="1:10" x14ac:dyDescent="0.2">
      <c r="A1324" s="4"/>
      <c r="B1324" s="2"/>
      <c r="C1324" s="2"/>
      <c r="I1324" s="2"/>
      <c r="J1324" s="2"/>
    </row>
    <row r="1325" spans="1:10" x14ac:dyDescent="0.2">
      <c r="A1325" s="4"/>
      <c r="B1325" s="2"/>
      <c r="C1325" s="2"/>
      <c r="I1325" s="2"/>
      <c r="J1325" s="2"/>
    </row>
    <row r="1326" spans="1:10" x14ac:dyDescent="0.2">
      <c r="A1326" s="4"/>
      <c r="B1326" s="2"/>
      <c r="C1326" s="2"/>
      <c r="I1326" s="2"/>
      <c r="J1326" s="2"/>
    </row>
    <row r="1327" spans="1:10" x14ac:dyDescent="0.2">
      <c r="A1327" s="4"/>
      <c r="B1327" s="2"/>
      <c r="C1327" s="2"/>
      <c r="I1327" s="2"/>
      <c r="J1327" s="2"/>
    </row>
    <row r="1328" spans="1:10" x14ac:dyDescent="0.2">
      <c r="A1328" s="4"/>
      <c r="B1328" s="2"/>
      <c r="C1328" s="2"/>
      <c r="I1328" s="2"/>
      <c r="J1328" s="2"/>
    </row>
    <row r="1329" spans="1:10" x14ac:dyDescent="0.2">
      <c r="A1329" s="4"/>
      <c r="B1329" s="2"/>
      <c r="C1329" s="2"/>
      <c r="I1329" s="2"/>
      <c r="J1329" s="2"/>
    </row>
    <row r="1330" spans="1:10" x14ac:dyDescent="0.2">
      <c r="A1330" s="4"/>
      <c r="B1330" s="2"/>
      <c r="C1330" s="2"/>
      <c r="I1330" s="2"/>
      <c r="J1330" s="2"/>
    </row>
    <row r="1331" spans="1:10" x14ac:dyDescent="0.2">
      <c r="A1331" s="4"/>
      <c r="B1331" s="2"/>
      <c r="C1331" s="2"/>
      <c r="I1331" s="2"/>
      <c r="J1331" s="2"/>
    </row>
    <row r="1332" spans="1:10" x14ac:dyDescent="0.2">
      <c r="A1332" s="4"/>
      <c r="B1332" s="2"/>
      <c r="C1332" s="2"/>
      <c r="I1332" s="2"/>
      <c r="J1332" s="2"/>
    </row>
    <row r="1333" spans="1:10" x14ac:dyDescent="0.2">
      <c r="A1333" s="4"/>
      <c r="B1333" s="2"/>
      <c r="C1333" s="2"/>
      <c r="I1333" s="2"/>
      <c r="J1333" s="2"/>
    </row>
    <row r="1334" spans="1:10" x14ac:dyDescent="0.2">
      <c r="A1334" s="4"/>
      <c r="B1334" s="2"/>
      <c r="C1334" s="2"/>
      <c r="I1334" s="2"/>
      <c r="J1334" s="2"/>
    </row>
    <row r="1335" spans="1:10" x14ac:dyDescent="0.2">
      <c r="A1335" s="4"/>
      <c r="B1335" s="2"/>
      <c r="C1335" s="2"/>
      <c r="I1335" s="2"/>
      <c r="J1335" s="2"/>
    </row>
    <row r="1336" spans="1:10" x14ac:dyDescent="0.2">
      <c r="A1336" s="4"/>
      <c r="B1336" s="2"/>
      <c r="C1336" s="2"/>
      <c r="I1336" s="2"/>
      <c r="J1336" s="2"/>
    </row>
    <row r="1337" spans="1:10" x14ac:dyDescent="0.2">
      <c r="A1337" s="4"/>
      <c r="B1337" s="2"/>
      <c r="C1337" s="2"/>
      <c r="I1337" s="2"/>
      <c r="J1337" s="2"/>
    </row>
    <row r="1338" spans="1:10" x14ac:dyDescent="0.2">
      <c r="A1338" s="4"/>
      <c r="B1338" s="2"/>
      <c r="C1338" s="2"/>
      <c r="I1338" s="2"/>
      <c r="J1338" s="2"/>
    </row>
    <row r="1339" spans="1:10" x14ac:dyDescent="0.2">
      <c r="A1339" s="4"/>
      <c r="B1339" s="2"/>
      <c r="C1339" s="2"/>
      <c r="I1339" s="2"/>
      <c r="J1339" s="2"/>
    </row>
    <row r="1340" spans="1:10" x14ac:dyDescent="0.2">
      <c r="A1340" s="4"/>
      <c r="B1340" s="2"/>
      <c r="C1340" s="2"/>
      <c r="I1340" s="2"/>
      <c r="J1340" s="2"/>
    </row>
    <row r="1341" spans="1:10" x14ac:dyDescent="0.2">
      <c r="A1341" s="4"/>
      <c r="B1341" s="2"/>
      <c r="C1341" s="2"/>
      <c r="I1341" s="2"/>
      <c r="J1341" s="2"/>
    </row>
    <row r="1342" spans="1:10" x14ac:dyDescent="0.2">
      <c r="A1342" s="4"/>
      <c r="B1342" s="2"/>
      <c r="C1342" s="2"/>
      <c r="I1342" s="2"/>
      <c r="J1342" s="2"/>
    </row>
    <row r="1343" spans="1:10" x14ac:dyDescent="0.2">
      <c r="A1343" s="4"/>
      <c r="B1343" s="2"/>
      <c r="C1343" s="2"/>
      <c r="I1343" s="2"/>
      <c r="J1343" s="2"/>
    </row>
    <row r="1344" spans="1:10" x14ac:dyDescent="0.2">
      <c r="A1344" s="4"/>
      <c r="B1344" s="2"/>
      <c r="C1344" s="2"/>
      <c r="I1344" s="2"/>
      <c r="J1344" s="2"/>
    </row>
    <row r="1345" spans="1:10" x14ac:dyDescent="0.2">
      <c r="A1345" s="4"/>
      <c r="B1345" s="2"/>
      <c r="C1345" s="2"/>
      <c r="I1345" s="2"/>
      <c r="J1345" s="2"/>
    </row>
    <row r="1346" spans="1:10" x14ac:dyDescent="0.2">
      <c r="A1346" s="4"/>
      <c r="B1346" s="2"/>
      <c r="C1346" s="2"/>
      <c r="I1346" s="2"/>
      <c r="J1346" s="2"/>
    </row>
    <row r="1347" spans="1:10" x14ac:dyDescent="0.2">
      <c r="A1347" s="4"/>
      <c r="B1347" s="2"/>
      <c r="C1347" s="2"/>
      <c r="I1347" s="2"/>
      <c r="J1347" s="2"/>
    </row>
    <row r="1348" spans="1:10" x14ac:dyDescent="0.2">
      <c r="A1348" s="4"/>
      <c r="B1348" s="2"/>
      <c r="C1348" s="2"/>
      <c r="I1348" s="2"/>
      <c r="J1348" s="2"/>
    </row>
    <row r="1349" spans="1:10" x14ac:dyDescent="0.2">
      <c r="A1349" s="4"/>
      <c r="B1349" s="2"/>
      <c r="C1349" s="2"/>
      <c r="I1349" s="2"/>
      <c r="J1349" s="2"/>
    </row>
    <row r="1350" spans="1:10" x14ac:dyDescent="0.2">
      <c r="A1350" s="4"/>
      <c r="B1350" s="2"/>
      <c r="C1350" s="2"/>
      <c r="I1350" s="2"/>
      <c r="J1350" s="2"/>
    </row>
    <row r="1351" spans="1:10" x14ac:dyDescent="0.2">
      <c r="A1351" s="4"/>
      <c r="B1351" s="2"/>
      <c r="C1351" s="2"/>
      <c r="I1351" s="2"/>
      <c r="J1351" s="2"/>
    </row>
    <row r="1352" spans="1:10" x14ac:dyDescent="0.2">
      <c r="A1352" s="4"/>
      <c r="B1352" s="2"/>
      <c r="C1352" s="2"/>
      <c r="I1352" s="2"/>
      <c r="J1352" s="2"/>
    </row>
    <row r="1353" spans="1:10" x14ac:dyDescent="0.2">
      <c r="A1353" s="4"/>
      <c r="B1353" s="2"/>
      <c r="C1353" s="2"/>
      <c r="I1353" s="2"/>
      <c r="J1353" s="2"/>
    </row>
    <row r="1354" spans="1:10" x14ac:dyDescent="0.2">
      <c r="A1354" s="4"/>
      <c r="B1354" s="2"/>
      <c r="C1354" s="2"/>
      <c r="I1354" s="2"/>
      <c r="J1354" s="2"/>
    </row>
    <row r="1355" spans="1:10" x14ac:dyDescent="0.2">
      <c r="A1355" s="4"/>
      <c r="B1355" s="2"/>
      <c r="C1355" s="2"/>
      <c r="I1355" s="2"/>
      <c r="J1355" s="2"/>
    </row>
    <row r="1356" spans="1:10" x14ac:dyDescent="0.2">
      <c r="A1356" s="4"/>
      <c r="B1356" s="2"/>
      <c r="C1356" s="2"/>
      <c r="I1356" s="2"/>
      <c r="J1356" s="2"/>
    </row>
    <row r="1357" spans="1:10" x14ac:dyDescent="0.2">
      <c r="A1357" s="4"/>
      <c r="B1357" s="2"/>
      <c r="C1357" s="2"/>
      <c r="I1357" s="2"/>
      <c r="J1357" s="2"/>
    </row>
    <row r="1358" spans="1:10" x14ac:dyDescent="0.2">
      <c r="A1358" s="4"/>
      <c r="B1358" s="2"/>
      <c r="C1358" s="2"/>
      <c r="I1358" s="2"/>
      <c r="J1358" s="2"/>
    </row>
    <row r="1359" spans="1:10" x14ac:dyDescent="0.2">
      <c r="A1359" s="4"/>
      <c r="B1359" s="2"/>
      <c r="C1359" s="2"/>
      <c r="I1359" s="2"/>
      <c r="J1359" s="2"/>
    </row>
    <row r="1360" spans="1:10" x14ac:dyDescent="0.2">
      <c r="A1360" s="4"/>
      <c r="B1360" s="2"/>
      <c r="C1360" s="2"/>
      <c r="I1360" s="2"/>
      <c r="J1360" s="2"/>
    </row>
    <row r="1361" spans="1:10" x14ac:dyDescent="0.2">
      <c r="A1361" s="4"/>
      <c r="B1361" s="2"/>
      <c r="C1361" s="2"/>
      <c r="I1361" s="2"/>
      <c r="J1361" s="2"/>
    </row>
    <row r="1362" spans="1:10" x14ac:dyDescent="0.2">
      <c r="A1362" s="4"/>
      <c r="B1362" s="2"/>
      <c r="C1362" s="2"/>
      <c r="I1362" s="2"/>
      <c r="J1362" s="2"/>
    </row>
    <row r="1363" spans="1:10" x14ac:dyDescent="0.2">
      <c r="A1363" s="4"/>
      <c r="B1363" s="2"/>
      <c r="C1363" s="2"/>
      <c r="I1363" s="2"/>
      <c r="J1363" s="2"/>
    </row>
    <row r="1364" spans="1:10" x14ac:dyDescent="0.2">
      <c r="A1364" s="4"/>
      <c r="B1364" s="2"/>
      <c r="C1364" s="2"/>
      <c r="I1364" s="2"/>
      <c r="J1364" s="2"/>
    </row>
    <row r="1365" spans="1:10" x14ac:dyDescent="0.2">
      <c r="A1365" s="4"/>
      <c r="B1365" s="2"/>
      <c r="C1365" s="2"/>
      <c r="I1365" s="2"/>
      <c r="J1365" s="2"/>
    </row>
    <row r="1366" spans="1:10" x14ac:dyDescent="0.2">
      <c r="A1366" s="4"/>
      <c r="B1366" s="2"/>
      <c r="C1366" s="2"/>
      <c r="I1366" s="2"/>
      <c r="J1366" s="2"/>
    </row>
    <row r="1367" spans="1:10" x14ac:dyDescent="0.2">
      <c r="A1367" s="4"/>
      <c r="B1367" s="2"/>
      <c r="C1367" s="2"/>
      <c r="I1367" s="2"/>
      <c r="J1367" s="2"/>
    </row>
    <row r="1368" spans="1:10" x14ac:dyDescent="0.2">
      <c r="A1368" s="4"/>
      <c r="B1368" s="2"/>
      <c r="C1368" s="2"/>
      <c r="I1368" s="2"/>
      <c r="J1368" s="2"/>
    </row>
    <row r="1369" spans="1:10" x14ac:dyDescent="0.2">
      <c r="A1369" s="4"/>
      <c r="B1369" s="2"/>
      <c r="C1369" s="2"/>
      <c r="I1369" s="2"/>
      <c r="J1369" s="2"/>
    </row>
    <row r="1370" spans="1:10" x14ac:dyDescent="0.2">
      <c r="A1370" s="4"/>
      <c r="B1370" s="2"/>
      <c r="C1370" s="2"/>
      <c r="I1370" s="2"/>
      <c r="J1370" s="2"/>
    </row>
    <row r="1371" spans="1:10" x14ac:dyDescent="0.2">
      <c r="A1371" s="4"/>
      <c r="B1371" s="2"/>
      <c r="C1371" s="2"/>
      <c r="I1371" s="2"/>
      <c r="J1371" s="2"/>
    </row>
    <row r="1372" spans="1:10" x14ac:dyDescent="0.2">
      <c r="A1372" s="4"/>
      <c r="B1372" s="2"/>
      <c r="C1372" s="2"/>
      <c r="I1372" s="2"/>
      <c r="J1372" s="2"/>
    </row>
    <row r="1373" spans="1:10" x14ac:dyDescent="0.2">
      <c r="A1373" s="4"/>
      <c r="B1373" s="2"/>
      <c r="C1373" s="2"/>
      <c r="I1373" s="2"/>
      <c r="J1373" s="2"/>
    </row>
    <row r="1374" spans="1:10" x14ac:dyDescent="0.2">
      <c r="A1374" s="4"/>
      <c r="B1374" s="2"/>
      <c r="C1374" s="2"/>
      <c r="I1374" s="2"/>
      <c r="J1374" s="2"/>
    </row>
    <row r="1375" spans="1:10" x14ac:dyDescent="0.2">
      <c r="A1375" s="4"/>
      <c r="B1375" s="2"/>
      <c r="C1375" s="2"/>
      <c r="I1375" s="2"/>
      <c r="J1375" s="2"/>
    </row>
    <row r="1376" spans="1:10" x14ac:dyDescent="0.2">
      <c r="A1376" s="4"/>
      <c r="B1376" s="2"/>
      <c r="C1376" s="2"/>
      <c r="I1376" s="2"/>
      <c r="J1376" s="2"/>
    </row>
    <row r="1377" spans="1:10" x14ac:dyDescent="0.2">
      <c r="A1377" s="4"/>
      <c r="B1377" s="2"/>
      <c r="C1377" s="2"/>
      <c r="I1377" s="2"/>
      <c r="J1377" s="2"/>
    </row>
    <row r="1378" spans="1:10" x14ac:dyDescent="0.2">
      <c r="A1378" s="4"/>
      <c r="B1378" s="2"/>
      <c r="C1378" s="2"/>
      <c r="I1378" s="2"/>
      <c r="J1378" s="2"/>
    </row>
    <row r="1379" spans="1:10" x14ac:dyDescent="0.2">
      <c r="A1379" s="4"/>
      <c r="B1379" s="2"/>
      <c r="C1379" s="2"/>
      <c r="I1379" s="2"/>
      <c r="J1379" s="2"/>
    </row>
    <row r="1380" spans="1:10" x14ac:dyDescent="0.2">
      <c r="A1380" s="4"/>
      <c r="B1380" s="2"/>
      <c r="C1380" s="2"/>
      <c r="I1380" s="2"/>
      <c r="J1380" s="2"/>
    </row>
    <row r="1381" spans="1:10" x14ac:dyDescent="0.2">
      <c r="A1381" s="4"/>
      <c r="B1381" s="2"/>
      <c r="C1381" s="2"/>
      <c r="I1381" s="2"/>
      <c r="J1381" s="2"/>
    </row>
    <row r="1382" spans="1:10" x14ac:dyDescent="0.2">
      <c r="A1382" s="4"/>
      <c r="B1382" s="2"/>
      <c r="C1382" s="2"/>
      <c r="I1382" s="2"/>
      <c r="J1382" s="2"/>
    </row>
    <row r="1383" spans="1:10" x14ac:dyDescent="0.2">
      <c r="A1383" s="4"/>
      <c r="B1383" s="2"/>
      <c r="C1383" s="2"/>
      <c r="I1383" s="2"/>
      <c r="J1383" s="2"/>
    </row>
    <row r="1384" spans="1:10" x14ac:dyDescent="0.2">
      <c r="A1384" s="4"/>
      <c r="B1384" s="2"/>
      <c r="C1384" s="2"/>
      <c r="I1384" s="2"/>
      <c r="J1384" s="2"/>
    </row>
    <row r="1385" spans="1:10" x14ac:dyDescent="0.2">
      <c r="A1385" s="4"/>
      <c r="B1385" s="2"/>
      <c r="C1385" s="2"/>
      <c r="I1385" s="2"/>
      <c r="J1385" s="2"/>
    </row>
    <row r="1386" spans="1:10" x14ac:dyDescent="0.2">
      <c r="A1386" s="4"/>
      <c r="B1386" s="2"/>
      <c r="C1386" s="2"/>
      <c r="I1386" s="2"/>
      <c r="J1386" s="2"/>
    </row>
    <row r="1387" spans="1:10" x14ac:dyDescent="0.2">
      <c r="A1387" s="4"/>
      <c r="B1387" s="2"/>
      <c r="C1387" s="2"/>
      <c r="I1387" s="2"/>
      <c r="J1387" s="2"/>
    </row>
    <row r="1388" spans="1:10" x14ac:dyDescent="0.2">
      <c r="A1388" s="4"/>
      <c r="B1388" s="2"/>
      <c r="C1388" s="2"/>
      <c r="I1388" s="2"/>
      <c r="J1388" s="2"/>
    </row>
    <row r="1389" spans="1:10" x14ac:dyDescent="0.2">
      <c r="A1389" s="4"/>
      <c r="B1389" s="2"/>
      <c r="C1389" s="2"/>
      <c r="I1389" s="2"/>
      <c r="J1389" s="2"/>
    </row>
    <row r="1390" spans="1:10" x14ac:dyDescent="0.2">
      <c r="A1390" s="4"/>
      <c r="B1390" s="2"/>
      <c r="C1390" s="2"/>
      <c r="I1390" s="2"/>
      <c r="J1390" s="2"/>
    </row>
    <row r="1391" spans="1:10" x14ac:dyDescent="0.2">
      <c r="A1391" s="4"/>
      <c r="B1391" s="2"/>
      <c r="C1391" s="2"/>
      <c r="I1391" s="2"/>
      <c r="J1391" s="2"/>
    </row>
    <row r="1392" spans="1:10" x14ac:dyDescent="0.2">
      <c r="A1392" s="4"/>
      <c r="B1392" s="2"/>
      <c r="C1392" s="2"/>
      <c r="I1392" s="2"/>
      <c r="J1392" s="2"/>
    </row>
    <row r="1393" spans="1:10" x14ac:dyDescent="0.2">
      <c r="A1393" s="4"/>
      <c r="B1393" s="2"/>
      <c r="C1393" s="2"/>
      <c r="I1393" s="2"/>
      <c r="J1393" s="2"/>
    </row>
    <row r="1394" spans="1:10" x14ac:dyDescent="0.2">
      <c r="A1394" s="4"/>
      <c r="B1394" s="2"/>
      <c r="C1394" s="2"/>
      <c r="I1394" s="2"/>
      <c r="J1394" s="2"/>
    </row>
    <row r="1395" spans="1:10" x14ac:dyDescent="0.2">
      <c r="A1395" s="4"/>
      <c r="B1395" s="2"/>
      <c r="C1395" s="2"/>
      <c r="I1395" s="2"/>
      <c r="J1395" s="2"/>
    </row>
    <row r="1396" spans="1:10" x14ac:dyDescent="0.2">
      <c r="A1396" s="4"/>
      <c r="B1396" s="2"/>
      <c r="C1396" s="2"/>
      <c r="I1396" s="2"/>
      <c r="J1396" s="2"/>
    </row>
    <row r="1397" spans="1:10" x14ac:dyDescent="0.2">
      <c r="A1397" s="4"/>
      <c r="B1397" s="2"/>
      <c r="C1397" s="2"/>
      <c r="I1397" s="2"/>
      <c r="J1397" s="2"/>
    </row>
    <row r="1398" spans="1:10" x14ac:dyDescent="0.2">
      <c r="A1398" s="4"/>
      <c r="B1398" s="2"/>
      <c r="C1398" s="2"/>
      <c r="I1398" s="2"/>
      <c r="J1398" s="2"/>
    </row>
    <row r="1399" spans="1:10" x14ac:dyDescent="0.2">
      <c r="A1399" s="4"/>
      <c r="B1399" s="2"/>
      <c r="C1399" s="2"/>
      <c r="I1399" s="2"/>
      <c r="J1399" s="2"/>
    </row>
    <row r="1400" spans="1:10" x14ac:dyDescent="0.2">
      <c r="A1400" s="4"/>
      <c r="B1400" s="2"/>
      <c r="C1400" s="2"/>
      <c r="I1400" s="2"/>
      <c r="J1400" s="2"/>
    </row>
    <row r="1401" spans="1:10" x14ac:dyDescent="0.2">
      <c r="A1401" s="4"/>
      <c r="B1401" s="2"/>
      <c r="C1401" s="2"/>
      <c r="I1401" s="2"/>
      <c r="J1401" s="2"/>
    </row>
    <row r="1402" spans="1:10" x14ac:dyDescent="0.2">
      <c r="A1402" s="4"/>
      <c r="B1402" s="2"/>
      <c r="C1402" s="2"/>
      <c r="I1402" s="2"/>
      <c r="J1402" s="2"/>
    </row>
    <row r="1403" spans="1:10" x14ac:dyDescent="0.2">
      <c r="A1403" s="4"/>
      <c r="B1403" s="2"/>
      <c r="C1403" s="2"/>
      <c r="I1403" s="2"/>
      <c r="J1403" s="2"/>
    </row>
    <row r="1404" spans="1:10" x14ac:dyDescent="0.2">
      <c r="A1404" s="4"/>
      <c r="B1404" s="2"/>
      <c r="C1404" s="2"/>
      <c r="I1404" s="2"/>
      <c r="J1404" s="2"/>
    </row>
    <row r="1405" spans="1:10" x14ac:dyDescent="0.2">
      <c r="A1405" s="4"/>
      <c r="B1405" s="2"/>
      <c r="C1405" s="2"/>
      <c r="I1405" s="2"/>
      <c r="J1405" s="2"/>
    </row>
    <row r="1406" spans="1:10" x14ac:dyDescent="0.2">
      <c r="A1406" s="4"/>
      <c r="B1406" s="2"/>
      <c r="C1406" s="2"/>
      <c r="I1406" s="2"/>
      <c r="J1406" s="2"/>
    </row>
    <row r="1407" spans="1:10" x14ac:dyDescent="0.2">
      <c r="A1407" s="4"/>
      <c r="B1407" s="2"/>
      <c r="C1407" s="2"/>
      <c r="I1407" s="2"/>
      <c r="J1407" s="2"/>
    </row>
    <row r="1408" spans="1:10" x14ac:dyDescent="0.2">
      <c r="A1408" s="4"/>
      <c r="B1408" s="2"/>
      <c r="C1408" s="2"/>
      <c r="I1408" s="2"/>
      <c r="J1408" s="2"/>
    </row>
    <row r="1409" spans="1:10" x14ac:dyDescent="0.2">
      <c r="A1409" s="4"/>
      <c r="B1409" s="2"/>
      <c r="C1409" s="2"/>
      <c r="I1409" s="2"/>
      <c r="J1409" s="2"/>
    </row>
    <row r="1410" spans="1:10" x14ac:dyDescent="0.2">
      <c r="A1410" s="4"/>
      <c r="B1410" s="2"/>
      <c r="C1410" s="2"/>
      <c r="I1410" s="2"/>
      <c r="J1410" s="2"/>
    </row>
    <row r="1411" spans="1:10" x14ac:dyDescent="0.2">
      <c r="A1411" s="4"/>
      <c r="B1411" s="2"/>
      <c r="C1411" s="2"/>
      <c r="I1411" s="2"/>
      <c r="J1411" s="2"/>
    </row>
    <row r="1412" spans="1:10" x14ac:dyDescent="0.2">
      <c r="A1412" s="4"/>
      <c r="B1412" s="2"/>
      <c r="C1412" s="2"/>
      <c r="I1412" s="2"/>
      <c r="J1412" s="2"/>
    </row>
    <row r="1413" spans="1:10" x14ac:dyDescent="0.2">
      <c r="A1413" s="4"/>
      <c r="B1413" s="2"/>
      <c r="C1413" s="2"/>
      <c r="I1413" s="2"/>
      <c r="J1413" s="2"/>
    </row>
    <row r="1414" spans="1:10" x14ac:dyDescent="0.2">
      <c r="A1414" s="4"/>
      <c r="B1414" s="2"/>
      <c r="C1414" s="2"/>
      <c r="I1414" s="2"/>
      <c r="J1414" s="2"/>
    </row>
    <row r="1415" spans="1:10" x14ac:dyDescent="0.2">
      <c r="A1415" s="4"/>
      <c r="B1415" s="2"/>
      <c r="C1415" s="2"/>
      <c r="I1415" s="2"/>
      <c r="J1415" s="2"/>
    </row>
    <row r="1416" spans="1:10" x14ac:dyDescent="0.2">
      <c r="A1416" s="4"/>
      <c r="B1416" s="2"/>
      <c r="C1416" s="2"/>
      <c r="I1416" s="2"/>
      <c r="J1416" s="2"/>
    </row>
    <row r="1417" spans="1:10" x14ac:dyDescent="0.2">
      <c r="A1417" s="4"/>
      <c r="B1417" s="2"/>
      <c r="C1417" s="2"/>
      <c r="I1417" s="2"/>
      <c r="J1417" s="2"/>
    </row>
    <row r="1418" spans="1:10" x14ac:dyDescent="0.2">
      <c r="A1418" s="4"/>
      <c r="B1418" s="2"/>
      <c r="C1418" s="2"/>
      <c r="I1418" s="2"/>
      <c r="J1418" s="2"/>
    </row>
    <row r="1419" spans="1:10" x14ac:dyDescent="0.2">
      <c r="A1419" s="4"/>
      <c r="B1419" s="2"/>
      <c r="C1419" s="2"/>
      <c r="I1419" s="2"/>
      <c r="J1419" s="2"/>
    </row>
    <row r="1420" spans="1:10" x14ac:dyDescent="0.2">
      <c r="A1420" s="4"/>
      <c r="B1420" s="2"/>
      <c r="C1420" s="2"/>
      <c r="I1420" s="2"/>
      <c r="J1420" s="2"/>
    </row>
    <row r="1421" spans="1:10" x14ac:dyDescent="0.2">
      <c r="A1421" s="4"/>
      <c r="B1421" s="2"/>
      <c r="C1421" s="2"/>
      <c r="I1421" s="2"/>
      <c r="J1421" s="2"/>
    </row>
    <row r="1422" spans="1:10" x14ac:dyDescent="0.2">
      <c r="A1422" s="4"/>
      <c r="B1422" s="2"/>
      <c r="C1422" s="2"/>
      <c r="I1422" s="2"/>
      <c r="J1422" s="2"/>
    </row>
    <row r="1423" spans="1:10" x14ac:dyDescent="0.2">
      <c r="A1423" s="4"/>
      <c r="B1423" s="2"/>
      <c r="C1423" s="2"/>
      <c r="I1423" s="2"/>
      <c r="J1423" s="2"/>
    </row>
    <row r="1424" spans="1:10" x14ac:dyDescent="0.2">
      <c r="A1424" s="4"/>
      <c r="B1424" s="2"/>
      <c r="C1424" s="2"/>
      <c r="I1424" s="2"/>
      <c r="J1424" s="2"/>
    </row>
    <row r="1425" spans="1:10" x14ac:dyDescent="0.2">
      <c r="A1425" s="4"/>
      <c r="B1425" s="2"/>
      <c r="C1425" s="2"/>
      <c r="I1425" s="2"/>
      <c r="J1425" s="2"/>
    </row>
    <row r="1426" spans="1:10" x14ac:dyDescent="0.2">
      <c r="A1426" s="4"/>
      <c r="B1426" s="2"/>
      <c r="C1426" s="2"/>
      <c r="I1426" s="2"/>
      <c r="J1426" s="2"/>
    </row>
    <row r="1427" spans="1:10" x14ac:dyDescent="0.2">
      <c r="A1427" s="4"/>
      <c r="B1427" s="2"/>
      <c r="C1427" s="2"/>
      <c r="I1427" s="2"/>
      <c r="J1427" s="2"/>
    </row>
    <row r="1428" spans="1:10" x14ac:dyDescent="0.2">
      <c r="A1428" s="4"/>
      <c r="B1428" s="2"/>
      <c r="C1428" s="2"/>
      <c r="I1428" s="2"/>
      <c r="J1428" s="2"/>
    </row>
    <row r="1429" spans="1:10" x14ac:dyDescent="0.2">
      <c r="A1429" s="4"/>
      <c r="B1429" s="2"/>
      <c r="C1429" s="2"/>
      <c r="I1429" s="2"/>
      <c r="J1429" s="2"/>
    </row>
    <row r="1430" spans="1:10" x14ac:dyDescent="0.2">
      <c r="A1430" s="4"/>
      <c r="B1430" s="2"/>
      <c r="C1430" s="2"/>
      <c r="I1430" s="2"/>
      <c r="J1430" s="2"/>
    </row>
    <row r="1431" spans="1:10" x14ac:dyDescent="0.2">
      <c r="A1431" s="4"/>
      <c r="B1431" s="2"/>
      <c r="C1431" s="2"/>
      <c r="I1431" s="2"/>
      <c r="J1431" s="2"/>
    </row>
    <row r="1432" spans="1:10" x14ac:dyDescent="0.2">
      <c r="A1432" s="4"/>
      <c r="B1432" s="2"/>
      <c r="C1432" s="2"/>
      <c r="I1432" s="2"/>
      <c r="J1432" s="2"/>
    </row>
    <row r="1433" spans="1:10" x14ac:dyDescent="0.2">
      <c r="A1433" s="4"/>
      <c r="B1433" s="2"/>
      <c r="C1433" s="2"/>
      <c r="I1433" s="2"/>
      <c r="J1433" s="2"/>
    </row>
    <row r="1434" spans="1:10" x14ac:dyDescent="0.2">
      <c r="A1434" s="4"/>
      <c r="B1434" s="2"/>
      <c r="C1434" s="2"/>
      <c r="I1434" s="2"/>
      <c r="J1434" s="2"/>
    </row>
    <row r="1435" spans="1:10" x14ac:dyDescent="0.2">
      <c r="A1435" s="4"/>
      <c r="B1435" s="2"/>
      <c r="C1435" s="2"/>
      <c r="I1435" s="2"/>
      <c r="J1435" s="2"/>
    </row>
    <row r="1436" spans="1:10" x14ac:dyDescent="0.2">
      <c r="A1436" s="4"/>
      <c r="B1436" s="2"/>
      <c r="C1436" s="2"/>
      <c r="I1436" s="2"/>
      <c r="J1436" s="2"/>
    </row>
    <row r="1437" spans="1:10" x14ac:dyDescent="0.2">
      <c r="A1437" s="4"/>
      <c r="B1437" s="2"/>
      <c r="C1437" s="2"/>
      <c r="I1437" s="2"/>
      <c r="J1437" s="2"/>
    </row>
    <row r="1438" spans="1:10" x14ac:dyDescent="0.2">
      <c r="A1438" s="4"/>
      <c r="B1438" s="2"/>
      <c r="C1438" s="2"/>
      <c r="I1438" s="2"/>
      <c r="J1438" s="2"/>
    </row>
    <row r="1439" spans="1:10" x14ac:dyDescent="0.2">
      <c r="A1439" s="4"/>
      <c r="B1439" s="2"/>
      <c r="C1439" s="2"/>
      <c r="I1439" s="2"/>
      <c r="J1439" s="2"/>
    </row>
    <row r="1440" spans="1:10" x14ac:dyDescent="0.2">
      <c r="A1440" s="4"/>
      <c r="B1440" s="2"/>
      <c r="C1440" s="2"/>
      <c r="I1440" s="2"/>
      <c r="J1440" s="2"/>
    </row>
    <row r="1441" spans="1:10" x14ac:dyDescent="0.2">
      <c r="A1441" s="4"/>
      <c r="B1441" s="2"/>
      <c r="C1441" s="2"/>
      <c r="I1441" s="2"/>
      <c r="J1441" s="2"/>
    </row>
    <row r="1442" spans="1:10" x14ac:dyDescent="0.2">
      <c r="A1442" s="4"/>
      <c r="B1442" s="2"/>
      <c r="C1442" s="2"/>
      <c r="I1442" s="2"/>
      <c r="J1442" s="2"/>
    </row>
    <row r="1443" spans="1:10" x14ac:dyDescent="0.2">
      <c r="A1443" s="4"/>
      <c r="B1443" s="2"/>
      <c r="C1443" s="2"/>
      <c r="I1443" s="2"/>
      <c r="J1443" s="2"/>
    </row>
    <row r="1444" spans="1:10" x14ac:dyDescent="0.2">
      <c r="A1444" s="4"/>
      <c r="B1444" s="2"/>
      <c r="C1444" s="2"/>
      <c r="I1444" s="2"/>
      <c r="J1444" s="2"/>
    </row>
    <row r="1445" spans="1:10" x14ac:dyDescent="0.2">
      <c r="A1445" s="4"/>
      <c r="B1445" s="2"/>
      <c r="C1445" s="2"/>
      <c r="I1445" s="2"/>
      <c r="J1445" s="2"/>
    </row>
    <row r="1446" spans="1:10" x14ac:dyDescent="0.2">
      <c r="A1446" s="4"/>
      <c r="B1446" s="2"/>
      <c r="C1446" s="2"/>
      <c r="I1446" s="2"/>
      <c r="J1446" s="2"/>
    </row>
    <row r="1447" spans="1:10" x14ac:dyDescent="0.2">
      <c r="A1447" s="4"/>
      <c r="B1447" s="2"/>
      <c r="C1447" s="2"/>
      <c r="I1447" s="2"/>
      <c r="J1447" s="2"/>
    </row>
    <row r="1448" spans="1:10" x14ac:dyDescent="0.2">
      <c r="A1448" s="4"/>
      <c r="B1448" s="2"/>
      <c r="C1448" s="2"/>
      <c r="I1448" s="2"/>
      <c r="J1448" s="2"/>
    </row>
    <row r="1449" spans="1:10" x14ac:dyDescent="0.2">
      <c r="A1449" s="4"/>
      <c r="B1449" s="2"/>
      <c r="C1449" s="2"/>
      <c r="I1449" s="2"/>
      <c r="J1449" s="2"/>
    </row>
    <row r="1450" spans="1:10" x14ac:dyDescent="0.2">
      <c r="A1450" s="4"/>
      <c r="B1450" s="2"/>
      <c r="C1450" s="2"/>
      <c r="I1450" s="2"/>
      <c r="J1450" s="2"/>
    </row>
    <row r="1451" spans="1:10" x14ac:dyDescent="0.2">
      <c r="A1451" s="4"/>
      <c r="B1451" s="2"/>
      <c r="C1451" s="2"/>
      <c r="I1451" s="2"/>
      <c r="J1451" s="2"/>
    </row>
    <row r="1452" spans="1:10" x14ac:dyDescent="0.2">
      <c r="A1452" s="4"/>
      <c r="B1452" s="2"/>
      <c r="C1452" s="2"/>
      <c r="I1452" s="2"/>
      <c r="J1452" s="2"/>
    </row>
    <row r="1453" spans="1:10" x14ac:dyDescent="0.2">
      <c r="A1453" s="4"/>
      <c r="B1453" s="2"/>
      <c r="C1453" s="2"/>
      <c r="I1453" s="2"/>
      <c r="J1453" s="2"/>
    </row>
    <row r="1454" spans="1:10" x14ac:dyDescent="0.2">
      <c r="A1454" s="4"/>
      <c r="B1454" s="2"/>
      <c r="C1454" s="2"/>
      <c r="I1454" s="2"/>
      <c r="J1454" s="2"/>
    </row>
    <row r="1455" spans="1:10" x14ac:dyDescent="0.2">
      <c r="A1455" s="4"/>
      <c r="B1455" s="2"/>
      <c r="C1455" s="2"/>
      <c r="I1455" s="2"/>
      <c r="J1455" s="2"/>
    </row>
    <row r="1456" spans="1:10" x14ac:dyDescent="0.2">
      <c r="A1456" s="4"/>
      <c r="B1456" s="2"/>
      <c r="C1456" s="2"/>
      <c r="I1456" s="2"/>
      <c r="J1456" s="2"/>
    </row>
    <row r="1457" spans="1:10" x14ac:dyDescent="0.2">
      <c r="A1457" s="4"/>
      <c r="B1457" s="2"/>
      <c r="C1457" s="2"/>
      <c r="I1457" s="2"/>
      <c r="J1457" s="2"/>
    </row>
    <row r="1458" spans="1:10" x14ac:dyDescent="0.2">
      <c r="A1458" s="4"/>
      <c r="B1458" s="2"/>
      <c r="C1458" s="2"/>
      <c r="I1458" s="2"/>
      <c r="J1458" s="2"/>
    </row>
    <row r="1459" spans="1:10" x14ac:dyDescent="0.2">
      <c r="A1459" s="4"/>
      <c r="B1459" s="2"/>
      <c r="C1459" s="2"/>
      <c r="I1459" s="2"/>
      <c r="J1459" s="2"/>
    </row>
    <row r="1460" spans="1:10" x14ac:dyDescent="0.2">
      <c r="A1460" s="4"/>
      <c r="B1460" s="2"/>
      <c r="C1460" s="2"/>
      <c r="I1460" s="2"/>
      <c r="J1460" s="2"/>
    </row>
    <row r="1461" spans="1:10" x14ac:dyDescent="0.2">
      <c r="A1461" s="4"/>
      <c r="B1461" s="2"/>
      <c r="C1461" s="2"/>
      <c r="I1461" s="2"/>
      <c r="J1461" s="2"/>
    </row>
    <row r="1462" spans="1:10" x14ac:dyDescent="0.2">
      <c r="A1462" s="4"/>
      <c r="B1462" s="2"/>
      <c r="C1462" s="2"/>
      <c r="I1462" s="2"/>
      <c r="J1462" s="2"/>
    </row>
    <row r="1463" spans="1:10" x14ac:dyDescent="0.2">
      <c r="A1463" s="4"/>
      <c r="B1463" s="2"/>
      <c r="C1463" s="2"/>
      <c r="I1463" s="2"/>
      <c r="J1463" s="2"/>
    </row>
    <row r="1464" spans="1:10" x14ac:dyDescent="0.2">
      <c r="A1464" s="4"/>
      <c r="B1464" s="2"/>
      <c r="C1464" s="2"/>
      <c r="I1464" s="2"/>
      <c r="J1464" s="2"/>
    </row>
    <row r="1465" spans="1:10" x14ac:dyDescent="0.2">
      <c r="A1465" s="4"/>
      <c r="B1465" s="2"/>
      <c r="C1465" s="2"/>
      <c r="I1465" s="2"/>
      <c r="J1465" s="2"/>
    </row>
    <row r="1466" spans="1:10" x14ac:dyDescent="0.2">
      <c r="A1466" s="4"/>
      <c r="B1466" s="2"/>
      <c r="C1466" s="2"/>
      <c r="I1466" s="2"/>
      <c r="J1466" s="2"/>
    </row>
    <row r="1467" spans="1:10" x14ac:dyDescent="0.2">
      <c r="A1467" s="4"/>
      <c r="B1467" s="2"/>
      <c r="C1467" s="2"/>
      <c r="I1467" s="2"/>
      <c r="J1467" s="2"/>
    </row>
    <row r="1468" spans="1:10" x14ac:dyDescent="0.2">
      <c r="A1468" s="4"/>
      <c r="B1468" s="2"/>
      <c r="C1468" s="2"/>
      <c r="I1468" s="2"/>
      <c r="J1468" s="2"/>
    </row>
    <row r="1469" spans="1:10" x14ac:dyDescent="0.2">
      <c r="A1469" s="4"/>
      <c r="B1469" s="2"/>
      <c r="C1469" s="2"/>
      <c r="I1469" s="2"/>
      <c r="J1469" s="2"/>
    </row>
    <row r="1470" spans="1:10" x14ac:dyDescent="0.2">
      <c r="A1470" s="4"/>
      <c r="B1470" s="2"/>
      <c r="C1470" s="2"/>
      <c r="I1470" s="2"/>
      <c r="J1470" s="2"/>
    </row>
    <row r="1471" spans="1:10" x14ac:dyDescent="0.2">
      <c r="A1471" s="4"/>
      <c r="B1471" s="2"/>
      <c r="C1471" s="2"/>
      <c r="I1471" s="2"/>
      <c r="J1471" s="2"/>
    </row>
    <row r="1472" spans="1:10" x14ac:dyDescent="0.2">
      <c r="A1472" s="4"/>
      <c r="B1472" s="2"/>
      <c r="C1472" s="2"/>
      <c r="I1472" s="2"/>
      <c r="J1472" s="2"/>
    </row>
    <row r="1473" spans="1:10" x14ac:dyDescent="0.2">
      <c r="A1473" s="4"/>
      <c r="B1473" s="2"/>
      <c r="C1473" s="2"/>
      <c r="I1473" s="2"/>
      <c r="J1473" s="2"/>
    </row>
    <row r="1474" spans="1:10" x14ac:dyDescent="0.2">
      <c r="A1474" s="4"/>
      <c r="B1474" s="2"/>
      <c r="C1474" s="2"/>
      <c r="I1474" s="2"/>
      <c r="J1474" s="2"/>
    </row>
    <row r="1475" spans="1:10" x14ac:dyDescent="0.2">
      <c r="A1475" s="4"/>
      <c r="B1475" s="2"/>
      <c r="C1475" s="2"/>
      <c r="I1475" s="2"/>
      <c r="J1475" s="2"/>
    </row>
    <row r="1476" spans="1:10" x14ac:dyDescent="0.2">
      <c r="A1476" s="4"/>
      <c r="B1476" s="2"/>
      <c r="C1476" s="2"/>
      <c r="I1476" s="2"/>
      <c r="J1476" s="2"/>
    </row>
    <row r="1477" spans="1:10" x14ac:dyDescent="0.2">
      <c r="A1477" s="4"/>
      <c r="B1477" s="2"/>
      <c r="C1477" s="2"/>
      <c r="I1477" s="2"/>
      <c r="J1477" s="2"/>
    </row>
    <row r="1478" spans="1:10" x14ac:dyDescent="0.2">
      <c r="A1478" s="4"/>
      <c r="B1478" s="2"/>
      <c r="C1478" s="2"/>
      <c r="I1478" s="2"/>
      <c r="J1478" s="2"/>
    </row>
    <row r="1479" spans="1:10" x14ac:dyDescent="0.2">
      <c r="A1479" s="4"/>
      <c r="B1479" s="2"/>
      <c r="C1479" s="2"/>
      <c r="I1479" s="2"/>
      <c r="J1479" s="2"/>
    </row>
    <row r="1480" spans="1:10" x14ac:dyDescent="0.2">
      <c r="A1480" s="4"/>
      <c r="B1480" s="2"/>
      <c r="C1480" s="2"/>
      <c r="I1480" s="2"/>
      <c r="J1480" s="2"/>
    </row>
    <row r="1481" spans="1:10" x14ac:dyDescent="0.2">
      <c r="A1481" s="4"/>
      <c r="B1481" s="2"/>
      <c r="C1481" s="2"/>
      <c r="I1481" s="2"/>
      <c r="J1481" s="2"/>
    </row>
    <row r="1482" spans="1:10" x14ac:dyDescent="0.2">
      <c r="A1482" s="4"/>
      <c r="B1482" s="2"/>
      <c r="C1482" s="2"/>
      <c r="I1482" s="2"/>
      <c r="J1482" s="2"/>
    </row>
    <row r="1483" spans="1:10" x14ac:dyDescent="0.2">
      <c r="A1483" s="4"/>
      <c r="B1483" s="2"/>
      <c r="C1483" s="2"/>
      <c r="I1483" s="2"/>
      <c r="J1483" s="2"/>
    </row>
    <row r="1484" spans="1:10" x14ac:dyDescent="0.2">
      <c r="A1484" s="4"/>
      <c r="B1484" s="2"/>
      <c r="C1484" s="2"/>
      <c r="I1484" s="2"/>
      <c r="J1484" s="2"/>
    </row>
    <row r="1485" spans="1:10" x14ac:dyDescent="0.2">
      <c r="A1485" s="4"/>
      <c r="B1485" s="2"/>
      <c r="C1485" s="2"/>
      <c r="I1485" s="2"/>
      <c r="J1485" s="2"/>
    </row>
    <row r="1486" spans="1:10" x14ac:dyDescent="0.2">
      <c r="A1486" s="4"/>
      <c r="B1486" s="2"/>
      <c r="C1486" s="2"/>
      <c r="I1486" s="2"/>
      <c r="J1486" s="2"/>
    </row>
    <row r="1487" spans="1:10" x14ac:dyDescent="0.2">
      <c r="A1487" s="4"/>
      <c r="B1487" s="2"/>
      <c r="C1487" s="2"/>
      <c r="I1487" s="2"/>
      <c r="J1487" s="2"/>
    </row>
    <row r="1488" spans="1:10" x14ac:dyDescent="0.2">
      <c r="A1488" s="4"/>
      <c r="B1488" s="2"/>
      <c r="C1488" s="2"/>
      <c r="I1488" s="2"/>
      <c r="J1488" s="2"/>
    </row>
    <row r="1489" spans="1:10" x14ac:dyDescent="0.2">
      <c r="A1489" s="4"/>
      <c r="B1489" s="2"/>
      <c r="C1489" s="2"/>
      <c r="I1489" s="2"/>
      <c r="J1489" s="2"/>
    </row>
    <row r="1490" spans="1:10" x14ac:dyDescent="0.2">
      <c r="A1490" s="4"/>
      <c r="B1490" s="2"/>
      <c r="C1490" s="2"/>
      <c r="I1490" s="2"/>
      <c r="J1490" s="2"/>
    </row>
    <row r="1491" spans="1:10" x14ac:dyDescent="0.2">
      <c r="A1491" s="4"/>
      <c r="B1491" s="2"/>
      <c r="C1491" s="2"/>
      <c r="I1491" s="2"/>
      <c r="J1491" s="2"/>
    </row>
    <row r="1492" spans="1:10" x14ac:dyDescent="0.2">
      <c r="A1492" s="4"/>
      <c r="B1492" s="2"/>
      <c r="C1492" s="2"/>
      <c r="I1492" s="2"/>
      <c r="J1492" s="2"/>
    </row>
    <row r="1493" spans="1:10" x14ac:dyDescent="0.2">
      <c r="A1493" s="4"/>
      <c r="B1493" s="2"/>
      <c r="C1493" s="2"/>
      <c r="I1493" s="2"/>
      <c r="J1493" s="2"/>
    </row>
    <row r="1494" spans="1:10" x14ac:dyDescent="0.2">
      <c r="A1494" s="4"/>
      <c r="B1494" s="2"/>
      <c r="C1494" s="2"/>
      <c r="I1494" s="2"/>
      <c r="J1494" s="2"/>
    </row>
    <row r="1495" spans="1:10" x14ac:dyDescent="0.2">
      <c r="A1495" s="4"/>
      <c r="B1495" s="2"/>
      <c r="C1495" s="2"/>
      <c r="I1495" s="2"/>
      <c r="J1495" s="2"/>
    </row>
    <row r="1496" spans="1:10" x14ac:dyDescent="0.2">
      <c r="A1496" s="4"/>
      <c r="B1496" s="2"/>
      <c r="C1496" s="2"/>
      <c r="I1496" s="2"/>
      <c r="J1496" s="2"/>
    </row>
    <row r="1497" spans="1:10" x14ac:dyDescent="0.2">
      <c r="A1497" s="4"/>
      <c r="B1497" s="2"/>
      <c r="C1497" s="2"/>
      <c r="I1497" s="2"/>
      <c r="J1497" s="2"/>
    </row>
    <row r="1498" spans="1:10" x14ac:dyDescent="0.2">
      <c r="A1498" s="4"/>
      <c r="B1498" s="2"/>
      <c r="C1498" s="2"/>
      <c r="I1498" s="2"/>
      <c r="J1498" s="2"/>
    </row>
    <row r="1499" spans="1:10" x14ac:dyDescent="0.2">
      <c r="A1499" s="4"/>
      <c r="B1499" s="2"/>
      <c r="C1499" s="2"/>
      <c r="I1499" s="2"/>
      <c r="J1499" s="2"/>
    </row>
    <row r="1500" spans="1:10" x14ac:dyDescent="0.2">
      <c r="A1500" s="4"/>
      <c r="B1500" s="2"/>
      <c r="C1500" s="2"/>
      <c r="I1500" s="2"/>
      <c r="J1500" s="2"/>
    </row>
    <row r="1501" spans="1:10" x14ac:dyDescent="0.2">
      <c r="A1501" s="4"/>
      <c r="B1501" s="2"/>
      <c r="C1501" s="2"/>
      <c r="I1501" s="2"/>
      <c r="J1501" s="2"/>
    </row>
    <row r="1502" spans="1:10" x14ac:dyDescent="0.2">
      <c r="A1502" s="4"/>
      <c r="B1502" s="2"/>
      <c r="C1502" s="2"/>
      <c r="I1502" s="2"/>
      <c r="J1502" s="2"/>
    </row>
    <row r="1503" spans="1:10" x14ac:dyDescent="0.2">
      <c r="A1503" s="4"/>
      <c r="B1503" s="2"/>
      <c r="C1503" s="2"/>
      <c r="I1503" s="2"/>
      <c r="J1503" s="2"/>
    </row>
    <row r="1504" spans="1:10" x14ac:dyDescent="0.2">
      <c r="A1504" s="4"/>
      <c r="B1504" s="2"/>
      <c r="C1504" s="2"/>
      <c r="I1504" s="2"/>
      <c r="J1504" s="2"/>
    </row>
    <row r="1505" spans="1:10" x14ac:dyDescent="0.2">
      <c r="A1505" s="4"/>
      <c r="B1505" s="2"/>
      <c r="C1505" s="2"/>
      <c r="I1505" s="2"/>
      <c r="J1505" s="2"/>
    </row>
    <row r="1506" spans="1:10" x14ac:dyDescent="0.2">
      <c r="A1506" s="4"/>
      <c r="B1506" s="2"/>
      <c r="C1506" s="2"/>
      <c r="I1506" s="2"/>
      <c r="J1506" s="2"/>
    </row>
    <row r="1507" spans="1:10" x14ac:dyDescent="0.2">
      <c r="A1507" s="4"/>
      <c r="B1507" s="2"/>
      <c r="C1507" s="2"/>
      <c r="I1507" s="2"/>
      <c r="J1507" s="2"/>
    </row>
    <row r="1508" spans="1:10" x14ac:dyDescent="0.2">
      <c r="A1508" s="4"/>
      <c r="B1508" s="2"/>
      <c r="C1508" s="2"/>
      <c r="I1508" s="2"/>
      <c r="J1508" s="2"/>
    </row>
    <row r="1509" spans="1:10" x14ac:dyDescent="0.2">
      <c r="A1509" s="4"/>
      <c r="B1509" s="2"/>
      <c r="C1509" s="2"/>
      <c r="I1509" s="2"/>
      <c r="J1509" s="2"/>
    </row>
    <row r="1510" spans="1:10" x14ac:dyDescent="0.2">
      <c r="A1510" s="4"/>
      <c r="B1510" s="2"/>
      <c r="C1510" s="2"/>
      <c r="I1510" s="2"/>
      <c r="J1510" s="2"/>
    </row>
    <row r="1511" spans="1:10" x14ac:dyDescent="0.2">
      <c r="A1511" s="4"/>
      <c r="B1511" s="2"/>
      <c r="C1511" s="2"/>
      <c r="I1511" s="2"/>
      <c r="J1511" s="2"/>
    </row>
    <row r="1512" spans="1:10" x14ac:dyDescent="0.2">
      <c r="A1512" s="4"/>
      <c r="B1512" s="2"/>
      <c r="C1512" s="2"/>
      <c r="I1512" s="2"/>
      <c r="J1512" s="2"/>
    </row>
    <row r="1513" spans="1:10" x14ac:dyDescent="0.2">
      <c r="A1513" s="4"/>
      <c r="B1513" s="2"/>
      <c r="C1513" s="2"/>
      <c r="I1513" s="2"/>
      <c r="J1513" s="2"/>
    </row>
    <row r="1514" spans="1:10" x14ac:dyDescent="0.2">
      <c r="A1514" s="4"/>
      <c r="B1514" s="2"/>
      <c r="C1514" s="2"/>
      <c r="I1514" s="2"/>
      <c r="J1514" s="2"/>
    </row>
    <row r="1515" spans="1:10" x14ac:dyDescent="0.2">
      <c r="A1515" s="4"/>
      <c r="B1515" s="2"/>
      <c r="C1515" s="2"/>
      <c r="I1515" s="2"/>
      <c r="J1515" s="2"/>
    </row>
    <row r="1516" spans="1:10" x14ac:dyDescent="0.2">
      <c r="A1516" s="4"/>
      <c r="B1516" s="2"/>
      <c r="C1516" s="2"/>
      <c r="I1516" s="2"/>
      <c r="J1516" s="2"/>
    </row>
    <row r="1517" spans="1:10" x14ac:dyDescent="0.2">
      <c r="A1517" s="4"/>
      <c r="B1517" s="2"/>
      <c r="C1517" s="2"/>
      <c r="I1517" s="2"/>
      <c r="J1517" s="2"/>
    </row>
    <row r="1518" spans="1:10" x14ac:dyDescent="0.2">
      <c r="A1518" s="4"/>
      <c r="B1518" s="2"/>
      <c r="C1518" s="2"/>
      <c r="I1518" s="2"/>
      <c r="J1518" s="2"/>
    </row>
    <row r="1519" spans="1:10" x14ac:dyDescent="0.2">
      <c r="A1519" s="4"/>
      <c r="B1519" s="2"/>
      <c r="C1519" s="2"/>
      <c r="I1519" s="2"/>
      <c r="J1519" s="2"/>
    </row>
    <row r="1520" spans="1:10" x14ac:dyDescent="0.2">
      <c r="A1520" s="4"/>
      <c r="B1520" s="2"/>
      <c r="C1520" s="2"/>
      <c r="I1520" s="2"/>
      <c r="J1520" s="2"/>
    </row>
    <row r="1521" spans="1:10" x14ac:dyDescent="0.2">
      <c r="A1521" s="4"/>
      <c r="B1521" s="2"/>
      <c r="C1521" s="2"/>
      <c r="I1521" s="2"/>
      <c r="J1521" s="2"/>
    </row>
    <row r="1522" spans="1:10" x14ac:dyDescent="0.2">
      <c r="A1522" s="4"/>
      <c r="B1522" s="2"/>
      <c r="C1522" s="2"/>
      <c r="I1522" s="2"/>
      <c r="J1522" s="2"/>
    </row>
    <row r="1523" spans="1:10" x14ac:dyDescent="0.2">
      <c r="A1523" s="4"/>
      <c r="B1523" s="2"/>
      <c r="C1523" s="2"/>
      <c r="I1523" s="2"/>
      <c r="J1523" s="2"/>
    </row>
    <row r="1524" spans="1:10" x14ac:dyDescent="0.2">
      <c r="A1524" s="4"/>
      <c r="B1524" s="2"/>
      <c r="C1524" s="2"/>
      <c r="I1524" s="2"/>
      <c r="J1524" s="2"/>
    </row>
    <row r="1525" spans="1:10" x14ac:dyDescent="0.2">
      <c r="A1525" s="4"/>
      <c r="B1525" s="2"/>
      <c r="C1525" s="2"/>
      <c r="I1525" s="2"/>
      <c r="J1525" s="2"/>
    </row>
    <row r="1526" spans="1:10" x14ac:dyDescent="0.2">
      <c r="A1526" s="4"/>
      <c r="B1526" s="2"/>
      <c r="C1526" s="2"/>
      <c r="I1526" s="2"/>
      <c r="J1526" s="2"/>
    </row>
    <row r="1527" spans="1:10" x14ac:dyDescent="0.2">
      <c r="A1527" s="4"/>
      <c r="B1527" s="2"/>
      <c r="C1527" s="2"/>
      <c r="I1527" s="2"/>
      <c r="J1527" s="2"/>
    </row>
    <row r="1528" spans="1:10" x14ac:dyDescent="0.2">
      <c r="A1528" s="4"/>
      <c r="B1528" s="2"/>
      <c r="C1528" s="2"/>
      <c r="I1528" s="2"/>
      <c r="J1528" s="2"/>
    </row>
    <row r="1529" spans="1:10" x14ac:dyDescent="0.2">
      <c r="A1529" s="4"/>
      <c r="B1529" s="2"/>
      <c r="C1529" s="2"/>
      <c r="I1529" s="2"/>
      <c r="J1529" s="2"/>
    </row>
    <row r="1530" spans="1:10" x14ac:dyDescent="0.2">
      <c r="A1530" s="4"/>
      <c r="B1530" s="2"/>
      <c r="C1530" s="2"/>
      <c r="I1530" s="2"/>
      <c r="J1530" s="2"/>
    </row>
    <row r="1531" spans="1:10" x14ac:dyDescent="0.2">
      <c r="A1531" s="4"/>
      <c r="B1531" s="2"/>
      <c r="C1531" s="2"/>
      <c r="I1531" s="2"/>
      <c r="J1531" s="2"/>
    </row>
    <row r="1532" spans="1:10" x14ac:dyDescent="0.2">
      <c r="A1532" s="4"/>
      <c r="B1532" s="2"/>
      <c r="C1532" s="2"/>
      <c r="I1532" s="2"/>
      <c r="J1532" s="2"/>
    </row>
    <row r="1533" spans="1:10" x14ac:dyDescent="0.2">
      <c r="A1533" s="4"/>
      <c r="B1533" s="2"/>
      <c r="C1533" s="2"/>
      <c r="I1533" s="2"/>
      <c r="J1533" s="2"/>
    </row>
    <row r="1534" spans="1:10" x14ac:dyDescent="0.2">
      <c r="A1534" s="4"/>
      <c r="B1534" s="2"/>
      <c r="C1534" s="2"/>
      <c r="I1534" s="2"/>
      <c r="J1534" s="2"/>
    </row>
    <row r="1535" spans="1:10" x14ac:dyDescent="0.2">
      <c r="A1535" s="4"/>
      <c r="B1535" s="2"/>
      <c r="C1535" s="2"/>
      <c r="I1535" s="2"/>
      <c r="J1535" s="2"/>
    </row>
    <row r="1536" spans="1:10" x14ac:dyDescent="0.2">
      <c r="A1536" s="4"/>
      <c r="B1536" s="2"/>
      <c r="C1536" s="2"/>
      <c r="I1536" s="2"/>
      <c r="J1536" s="2"/>
    </row>
    <row r="1537" spans="1:10" x14ac:dyDescent="0.2">
      <c r="A1537" s="4"/>
      <c r="B1537" s="2"/>
      <c r="C1537" s="2"/>
      <c r="I1537" s="2"/>
      <c r="J1537" s="2"/>
    </row>
    <row r="1538" spans="1:10" x14ac:dyDescent="0.2">
      <c r="A1538" s="4"/>
      <c r="B1538" s="2"/>
      <c r="C1538" s="2"/>
      <c r="I1538" s="2"/>
      <c r="J1538" s="2"/>
    </row>
    <row r="1539" spans="1:10" x14ac:dyDescent="0.2">
      <c r="A1539" s="4"/>
      <c r="B1539" s="2"/>
      <c r="C1539" s="2"/>
      <c r="I1539" s="2"/>
      <c r="J1539" s="2"/>
    </row>
    <row r="1540" spans="1:10" x14ac:dyDescent="0.2">
      <c r="A1540" s="4"/>
      <c r="B1540" s="2"/>
      <c r="C1540" s="2"/>
      <c r="I1540" s="2"/>
      <c r="J1540" s="2"/>
    </row>
    <row r="1541" spans="1:10" x14ac:dyDescent="0.2">
      <c r="A1541" s="4"/>
      <c r="B1541" s="2"/>
      <c r="C1541" s="2"/>
      <c r="I1541" s="2"/>
      <c r="J1541" s="2"/>
    </row>
    <row r="1542" spans="1:10" x14ac:dyDescent="0.2">
      <c r="A1542" s="4"/>
      <c r="B1542" s="2"/>
      <c r="C1542" s="2"/>
      <c r="I1542" s="2"/>
      <c r="J1542" s="2"/>
    </row>
    <row r="1543" spans="1:10" x14ac:dyDescent="0.2">
      <c r="A1543" s="4"/>
      <c r="B1543" s="2"/>
      <c r="C1543" s="2"/>
      <c r="I1543" s="2"/>
      <c r="J1543" s="2"/>
    </row>
    <row r="1544" spans="1:10" x14ac:dyDescent="0.2">
      <c r="A1544" s="4"/>
      <c r="B1544" s="2"/>
      <c r="C1544" s="2"/>
      <c r="I1544" s="2"/>
      <c r="J1544" s="2"/>
    </row>
    <row r="1545" spans="1:10" x14ac:dyDescent="0.2">
      <c r="A1545" s="4"/>
      <c r="B1545" s="2"/>
      <c r="C1545" s="2"/>
      <c r="I1545" s="2"/>
      <c r="J1545" s="2"/>
    </row>
    <row r="1546" spans="1:10" x14ac:dyDescent="0.2">
      <c r="A1546" s="4"/>
      <c r="B1546" s="2"/>
      <c r="C1546" s="2"/>
      <c r="I1546" s="2"/>
      <c r="J1546" s="2"/>
    </row>
    <row r="1547" spans="1:10" x14ac:dyDescent="0.2">
      <c r="A1547" s="4"/>
      <c r="B1547" s="2"/>
      <c r="C1547" s="2"/>
      <c r="I1547" s="2"/>
      <c r="J1547" s="2"/>
    </row>
    <row r="1548" spans="1:10" x14ac:dyDescent="0.2">
      <c r="A1548" s="4"/>
      <c r="B1548" s="2"/>
      <c r="C1548" s="2"/>
      <c r="I1548" s="2"/>
      <c r="J1548" s="2"/>
    </row>
    <row r="1549" spans="1:10" x14ac:dyDescent="0.2">
      <c r="A1549" s="4"/>
      <c r="B1549" s="2"/>
      <c r="C1549" s="2"/>
      <c r="I1549" s="2"/>
      <c r="J1549" s="2"/>
    </row>
    <row r="1550" spans="1:10" x14ac:dyDescent="0.2">
      <c r="A1550" s="4"/>
      <c r="B1550" s="2"/>
      <c r="C1550" s="2"/>
      <c r="I1550" s="2"/>
      <c r="J1550" s="2"/>
    </row>
    <row r="1551" spans="1:10" x14ac:dyDescent="0.2">
      <c r="A1551" s="4"/>
      <c r="B1551" s="2"/>
      <c r="C1551" s="2"/>
      <c r="I1551" s="2"/>
      <c r="J1551" s="2"/>
    </row>
    <row r="1552" spans="1:10" x14ac:dyDescent="0.2">
      <c r="A1552" s="4"/>
      <c r="B1552" s="2"/>
      <c r="C1552" s="2"/>
      <c r="I1552" s="2"/>
      <c r="J1552" s="2"/>
    </row>
    <row r="1553" spans="1:10" x14ac:dyDescent="0.2">
      <c r="A1553" s="4"/>
      <c r="B1553" s="2"/>
      <c r="C1553" s="2"/>
      <c r="I1553" s="2"/>
      <c r="J1553" s="2"/>
    </row>
    <row r="1554" spans="1:10" x14ac:dyDescent="0.2">
      <c r="A1554" s="4"/>
      <c r="B1554" s="2"/>
      <c r="C1554" s="2"/>
      <c r="I1554" s="2"/>
      <c r="J1554" s="2"/>
    </row>
    <row r="1555" spans="1:10" x14ac:dyDescent="0.2">
      <c r="A1555" s="4"/>
      <c r="B1555" s="2"/>
      <c r="C1555" s="2"/>
      <c r="I1555" s="2"/>
      <c r="J1555" s="2"/>
    </row>
    <row r="1556" spans="1:10" x14ac:dyDescent="0.2">
      <c r="A1556" s="4"/>
      <c r="B1556" s="2"/>
      <c r="C1556" s="2"/>
      <c r="I1556" s="2"/>
      <c r="J1556" s="2"/>
    </row>
    <row r="1557" spans="1:10" x14ac:dyDescent="0.2">
      <c r="A1557" s="4"/>
      <c r="B1557" s="2"/>
      <c r="C1557" s="2"/>
      <c r="I1557" s="2"/>
      <c r="J1557" s="2"/>
    </row>
    <row r="1558" spans="1:10" x14ac:dyDescent="0.2">
      <c r="A1558" s="4"/>
      <c r="B1558" s="2"/>
      <c r="C1558" s="2"/>
      <c r="I1558" s="2"/>
      <c r="J1558" s="2"/>
    </row>
    <row r="1559" spans="1:10" x14ac:dyDescent="0.2">
      <c r="A1559" s="4"/>
      <c r="B1559" s="2"/>
      <c r="C1559" s="2"/>
      <c r="I1559" s="2"/>
      <c r="J1559" s="2"/>
    </row>
    <row r="1560" spans="1:10" x14ac:dyDescent="0.2">
      <c r="A1560" s="4"/>
      <c r="B1560" s="2"/>
      <c r="C1560" s="2"/>
      <c r="I1560" s="2"/>
      <c r="J1560" s="2"/>
    </row>
    <row r="1561" spans="1:10" x14ac:dyDescent="0.2">
      <c r="A1561" s="4"/>
      <c r="B1561" s="2"/>
      <c r="C1561" s="2"/>
      <c r="I1561" s="2"/>
      <c r="J1561" s="2"/>
    </row>
    <row r="1562" spans="1:10" x14ac:dyDescent="0.2">
      <c r="A1562" s="4"/>
      <c r="B1562" s="2"/>
      <c r="C1562" s="2"/>
      <c r="I1562" s="2"/>
      <c r="J1562" s="2"/>
    </row>
    <row r="1563" spans="1:10" x14ac:dyDescent="0.2">
      <c r="A1563" s="4"/>
      <c r="B1563" s="2"/>
      <c r="C1563" s="2"/>
      <c r="I1563" s="2"/>
      <c r="J1563" s="2"/>
    </row>
    <row r="1564" spans="1:10" x14ac:dyDescent="0.2">
      <c r="A1564" s="4"/>
      <c r="B1564" s="2"/>
      <c r="C1564" s="2"/>
      <c r="I1564" s="2"/>
      <c r="J1564" s="2"/>
    </row>
    <row r="1565" spans="1:10" x14ac:dyDescent="0.2">
      <c r="A1565" s="4"/>
      <c r="B1565" s="2"/>
      <c r="C1565" s="2"/>
      <c r="I1565" s="2"/>
      <c r="J1565" s="2"/>
    </row>
    <row r="1566" spans="1:10" x14ac:dyDescent="0.2">
      <c r="A1566" s="4"/>
      <c r="B1566" s="2"/>
      <c r="C1566" s="2"/>
      <c r="I1566" s="2"/>
      <c r="J1566" s="2"/>
    </row>
    <row r="1567" spans="1:10" x14ac:dyDescent="0.2">
      <c r="A1567" s="4"/>
      <c r="B1567" s="2"/>
      <c r="C1567" s="2"/>
      <c r="I1567" s="2"/>
      <c r="J1567" s="2"/>
    </row>
    <row r="1568" spans="1:10" x14ac:dyDescent="0.2">
      <c r="A1568" s="4"/>
      <c r="B1568" s="2"/>
      <c r="C1568" s="2"/>
      <c r="I1568" s="2"/>
      <c r="J1568" s="2"/>
    </row>
    <row r="1569" spans="1:10" x14ac:dyDescent="0.2">
      <c r="A1569" s="4"/>
      <c r="B1569" s="2"/>
      <c r="C1569" s="2"/>
      <c r="I1569" s="2"/>
      <c r="J1569" s="2"/>
    </row>
    <row r="1570" spans="1:10" x14ac:dyDescent="0.2">
      <c r="A1570" s="4"/>
      <c r="B1570" s="2"/>
      <c r="C1570" s="2"/>
      <c r="I1570" s="2"/>
      <c r="J1570" s="2"/>
    </row>
    <row r="1571" spans="1:10" x14ac:dyDescent="0.2">
      <c r="A1571" s="4"/>
      <c r="B1571" s="2"/>
      <c r="C1571" s="2"/>
      <c r="I1571" s="2"/>
      <c r="J1571" s="2"/>
    </row>
    <row r="1572" spans="1:10" x14ac:dyDescent="0.2">
      <c r="A1572" s="4"/>
      <c r="B1572" s="2"/>
      <c r="C1572" s="2"/>
      <c r="I1572" s="2"/>
      <c r="J1572" s="2"/>
    </row>
    <row r="1573" spans="1:10" x14ac:dyDescent="0.2">
      <c r="A1573" s="4"/>
      <c r="B1573" s="2"/>
      <c r="C1573" s="2"/>
      <c r="I1573" s="2"/>
      <c r="J1573" s="2"/>
    </row>
    <row r="1574" spans="1:10" x14ac:dyDescent="0.2">
      <c r="A1574" s="4"/>
      <c r="B1574" s="2"/>
      <c r="C1574" s="2"/>
      <c r="I1574" s="2"/>
      <c r="J1574" s="2"/>
    </row>
    <row r="1575" spans="1:10" x14ac:dyDescent="0.2">
      <c r="A1575" s="4"/>
      <c r="B1575" s="2"/>
      <c r="C1575" s="2"/>
      <c r="I1575" s="2"/>
      <c r="J1575" s="2"/>
    </row>
    <row r="1576" spans="1:10" x14ac:dyDescent="0.2">
      <c r="A1576" s="4"/>
      <c r="B1576" s="2"/>
      <c r="C1576" s="2"/>
      <c r="I1576" s="2"/>
      <c r="J1576" s="2"/>
    </row>
    <row r="1577" spans="1:10" x14ac:dyDescent="0.2">
      <c r="A1577" s="4"/>
      <c r="B1577" s="2"/>
      <c r="C1577" s="2"/>
      <c r="I1577" s="2"/>
      <c r="J1577" s="2"/>
    </row>
    <row r="1578" spans="1:10" x14ac:dyDescent="0.2">
      <c r="A1578" s="4"/>
      <c r="B1578" s="2"/>
      <c r="C1578" s="2"/>
      <c r="I1578" s="2"/>
      <c r="J1578" s="2"/>
    </row>
    <row r="1579" spans="1:10" x14ac:dyDescent="0.2">
      <c r="A1579" s="4"/>
      <c r="B1579" s="2"/>
      <c r="C1579" s="2"/>
      <c r="I1579" s="2"/>
      <c r="J1579" s="2"/>
    </row>
    <row r="1580" spans="1:10" x14ac:dyDescent="0.2">
      <c r="A1580" s="4"/>
      <c r="B1580" s="2"/>
      <c r="C1580" s="2"/>
      <c r="I1580" s="2"/>
      <c r="J1580" s="2"/>
    </row>
    <row r="1581" spans="1:10" x14ac:dyDescent="0.2">
      <c r="A1581" s="4"/>
      <c r="B1581" s="2"/>
      <c r="C1581" s="2"/>
      <c r="I1581" s="2"/>
      <c r="J1581" s="2"/>
    </row>
    <row r="1582" spans="1:10" x14ac:dyDescent="0.2">
      <c r="A1582" s="4"/>
      <c r="B1582" s="2"/>
      <c r="C1582" s="2"/>
      <c r="I1582" s="2"/>
      <c r="J1582" s="2"/>
    </row>
    <row r="1583" spans="1:10" x14ac:dyDescent="0.2">
      <c r="A1583" s="4"/>
      <c r="B1583" s="2"/>
      <c r="C1583" s="2"/>
      <c r="I1583" s="2"/>
      <c r="J1583" s="2"/>
    </row>
    <row r="1584" spans="1:10" x14ac:dyDescent="0.2">
      <c r="A1584" s="4"/>
      <c r="B1584" s="2"/>
      <c r="C1584" s="2"/>
      <c r="I1584" s="2"/>
      <c r="J1584" s="2"/>
    </row>
    <row r="1585" spans="1:10" x14ac:dyDescent="0.2">
      <c r="A1585" s="4"/>
      <c r="B1585" s="2"/>
      <c r="C1585" s="2"/>
      <c r="I1585" s="2"/>
      <c r="J1585" s="2"/>
    </row>
    <row r="1586" spans="1:10" x14ac:dyDescent="0.2">
      <c r="A1586" s="4"/>
      <c r="B1586" s="2"/>
      <c r="C1586" s="2"/>
      <c r="I1586" s="2"/>
      <c r="J1586" s="2"/>
    </row>
    <row r="1587" spans="1:10" x14ac:dyDescent="0.2">
      <c r="A1587" s="4"/>
      <c r="B1587" s="2"/>
      <c r="C1587" s="2"/>
      <c r="I1587" s="2"/>
      <c r="J1587" s="2"/>
    </row>
    <row r="1588" spans="1:10" x14ac:dyDescent="0.2">
      <c r="A1588" s="4"/>
      <c r="B1588" s="2"/>
      <c r="C1588" s="2"/>
      <c r="I1588" s="2"/>
      <c r="J1588" s="2"/>
    </row>
    <row r="1589" spans="1:10" x14ac:dyDescent="0.2">
      <c r="A1589" s="4"/>
      <c r="B1589" s="2"/>
      <c r="C1589" s="2"/>
      <c r="I1589" s="2"/>
      <c r="J1589" s="2"/>
    </row>
    <row r="1590" spans="1:10" x14ac:dyDescent="0.2">
      <c r="A1590" s="4"/>
      <c r="B1590" s="2"/>
      <c r="C1590" s="2"/>
      <c r="I1590" s="2"/>
      <c r="J1590" s="2"/>
    </row>
    <row r="1591" spans="1:10" x14ac:dyDescent="0.2">
      <c r="A1591" s="4"/>
      <c r="B1591" s="2"/>
      <c r="C1591" s="2"/>
      <c r="I1591" s="2"/>
      <c r="J1591" s="2"/>
    </row>
    <row r="1592" spans="1:10" x14ac:dyDescent="0.2">
      <c r="A1592" s="4"/>
      <c r="B1592" s="2"/>
      <c r="C1592" s="2"/>
      <c r="I1592" s="2"/>
      <c r="J1592" s="2"/>
    </row>
    <row r="1593" spans="1:10" x14ac:dyDescent="0.2">
      <c r="A1593" s="4"/>
      <c r="B1593" s="2"/>
      <c r="C1593" s="2"/>
      <c r="I1593" s="2"/>
      <c r="J1593" s="2"/>
    </row>
    <row r="1594" spans="1:10" x14ac:dyDescent="0.2">
      <c r="A1594" s="4"/>
      <c r="B1594" s="2"/>
      <c r="C1594" s="2"/>
      <c r="I1594" s="2"/>
      <c r="J1594" s="2"/>
    </row>
    <row r="1595" spans="1:10" x14ac:dyDescent="0.2">
      <c r="A1595" s="4"/>
      <c r="B1595" s="2"/>
      <c r="C1595" s="2"/>
      <c r="I1595" s="2"/>
      <c r="J1595" s="2"/>
    </row>
    <row r="1596" spans="1:10" x14ac:dyDescent="0.2">
      <c r="A1596" s="4"/>
      <c r="B1596" s="2"/>
      <c r="C1596" s="2"/>
      <c r="I1596" s="2"/>
      <c r="J1596" s="2"/>
    </row>
    <row r="1597" spans="1:10" x14ac:dyDescent="0.2">
      <c r="A1597" s="4"/>
      <c r="B1597" s="2"/>
      <c r="C1597" s="2"/>
      <c r="I1597" s="2"/>
      <c r="J1597" s="2"/>
    </row>
    <row r="1598" spans="1:10" x14ac:dyDescent="0.2">
      <c r="A1598" s="4"/>
      <c r="B1598" s="2"/>
      <c r="C1598" s="2"/>
      <c r="I1598" s="2"/>
      <c r="J1598" s="2"/>
    </row>
    <row r="1599" spans="1:10" x14ac:dyDescent="0.2">
      <c r="A1599" s="4"/>
      <c r="B1599" s="2"/>
      <c r="C1599" s="2"/>
      <c r="I1599" s="2"/>
      <c r="J1599" s="2"/>
    </row>
    <row r="1600" spans="1:10" x14ac:dyDescent="0.2">
      <c r="A1600" s="4"/>
      <c r="B1600" s="2"/>
      <c r="C1600" s="2"/>
      <c r="I1600" s="2"/>
      <c r="J1600" s="2"/>
    </row>
    <row r="1601" spans="1:10" x14ac:dyDescent="0.2">
      <c r="A1601" s="4"/>
      <c r="B1601" s="2"/>
      <c r="C1601" s="2"/>
      <c r="I1601" s="2"/>
      <c r="J1601" s="2"/>
    </row>
    <row r="1602" spans="1:10" x14ac:dyDescent="0.2">
      <c r="A1602" s="4"/>
      <c r="B1602" s="2"/>
      <c r="C1602" s="2"/>
      <c r="I1602" s="2"/>
      <c r="J1602" s="2"/>
    </row>
    <row r="1603" spans="1:10" x14ac:dyDescent="0.2">
      <c r="A1603" s="4"/>
      <c r="B1603" s="2"/>
      <c r="C1603" s="2"/>
      <c r="I1603" s="2"/>
      <c r="J1603" s="2"/>
    </row>
    <row r="1604" spans="1:10" x14ac:dyDescent="0.2">
      <c r="A1604" s="4"/>
      <c r="B1604" s="2"/>
      <c r="C1604" s="2"/>
      <c r="I1604" s="2"/>
      <c r="J1604" s="2"/>
    </row>
    <row r="1605" spans="1:10" x14ac:dyDescent="0.2">
      <c r="A1605" s="4"/>
      <c r="B1605" s="2"/>
      <c r="C1605" s="2"/>
      <c r="I1605" s="2"/>
      <c r="J1605" s="2"/>
    </row>
    <row r="1606" spans="1:10" x14ac:dyDescent="0.2">
      <c r="A1606" s="4"/>
      <c r="B1606" s="2"/>
      <c r="C1606" s="2"/>
      <c r="I1606" s="2"/>
      <c r="J1606" s="2"/>
    </row>
    <row r="1607" spans="1:10" x14ac:dyDescent="0.2">
      <c r="A1607" s="4"/>
      <c r="B1607" s="2"/>
      <c r="C1607" s="2"/>
      <c r="I1607" s="2"/>
      <c r="J1607" s="2"/>
    </row>
    <row r="1608" spans="1:10" x14ac:dyDescent="0.2">
      <c r="A1608" s="4"/>
      <c r="B1608" s="2"/>
      <c r="C1608" s="2"/>
      <c r="I1608" s="2"/>
      <c r="J1608" s="2"/>
    </row>
    <row r="1609" spans="1:10" x14ac:dyDescent="0.2">
      <c r="A1609" s="4"/>
      <c r="B1609" s="2"/>
      <c r="C1609" s="2"/>
      <c r="I1609" s="2"/>
      <c r="J1609" s="2"/>
    </row>
    <row r="1610" spans="1:10" x14ac:dyDescent="0.2">
      <c r="A1610" s="4"/>
      <c r="B1610" s="2"/>
      <c r="C1610" s="2"/>
      <c r="I1610" s="2"/>
      <c r="J1610" s="2"/>
    </row>
    <row r="1611" spans="1:10" x14ac:dyDescent="0.2">
      <c r="A1611" s="4"/>
      <c r="B1611" s="2"/>
      <c r="C1611" s="2"/>
      <c r="I1611" s="2"/>
      <c r="J1611" s="2"/>
    </row>
    <row r="1612" spans="1:10" x14ac:dyDescent="0.2">
      <c r="A1612" s="4"/>
      <c r="B1612" s="2"/>
      <c r="C1612" s="2"/>
      <c r="I1612" s="2"/>
      <c r="J1612" s="2"/>
    </row>
    <row r="1613" spans="1:10" x14ac:dyDescent="0.2">
      <c r="A1613" s="4"/>
      <c r="B1613" s="2"/>
      <c r="C1613" s="2"/>
      <c r="I1613" s="2"/>
      <c r="J1613" s="2"/>
    </row>
    <row r="1614" spans="1:10" x14ac:dyDescent="0.2">
      <c r="A1614" s="4"/>
      <c r="B1614" s="2"/>
      <c r="C1614" s="2"/>
      <c r="I1614" s="2"/>
      <c r="J1614" s="2"/>
    </row>
    <row r="1615" spans="1:10" x14ac:dyDescent="0.2">
      <c r="A1615" s="4"/>
      <c r="B1615" s="2"/>
      <c r="C1615" s="2"/>
      <c r="I1615" s="2"/>
      <c r="J1615" s="2"/>
    </row>
    <row r="1616" spans="1:10" x14ac:dyDescent="0.2">
      <c r="A1616" s="4"/>
      <c r="B1616" s="2"/>
      <c r="C1616" s="2"/>
      <c r="I1616" s="2"/>
      <c r="J1616" s="2"/>
    </row>
    <row r="1617" spans="1:10" x14ac:dyDescent="0.2">
      <c r="A1617" s="4"/>
      <c r="B1617" s="2"/>
      <c r="C1617" s="2"/>
      <c r="I1617" s="2"/>
      <c r="J1617" s="2"/>
    </row>
    <row r="1618" spans="1:10" x14ac:dyDescent="0.2">
      <c r="A1618" s="4"/>
      <c r="B1618" s="2"/>
      <c r="C1618" s="2"/>
      <c r="I1618" s="2"/>
      <c r="J1618" s="2"/>
    </row>
    <row r="1619" spans="1:10" x14ac:dyDescent="0.2">
      <c r="A1619" s="4"/>
      <c r="B1619" s="2"/>
      <c r="C1619" s="2"/>
      <c r="I1619" s="2"/>
      <c r="J1619" s="2"/>
    </row>
    <row r="1620" spans="1:10" x14ac:dyDescent="0.2">
      <c r="A1620" s="4"/>
      <c r="B1620" s="2"/>
      <c r="C1620" s="2"/>
      <c r="I1620" s="2"/>
      <c r="J1620" s="2"/>
    </row>
    <row r="1621" spans="1:10" x14ac:dyDescent="0.2">
      <c r="A1621" s="4"/>
      <c r="B1621" s="2"/>
      <c r="C1621" s="2"/>
      <c r="I1621" s="2"/>
      <c r="J1621" s="2"/>
    </row>
    <row r="1622" spans="1:10" x14ac:dyDescent="0.2">
      <c r="A1622" s="4"/>
      <c r="B1622" s="2"/>
      <c r="C1622" s="2"/>
      <c r="I1622" s="2"/>
      <c r="J1622" s="2"/>
    </row>
    <row r="1623" spans="1:10" x14ac:dyDescent="0.2">
      <c r="A1623" s="4"/>
      <c r="B1623" s="2"/>
      <c r="C1623" s="2"/>
      <c r="I1623" s="2"/>
      <c r="J1623" s="2"/>
    </row>
    <row r="1624" spans="1:10" x14ac:dyDescent="0.2">
      <c r="A1624" s="4"/>
      <c r="B1624" s="2"/>
      <c r="C1624" s="2"/>
      <c r="I1624" s="2"/>
      <c r="J1624" s="2"/>
    </row>
    <row r="1625" spans="1:10" x14ac:dyDescent="0.2">
      <c r="A1625" s="4"/>
      <c r="B1625" s="2"/>
      <c r="C1625" s="2"/>
      <c r="I1625" s="2"/>
      <c r="J1625" s="2"/>
    </row>
    <row r="1626" spans="1:10" x14ac:dyDescent="0.2">
      <c r="A1626" s="4"/>
      <c r="B1626" s="2"/>
      <c r="C1626" s="2"/>
      <c r="I1626" s="2"/>
      <c r="J1626" s="2"/>
    </row>
    <row r="1627" spans="1:10" x14ac:dyDescent="0.2">
      <c r="A1627" s="4"/>
      <c r="B1627" s="2"/>
      <c r="C1627" s="2"/>
      <c r="I1627" s="2"/>
      <c r="J1627" s="2"/>
    </row>
    <row r="1628" spans="1:10" x14ac:dyDescent="0.2">
      <c r="A1628" s="4"/>
      <c r="B1628" s="2"/>
      <c r="C1628" s="2"/>
      <c r="I1628" s="2"/>
      <c r="J1628" s="2"/>
    </row>
    <row r="1629" spans="1:10" x14ac:dyDescent="0.2">
      <c r="A1629" s="4"/>
      <c r="B1629" s="2"/>
      <c r="C1629" s="2"/>
      <c r="I1629" s="2"/>
      <c r="J1629" s="2"/>
    </row>
    <row r="1630" spans="1:10" x14ac:dyDescent="0.2">
      <c r="A1630" s="4"/>
      <c r="B1630" s="2"/>
      <c r="C1630" s="2"/>
      <c r="I1630" s="2"/>
      <c r="J1630" s="2"/>
    </row>
    <row r="1631" spans="1:10" x14ac:dyDescent="0.2">
      <c r="A1631" s="4"/>
      <c r="B1631" s="2"/>
      <c r="C1631" s="2"/>
      <c r="I1631" s="2"/>
      <c r="J1631" s="2"/>
    </row>
    <row r="1632" spans="1:10" x14ac:dyDescent="0.2">
      <c r="A1632" s="4"/>
      <c r="B1632" s="2"/>
      <c r="C1632" s="2"/>
      <c r="I1632" s="2"/>
      <c r="J1632" s="2"/>
    </row>
    <row r="1633" spans="1:10" x14ac:dyDescent="0.2">
      <c r="A1633" s="4"/>
      <c r="B1633" s="2"/>
      <c r="C1633" s="2"/>
      <c r="I1633" s="2"/>
      <c r="J1633" s="2"/>
    </row>
    <row r="1634" spans="1:10" x14ac:dyDescent="0.2">
      <c r="A1634" s="4"/>
      <c r="B1634" s="2"/>
      <c r="C1634" s="2"/>
      <c r="I1634" s="2"/>
      <c r="J1634" s="2"/>
    </row>
    <row r="1635" spans="1:10" x14ac:dyDescent="0.2">
      <c r="A1635" s="4"/>
      <c r="B1635" s="2"/>
      <c r="C1635" s="2"/>
      <c r="I1635" s="2"/>
      <c r="J1635" s="2"/>
    </row>
    <row r="1636" spans="1:10" x14ac:dyDescent="0.2">
      <c r="A1636" s="4"/>
      <c r="B1636" s="2"/>
      <c r="C1636" s="2"/>
      <c r="I1636" s="2"/>
      <c r="J1636" s="2"/>
    </row>
    <row r="1637" spans="1:10" x14ac:dyDescent="0.2">
      <c r="A1637" s="4"/>
      <c r="B1637" s="2"/>
      <c r="C1637" s="2"/>
      <c r="I1637" s="2"/>
      <c r="J1637" s="2"/>
    </row>
    <row r="1638" spans="1:10" x14ac:dyDescent="0.2">
      <c r="A1638" s="4"/>
      <c r="B1638" s="2"/>
      <c r="C1638" s="2"/>
      <c r="I1638" s="2"/>
      <c r="J1638" s="2"/>
    </row>
    <row r="1639" spans="1:10" x14ac:dyDescent="0.2">
      <c r="A1639" s="4"/>
      <c r="B1639" s="2"/>
      <c r="C1639" s="2"/>
      <c r="I1639" s="2"/>
      <c r="J1639" s="2"/>
    </row>
    <row r="1640" spans="1:10" x14ac:dyDescent="0.2">
      <c r="A1640" s="4"/>
      <c r="B1640" s="2"/>
      <c r="C1640" s="2"/>
      <c r="I1640" s="2"/>
      <c r="J1640" s="2"/>
    </row>
    <row r="1641" spans="1:10" x14ac:dyDescent="0.2">
      <c r="A1641" s="4"/>
      <c r="B1641" s="2"/>
      <c r="C1641" s="2"/>
      <c r="I1641" s="2"/>
      <c r="J1641" s="2"/>
    </row>
    <row r="1642" spans="1:10" x14ac:dyDescent="0.2">
      <c r="A1642" s="4"/>
      <c r="B1642" s="2"/>
      <c r="C1642" s="2"/>
      <c r="I1642" s="2"/>
      <c r="J1642" s="2"/>
    </row>
    <row r="1643" spans="1:10" x14ac:dyDescent="0.2">
      <c r="A1643" s="4"/>
      <c r="B1643" s="2"/>
      <c r="C1643" s="2"/>
      <c r="I1643" s="2"/>
      <c r="J1643" s="2"/>
    </row>
    <row r="1644" spans="1:10" x14ac:dyDescent="0.2">
      <c r="A1644" s="4"/>
      <c r="B1644" s="2"/>
      <c r="C1644" s="2"/>
      <c r="I1644" s="2"/>
      <c r="J1644" s="2"/>
    </row>
    <row r="1645" spans="1:10" x14ac:dyDescent="0.2">
      <c r="A1645" s="4"/>
      <c r="B1645" s="2"/>
      <c r="C1645" s="2"/>
      <c r="I1645" s="2"/>
      <c r="J1645" s="2"/>
    </row>
    <row r="1646" spans="1:10" x14ac:dyDescent="0.2">
      <c r="A1646" s="4"/>
      <c r="B1646" s="2"/>
      <c r="C1646" s="2"/>
      <c r="I1646" s="2"/>
      <c r="J1646" s="2"/>
    </row>
    <row r="1647" spans="1:10" x14ac:dyDescent="0.2">
      <c r="A1647" s="4"/>
      <c r="B1647" s="2"/>
      <c r="C1647" s="2"/>
      <c r="I1647" s="2"/>
      <c r="J1647" s="2"/>
    </row>
    <row r="1648" spans="1:10" x14ac:dyDescent="0.2">
      <c r="A1648" s="4"/>
      <c r="B1648" s="2"/>
      <c r="C1648" s="2"/>
      <c r="I1648" s="2"/>
      <c r="J1648" s="2"/>
    </row>
    <row r="1649" spans="1:10" x14ac:dyDescent="0.2">
      <c r="A1649" s="4"/>
      <c r="B1649" s="2"/>
      <c r="C1649" s="2"/>
      <c r="I1649" s="2"/>
      <c r="J1649" s="2"/>
    </row>
    <row r="1650" spans="1:10" x14ac:dyDescent="0.2">
      <c r="A1650" s="4"/>
      <c r="B1650" s="2"/>
      <c r="C1650" s="2"/>
      <c r="I1650" s="2"/>
      <c r="J1650" s="2"/>
    </row>
    <row r="1651" spans="1:10" x14ac:dyDescent="0.2">
      <c r="A1651" s="4"/>
      <c r="B1651" s="2"/>
      <c r="C1651" s="2"/>
      <c r="I1651" s="2"/>
      <c r="J1651" s="2"/>
    </row>
    <row r="1652" spans="1:10" x14ac:dyDescent="0.2">
      <c r="A1652" s="4"/>
      <c r="B1652" s="2"/>
      <c r="C1652" s="2"/>
      <c r="I1652" s="2"/>
      <c r="J1652" s="2"/>
    </row>
    <row r="1653" spans="1:10" x14ac:dyDescent="0.2">
      <c r="A1653" s="4"/>
      <c r="B1653" s="2"/>
      <c r="C1653" s="2"/>
      <c r="I1653" s="2"/>
      <c r="J1653" s="2"/>
    </row>
    <row r="1654" spans="1:10" x14ac:dyDescent="0.2">
      <c r="A1654" s="4"/>
      <c r="B1654" s="2"/>
      <c r="C1654" s="2"/>
      <c r="I1654" s="2"/>
      <c r="J1654" s="2"/>
    </row>
    <row r="1655" spans="1:10" x14ac:dyDescent="0.2">
      <c r="A1655" s="4"/>
      <c r="B1655" s="2"/>
      <c r="C1655" s="2"/>
      <c r="I1655" s="2"/>
      <c r="J1655" s="2"/>
    </row>
    <row r="1656" spans="1:10" x14ac:dyDescent="0.2">
      <c r="A1656" s="4"/>
      <c r="B1656" s="2"/>
      <c r="C1656" s="2"/>
      <c r="I1656" s="2"/>
      <c r="J1656" s="2"/>
    </row>
    <row r="1657" spans="1:10" x14ac:dyDescent="0.2">
      <c r="A1657" s="4"/>
      <c r="B1657" s="2"/>
      <c r="C1657" s="2"/>
      <c r="I1657" s="2"/>
      <c r="J1657" s="2"/>
    </row>
    <row r="1658" spans="1:10" x14ac:dyDescent="0.2">
      <c r="A1658" s="4"/>
      <c r="B1658" s="2"/>
      <c r="C1658" s="2"/>
      <c r="I1658" s="2"/>
      <c r="J1658" s="2"/>
    </row>
    <row r="1659" spans="1:10" x14ac:dyDescent="0.2">
      <c r="A1659" s="4"/>
      <c r="B1659" s="2"/>
      <c r="C1659" s="2"/>
      <c r="I1659" s="2"/>
      <c r="J1659" s="2"/>
    </row>
    <row r="1660" spans="1:10" x14ac:dyDescent="0.2">
      <c r="A1660" s="4"/>
      <c r="B1660" s="2"/>
      <c r="C1660" s="2"/>
      <c r="I1660" s="2"/>
      <c r="J1660" s="2"/>
    </row>
    <row r="1661" spans="1:10" x14ac:dyDescent="0.2">
      <c r="A1661" s="4"/>
      <c r="B1661" s="2"/>
      <c r="C1661" s="2"/>
      <c r="I1661" s="2"/>
      <c r="J1661" s="2"/>
    </row>
    <row r="1662" spans="1:10" x14ac:dyDescent="0.2">
      <c r="A1662" s="4"/>
      <c r="B1662" s="2"/>
      <c r="C1662" s="2"/>
      <c r="I1662" s="2"/>
      <c r="J1662" s="2"/>
    </row>
    <row r="1663" spans="1:10" x14ac:dyDescent="0.2">
      <c r="A1663" s="4"/>
      <c r="B1663" s="2"/>
      <c r="C1663" s="2"/>
      <c r="I1663" s="2"/>
      <c r="J1663" s="2"/>
    </row>
    <row r="1664" spans="1:10" x14ac:dyDescent="0.2">
      <c r="A1664" s="4"/>
      <c r="B1664" s="2"/>
      <c r="C1664" s="2"/>
      <c r="I1664" s="2"/>
      <c r="J1664" s="2"/>
    </row>
    <row r="1665" spans="1:10" x14ac:dyDescent="0.2">
      <c r="A1665" s="4"/>
      <c r="B1665" s="2"/>
      <c r="C1665" s="2"/>
      <c r="I1665" s="2"/>
      <c r="J1665" s="2"/>
    </row>
    <row r="1666" spans="1:10" x14ac:dyDescent="0.2">
      <c r="A1666" s="4"/>
      <c r="B1666" s="2"/>
      <c r="C1666" s="2"/>
      <c r="I1666" s="2"/>
      <c r="J1666" s="2"/>
    </row>
    <row r="1667" spans="1:10" x14ac:dyDescent="0.2">
      <c r="A1667" s="4"/>
      <c r="B1667" s="2"/>
      <c r="C1667" s="2"/>
      <c r="I1667" s="2"/>
      <c r="J1667" s="2"/>
    </row>
    <row r="1668" spans="1:10" x14ac:dyDescent="0.2">
      <c r="A1668" s="4"/>
      <c r="B1668" s="2"/>
      <c r="C1668" s="2"/>
      <c r="I1668" s="2"/>
      <c r="J1668" s="2"/>
    </row>
    <row r="1669" spans="1:10" x14ac:dyDescent="0.2">
      <c r="A1669" s="4"/>
      <c r="B1669" s="2"/>
      <c r="C1669" s="2"/>
      <c r="I1669" s="2"/>
      <c r="J1669" s="2"/>
    </row>
    <row r="1670" spans="1:10" x14ac:dyDescent="0.2">
      <c r="A1670" s="4"/>
      <c r="B1670" s="2"/>
      <c r="C1670" s="2"/>
      <c r="I1670" s="2"/>
      <c r="J1670" s="2"/>
    </row>
    <row r="1671" spans="1:10" x14ac:dyDescent="0.2">
      <c r="A1671" s="4"/>
      <c r="B1671" s="2"/>
      <c r="C1671" s="2"/>
      <c r="I1671" s="2"/>
      <c r="J1671" s="2"/>
    </row>
    <row r="1672" spans="1:10" x14ac:dyDescent="0.2">
      <c r="A1672" s="4"/>
      <c r="B1672" s="2"/>
      <c r="C1672" s="2"/>
      <c r="I1672" s="2"/>
      <c r="J1672" s="2"/>
    </row>
    <row r="1673" spans="1:10" x14ac:dyDescent="0.2">
      <c r="A1673" s="4"/>
      <c r="B1673" s="2"/>
      <c r="C1673" s="2"/>
      <c r="I1673" s="2"/>
      <c r="J1673" s="2"/>
    </row>
    <row r="1674" spans="1:10" x14ac:dyDescent="0.2">
      <c r="A1674" s="4"/>
      <c r="B1674" s="2"/>
      <c r="C1674" s="2"/>
      <c r="I1674" s="2"/>
      <c r="J1674" s="2"/>
    </row>
    <row r="1675" spans="1:10" x14ac:dyDescent="0.2">
      <c r="A1675" s="4"/>
      <c r="B1675" s="2"/>
      <c r="C1675" s="2"/>
      <c r="I1675" s="2"/>
      <c r="J1675" s="2"/>
    </row>
    <row r="1676" spans="1:10" x14ac:dyDescent="0.2">
      <c r="A1676" s="4"/>
      <c r="B1676" s="2"/>
      <c r="C1676" s="2"/>
      <c r="I1676" s="2"/>
      <c r="J1676" s="2"/>
    </row>
    <row r="1677" spans="1:10" x14ac:dyDescent="0.2">
      <c r="A1677" s="4"/>
      <c r="B1677" s="2"/>
      <c r="C1677" s="2"/>
      <c r="I1677" s="2"/>
      <c r="J1677" s="2"/>
    </row>
    <row r="1678" spans="1:10" x14ac:dyDescent="0.2">
      <c r="A1678" s="4"/>
      <c r="B1678" s="2"/>
      <c r="C1678" s="2"/>
      <c r="I1678" s="2"/>
      <c r="J1678" s="2"/>
    </row>
    <row r="1679" spans="1:10" x14ac:dyDescent="0.2">
      <c r="A1679" s="4"/>
      <c r="B1679" s="2"/>
      <c r="C1679" s="2"/>
      <c r="I1679" s="2"/>
      <c r="J1679" s="2"/>
    </row>
    <row r="1680" spans="1:10" x14ac:dyDescent="0.2">
      <c r="A1680" s="4"/>
      <c r="B1680" s="2"/>
      <c r="C1680" s="2"/>
      <c r="I1680" s="2"/>
      <c r="J1680" s="2"/>
    </row>
    <row r="1681" spans="1:10" x14ac:dyDescent="0.2">
      <c r="A1681" s="4"/>
      <c r="B1681" s="2"/>
      <c r="C1681" s="2"/>
      <c r="I1681" s="2"/>
      <c r="J1681" s="2"/>
    </row>
    <row r="1682" spans="1:10" x14ac:dyDescent="0.2">
      <c r="A1682" s="4"/>
      <c r="B1682" s="2"/>
      <c r="C1682" s="2"/>
      <c r="I1682" s="2"/>
      <c r="J1682" s="2"/>
    </row>
    <row r="1683" spans="1:10" x14ac:dyDescent="0.2">
      <c r="A1683" s="4"/>
      <c r="B1683" s="2"/>
      <c r="C1683" s="2"/>
      <c r="I1683" s="2"/>
      <c r="J1683" s="2"/>
    </row>
    <row r="1684" spans="1:10" x14ac:dyDescent="0.2">
      <c r="A1684" s="4"/>
      <c r="B1684" s="2"/>
      <c r="C1684" s="2"/>
      <c r="I1684" s="2"/>
      <c r="J1684" s="2"/>
    </row>
    <row r="1685" spans="1:10" x14ac:dyDescent="0.2">
      <c r="A1685" s="4"/>
      <c r="B1685" s="2"/>
      <c r="C1685" s="2"/>
      <c r="I1685" s="2"/>
      <c r="J1685" s="2"/>
    </row>
    <row r="1686" spans="1:10" x14ac:dyDescent="0.2">
      <c r="A1686" s="4"/>
      <c r="B1686" s="2"/>
      <c r="C1686" s="2"/>
      <c r="I1686" s="2"/>
      <c r="J1686" s="2"/>
    </row>
    <row r="1687" spans="1:10" x14ac:dyDescent="0.2">
      <c r="A1687" s="4"/>
      <c r="B1687" s="2"/>
      <c r="C1687" s="2"/>
      <c r="I1687" s="2"/>
      <c r="J1687" s="2"/>
    </row>
    <row r="1688" spans="1:10" x14ac:dyDescent="0.2">
      <c r="A1688" s="4"/>
      <c r="B1688" s="2"/>
      <c r="C1688" s="2"/>
      <c r="I1688" s="2"/>
      <c r="J1688" s="2"/>
    </row>
    <row r="1689" spans="1:10" x14ac:dyDescent="0.2">
      <c r="A1689" s="4"/>
      <c r="B1689" s="2"/>
      <c r="C1689" s="2"/>
      <c r="I1689" s="2"/>
      <c r="J1689" s="2"/>
    </row>
    <row r="1690" spans="1:10" x14ac:dyDescent="0.2">
      <c r="A1690" s="4"/>
      <c r="B1690" s="2"/>
      <c r="C1690" s="2"/>
      <c r="I1690" s="2"/>
      <c r="J1690" s="2"/>
    </row>
    <row r="1691" spans="1:10" x14ac:dyDescent="0.2">
      <c r="A1691" s="4"/>
      <c r="B1691" s="2"/>
      <c r="C1691" s="2"/>
      <c r="I1691" s="2"/>
      <c r="J1691" s="2"/>
    </row>
    <row r="1692" spans="1:10" x14ac:dyDescent="0.2">
      <c r="A1692" s="4"/>
      <c r="B1692" s="2"/>
      <c r="C1692" s="2"/>
      <c r="I1692" s="2"/>
      <c r="J1692" s="2"/>
    </row>
    <row r="1693" spans="1:10" x14ac:dyDescent="0.2">
      <c r="A1693" s="4"/>
      <c r="B1693" s="2"/>
      <c r="C1693" s="2"/>
      <c r="I1693" s="2"/>
      <c r="J1693" s="2"/>
    </row>
    <row r="1694" spans="1:10" x14ac:dyDescent="0.2">
      <c r="A1694" s="4"/>
      <c r="B1694" s="2"/>
      <c r="C1694" s="2"/>
      <c r="I1694" s="2"/>
      <c r="J1694" s="2"/>
    </row>
    <row r="1695" spans="1:10" x14ac:dyDescent="0.2">
      <c r="A1695" s="4"/>
      <c r="B1695" s="2"/>
      <c r="C1695" s="2"/>
      <c r="I1695" s="2"/>
      <c r="J1695" s="2"/>
    </row>
    <row r="1696" spans="1:10" x14ac:dyDescent="0.2">
      <c r="A1696" s="4"/>
      <c r="B1696" s="2"/>
      <c r="C1696" s="2"/>
      <c r="I1696" s="2"/>
      <c r="J1696" s="2"/>
    </row>
    <row r="1697" spans="1:10" x14ac:dyDescent="0.2">
      <c r="A1697" s="4"/>
      <c r="B1697" s="2"/>
      <c r="C1697" s="2"/>
      <c r="I1697" s="2"/>
      <c r="J1697" s="2"/>
    </row>
    <row r="1698" spans="1:10" x14ac:dyDescent="0.2">
      <c r="A1698" s="4"/>
      <c r="B1698" s="2"/>
      <c r="C1698" s="2"/>
      <c r="I1698" s="2"/>
      <c r="J1698" s="2"/>
    </row>
    <row r="1699" spans="1:10" x14ac:dyDescent="0.2">
      <c r="A1699" s="4"/>
      <c r="B1699" s="2"/>
      <c r="C1699" s="2"/>
      <c r="I1699" s="2"/>
      <c r="J1699" s="2"/>
    </row>
    <row r="1700" spans="1:10" x14ac:dyDescent="0.2">
      <c r="A1700" s="4"/>
      <c r="B1700" s="2"/>
      <c r="C1700" s="2"/>
      <c r="I1700" s="2"/>
      <c r="J1700" s="2"/>
    </row>
    <row r="1701" spans="1:10" x14ac:dyDescent="0.2">
      <c r="A1701" s="4"/>
      <c r="B1701" s="2"/>
      <c r="C1701" s="2"/>
      <c r="I1701" s="2"/>
      <c r="J1701" s="2"/>
    </row>
    <row r="1702" spans="1:10" x14ac:dyDescent="0.2">
      <c r="A1702" s="4"/>
      <c r="B1702" s="2"/>
      <c r="C1702" s="2"/>
      <c r="I1702" s="2"/>
      <c r="J1702" s="2"/>
    </row>
    <row r="1703" spans="1:10" x14ac:dyDescent="0.2">
      <c r="A1703" s="4"/>
      <c r="B1703" s="2"/>
      <c r="C1703" s="2"/>
      <c r="I1703" s="2"/>
      <c r="J1703" s="2"/>
    </row>
    <row r="1704" spans="1:10" x14ac:dyDescent="0.2">
      <c r="A1704" s="4"/>
      <c r="B1704" s="2"/>
      <c r="C1704" s="2"/>
      <c r="I1704" s="2"/>
      <c r="J1704" s="2"/>
    </row>
    <row r="1705" spans="1:10" x14ac:dyDescent="0.2">
      <c r="A1705" s="4"/>
      <c r="B1705" s="2"/>
      <c r="C1705" s="2"/>
      <c r="I1705" s="2"/>
      <c r="J1705" s="2"/>
    </row>
    <row r="1706" spans="1:10" x14ac:dyDescent="0.2">
      <c r="A1706" s="4"/>
      <c r="B1706" s="2"/>
      <c r="C1706" s="2"/>
      <c r="I1706" s="2"/>
      <c r="J1706" s="2"/>
    </row>
    <row r="1707" spans="1:10" x14ac:dyDescent="0.2">
      <c r="A1707" s="4"/>
      <c r="B1707" s="2"/>
      <c r="C1707" s="2"/>
      <c r="I1707" s="2"/>
      <c r="J1707" s="2"/>
    </row>
    <row r="1708" spans="1:10" x14ac:dyDescent="0.2">
      <c r="A1708" s="4"/>
      <c r="B1708" s="2"/>
      <c r="C1708" s="2"/>
      <c r="I1708" s="2"/>
      <c r="J1708" s="2"/>
    </row>
    <row r="1709" spans="1:10" x14ac:dyDescent="0.2">
      <c r="A1709" s="4"/>
      <c r="B1709" s="2"/>
      <c r="C1709" s="2"/>
      <c r="I1709" s="2"/>
      <c r="J1709" s="2"/>
    </row>
    <row r="1710" spans="1:10" x14ac:dyDescent="0.2">
      <c r="A1710" s="4"/>
      <c r="B1710" s="2"/>
      <c r="C1710" s="2"/>
      <c r="I1710" s="2"/>
      <c r="J1710" s="2"/>
    </row>
    <row r="1711" spans="1:10" x14ac:dyDescent="0.2">
      <c r="A1711" s="4"/>
      <c r="B1711" s="2"/>
      <c r="C1711" s="2"/>
      <c r="I1711" s="2"/>
      <c r="J1711" s="2"/>
    </row>
    <row r="1712" spans="1:10" x14ac:dyDescent="0.2">
      <c r="A1712" s="4"/>
      <c r="B1712" s="2"/>
      <c r="C1712" s="2"/>
      <c r="I1712" s="2"/>
      <c r="J1712" s="2"/>
    </row>
    <row r="1713" spans="1:10" x14ac:dyDescent="0.2">
      <c r="A1713" s="4"/>
      <c r="B1713" s="2"/>
      <c r="C1713" s="2"/>
      <c r="I1713" s="2"/>
      <c r="J1713" s="2"/>
    </row>
    <row r="1714" spans="1:10" x14ac:dyDescent="0.2">
      <c r="A1714" s="4"/>
      <c r="B1714" s="2"/>
      <c r="C1714" s="2"/>
      <c r="I1714" s="2"/>
      <c r="J1714" s="2"/>
    </row>
    <row r="1715" spans="1:10" x14ac:dyDescent="0.2">
      <c r="A1715" s="4"/>
      <c r="B1715" s="2"/>
      <c r="C1715" s="2"/>
      <c r="I1715" s="2"/>
      <c r="J1715" s="2"/>
    </row>
    <row r="1716" spans="1:10" x14ac:dyDescent="0.2">
      <c r="A1716" s="4"/>
      <c r="B1716" s="2"/>
      <c r="C1716" s="2"/>
      <c r="I1716" s="2"/>
      <c r="J1716" s="2"/>
    </row>
    <row r="1717" spans="1:10" x14ac:dyDescent="0.2">
      <c r="A1717" s="4"/>
      <c r="B1717" s="2"/>
      <c r="C1717" s="2"/>
      <c r="I1717" s="2"/>
      <c r="J1717" s="2"/>
    </row>
    <row r="1718" spans="1:10" x14ac:dyDescent="0.2">
      <c r="A1718" s="4"/>
      <c r="B1718" s="2"/>
      <c r="C1718" s="2"/>
      <c r="I1718" s="2"/>
      <c r="J1718" s="2"/>
    </row>
    <row r="1719" spans="1:10" x14ac:dyDescent="0.2">
      <c r="A1719" s="4"/>
      <c r="B1719" s="2"/>
      <c r="C1719" s="2"/>
      <c r="I1719" s="2"/>
      <c r="J1719" s="2"/>
    </row>
    <row r="1720" spans="1:10" x14ac:dyDescent="0.2">
      <c r="A1720" s="4"/>
      <c r="B1720" s="2"/>
      <c r="C1720" s="2"/>
      <c r="I1720" s="2"/>
      <c r="J1720" s="2"/>
    </row>
    <row r="1721" spans="1:10" x14ac:dyDescent="0.2">
      <c r="A1721" s="4"/>
      <c r="B1721" s="2"/>
      <c r="C1721" s="2"/>
      <c r="I1721" s="2"/>
      <c r="J1721" s="2"/>
    </row>
    <row r="1722" spans="1:10" x14ac:dyDescent="0.2">
      <c r="A1722" s="4"/>
      <c r="B1722" s="2"/>
      <c r="C1722" s="2"/>
      <c r="I1722" s="2"/>
      <c r="J1722" s="2"/>
    </row>
    <row r="1723" spans="1:10" x14ac:dyDescent="0.2">
      <c r="A1723" s="4"/>
      <c r="B1723" s="2"/>
      <c r="C1723" s="2"/>
      <c r="I1723" s="2"/>
      <c r="J1723" s="2"/>
    </row>
    <row r="1724" spans="1:10" x14ac:dyDescent="0.2">
      <c r="A1724" s="4"/>
      <c r="B1724" s="2"/>
      <c r="C1724" s="2"/>
      <c r="I1724" s="2"/>
      <c r="J1724" s="2"/>
    </row>
    <row r="1725" spans="1:10" x14ac:dyDescent="0.2">
      <c r="A1725" s="4"/>
      <c r="B1725" s="2"/>
      <c r="C1725" s="2"/>
      <c r="I1725" s="2"/>
      <c r="J1725" s="2"/>
    </row>
    <row r="1726" spans="1:10" x14ac:dyDescent="0.2">
      <c r="A1726" s="4"/>
      <c r="B1726" s="2"/>
      <c r="C1726" s="2"/>
      <c r="I1726" s="2"/>
      <c r="J1726" s="2"/>
    </row>
    <row r="1727" spans="1:10" x14ac:dyDescent="0.2">
      <c r="A1727" s="4"/>
      <c r="B1727" s="2"/>
      <c r="C1727" s="2"/>
      <c r="I1727" s="2"/>
      <c r="J1727" s="2"/>
    </row>
    <row r="1728" spans="1:10" x14ac:dyDescent="0.2">
      <c r="A1728" s="4"/>
      <c r="B1728" s="2"/>
      <c r="C1728" s="2"/>
      <c r="I1728" s="2"/>
      <c r="J1728" s="2"/>
    </row>
    <row r="1729" spans="1:10" x14ac:dyDescent="0.2">
      <c r="A1729" s="4"/>
      <c r="B1729" s="2"/>
      <c r="C1729" s="2"/>
      <c r="I1729" s="2"/>
      <c r="J1729" s="2"/>
    </row>
    <row r="1730" spans="1:10" x14ac:dyDescent="0.2">
      <c r="A1730" s="4"/>
      <c r="B1730" s="2"/>
      <c r="C1730" s="2"/>
      <c r="I1730" s="2"/>
      <c r="J1730" s="2"/>
    </row>
    <row r="1731" spans="1:10" x14ac:dyDescent="0.2">
      <c r="A1731" s="4"/>
      <c r="B1731" s="2"/>
      <c r="C1731" s="2"/>
      <c r="I1731" s="2"/>
      <c r="J1731" s="2"/>
    </row>
    <row r="1732" spans="1:10" x14ac:dyDescent="0.2">
      <c r="A1732" s="4"/>
      <c r="B1732" s="2"/>
      <c r="C1732" s="2"/>
      <c r="I1732" s="2"/>
      <c r="J1732" s="2"/>
    </row>
    <row r="1733" spans="1:10" x14ac:dyDescent="0.2">
      <c r="A1733" s="4"/>
      <c r="B1733" s="2"/>
      <c r="C1733" s="2"/>
      <c r="I1733" s="2"/>
      <c r="J1733" s="2"/>
    </row>
    <row r="1734" spans="1:10" x14ac:dyDescent="0.2">
      <c r="A1734" s="4"/>
      <c r="B1734" s="2"/>
      <c r="C1734" s="2"/>
      <c r="I1734" s="2"/>
      <c r="J1734" s="2"/>
    </row>
    <row r="1735" spans="1:10" x14ac:dyDescent="0.2">
      <c r="A1735" s="4"/>
      <c r="B1735" s="2"/>
      <c r="C1735" s="2"/>
      <c r="I1735" s="2"/>
      <c r="J1735" s="2"/>
    </row>
    <row r="1736" spans="1:10" x14ac:dyDescent="0.2">
      <c r="A1736" s="4"/>
      <c r="B1736" s="2"/>
      <c r="C1736" s="2"/>
      <c r="I1736" s="2"/>
      <c r="J1736" s="2"/>
    </row>
    <row r="1737" spans="1:10" x14ac:dyDescent="0.2">
      <c r="A1737" s="4"/>
      <c r="B1737" s="2"/>
      <c r="C1737" s="2"/>
      <c r="I1737" s="2"/>
      <c r="J1737" s="2"/>
    </row>
    <row r="1738" spans="1:10" x14ac:dyDescent="0.2">
      <c r="A1738" s="4"/>
      <c r="B1738" s="2"/>
      <c r="C1738" s="2"/>
      <c r="I1738" s="2"/>
      <c r="J1738" s="2"/>
    </row>
    <row r="1739" spans="1:10" x14ac:dyDescent="0.2">
      <c r="A1739" s="4"/>
      <c r="B1739" s="2"/>
      <c r="C1739" s="2"/>
      <c r="I1739" s="2"/>
      <c r="J1739" s="2"/>
    </row>
    <row r="1740" spans="1:10" x14ac:dyDescent="0.2">
      <c r="A1740" s="4"/>
      <c r="B1740" s="2"/>
      <c r="C1740" s="2"/>
      <c r="I1740" s="2"/>
      <c r="J1740" s="2"/>
    </row>
    <row r="1741" spans="1:10" x14ac:dyDescent="0.2">
      <c r="A1741" s="4"/>
      <c r="B1741" s="2"/>
      <c r="C1741" s="2"/>
      <c r="I1741" s="2"/>
      <c r="J1741" s="2"/>
    </row>
    <row r="1742" spans="1:10" x14ac:dyDescent="0.2">
      <c r="A1742" s="4"/>
      <c r="B1742" s="2"/>
      <c r="C1742" s="2"/>
      <c r="I1742" s="2"/>
      <c r="J1742" s="2"/>
    </row>
    <row r="1743" spans="1:10" x14ac:dyDescent="0.2">
      <c r="A1743" s="4"/>
      <c r="B1743" s="2"/>
      <c r="C1743" s="2"/>
      <c r="I1743" s="2"/>
      <c r="J1743" s="2"/>
    </row>
    <row r="1744" spans="1:10" x14ac:dyDescent="0.2">
      <c r="A1744" s="4"/>
      <c r="B1744" s="2"/>
      <c r="C1744" s="2"/>
      <c r="I1744" s="2"/>
      <c r="J1744" s="2"/>
    </row>
    <row r="1745" spans="1:10" x14ac:dyDescent="0.2">
      <c r="A1745" s="4"/>
      <c r="B1745" s="2"/>
      <c r="C1745" s="2"/>
      <c r="I1745" s="2"/>
      <c r="J1745" s="2"/>
    </row>
    <row r="1746" spans="1:10" x14ac:dyDescent="0.2">
      <c r="A1746" s="4"/>
      <c r="B1746" s="2"/>
      <c r="C1746" s="2"/>
      <c r="I1746" s="2"/>
      <c r="J1746" s="2"/>
    </row>
    <row r="1747" spans="1:10" x14ac:dyDescent="0.2">
      <c r="A1747" s="4"/>
      <c r="B1747" s="2"/>
      <c r="C1747" s="2"/>
      <c r="I1747" s="2"/>
      <c r="J1747" s="2"/>
    </row>
    <row r="1748" spans="1:10" x14ac:dyDescent="0.2">
      <c r="A1748" s="4"/>
      <c r="B1748" s="2"/>
      <c r="C1748" s="2"/>
      <c r="I1748" s="2"/>
      <c r="J1748" s="2"/>
    </row>
    <row r="1749" spans="1:10" x14ac:dyDescent="0.2">
      <c r="A1749" s="4"/>
      <c r="B1749" s="2"/>
      <c r="C1749" s="2"/>
      <c r="I1749" s="2"/>
      <c r="J1749" s="2"/>
    </row>
    <row r="1750" spans="1:10" x14ac:dyDescent="0.2">
      <c r="A1750" s="4"/>
      <c r="B1750" s="2"/>
      <c r="C1750" s="2"/>
      <c r="I1750" s="2"/>
      <c r="J1750" s="2"/>
    </row>
    <row r="1751" spans="1:10" x14ac:dyDescent="0.2">
      <c r="A1751" s="4"/>
      <c r="B1751" s="2"/>
      <c r="C1751" s="2"/>
      <c r="I1751" s="2"/>
      <c r="J1751" s="2"/>
    </row>
    <row r="1752" spans="1:10" x14ac:dyDescent="0.2">
      <c r="A1752" s="4"/>
      <c r="B1752" s="2"/>
      <c r="C1752" s="2"/>
      <c r="I1752" s="2"/>
      <c r="J1752" s="2"/>
    </row>
    <row r="1753" spans="1:10" x14ac:dyDescent="0.2">
      <c r="A1753" s="4"/>
      <c r="B1753" s="2"/>
      <c r="C1753" s="2"/>
      <c r="I1753" s="2"/>
      <c r="J1753" s="2"/>
    </row>
    <row r="1754" spans="1:10" x14ac:dyDescent="0.2">
      <c r="A1754" s="4"/>
      <c r="B1754" s="2"/>
      <c r="C1754" s="2"/>
      <c r="I1754" s="2"/>
      <c r="J1754" s="2"/>
    </row>
    <row r="1755" spans="1:10" x14ac:dyDescent="0.2">
      <c r="A1755" s="4"/>
      <c r="B1755" s="2"/>
      <c r="C1755" s="2"/>
      <c r="I1755" s="2"/>
      <c r="J1755" s="2"/>
    </row>
    <row r="1756" spans="1:10" x14ac:dyDescent="0.2">
      <c r="A1756" s="4"/>
      <c r="B1756" s="2"/>
      <c r="C1756" s="2"/>
      <c r="I1756" s="2"/>
      <c r="J1756" s="2"/>
    </row>
    <row r="1757" spans="1:10" x14ac:dyDescent="0.2">
      <c r="A1757" s="4"/>
      <c r="B1757" s="2"/>
      <c r="C1757" s="2"/>
      <c r="I1757" s="2"/>
      <c r="J1757" s="2"/>
    </row>
    <row r="1758" spans="1:10" x14ac:dyDescent="0.2">
      <c r="A1758" s="4"/>
      <c r="B1758" s="2"/>
      <c r="C1758" s="2"/>
      <c r="I1758" s="2"/>
      <c r="J1758" s="2"/>
    </row>
    <row r="1759" spans="1:10" x14ac:dyDescent="0.2">
      <c r="A1759" s="4"/>
      <c r="B1759" s="2"/>
      <c r="C1759" s="2"/>
      <c r="I1759" s="2"/>
      <c r="J1759" s="2"/>
    </row>
    <row r="1760" spans="1:10" x14ac:dyDescent="0.2">
      <c r="A1760" s="4"/>
      <c r="B1760" s="2"/>
      <c r="C1760" s="2"/>
      <c r="I1760" s="2"/>
      <c r="J1760" s="2"/>
    </row>
    <row r="1761" spans="1:10" x14ac:dyDescent="0.2">
      <c r="A1761" s="4"/>
      <c r="B1761" s="2"/>
      <c r="C1761" s="2"/>
      <c r="I1761" s="2"/>
      <c r="J1761" s="2"/>
    </row>
    <row r="1762" spans="1:10" x14ac:dyDescent="0.2">
      <c r="A1762" s="4"/>
      <c r="B1762" s="2"/>
      <c r="C1762" s="2"/>
      <c r="I1762" s="2"/>
      <c r="J1762" s="2"/>
    </row>
    <row r="1763" spans="1:10" x14ac:dyDescent="0.2">
      <c r="A1763" s="4"/>
      <c r="B1763" s="2"/>
      <c r="C1763" s="2"/>
      <c r="I1763" s="2"/>
      <c r="J1763" s="2"/>
    </row>
    <row r="1764" spans="1:10" x14ac:dyDescent="0.2">
      <c r="A1764" s="4"/>
      <c r="B1764" s="2"/>
      <c r="C1764" s="2"/>
      <c r="I1764" s="2"/>
      <c r="J1764" s="2"/>
    </row>
    <row r="1765" spans="1:10" x14ac:dyDescent="0.2">
      <c r="A1765" s="4"/>
      <c r="B1765" s="2"/>
      <c r="C1765" s="2"/>
      <c r="I1765" s="2"/>
      <c r="J1765" s="2"/>
    </row>
    <row r="1766" spans="1:10" x14ac:dyDescent="0.2">
      <c r="A1766" s="4"/>
      <c r="B1766" s="2"/>
      <c r="C1766" s="2"/>
      <c r="I1766" s="2"/>
      <c r="J1766" s="2"/>
    </row>
    <row r="1767" spans="1:10" x14ac:dyDescent="0.2">
      <c r="A1767" s="4"/>
      <c r="B1767" s="2"/>
      <c r="C1767" s="2"/>
      <c r="I1767" s="2"/>
      <c r="J1767" s="2"/>
    </row>
    <row r="1768" spans="1:10" x14ac:dyDescent="0.2">
      <c r="A1768" s="4"/>
      <c r="B1768" s="2"/>
      <c r="C1768" s="2"/>
      <c r="I1768" s="2"/>
      <c r="J1768" s="2"/>
    </row>
    <row r="1769" spans="1:10" x14ac:dyDescent="0.2">
      <c r="A1769" s="4"/>
      <c r="B1769" s="2"/>
      <c r="C1769" s="2"/>
      <c r="I1769" s="2"/>
      <c r="J1769" s="2"/>
    </row>
    <row r="1770" spans="1:10" x14ac:dyDescent="0.2">
      <c r="A1770" s="4"/>
      <c r="B1770" s="2"/>
      <c r="C1770" s="2"/>
      <c r="I1770" s="2"/>
      <c r="J1770" s="2"/>
    </row>
    <row r="1771" spans="1:10" x14ac:dyDescent="0.2">
      <c r="A1771" s="4"/>
      <c r="B1771" s="2"/>
      <c r="C1771" s="2"/>
      <c r="I1771" s="2"/>
      <c r="J1771" s="2"/>
    </row>
    <row r="1772" spans="1:10" x14ac:dyDescent="0.2">
      <c r="A1772" s="4"/>
      <c r="B1772" s="2"/>
      <c r="C1772" s="2"/>
      <c r="I1772" s="2"/>
      <c r="J1772" s="2"/>
    </row>
    <row r="1773" spans="1:10" x14ac:dyDescent="0.2">
      <c r="A1773" s="4"/>
      <c r="B1773" s="2"/>
      <c r="C1773" s="2"/>
      <c r="I1773" s="2"/>
      <c r="J1773" s="2"/>
    </row>
    <row r="1774" spans="1:10" x14ac:dyDescent="0.2">
      <c r="A1774" s="4"/>
      <c r="B1774" s="2"/>
      <c r="C1774" s="2"/>
      <c r="I1774" s="2"/>
      <c r="J1774" s="2"/>
    </row>
    <row r="1775" spans="1:10" x14ac:dyDescent="0.2">
      <c r="A1775" s="4"/>
      <c r="B1775" s="2"/>
      <c r="C1775" s="2"/>
      <c r="I1775" s="2"/>
      <c r="J1775" s="2"/>
    </row>
    <row r="1776" spans="1:10" x14ac:dyDescent="0.2">
      <c r="A1776" s="4"/>
      <c r="B1776" s="2"/>
      <c r="C1776" s="2"/>
      <c r="I1776" s="2"/>
      <c r="J1776" s="2"/>
    </row>
    <row r="1777" spans="1:10" x14ac:dyDescent="0.2">
      <c r="A1777" s="4"/>
      <c r="B1777" s="2"/>
      <c r="C1777" s="2"/>
      <c r="I1777" s="2"/>
      <c r="J1777" s="2"/>
    </row>
    <row r="1778" spans="1:10" x14ac:dyDescent="0.2">
      <c r="A1778" s="4"/>
      <c r="B1778" s="2"/>
      <c r="C1778" s="2"/>
      <c r="I1778" s="2"/>
      <c r="J1778" s="2"/>
    </row>
    <row r="1779" spans="1:10" x14ac:dyDescent="0.2">
      <c r="A1779" s="4"/>
      <c r="B1779" s="2"/>
      <c r="C1779" s="2"/>
      <c r="I1779" s="2"/>
      <c r="J1779" s="2"/>
    </row>
    <row r="1780" spans="1:10" x14ac:dyDescent="0.2">
      <c r="A1780" s="4"/>
      <c r="B1780" s="2"/>
      <c r="C1780" s="2"/>
      <c r="I1780" s="2"/>
      <c r="J1780" s="2"/>
    </row>
    <row r="1781" spans="1:10" x14ac:dyDescent="0.2">
      <c r="A1781" s="4"/>
      <c r="B1781" s="2"/>
      <c r="C1781" s="2"/>
      <c r="I1781" s="2"/>
      <c r="J1781" s="2"/>
    </row>
    <row r="1782" spans="1:10" x14ac:dyDescent="0.2">
      <c r="A1782" s="4"/>
      <c r="B1782" s="2"/>
      <c r="C1782" s="2"/>
      <c r="I1782" s="2"/>
      <c r="J1782" s="2"/>
    </row>
    <row r="1783" spans="1:10" x14ac:dyDescent="0.2">
      <c r="A1783" s="4"/>
      <c r="B1783" s="2"/>
      <c r="C1783" s="2"/>
      <c r="I1783" s="2"/>
      <c r="J1783" s="2"/>
    </row>
    <row r="1784" spans="1:10" x14ac:dyDescent="0.2">
      <c r="A1784" s="4"/>
      <c r="B1784" s="2"/>
      <c r="C1784" s="2"/>
      <c r="I1784" s="2"/>
      <c r="J1784" s="2"/>
    </row>
    <row r="1785" spans="1:10" x14ac:dyDescent="0.2">
      <c r="A1785" s="4"/>
      <c r="B1785" s="2"/>
      <c r="C1785" s="2"/>
      <c r="I1785" s="2"/>
      <c r="J1785" s="2"/>
    </row>
    <row r="1786" spans="1:10" x14ac:dyDescent="0.2">
      <c r="A1786" s="4"/>
      <c r="B1786" s="2"/>
      <c r="C1786" s="2"/>
      <c r="I1786" s="2"/>
      <c r="J1786" s="2"/>
    </row>
    <row r="1787" spans="1:10" x14ac:dyDescent="0.2">
      <c r="A1787" s="4"/>
      <c r="B1787" s="2"/>
      <c r="C1787" s="2"/>
      <c r="I1787" s="2"/>
      <c r="J1787" s="2"/>
    </row>
    <row r="1788" spans="1:10" x14ac:dyDescent="0.2">
      <c r="A1788" s="4"/>
      <c r="B1788" s="2"/>
      <c r="C1788" s="2"/>
      <c r="I1788" s="2"/>
      <c r="J1788" s="2"/>
    </row>
    <row r="1789" spans="1:10" x14ac:dyDescent="0.2">
      <c r="A1789" s="4"/>
      <c r="B1789" s="2"/>
      <c r="C1789" s="2"/>
      <c r="I1789" s="2"/>
      <c r="J1789" s="2"/>
    </row>
    <row r="1790" spans="1:10" x14ac:dyDescent="0.2">
      <c r="A1790" s="4"/>
      <c r="B1790" s="2"/>
      <c r="C1790" s="2"/>
      <c r="I1790" s="2"/>
      <c r="J1790" s="2"/>
    </row>
    <row r="1791" spans="1:10" x14ac:dyDescent="0.2">
      <c r="A1791" s="4"/>
      <c r="B1791" s="2"/>
      <c r="C1791" s="2"/>
      <c r="I1791" s="2"/>
      <c r="J1791" s="2"/>
    </row>
    <row r="1792" spans="1:10" x14ac:dyDescent="0.2">
      <c r="A1792" s="4"/>
      <c r="B1792" s="2"/>
      <c r="C1792" s="2"/>
      <c r="I1792" s="2"/>
      <c r="J1792" s="2"/>
    </row>
    <row r="1793" spans="1:10" x14ac:dyDescent="0.2">
      <c r="A1793" s="4"/>
      <c r="B1793" s="2"/>
      <c r="C1793" s="2"/>
      <c r="I1793" s="2"/>
      <c r="J1793" s="2"/>
    </row>
    <row r="1794" spans="1:10" x14ac:dyDescent="0.2">
      <c r="A1794" s="4"/>
      <c r="B1794" s="2"/>
      <c r="C1794" s="2"/>
      <c r="I1794" s="2"/>
      <c r="J1794" s="2"/>
    </row>
    <row r="1795" spans="1:10" x14ac:dyDescent="0.2">
      <c r="A1795" s="4"/>
      <c r="B1795" s="2"/>
      <c r="C1795" s="2"/>
      <c r="I1795" s="2"/>
      <c r="J1795" s="2"/>
    </row>
    <row r="1796" spans="1:10" x14ac:dyDescent="0.2">
      <c r="A1796" s="4"/>
      <c r="B1796" s="2"/>
      <c r="C1796" s="2"/>
      <c r="I1796" s="2"/>
      <c r="J1796" s="2"/>
    </row>
    <row r="1797" spans="1:10" x14ac:dyDescent="0.2">
      <c r="A1797" s="4"/>
      <c r="B1797" s="2"/>
      <c r="C1797" s="2"/>
      <c r="I1797" s="2"/>
      <c r="J1797" s="2"/>
    </row>
    <row r="1798" spans="1:10" x14ac:dyDescent="0.2">
      <c r="A1798" s="4"/>
      <c r="B1798" s="2"/>
      <c r="C1798" s="2"/>
      <c r="I1798" s="2"/>
      <c r="J1798" s="2"/>
    </row>
    <row r="1799" spans="1:10" x14ac:dyDescent="0.2">
      <c r="A1799" s="4"/>
      <c r="B1799" s="2"/>
      <c r="C1799" s="2"/>
      <c r="I1799" s="2"/>
      <c r="J1799" s="2"/>
    </row>
    <row r="1800" spans="1:10" x14ac:dyDescent="0.2">
      <c r="A1800" s="4"/>
      <c r="B1800" s="2"/>
      <c r="C1800" s="2"/>
      <c r="I1800" s="2"/>
      <c r="J1800" s="2"/>
    </row>
    <row r="1801" spans="1:10" x14ac:dyDescent="0.2">
      <c r="A1801" s="4"/>
      <c r="B1801" s="2"/>
      <c r="C1801" s="2"/>
      <c r="I1801" s="2"/>
      <c r="J1801" s="2"/>
    </row>
    <row r="1802" spans="1:10" x14ac:dyDescent="0.2">
      <c r="A1802" s="4"/>
      <c r="B1802" s="2"/>
      <c r="C1802" s="2"/>
      <c r="I1802" s="2"/>
      <c r="J1802" s="2"/>
    </row>
    <row r="1803" spans="1:10" x14ac:dyDescent="0.2">
      <c r="A1803" s="4"/>
      <c r="B1803" s="2"/>
      <c r="C1803" s="2"/>
      <c r="I1803" s="2"/>
      <c r="J1803" s="2"/>
    </row>
    <row r="1804" spans="1:10" x14ac:dyDescent="0.2">
      <c r="A1804" s="4"/>
      <c r="B1804" s="2"/>
      <c r="C1804" s="2"/>
      <c r="I1804" s="2"/>
      <c r="J1804" s="2"/>
    </row>
    <row r="1805" spans="1:10" x14ac:dyDescent="0.2">
      <c r="A1805" s="4"/>
      <c r="B1805" s="2"/>
      <c r="C1805" s="2"/>
      <c r="I1805" s="2"/>
      <c r="J1805" s="2"/>
    </row>
    <row r="1806" spans="1:10" x14ac:dyDescent="0.2">
      <c r="A1806" s="4"/>
      <c r="B1806" s="2"/>
      <c r="C1806" s="2"/>
      <c r="I1806" s="2"/>
      <c r="J1806" s="2"/>
    </row>
    <row r="1807" spans="1:10" x14ac:dyDescent="0.2">
      <c r="A1807" s="4"/>
      <c r="B1807" s="2"/>
      <c r="C1807" s="2"/>
      <c r="I1807" s="2"/>
      <c r="J1807" s="2"/>
    </row>
    <row r="1808" spans="1:10" x14ac:dyDescent="0.2">
      <c r="A1808" s="4"/>
      <c r="B1808" s="2"/>
      <c r="C1808" s="2"/>
      <c r="I1808" s="2"/>
      <c r="J1808" s="2"/>
    </row>
    <row r="1809" spans="1:10" x14ac:dyDescent="0.2">
      <c r="A1809" s="4"/>
      <c r="B1809" s="2"/>
      <c r="C1809" s="2"/>
      <c r="I1809" s="2"/>
      <c r="J1809" s="2"/>
    </row>
    <row r="1810" spans="1:10" x14ac:dyDescent="0.2">
      <c r="A1810" s="4"/>
      <c r="B1810" s="2"/>
      <c r="C1810" s="2"/>
      <c r="I1810" s="2"/>
      <c r="J1810" s="2"/>
    </row>
    <row r="1811" spans="1:10" x14ac:dyDescent="0.2">
      <c r="A1811" s="4"/>
      <c r="B1811" s="2"/>
      <c r="C1811" s="2"/>
      <c r="I1811" s="2"/>
      <c r="J1811" s="2"/>
    </row>
    <row r="1812" spans="1:10" x14ac:dyDescent="0.2">
      <c r="A1812" s="4"/>
      <c r="B1812" s="2"/>
      <c r="C1812" s="2"/>
      <c r="I1812" s="2"/>
      <c r="J1812" s="2"/>
    </row>
    <row r="1813" spans="1:10" x14ac:dyDescent="0.2">
      <c r="A1813" s="4"/>
      <c r="B1813" s="2"/>
      <c r="C1813" s="2"/>
      <c r="I1813" s="2"/>
      <c r="J1813" s="2"/>
    </row>
    <row r="1814" spans="1:10" x14ac:dyDescent="0.2">
      <c r="A1814" s="4"/>
      <c r="B1814" s="2"/>
      <c r="C1814" s="2"/>
      <c r="I1814" s="2"/>
      <c r="J1814" s="2"/>
    </row>
    <row r="1815" spans="1:10" x14ac:dyDescent="0.2">
      <c r="A1815" s="4"/>
      <c r="B1815" s="2"/>
      <c r="C1815" s="2"/>
      <c r="I1815" s="2"/>
      <c r="J1815" s="2"/>
    </row>
    <row r="1816" spans="1:10" x14ac:dyDescent="0.2">
      <c r="A1816" s="4"/>
      <c r="B1816" s="2"/>
      <c r="C1816" s="2"/>
      <c r="I1816" s="2"/>
      <c r="J1816" s="2"/>
    </row>
    <row r="1817" spans="1:10" x14ac:dyDescent="0.2">
      <c r="A1817" s="4"/>
      <c r="B1817" s="2"/>
      <c r="C1817" s="2"/>
      <c r="I1817" s="2"/>
      <c r="J1817" s="2"/>
    </row>
    <row r="1818" spans="1:10" x14ac:dyDescent="0.2">
      <c r="A1818" s="4"/>
      <c r="B1818" s="2"/>
      <c r="C1818" s="2"/>
      <c r="I1818" s="2"/>
      <c r="J1818" s="2"/>
    </row>
    <row r="1819" spans="1:10" x14ac:dyDescent="0.2">
      <c r="A1819" s="4"/>
      <c r="B1819" s="2"/>
      <c r="C1819" s="2"/>
      <c r="I1819" s="2"/>
      <c r="J1819" s="2"/>
    </row>
    <row r="1820" spans="1:10" x14ac:dyDescent="0.2">
      <c r="A1820" s="4"/>
      <c r="B1820" s="2"/>
      <c r="C1820" s="2"/>
      <c r="I1820" s="2"/>
      <c r="J1820" s="2"/>
    </row>
    <row r="1821" spans="1:10" x14ac:dyDescent="0.2">
      <c r="A1821" s="4"/>
      <c r="B1821" s="2"/>
      <c r="C1821" s="2"/>
      <c r="I1821" s="2"/>
      <c r="J1821" s="2"/>
    </row>
    <row r="1822" spans="1:10" x14ac:dyDescent="0.2">
      <c r="A1822" s="4"/>
      <c r="B1822" s="2"/>
      <c r="C1822" s="2"/>
      <c r="I1822" s="2"/>
      <c r="J1822" s="2"/>
    </row>
    <row r="1823" spans="1:10" x14ac:dyDescent="0.2">
      <c r="A1823" s="4"/>
      <c r="B1823" s="2"/>
      <c r="C1823" s="2"/>
      <c r="I1823" s="2"/>
      <c r="J1823" s="2"/>
    </row>
    <row r="1824" spans="1:10" x14ac:dyDescent="0.2">
      <c r="A1824" s="4"/>
      <c r="B1824" s="2"/>
      <c r="C1824" s="2"/>
      <c r="I1824" s="2"/>
      <c r="J1824" s="2"/>
    </row>
    <row r="1825" spans="1:10" x14ac:dyDescent="0.2">
      <c r="A1825" s="4"/>
      <c r="B1825" s="2"/>
      <c r="C1825" s="2"/>
      <c r="I1825" s="2"/>
      <c r="J1825" s="2"/>
    </row>
    <row r="1826" spans="1:10" x14ac:dyDescent="0.2">
      <c r="A1826" s="4"/>
      <c r="B1826" s="2"/>
      <c r="C1826" s="2"/>
      <c r="I1826" s="2"/>
      <c r="J1826" s="2"/>
    </row>
    <row r="1827" spans="1:10" x14ac:dyDescent="0.2">
      <c r="A1827" s="4"/>
      <c r="B1827" s="2"/>
      <c r="C1827" s="2"/>
      <c r="I1827" s="2"/>
      <c r="J1827" s="2"/>
    </row>
    <row r="1828" spans="1:10" x14ac:dyDescent="0.2">
      <c r="A1828" s="4"/>
      <c r="B1828" s="2"/>
      <c r="C1828" s="2"/>
      <c r="I1828" s="2"/>
      <c r="J1828" s="2"/>
    </row>
    <row r="1829" spans="1:10" x14ac:dyDescent="0.2">
      <c r="A1829" s="4"/>
      <c r="B1829" s="2"/>
      <c r="C1829" s="2"/>
      <c r="I1829" s="2"/>
      <c r="J1829" s="2"/>
    </row>
    <row r="1830" spans="1:10" x14ac:dyDescent="0.2">
      <c r="A1830" s="4"/>
      <c r="B1830" s="2"/>
      <c r="C1830" s="2"/>
      <c r="I1830" s="2"/>
      <c r="J1830" s="2"/>
    </row>
    <row r="1831" spans="1:10" x14ac:dyDescent="0.2">
      <c r="A1831" s="4"/>
      <c r="B1831" s="2"/>
      <c r="C1831" s="2"/>
      <c r="I1831" s="2"/>
      <c r="J1831" s="2"/>
    </row>
    <row r="1832" spans="1:10" x14ac:dyDescent="0.2">
      <c r="A1832" s="4"/>
      <c r="B1832" s="2"/>
      <c r="C1832" s="2"/>
      <c r="I1832" s="2"/>
      <c r="J1832" s="2"/>
    </row>
    <row r="1833" spans="1:10" x14ac:dyDescent="0.2">
      <c r="A1833" s="4"/>
      <c r="B1833" s="2"/>
      <c r="C1833" s="2"/>
      <c r="I1833" s="2"/>
      <c r="J1833" s="2"/>
    </row>
    <row r="1834" spans="1:10" x14ac:dyDescent="0.2">
      <c r="A1834" s="4"/>
      <c r="B1834" s="2"/>
      <c r="C1834" s="2"/>
      <c r="I1834" s="2"/>
      <c r="J1834" s="2"/>
    </row>
    <row r="1835" spans="1:10" x14ac:dyDescent="0.2">
      <c r="A1835" s="4"/>
      <c r="B1835" s="2"/>
      <c r="C1835" s="2"/>
      <c r="I1835" s="2"/>
      <c r="J1835" s="2"/>
    </row>
    <row r="1836" spans="1:10" x14ac:dyDescent="0.2">
      <c r="A1836" s="4"/>
      <c r="B1836" s="2"/>
      <c r="C1836" s="2"/>
      <c r="I1836" s="2"/>
      <c r="J1836" s="2"/>
    </row>
    <row r="1837" spans="1:10" x14ac:dyDescent="0.2">
      <c r="A1837" s="4"/>
      <c r="B1837" s="2"/>
      <c r="C1837" s="2"/>
      <c r="I1837" s="2"/>
      <c r="J1837" s="2"/>
    </row>
    <row r="1838" spans="1:10" x14ac:dyDescent="0.2">
      <c r="A1838" s="4"/>
      <c r="B1838" s="2"/>
      <c r="C1838" s="2"/>
      <c r="I1838" s="2"/>
      <c r="J1838" s="2"/>
    </row>
    <row r="1839" spans="1:10" x14ac:dyDescent="0.2">
      <c r="A1839" s="4"/>
      <c r="B1839" s="2"/>
      <c r="C1839" s="2"/>
      <c r="I1839" s="2"/>
      <c r="J1839" s="2"/>
    </row>
    <row r="1840" spans="1:10" x14ac:dyDescent="0.2">
      <c r="A1840" s="4"/>
      <c r="B1840" s="2"/>
      <c r="C1840" s="2"/>
      <c r="I1840" s="2"/>
      <c r="J1840" s="2"/>
    </row>
    <row r="1841" spans="1:10" x14ac:dyDescent="0.2">
      <c r="A1841" s="4"/>
      <c r="B1841" s="2"/>
      <c r="C1841" s="2"/>
      <c r="I1841" s="2"/>
      <c r="J1841" s="2"/>
    </row>
    <row r="1842" spans="1:10" x14ac:dyDescent="0.2">
      <c r="A1842" s="4"/>
      <c r="B1842" s="2"/>
      <c r="C1842" s="2"/>
      <c r="I1842" s="2"/>
      <c r="J1842" s="2"/>
    </row>
    <row r="1843" spans="1:10" x14ac:dyDescent="0.2">
      <c r="A1843" s="4"/>
      <c r="B1843" s="2"/>
      <c r="C1843" s="2"/>
      <c r="I1843" s="2"/>
      <c r="J1843" s="2"/>
    </row>
    <row r="1844" spans="1:10" x14ac:dyDescent="0.2">
      <c r="A1844" s="4"/>
      <c r="B1844" s="2"/>
      <c r="C1844" s="2"/>
      <c r="I1844" s="2"/>
      <c r="J1844" s="2"/>
    </row>
    <row r="1845" spans="1:10" x14ac:dyDescent="0.2">
      <c r="A1845" s="4"/>
      <c r="B1845" s="2"/>
      <c r="C1845" s="2"/>
      <c r="I1845" s="2"/>
      <c r="J1845" s="2"/>
    </row>
    <row r="1846" spans="1:10" x14ac:dyDescent="0.2">
      <c r="A1846" s="4"/>
      <c r="B1846" s="2"/>
      <c r="C1846" s="2"/>
      <c r="I1846" s="2"/>
      <c r="J1846" s="2"/>
    </row>
    <row r="1847" spans="1:10" x14ac:dyDescent="0.2">
      <c r="A1847" s="4"/>
      <c r="B1847" s="2"/>
      <c r="C1847" s="2"/>
      <c r="I1847" s="2"/>
      <c r="J1847" s="2"/>
    </row>
    <row r="1848" spans="1:10" x14ac:dyDescent="0.2">
      <c r="A1848" s="4"/>
      <c r="B1848" s="2"/>
      <c r="C1848" s="2"/>
      <c r="I1848" s="2"/>
      <c r="J1848" s="2"/>
    </row>
    <row r="1849" spans="1:10" x14ac:dyDescent="0.2">
      <c r="A1849" s="4"/>
      <c r="B1849" s="2"/>
      <c r="C1849" s="2"/>
      <c r="I1849" s="2"/>
      <c r="J1849" s="2"/>
    </row>
    <row r="1850" spans="1:10" x14ac:dyDescent="0.2">
      <c r="A1850" s="4"/>
      <c r="B1850" s="2"/>
      <c r="C1850" s="2"/>
      <c r="I1850" s="2"/>
      <c r="J1850" s="2"/>
    </row>
    <row r="1851" spans="1:10" x14ac:dyDescent="0.2">
      <c r="A1851" s="4"/>
      <c r="B1851" s="2"/>
      <c r="C1851" s="2"/>
      <c r="I1851" s="2"/>
      <c r="J1851" s="2"/>
    </row>
    <row r="1852" spans="1:10" x14ac:dyDescent="0.2">
      <c r="A1852" s="4"/>
      <c r="B1852" s="2"/>
      <c r="C1852" s="2"/>
      <c r="I1852" s="2"/>
      <c r="J1852" s="2"/>
    </row>
    <row r="1853" spans="1:10" x14ac:dyDescent="0.2">
      <c r="A1853" s="4"/>
      <c r="B1853" s="2"/>
      <c r="C1853" s="2"/>
      <c r="I1853" s="2"/>
      <c r="J1853" s="2"/>
    </row>
    <row r="1854" spans="1:10" x14ac:dyDescent="0.2">
      <c r="A1854" s="4"/>
      <c r="B1854" s="2"/>
      <c r="C1854" s="2"/>
      <c r="I1854" s="2"/>
      <c r="J1854" s="2"/>
    </row>
    <row r="1855" spans="1:10" x14ac:dyDescent="0.2">
      <c r="A1855" s="4"/>
      <c r="B1855" s="2"/>
      <c r="C1855" s="2"/>
      <c r="I1855" s="2"/>
      <c r="J1855" s="2"/>
    </row>
    <row r="1856" spans="1:10" x14ac:dyDescent="0.2">
      <c r="A1856" s="4"/>
      <c r="B1856" s="2"/>
      <c r="C1856" s="2"/>
      <c r="I1856" s="2"/>
      <c r="J1856" s="2"/>
    </row>
    <row r="1857" spans="1:10" x14ac:dyDescent="0.2">
      <c r="A1857" s="4"/>
      <c r="B1857" s="2"/>
      <c r="C1857" s="2"/>
      <c r="I1857" s="2"/>
      <c r="J1857" s="2"/>
    </row>
    <row r="1858" spans="1:10" x14ac:dyDescent="0.2">
      <c r="A1858" s="4"/>
      <c r="B1858" s="2"/>
      <c r="C1858" s="2"/>
      <c r="I1858" s="2"/>
      <c r="J1858" s="2"/>
    </row>
    <row r="1859" spans="1:10" x14ac:dyDescent="0.2">
      <c r="A1859" s="4"/>
      <c r="B1859" s="2"/>
      <c r="C1859" s="2"/>
      <c r="I1859" s="2"/>
      <c r="J1859" s="2"/>
    </row>
    <row r="1860" spans="1:10" x14ac:dyDescent="0.2">
      <c r="A1860" s="4"/>
      <c r="B1860" s="2"/>
      <c r="C1860" s="2"/>
      <c r="I1860" s="2"/>
      <c r="J1860" s="2"/>
    </row>
    <row r="1861" spans="1:10" x14ac:dyDescent="0.2">
      <c r="A1861" s="4"/>
      <c r="B1861" s="2"/>
      <c r="C1861" s="2"/>
      <c r="I1861" s="2"/>
      <c r="J1861" s="2"/>
    </row>
    <row r="1862" spans="1:10" x14ac:dyDescent="0.2">
      <c r="A1862" s="4"/>
      <c r="B1862" s="2"/>
      <c r="C1862" s="2"/>
      <c r="I1862" s="2"/>
      <c r="J1862" s="2"/>
    </row>
    <row r="1863" spans="1:10" x14ac:dyDescent="0.2">
      <c r="A1863" s="4"/>
      <c r="B1863" s="2"/>
      <c r="C1863" s="2"/>
      <c r="I1863" s="2"/>
      <c r="J1863" s="2"/>
    </row>
    <row r="1864" spans="1:10" x14ac:dyDescent="0.2">
      <c r="A1864" s="4"/>
      <c r="B1864" s="2"/>
      <c r="C1864" s="2"/>
      <c r="I1864" s="2"/>
      <c r="J1864" s="2"/>
    </row>
    <row r="1865" spans="1:10" x14ac:dyDescent="0.2">
      <c r="A1865" s="4"/>
      <c r="B1865" s="2"/>
      <c r="C1865" s="2"/>
      <c r="I1865" s="2"/>
      <c r="J1865" s="2"/>
    </row>
    <row r="1866" spans="1:10" x14ac:dyDescent="0.2">
      <c r="A1866" s="4"/>
      <c r="B1866" s="2"/>
      <c r="C1866" s="2"/>
      <c r="I1866" s="2"/>
      <c r="J1866" s="2"/>
    </row>
    <row r="1867" spans="1:10" x14ac:dyDescent="0.2">
      <c r="A1867" s="4"/>
      <c r="B1867" s="2"/>
      <c r="C1867" s="2"/>
      <c r="I1867" s="2"/>
      <c r="J1867" s="2"/>
    </row>
    <row r="1868" spans="1:10" x14ac:dyDescent="0.2">
      <c r="A1868" s="4"/>
      <c r="B1868" s="2"/>
      <c r="C1868" s="2"/>
      <c r="I1868" s="2"/>
      <c r="J1868" s="2"/>
    </row>
    <row r="1869" spans="1:10" x14ac:dyDescent="0.2">
      <c r="A1869" s="4"/>
      <c r="B1869" s="2"/>
      <c r="C1869" s="2"/>
      <c r="I1869" s="2"/>
      <c r="J1869" s="2"/>
    </row>
    <row r="1870" spans="1:10" x14ac:dyDescent="0.2">
      <c r="A1870" s="4"/>
      <c r="B1870" s="2"/>
      <c r="C1870" s="2"/>
      <c r="I1870" s="2"/>
      <c r="J1870" s="2"/>
    </row>
    <row r="1871" spans="1:10" x14ac:dyDescent="0.2">
      <c r="A1871" s="4"/>
      <c r="B1871" s="2"/>
      <c r="C1871" s="2"/>
      <c r="I1871" s="2"/>
      <c r="J1871" s="2"/>
    </row>
    <row r="1872" spans="1:10" x14ac:dyDescent="0.2">
      <c r="A1872" s="4"/>
      <c r="B1872" s="2"/>
      <c r="C1872" s="2"/>
      <c r="I1872" s="2"/>
      <c r="J1872" s="2"/>
    </row>
    <row r="1873" spans="1:10" x14ac:dyDescent="0.2">
      <c r="A1873" s="4"/>
      <c r="B1873" s="2"/>
      <c r="C1873" s="2"/>
      <c r="I1873" s="2"/>
      <c r="J1873" s="2"/>
    </row>
    <row r="1874" spans="1:10" x14ac:dyDescent="0.2">
      <c r="A1874" s="4"/>
      <c r="B1874" s="2"/>
      <c r="C1874" s="2"/>
      <c r="I1874" s="2"/>
      <c r="J1874" s="2"/>
    </row>
    <row r="1875" spans="1:10" x14ac:dyDescent="0.2">
      <c r="A1875" s="4"/>
      <c r="B1875" s="2"/>
      <c r="C1875" s="2"/>
      <c r="I1875" s="2"/>
      <c r="J1875" s="2"/>
    </row>
    <row r="1876" spans="1:10" x14ac:dyDescent="0.2">
      <c r="A1876" s="4"/>
      <c r="B1876" s="2"/>
      <c r="C1876" s="2"/>
      <c r="I1876" s="2"/>
      <c r="J1876" s="2"/>
    </row>
    <row r="1877" spans="1:10" x14ac:dyDescent="0.2">
      <c r="A1877" s="4"/>
      <c r="B1877" s="2"/>
      <c r="C1877" s="2"/>
      <c r="I1877" s="2"/>
      <c r="J1877" s="2"/>
    </row>
    <row r="1878" spans="1:10" x14ac:dyDescent="0.2">
      <c r="A1878" s="4"/>
      <c r="B1878" s="2"/>
      <c r="C1878" s="2"/>
      <c r="I1878" s="2"/>
      <c r="J1878" s="2"/>
    </row>
    <row r="1879" spans="1:10" x14ac:dyDescent="0.2">
      <c r="A1879" s="4"/>
      <c r="B1879" s="2"/>
      <c r="C1879" s="2"/>
      <c r="I1879" s="2"/>
      <c r="J1879" s="2"/>
    </row>
    <row r="1880" spans="1:10" x14ac:dyDescent="0.2">
      <c r="A1880" s="4"/>
      <c r="B1880" s="2"/>
      <c r="C1880" s="2"/>
      <c r="I1880" s="2"/>
      <c r="J1880" s="2"/>
    </row>
    <row r="1881" spans="1:10" x14ac:dyDescent="0.2">
      <c r="A1881" s="4"/>
      <c r="B1881" s="2"/>
      <c r="C1881" s="2"/>
      <c r="I1881" s="2"/>
      <c r="J1881" s="2"/>
    </row>
    <row r="1882" spans="1:10" x14ac:dyDescent="0.2">
      <c r="A1882" s="4"/>
      <c r="B1882" s="2"/>
      <c r="C1882" s="2"/>
      <c r="I1882" s="2"/>
      <c r="J1882" s="2"/>
    </row>
    <row r="1883" spans="1:10" x14ac:dyDescent="0.2">
      <c r="A1883" s="4"/>
      <c r="B1883" s="2"/>
      <c r="C1883" s="2"/>
      <c r="I1883" s="2"/>
      <c r="J1883" s="2"/>
    </row>
    <row r="1884" spans="1:10" x14ac:dyDescent="0.2">
      <c r="A1884" s="4"/>
      <c r="B1884" s="2"/>
      <c r="C1884" s="2"/>
      <c r="I1884" s="2"/>
      <c r="J1884" s="2"/>
    </row>
    <row r="1885" spans="1:10" x14ac:dyDescent="0.2">
      <c r="A1885" s="4"/>
      <c r="B1885" s="2"/>
      <c r="C1885" s="2"/>
      <c r="I1885" s="2"/>
      <c r="J1885" s="2"/>
    </row>
    <row r="1886" spans="1:10" x14ac:dyDescent="0.2">
      <c r="A1886" s="4"/>
      <c r="B1886" s="2"/>
      <c r="C1886" s="2"/>
      <c r="I1886" s="2"/>
      <c r="J1886" s="2"/>
    </row>
    <row r="1887" spans="1:10" x14ac:dyDescent="0.2">
      <c r="A1887" s="4"/>
      <c r="B1887" s="2"/>
      <c r="C1887" s="2"/>
      <c r="I1887" s="2"/>
      <c r="J1887" s="2"/>
    </row>
    <row r="1888" spans="1:10" x14ac:dyDescent="0.2">
      <c r="A1888" s="4"/>
      <c r="B1888" s="2"/>
      <c r="C1888" s="2"/>
      <c r="I1888" s="2"/>
      <c r="J1888" s="2"/>
    </row>
    <row r="1889" spans="1:10" x14ac:dyDescent="0.2">
      <c r="A1889" s="4"/>
      <c r="B1889" s="2"/>
      <c r="C1889" s="2"/>
      <c r="I1889" s="2"/>
      <c r="J1889" s="2"/>
    </row>
    <row r="1890" spans="1:10" x14ac:dyDescent="0.2">
      <c r="A1890" s="4"/>
      <c r="B1890" s="2"/>
      <c r="C1890" s="2"/>
      <c r="I1890" s="2"/>
      <c r="J1890" s="2"/>
    </row>
    <row r="1891" spans="1:10" x14ac:dyDescent="0.2">
      <c r="A1891" s="4"/>
      <c r="B1891" s="2"/>
      <c r="C1891" s="2"/>
      <c r="I1891" s="2"/>
      <c r="J1891" s="2"/>
    </row>
    <row r="1892" spans="1:10" x14ac:dyDescent="0.2">
      <c r="A1892" s="4"/>
      <c r="B1892" s="2"/>
      <c r="C1892" s="2"/>
      <c r="I1892" s="2"/>
      <c r="J1892" s="2"/>
    </row>
    <row r="1893" spans="1:10" x14ac:dyDescent="0.2">
      <c r="A1893" s="4"/>
      <c r="B1893" s="2"/>
      <c r="C1893" s="2"/>
      <c r="I1893" s="2"/>
      <c r="J1893" s="2"/>
    </row>
    <row r="1894" spans="1:10" x14ac:dyDescent="0.2">
      <c r="A1894" s="4"/>
      <c r="B1894" s="2"/>
      <c r="C1894" s="2"/>
      <c r="I1894" s="2"/>
      <c r="J1894" s="2"/>
    </row>
    <row r="1895" spans="1:10" x14ac:dyDescent="0.2">
      <c r="A1895" s="4"/>
      <c r="B1895" s="2"/>
      <c r="C1895" s="2"/>
      <c r="I1895" s="2"/>
      <c r="J1895" s="2"/>
    </row>
    <row r="1896" spans="1:10" x14ac:dyDescent="0.2">
      <c r="A1896" s="4"/>
      <c r="B1896" s="2"/>
      <c r="C1896" s="2"/>
      <c r="I1896" s="2"/>
      <c r="J1896" s="2"/>
    </row>
    <row r="1897" spans="1:10" x14ac:dyDescent="0.2">
      <c r="A1897" s="4"/>
      <c r="B1897" s="2"/>
      <c r="C1897" s="2"/>
      <c r="I1897" s="2"/>
      <c r="J1897" s="2"/>
    </row>
    <row r="1898" spans="1:10" x14ac:dyDescent="0.2">
      <c r="A1898" s="4"/>
      <c r="B1898" s="2"/>
      <c r="C1898" s="2"/>
      <c r="I1898" s="2"/>
      <c r="J1898" s="2"/>
    </row>
    <row r="1899" spans="1:10" x14ac:dyDescent="0.2">
      <c r="A1899" s="4"/>
      <c r="B1899" s="2"/>
      <c r="C1899" s="2"/>
      <c r="I1899" s="2"/>
      <c r="J1899" s="2"/>
    </row>
    <row r="1900" spans="1:10" x14ac:dyDescent="0.2">
      <c r="A1900" s="4"/>
      <c r="B1900" s="2"/>
      <c r="C1900" s="2"/>
      <c r="I1900" s="2"/>
      <c r="J1900" s="2"/>
    </row>
    <row r="1901" spans="1:10" x14ac:dyDescent="0.2">
      <c r="A1901" s="4"/>
      <c r="B1901" s="2"/>
      <c r="C1901" s="2"/>
      <c r="I1901" s="2"/>
      <c r="J1901" s="2"/>
    </row>
    <row r="1902" spans="1:10" x14ac:dyDescent="0.2">
      <c r="A1902" s="4"/>
      <c r="B1902" s="2"/>
      <c r="C1902" s="2"/>
      <c r="I1902" s="2"/>
      <c r="J1902" s="2"/>
    </row>
    <row r="1903" spans="1:10" x14ac:dyDescent="0.2">
      <c r="A1903" s="4"/>
      <c r="B1903" s="2"/>
      <c r="C1903" s="2"/>
      <c r="I1903" s="2"/>
      <c r="J1903" s="2"/>
    </row>
    <row r="1904" spans="1:10" x14ac:dyDescent="0.2">
      <c r="A1904" s="4"/>
      <c r="B1904" s="2"/>
      <c r="C1904" s="2"/>
      <c r="I1904" s="2"/>
      <c r="J1904" s="2"/>
    </row>
    <row r="1905" spans="1:10" x14ac:dyDescent="0.2">
      <c r="A1905" s="4"/>
      <c r="B1905" s="2"/>
      <c r="C1905" s="2"/>
      <c r="I1905" s="2"/>
      <c r="J1905" s="2"/>
    </row>
    <row r="1906" spans="1:10" x14ac:dyDescent="0.2">
      <c r="A1906" s="4"/>
      <c r="B1906" s="2"/>
      <c r="C1906" s="2"/>
      <c r="I1906" s="2"/>
      <c r="J1906" s="2"/>
    </row>
    <row r="1907" spans="1:10" x14ac:dyDescent="0.2">
      <c r="A1907" s="4"/>
      <c r="B1907" s="2"/>
      <c r="C1907" s="2"/>
      <c r="I1907" s="2"/>
      <c r="J1907" s="2"/>
    </row>
    <row r="1908" spans="1:10" x14ac:dyDescent="0.2">
      <c r="A1908" s="4"/>
      <c r="B1908" s="2"/>
      <c r="C1908" s="2"/>
      <c r="I1908" s="2"/>
      <c r="J1908" s="2"/>
    </row>
    <row r="1909" spans="1:10" x14ac:dyDescent="0.2">
      <c r="A1909" s="4"/>
      <c r="B1909" s="2"/>
      <c r="C1909" s="2"/>
      <c r="I1909" s="2"/>
      <c r="J1909" s="2"/>
    </row>
    <row r="1910" spans="1:10" x14ac:dyDescent="0.2">
      <c r="A1910" s="4"/>
      <c r="B1910" s="2"/>
      <c r="C1910" s="2"/>
      <c r="I1910" s="2"/>
      <c r="J1910" s="2"/>
    </row>
    <row r="1911" spans="1:10" x14ac:dyDescent="0.2">
      <c r="A1911" s="4"/>
      <c r="B1911" s="2"/>
      <c r="C1911" s="2"/>
      <c r="I1911" s="2"/>
      <c r="J1911" s="2"/>
    </row>
    <row r="1912" spans="1:10" x14ac:dyDescent="0.2">
      <c r="A1912" s="4"/>
      <c r="B1912" s="2"/>
      <c r="C1912" s="2"/>
      <c r="I1912" s="2"/>
      <c r="J1912" s="2"/>
    </row>
    <row r="1913" spans="1:10" x14ac:dyDescent="0.2">
      <c r="A1913" s="4"/>
      <c r="B1913" s="2"/>
      <c r="C1913" s="2"/>
      <c r="I1913" s="2"/>
      <c r="J1913" s="2"/>
    </row>
    <row r="1914" spans="1:10" x14ac:dyDescent="0.2">
      <c r="A1914" s="4"/>
      <c r="B1914" s="2"/>
      <c r="C1914" s="2"/>
      <c r="I1914" s="2"/>
      <c r="J1914" s="2"/>
    </row>
    <row r="1915" spans="1:10" x14ac:dyDescent="0.2">
      <c r="A1915" s="4"/>
      <c r="B1915" s="2"/>
      <c r="C1915" s="2"/>
      <c r="I1915" s="2"/>
      <c r="J1915" s="2"/>
    </row>
    <row r="1916" spans="1:10" x14ac:dyDescent="0.2">
      <c r="A1916" s="4"/>
      <c r="B1916" s="2"/>
      <c r="C1916" s="2"/>
      <c r="I1916" s="2"/>
      <c r="J1916" s="2"/>
    </row>
    <row r="1917" spans="1:10" x14ac:dyDescent="0.2">
      <c r="A1917" s="4"/>
      <c r="B1917" s="2"/>
      <c r="C1917" s="2"/>
      <c r="I1917" s="2"/>
      <c r="J1917" s="2"/>
    </row>
    <row r="1918" spans="1:10" x14ac:dyDescent="0.2">
      <c r="A1918" s="4"/>
      <c r="B1918" s="2"/>
      <c r="C1918" s="2"/>
      <c r="I1918" s="2"/>
      <c r="J1918" s="2"/>
    </row>
    <row r="1919" spans="1:10" x14ac:dyDescent="0.2">
      <c r="A1919" s="4"/>
      <c r="B1919" s="2"/>
      <c r="C1919" s="2"/>
      <c r="I1919" s="2"/>
      <c r="J1919" s="2"/>
    </row>
    <row r="1920" spans="1:10" x14ac:dyDescent="0.2">
      <c r="A1920" s="4"/>
      <c r="B1920" s="2"/>
      <c r="C1920" s="2"/>
      <c r="I1920" s="2"/>
      <c r="J1920" s="2"/>
    </row>
    <row r="1921" spans="1:10" x14ac:dyDescent="0.2">
      <c r="A1921" s="4"/>
      <c r="B1921" s="2"/>
      <c r="C1921" s="2"/>
      <c r="I1921" s="2"/>
      <c r="J1921" s="2"/>
    </row>
    <row r="1922" spans="1:10" x14ac:dyDescent="0.2">
      <c r="A1922" s="4"/>
      <c r="B1922" s="2"/>
      <c r="C1922" s="2"/>
      <c r="I1922" s="2"/>
      <c r="J1922" s="2"/>
    </row>
    <row r="1923" spans="1:10" x14ac:dyDescent="0.2">
      <c r="A1923" s="4"/>
      <c r="B1923" s="2"/>
      <c r="C1923" s="2"/>
      <c r="I1923" s="2"/>
      <c r="J1923" s="2"/>
    </row>
    <row r="1924" spans="1:10" x14ac:dyDescent="0.2">
      <c r="A1924" s="4"/>
      <c r="B1924" s="2"/>
      <c r="C1924" s="2"/>
      <c r="I1924" s="2"/>
      <c r="J1924" s="2"/>
    </row>
    <row r="1925" spans="1:10" x14ac:dyDescent="0.2">
      <c r="A1925" s="4"/>
      <c r="B1925" s="2"/>
      <c r="C1925" s="2"/>
      <c r="I1925" s="2"/>
      <c r="J1925" s="2"/>
    </row>
    <row r="1926" spans="1:10" x14ac:dyDescent="0.2">
      <c r="A1926" s="4"/>
      <c r="B1926" s="2"/>
      <c r="C1926" s="2"/>
      <c r="I1926" s="2"/>
      <c r="J1926" s="2"/>
    </row>
    <row r="1927" spans="1:10" x14ac:dyDescent="0.2">
      <c r="A1927" s="4"/>
      <c r="B1927" s="2"/>
      <c r="C1927" s="2"/>
      <c r="I1927" s="2"/>
      <c r="J1927" s="2"/>
    </row>
    <row r="1928" spans="1:10" x14ac:dyDescent="0.2">
      <c r="A1928" s="4"/>
      <c r="B1928" s="2"/>
      <c r="C1928" s="2"/>
      <c r="I1928" s="2"/>
      <c r="J1928" s="2"/>
    </row>
    <row r="1929" spans="1:10" x14ac:dyDescent="0.2">
      <c r="A1929" s="4"/>
      <c r="B1929" s="2"/>
      <c r="C1929" s="2"/>
      <c r="I1929" s="2"/>
      <c r="J1929" s="2"/>
    </row>
    <row r="1930" spans="1:10" x14ac:dyDescent="0.2">
      <c r="A1930" s="4"/>
      <c r="B1930" s="2"/>
      <c r="C1930" s="2"/>
      <c r="I1930" s="2"/>
      <c r="J1930" s="2"/>
    </row>
    <row r="1931" spans="1:10" x14ac:dyDescent="0.2">
      <c r="A1931" s="4"/>
      <c r="B1931" s="2"/>
      <c r="C1931" s="2"/>
      <c r="I1931" s="2"/>
      <c r="J1931" s="2"/>
    </row>
    <row r="1932" spans="1:10" x14ac:dyDescent="0.2">
      <c r="A1932" s="4"/>
      <c r="B1932" s="2"/>
      <c r="C1932" s="2"/>
      <c r="I1932" s="2"/>
      <c r="J1932" s="2"/>
    </row>
    <row r="1933" spans="1:10" x14ac:dyDescent="0.2">
      <c r="A1933" s="4"/>
      <c r="B1933" s="2"/>
      <c r="C1933" s="2"/>
      <c r="I1933" s="2"/>
      <c r="J1933" s="2"/>
    </row>
    <row r="1934" spans="1:10" x14ac:dyDescent="0.2">
      <c r="A1934" s="4"/>
      <c r="B1934" s="2"/>
      <c r="C1934" s="2"/>
      <c r="I1934" s="2"/>
      <c r="J1934" s="2"/>
    </row>
    <row r="1935" spans="1:10" x14ac:dyDescent="0.2">
      <c r="A1935" s="4"/>
      <c r="B1935" s="2"/>
      <c r="C1935" s="2"/>
      <c r="I1935" s="2"/>
      <c r="J1935" s="2"/>
    </row>
    <row r="1936" spans="1:10" x14ac:dyDescent="0.2">
      <c r="A1936" s="4"/>
      <c r="B1936" s="2"/>
      <c r="C1936" s="2"/>
      <c r="I1936" s="2"/>
      <c r="J1936" s="2"/>
    </row>
    <row r="1937" spans="1:10" x14ac:dyDescent="0.2">
      <c r="A1937" s="4"/>
      <c r="B1937" s="2"/>
      <c r="C1937" s="2"/>
      <c r="I1937" s="2"/>
      <c r="J1937" s="2"/>
    </row>
    <row r="1938" spans="1:10" x14ac:dyDescent="0.2">
      <c r="A1938" s="4"/>
      <c r="B1938" s="2"/>
      <c r="C1938" s="2"/>
      <c r="I1938" s="2"/>
      <c r="J1938" s="2"/>
    </row>
    <row r="1939" spans="1:10" x14ac:dyDescent="0.2">
      <c r="A1939" s="4"/>
      <c r="B1939" s="2"/>
      <c r="C1939" s="2"/>
      <c r="I1939" s="2"/>
      <c r="J1939" s="2"/>
    </row>
    <row r="1940" spans="1:10" x14ac:dyDescent="0.2">
      <c r="A1940" s="4"/>
      <c r="B1940" s="2"/>
      <c r="C1940" s="2"/>
      <c r="I1940" s="2"/>
      <c r="J1940" s="2"/>
    </row>
    <row r="1941" spans="1:10" x14ac:dyDescent="0.2">
      <c r="A1941" s="4"/>
      <c r="B1941" s="2"/>
      <c r="C1941" s="2"/>
      <c r="I1941" s="2"/>
      <c r="J1941" s="2"/>
    </row>
    <row r="1942" spans="1:10" x14ac:dyDescent="0.2">
      <c r="A1942" s="4"/>
      <c r="B1942" s="2"/>
      <c r="C1942" s="2"/>
      <c r="I1942" s="2"/>
      <c r="J1942" s="2"/>
    </row>
    <row r="1943" spans="1:10" x14ac:dyDescent="0.2">
      <c r="A1943" s="4"/>
      <c r="B1943" s="2"/>
      <c r="C1943" s="2"/>
      <c r="I1943" s="2"/>
      <c r="J1943" s="2"/>
    </row>
    <row r="1944" spans="1:10" x14ac:dyDescent="0.2">
      <c r="A1944" s="4"/>
      <c r="B1944" s="2"/>
      <c r="C1944" s="2"/>
      <c r="I1944" s="2"/>
      <c r="J1944" s="2"/>
    </row>
    <row r="1945" spans="1:10" x14ac:dyDescent="0.2">
      <c r="A1945" s="4"/>
      <c r="B1945" s="2"/>
      <c r="C1945" s="2"/>
      <c r="I1945" s="2"/>
      <c r="J1945" s="2"/>
    </row>
    <row r="1946" spans="1:10" x14ac:dyDescent="0.2">
      <c r="A1946" s="4"/>
      <c r="B1946" s="2"/>
      <c r="C1946" s="2"/>
      <c r="I1946" s="2"/>
      <c r="J1946" s="2"/>
    </row>
    <row r="1947" spans="1:10" x14ac:dyDescent="0.2">
      <c r="A1947" s="4"/>
      <c r="B1947" s="2"/>
      <c r="C1947" s="2"/>
      <c r="I1947" s="2"/>
      <c r="J1947" s="2"/>
    </row>
    <row r="1948" spans="1:10" x14ac:dyDescent="0.2">
      <c r="A1948" s="4"/>
      <c r="B1948" s="2"/>
      <c r="C1948" s="2"/>
      <c r="I1948" s="2"/>
      <c r="J1948" s="2"/>
    </row>
    <row r="1949" spans="1:10" x14ac:dyDescent="0.2">
      <c r="A1949" s="4"/>
      <c r="B1949" s="2"/>
      <c r="C1949" s="2"/>
      <c r="I1949" s="2"/>
      <c r="J1949" s="2"/>
    </row>
    <row r="1950" spans="1:10" x14ac:dyDescent="0.2">
      <c r="A1950" s="4"/>
      <c r="B1950" s="2"/>
      <c r="C1950" s="2"/>
      <c r="I1950" s="2"/>
      <c r="J1950" s="2"/>
    </row>
    <row r="1951" spans="1:10" x14ac:dyDescent="0.2">
      <c r="A1951" s="4"/>
      <c r="B1951" s="2"/>
      <c r="C1951" s="2"/>
      <c r="I1951" s="2"/>
      <c r="J1951" s="2"/>
    </row>
    <row r="1952" spans="1:10" x14ac:dyDescent="0.2">
      <c r="A1952" s="4"/>
      <c r="B1952" s="2"/>
      <c r="C1952" s="2"/>
      <c r="I1952" s="2"/>
      <c r="J1952" s="2"/>
    </row>
    <row r="1953" spans="1:10" x14ac:dyDescent="0.2">
      <c r="A1953" s="4"/>
      <c r="B1953" s="2"/>
      <c r="C1953" s="2"/>
      <c r="I1953" s="2"/>
      <c r="J1953" s="2"/>
    </row>
    <row r="1954" spans="1:10" x14ac:dyDescent="0.2">
      <c r="A1954" s="4"/>
      <c r="B1954" s="2"/>
      <c r="C1954" s="2"/>
      <c r="I1954" s="2"/>
      <c r="J1954" s="2"/>
    </row>
    <row r="1955" spans="1:10" x14ac:dyDescent="0.2">
      <c r="A1955" s="4"/>
      <c r="B1955" s="2"/>
      <c r="C1955" s="2"/>
      <c r="I1955" s="2"/>
      <c r="J1955" s="2"/>
    </row>
    <row r="1956" spans="1:10" x14ac:dyDescent="0.2">
      <c r="A1956" s="4"/>
      <c r="B1956" s="2"/>
      <c r="C1956" s="2"/>
      <c r="I1956" s="2"/>
      <c r="J1956" s="2"/>
    </row>
    <row r="1957" spans="1:10" x14ac:dyDescent="0.2">
      <c r="A1957" s="4"/>
      <c r="B1957" s="2"/>
      <c r="C1957" s="2"/>
      <c r="I1957" s="2"/>
      <c r="J1957" s="2"/>
    </row>
    <row r="1958" spans="1:10" x14ac:dyDescent="0.2">
      <c r="A1958" s="4"/>
      <c r="B1958" s="2"/>
      <c r="C1958" s="2"/>
      <c r="I1958" s="2"/>
      <c r="J1958" s="2"/>
    </row>
    <row r="1959" spans="1:10" x14ac:dyDescent="0.2">
      <c r="A1959" s="4"/>
      <c r="B1959" s="2"/>
      <c r="C1959" s="2"/>
      <c r="I1959" s="2"/>
      <c r="J1959" s="2"/>
    </row>
    <row r="1960" spans="1:10" x14ac:dyDescent="0.2">
      <c r="A1960" s="4"/>
      <c r="B1960" s="2"/>
      <c r="C1960" s="2"/>
      <c r="I1960" s="2"/>
      <c r="J1960" s="2"/>
    </row>
    <row r="1961" spans="1:10" x14ac:dyDescent="0.2">
      <c r="A1961" s="4"/>
      <c r="B1961" s="2"/>
      <c r="C1961" s="2"/>
      <c r="I1961" s="2"/>
      <c r="J1961" s="2"/>
    </row>
    <row r="1962" spans="1:10" x14ac:dyDescent="0.2">
      <c r="A1962" s="4"/>
      <c r="B1962" s="2"/>
      <c r="C1962" s="2"/>
      <c r="I1962" s="2"/>
      <c r="J1962" s="2"/>
    </row>
    <row r="1963" spans="1:10" x14ac:dyDescent="0.2">
      <c r="A1963" s="4"/>
      <c r="B1963" s="2"/>
      <c r="C1963" s="2"/>
      <c r="I1963" s="2"/>
      <c r="J1963" s="2"/>
    </row>
    <row r="1964" spans="1:10" x14ac:dyDescent="0.2">
      <c r="A1964" s="4"/>
      <c r="B1964" s="2"/>
      <c r="C1964" s="2"/>
      <c r="I1964" s="2"/>
      <c r="J1964" s="2"/>
    </row>
    <row r="1965" spans="1:10" x14ac:dyDescent="0.2">
      <c r="A1965" s="4"/>
      <c r="B1965" s="2"/>
      <c r="C1965" s="2"/>
      <c r="I1965" s="2"/>
      <c r="J1965" s="2"/>
    </row>
    <row r="1966" spans="1:10" x14ac:dyDescent="0.2">
      <c r="A1966" s="4"/>
      <c r="B1966" s="2"/>
      <c r="C1966" s="2"/>
      <c r="I1966" s="2"/>
      <c r="J1966" s="2"/>
    </row>
    <row r="1967" spans="1:10" x14ac:dyDescent="0.2">
      <c r="A1967" s="4"/>
      <c r="B1967" s="2"/>
      <c r="C1967" s="2"/>
      <c r="I1967" s="2"/>
      <c r="J1967" s="2"/>
    </row>
    <row r="1968" spans="1:10" x14ac:dyDescent="0.2">
      <c r="A1968" s="4"/>
      <c r="B1968" s="2"/>
      <c r="C1968" s="2"/>
      <c r="I1968" s="2"/>
      <c r="J1968" s="2"/>
    </row>
    <row r="1969" spans="1:10" x14ac:dyDescent="0.2">
      <c r="A1969" s="4"/>
      <c r="B1969" s="2"/>
      <c r="C1969" s="2"/>
      <c r="I1969" s="2"/>
      <c r="J1969" s="2"/>
    </row>
    <row r="1970" spans="1:10" x14ac:dyDescent="0.2">
      <c r="A1970" s="4"/>
      <c r="B1970" s="2"/>
      <c r="C1970" s="2"/>
      <c r="I1970" s="2"/>
      <c r="J1970" s="2"/>
    </row>
    <row r="1971" spans="1:10" x14ac:dyDescent="0.2">
      <c r="A1971" s="4"/>
      <c r="B1971" s="2"/>
      <c r="C1971" s="2"/>
      <c r="I1971" s="2"/>
      <c r="J1971" s="2"/>
    </row>
    <row r="1972" spans="1:10" x14ac:dyDescent="0.2">
      <c r="A1972" s="4"/>
      <c r="B1972" s="2"/>
      <c r="C1972" s="2"/>
      <c r="I1972" s="2"/>
      <c r="J1972" s="2"/>
    </row>
    <row r="1973" spans="1:10" x14ac:dyDescent="0.2">
      <c r="A1973" s="4"/>
      <c r="B1973" s="2"/>
      <c r="C1973" s="2"/>
      <c r="I1973" s="2"/>
      <c r="J1973" s="2"/>
    </row>
    <row r="1974" spans="1:10" x14ac:dyDescent="0.2">
      <c r="A1974" s="4"/>
      <c r="B1974" s="2"/>
      <c r="C1974" s="2"/>
      <c r="I1974" s="2"/>
      <c r="J1974" s="2"/>
    </row>
    <row r="1975" spans="1:10" x14ac:dyDescent="0.2">
      <c r="A1975" s="4"/>
      <c r="B1975" s="2"/>
      <c r="C1975" s="2"/>
      <c r="I1975" s="2"/>
      <c r="J1975" s="2"/>
    </row>
    <row r="1976" spans="1:10" x14ac:dyDescent="0.2">
      <c r="A1976" s="4"/>
      <c r="B1976" s="2"/>
      <c r="C1976" s="2"/>
      <c r="I1976" s="2"/>
      <c r="J1976" s="2"/>
    </row>
    <row r="1977" spans="1:10" x14ac:dyDescent="0.2">
      <c r="A1977" s="4"/>
      <c r="B1977" s="2"/>
      <c r="C1977" s="2"/>
      <c r="I1977" s="2"/>
      <c r="J1977" s="2"/>
    </row>
    <row r="1978" spans="1:10" x14ac:dyDescent="0.2">
      <c r="A1978" s="4"/>
      <c r="B1978" s="2"/>
      <c r="C1978" s="2"/>
      <c r="I1978" s="2"/>
      <c r="J1978" s="2"/>
    </row>
    <row r="1979" spans="1:10" x14ac:dyDescent="0.2">
      <c r="A1979" s="4"/>
      <c r="B1979" s="2"/>
      <c r="C1979" s="2"/>
      <c r="I1979" s="2"/>
      <c r="J1979" s="2"/>
    </row>
    <row r="1980" spans="1:10" x14ac:dyDescent="0.2">
      <c r="A1980" s="4"/>
      <c r="B1980" s="2"/>
      <c r="C1980" s="2"/>
      <c r="I1980" s="2"/>
      <c r="J1980" s="2"/>
    </row>
    <row r="1981" spans="1:10" x14ac:dyDescent="0.2">
      <c r="A1981" s="4"/>
      <c r="B1981" s="2"/>
      <c r="C1981" s="2"/>
      <c r="I1981" s="2"/>
      <c r="J1981" s="2"/>
    </row>
    <row r="1982" spans="1:10" x14ac:dyDescent="0.2">
      <c r="A1982" s="4"/>
      <c r="B1982" s="2"/>
      <c r="C1982" s="2"/>
      <c r="I1982" s="2"/>
      <c r="J1982" s="2"/>
    </row>
    <row r="1983" spans="1:10" x14ac:dyDescent="0.2">
      <c r="A1983" s="4"/>
      <c r="B1983" s="2"/>
      <c r="C1983" s="2"/>
      <c r="I1983" s="2"/>
      <c r="J1983" s="2"/>
    </row>
    <row r="1984" spans="1:10" x14ac:dyDescent="0.2">
      <c r="A1984" s="4"/>
      <c r="B1984" s="2"/>
      <c r="C1984" s="2"/>
      <c r="I1984" s="2"/>
      <c r="J1984" s="2"/>
    </row>
    <row r="1985" spans="1:10" x14ac:dyDescent="0.2">
      <c r="A1985" s="4"/>
      <c r="B1985" s="2"/>
      <c r="C1985" s="2"/>
      <c r="I1985" s="2"/>
      <c r="J1985" s="2"/>
    </row>
    <row r="1986" spans="1:10" x14ac:dyDescent="0.2">
      <c r="A1986" s="4"/>
      <c r="B1986" s="2"/>
      <c r="C1986" s="2"/>
      <c r="I1986" s="2"/>
      <c r="J1986" s="2"/>
    </row>
    <row r="1987" spans="1:10" x14ac:dyDescent="0.2">
      <c r="A1987" s="4"/>
      <c r="B1987" s="2"/>
      <c r="C1987" s="2"/>
      <c r="I1987" s="2"/>
      <c r="J1987" s="2"/>
    </row>
    <row r="1988" spans="1:10" x14ac:dyDescent="0.2">
      <c r="A1988" s="4"/>
      <c r="B1988" s="2"/>
      <c r="C1988" s="2"/>
      <c r="I1988" s="2"/>
      <c r="J1988" s="2"/>
    </row>
    <row r="1989" spans="1:10" x14ac:dyDescent="0.2">
      <c r="A1989" s="4"/>
      <c r="B1989" s="2"/>
      <c r="C1989" s="2"/>
      <c r="I1989" s="2"/>
      <c r="J1989" s="2"/>
    </row>
    <row r="1990" spans="1:10" x14ac:dyDescent="0.2">
      <c r="A1990" s="4"/>
      <c r="B1990" s="2"/>
      <c r="C1990" s="2"/>
      <c r="I1990" s="2"/>
      <c r="J1990" s="2"/>
    </row>
    <row r="1991" spans="1:10" x14ac:dyDescent="0.2">
      <c r="A1991" s="4"/>
      <c r="B1991" s="2"/>
      <c r="C1991" s="2"/>
      <c r="I1991" s="2"/>
      <c r="J1991" s="2"/>
    </row>
    <row r="1992" spans="1:10" x14ac:dyDescent="0.2">
      <c r="A1992" s="4"/>
      <c r="B1992" s="2"/>
      <c r="C1992" s="2"/>
      <c r="I1992" s="2"/>
      <c r="J1992" s="2"/>
    </row>
    <row r="1993" spans="1:10" x14ac:dyDescent="0.2">
      <c r="A1993" s="4"/>
      <c r="B1993" s="2"/>
      <c r="C1993" s="2"/>
      <c r="I1993" s="2"/>
      <c r="J1993" s="2"/>
    </row>
    <row r="1994" spans="1:10" x14ac:dyDescent="0.2">
      <c r="A1994" s="4"/>
      <c r="B1994" s="2"/>
      <c r="C1994" s="2"/>
      <c r="I1994" s="2"/>
      <c r="J1994" s="2"/>
    </row>
    <row r="1995" spans="1:10" x14ac:dyDescent="0.2">
      <c r="A1995" s="4"/>
      <c r="B1995" s="2"/>
      <c r="C1995" s="2"/>
      <c r="I1995" s="2"/>
      <c r="J1995" s="2"/>
    </row>
    <row r="1996" spans="1:10" x14ac:dyDescent="0.2">
      <c r="A1996" s="4"/>
      <c r="B1996" s="2"/>
      <c r="C1996" s="2"/>
      <c r="I1996" s="2"/>
      <c r="J1996" s="2"/>
    </row>
    <row r="1997" spans="1:10" x14ac:dyDescent="0.2">
      <c r="A1997" s="4"/>
      <c r="B1997" s="2"/>
      <c r="C1997" s="2"/>
      <c r="I1997" s="2"/>
      <c r="J1997" s="2"/>
    </row>
    <row r="1998" spans="1:10" x14ac:dyDescent="0.2">
      <c r="A1998" s="4"/>
      <c r="B1998" s="2"/>
      <c r="C1998" s="2"/>
      <c r="I1998" s="2"/>
      <c r="J1998" s="2"/>
    </row>
    <row r="1999" spans="1:10" x14ac:dyDescent="0.2">
      <c r="A1999" s="4"/>
      <c r="B1999" s="2"/>
      <c r="C1999" s="2"/>
      <c r="I1999" s="2"/>
      <c r="J1999" s="2"/>
    </row>
    <row r="2000" spans="1:10" x14ac:dyDescent="0.2">
      <c r="A2000" s="4"/>
      <c r="B2000" s="2"/>
      <c r="C2000" s="2"/>
      <c r="I2000" s="2"/>
      <c r="J2000" s="2"/>
    </row>
    <row r="2001" spans="1:10" x14ac:dyDescent="0.2">
      <c r="A2001" s="4"/>
      <c r="B2001" s="2"/>
      <c r="C2001" s="2"/>
      <c r="I2001" s="2"/>
      <c r="J2001" s="2"/>
    </row>
    <row r="2002" spans="1:10" x14ac:dyDescent="0.2">
      <c r="A2002" s="4"/>
      <c r="B2002" s="2"/>
      <c r="C2002" s="2"/>
      <c r="I2002" s="2"/>
      <c r="J2002" s="2"/>
    </row>
    <row r="2003" spans="1:10" x14ac:dyDescent="0.2">
      <c r="A2003" s="4"/>
      <c r="B2003" s="2"/>
      <c r="C2003" s="2"/>
      <c r="I2003" s="2"/>
      <c r="J2003" s="2"/>
    </row>
    <row r="2004" spans="1:10" x14ac:dyDescent="0.2">
      <c r="A2004" s="4"/>
      <c r="B2004" s="2"/>
      <c r="C2004" s="2"/>
      <c r="I2004" s="2"/>
      <c r="J2004" s="2"/>
    </row>
    <row r="2005" spans="1:10" x14ac:dyDescent="0.2">
      <c r="A2005" s="4"/>
      <c r="B2005" s="2"/>
      <c r="C2005" s="2"/>
      <c r="I2005" s="2"/>
      <c r="J2005" s="2"/>
    </row>
    <row r="2006" spans="1:10" x14ac:dyDescent="0.2">
      <c r="A2006" s="4"/>
      <c r="B2006" s="2"/>
      <c r="C2006" s="2"/>
      <c r="I2006" s="2"/>
      <c r="J2006" s="2"/>
    </row>
    <row r="2007" spans="1:10" x14ac:dyDescent="0.2">
      <c r="A2007" s="4"/>
      <c r="B2007" s="2"/>
      <c r="C2007" s="2"/>
      <c r="I2007" s="2"/>
      <c r="J2007" s="2"/>
    </row>
    <row r="2008" spans="1:10" x14ac:dyDescent="0.2">
      <c r="A2008" s="4"/>
      <c r="B2008" s="2"/>
      <c r="C2008" s="2"/>
      <c r="I2008" s="2"/>
      <c r="J2008" s="2"/>
    </row>
    <row r="2009" spans="1:10" x14ac:dyDescent="0.2">
      <c r="A2009" s="4"/>
      <c r="B2009" s="2"/>
      <c r="C2009" s="2"/>
      <c r="I2009" s="2"/>
      <c r="J2009" s="2"/>
    </row>
    <row r="2010" spans="1:10" x14ac:dyDescent="0.2">
      <c r="A2010" s="4"/>
      <c r="B2010" s="2"/>
      <c r="C2010" s="2"/>
      <c r="I2010" s="2"/>
      <c r="J2010" s="2"/>
    </row>
    <row r="2011" spans="1:10" x14ac:dyDescent="0.2">
      <c r="A2011" s="4"/>
      <c r="B2011" s="2"/>
      <c r="C2011" s="2"/>
      <c r="I2011" s="2"/>
      <c r="J2011" s="2"/>
    </row>
    <row r="2012" spans="1:10" x14ac:dyDescent="0.2">
      <c r="A2012" s="4"/>
      <c r="B2012" s="2"/>
      <c r="C2012" s="2"/>
      <c r="I2012" s="2"/>
      <c r="J2012" s="2"/>
    </row>
    <row r="2013" spans="1:10" x14ac:dyDescent="0.2">
      <c r="A2013" s="4"/>
      <c r="B2013" s="2"/>
      <c r="C2013" s="2"/>
      <c r="I2013" s="2"/>
      <c r="J2013" s="2"/>
    </row>
    <row r="2014" spans="1:10" x14ac:dyDescent="0.2">
      <c r="A2014" s="4"/>
      <c r="B2014" s="2"/>
      <c r="C2014" s="2"/>
      <c r="I2014" s="2"/>
      <c r="J2014" s="2"/>
    </row>
    <row r="2015" spans="1:10" x14ac:dyDescent="0.2">
      <c r="A2015" s="4"/>
      <c r="B2015" s="2"/>
      <c r="C2015" s="2"/>
      <c r="I2015" s="2"/>
      <c r="J2015" s="2"/>
    </row>
    <row r="2016" spans="1:10" x14ac:dyDescent="0.2">
      <c r="A2016" s="4"/>
      <c r="B2016" s="2"/>
      <c r="C2016" s="2"/>
      <c r="I2016" s="2"/>
      <c r="J2016" s="2"/>
    </row>
    <row r="2017" spans="1:10" x14ac:dyDescent="0.2">
      <c r="A2017" s="4"/>
      <c r="B2017" s="2"/>
      <c r="C2017" s="2"/>
      <c r="I2017" s="2"/>
      <c r="J2017" s="2"/>
    </row>
    <row r="2018" spans="1:10" x14ac:dyDescent="0.2">
      <c r="A2018" s="4"/>
      <c r="B2018" s="2"/>
      <c r="C2018" s="2"/>
      <c r="I2018" s="2"/>
      <c r="J2018" s="2"/>
    </row>
    <row r="2019" spans="1:10" x14ac:dyDescent="0.2">
      <c r="A2019" s="4"/>
      <c r="B2019" s="2"/>
      <c r="C2019" s="2"/>
      <c r="I2019" s="2"/>
      <c r="J2019" s="2"/>
    </row>
    <row r="2020" spans="1:10" x14ac:dyDescent="0.2">
      <c r="A2020" s="4"/>
      <c r="B2020" s="2"/>
      <c r="C2020" s="2"/>
      <c r="I2020" s="2"/>
      <c r="J2020" s="2"/>
    </row>
    <row r="2021" spans="1:10" x14ac:dyDescent="0.2">
      <c r="A2021" s="4"/>
      <c r="B2021" s="2"/>
      <c r="C2021" s="2"/>
      <c r="I2021" s="2"/>
      <c r="J2021" s="2"/>
    </row>
    <row r="2022" spans="1:10" x14ac:dyDescent="0.2">
      <c r="A2022" s="4"/>
      <c r="B2022" s="2"/>
      <c r="C2022" s="2"/>
      <c r="I2022" s="2"/>
      <c r="J2022" s="2"/>
    </row>
    <row r="2023" spans="1:10" x14ac:dyDescent="0.2">
      <c r="A2023" s="4"/>
      <c r="B2023" s="2"/>
      <c r="C2023" s="2"/>
      <c r="I2023" s="2"/>
      <c r="J2023" s="2"/>
    </row>
    <row r="2024" spans="1:10" x14ac:dyDescent="0.2">
      <c r="A2024" s="4"/>
      <c r="B2024" s="2"/>
      <c r="C2024" s="2"/>
      <c r="I2024" s="2"/>
      <c r="J2024" s="2"/>
    </row>
    <row r="2025" spans="1:10" x14ac:dyDescent="0.2">
      <c r="A2025" s="4"/>
      <c r="B2025" s="2"/>
      <c r="C2025" s="2"/>
      <c r="I2025" s="2"/>
      <c r="J2025" s="2"/>
    </row>
    <row r="2026" spans="1:10" x14ac:dyDescent="0.2">
      <c r="A2026" s="4"/>
      <c r="B2026" s="2"/>
      <c r="C2026" s="2"/>
      <c r="I2026" s="2"/>
      <c r="J2026" s="2"/>
    </row>
    <row r="2027" spans="1:10" x14ac:dyDescent="0.2">
      <c r="A2027" s="4"/>
      <c r="B2027" s="2"/>
      <c r="C2027" s="2"/>
      <c r="I2027" s="2"/>
      <c r="J2027" s="2"/>
    </row>
    <row r="2028" spans="1:10" x14ac:dyDescent="0.2">
      <c r="A2028" s="4"/>
      <c r="B2028" s="2"/>
      <c r="C2028" s="2"/>
      <c r="I2028" s="2"/>
      <c r="J2028" s="2"/>
    </row>
    <row r="2029" spans="1:10" x14ac:dyDescent="0.2">
      <c r="A2029" s="4"/>
      <c r="B2029" s="2"/>
      <c r="C2029" s="2"/>
      <c r="I2029" s="2"/>
      <c r="J2029" s="2"/>
    </row>
    <row r="2030" spans="1:10" x14ac:dyDescent="0.2">
      <c r="A2030" s="4"/>
      <c r="B2030" s="2"/>
      <c r="C2030" s="2"/>
      <c r="I2030" s="2"/>
      <c r="J2030" s="2"/>
    </row>
    <row r="2031" spans="1:10" x14ac:dyDescent="0.2">
      <c r="A2031" s="4"/>
      <c r="B2031" s="2"/>
      <c r="C2031" s="2"/>
      <c r="I2031" s="2"/>
      <c r="J2031" s="2"/>
    </row>
    <row r="2032" spans="1:10" x14ac:dyDescent="0.2">
      <c r="A2032" s="4"/>
      <c r="B2032" s="2"/>
      <c r="C2032" s="2"/>
      <c r="I2032" s="2"/>
      <c r="J2032" s="2"/>
    </row>
    <row r="2033" spans="1:10" x14ac:dyDescent="0.2">
      <c r="A2033" s="4"/>
      <c r="B2033" s="2"/>
      <c r="C2033" s="2"/>
      <c r="I2033" s="2"/>
      <c r="J2033" s="2"/>
    </row>
    <row r="2034" spans="1:10" x14ac:dyDescent="0.2">
      <c r="A2034" s="4"/>
      <c r="B2034" s="2"/>
      <c r="C2034" s="2"/>
      <c r="I2034" s="2"/>
      <c r="J2034" s="2"/>
    </row>
    <row r="2035" spans="1:10" x14ac:dyDescent="0.2">
      <c r="A2035" s="4"/>
      <c r="B2035" s="2"/>
      <c r="C2035" s="2"/>
      <c r="I2035" s="2"/>
      <c r="J2035" s="2"/>
    </row>
    <row r="2036" spans="1:10" x14ac:dyDescent="0.2">
      <c r="A2036" s="4"/>
      <c r="B2036" s="2"/>
      <c r="C2036" s="2"/>
      <c r="I2036" s="2"/>
      <c r="J2036" s="2"/>
    </row>
    <row r="2037" spans="1:10" x14ac:dyDescent="0.2">
      <c r="A2037" s="4"/>
      <c r="B2037" s="2"/>
      <c r="C2037" s="2"/>
      <c r="I2037" s="2"/>
      <c r="J2037" s="2"/>
    </row>
    <row r="2038" spans="1:10" x14ac:dyDescent="0.2">
      <c r="A2038" s="4"/>
      <c r="B2038" s="2"/>
      <c r="C2038" s="2"/>
      <c r="I2038" s="2"/>
      <c r="J2038" s="2"/>
    </row>
    <row r="2039" spans="1:10" x14ac:dyDescent="0.2">
      <c r="A2039" s="4"/>
      <c r="B2039" s="2"/>
      <c r="C2039" s="2"/>
      <c r="I2039" s="2"/>
      <c r="J2039" s="2"/>
    </row>
    <row r="2040" spans="1:10" x14ac:dyDescent="0.2">
      <c r="A2040" s="4"/>
      <c r="B2040" s="2"/>
      <c r="C2040" s="2"/>
      <c r="I2040" s="2"/>
      <c r="J2040" s="2"/>
    </row>
    <row r="2041" spans="1:10" x14ac:dyDescent="0.2">
      <c r="A2041" s="4"/>
      <c r="B2041" s="2"/>
      <c r="C2041" s="2"/>
      <c r="I2041" s="2"/>
      <c r="J2041" s="2"/>
    </row>
    <row r="2042" spans="1:10" x14ac:dyDescent="0.2">
      <c r="A2042" s="4"/>
      <c r="B2042" s="2"/>
      <c r="C2042" s="2"/>
      <c r="I2042" s="2"/>
      <c r="J2042" s="2"/>
    </row>
    <row r="2043" spans="1:10" x14ac:dyDescent="0.2">
      <c r="A2043" s="4"/>
      <c r="B2043" s="2"/>
      <c r="C2043" s="2"/>
      <c r="I2043" s="2"/>
      <c r="J2043" s="2"/>
    </row>
    <row r="2044" spans="1:10" x14ac:dyDescent="0.2">
      <c r="A2044" s="4"/>
      <c r="B2044" s="2"/>
      <c r="C2044" s="2"/>
      <c r="I2044" s="2"/>
      <c r="J2044" s="2"/>
    </row>
    <row r="2045" spans="1:10" x14ac:dyDescent="0.2">
      <c r="A2045" s="4"/>
      <c r="B2045" s="2"/>
      <c r="C2045" s="2"/>
      <c r="I2045" s="2"/>
      <c r="J2045" s="2"/>
    </row>
    <row r="2046" spans="1:10" x14ac:dyDescent="0.2">
      <c r="A2046" s="4"/>
      <c r="B2046" s="2"/>
      <c r="C2046" s="2"/>
      <c r="I2046" s="2"/>
      <c r="J2046" s="2"/>
    </row>
    <row r="2047" spans="1:10" x14ac:dyDescent="0.2">
      <c r="A2047" s="4"/>
      <c r="B2047" s="2"/>
      <c r="C2047" s="2"/>
      <c r="I2047" s="2"/>
      <c r="J2047" s="2"/>
    </row>
    <row r="2048" spans="1:10" x14ac:dyDescent="0.2">
      <c r="A2048" s="4"/>
      <c r="B2048" s="2"/>
      <c r="C2048" s="2"/>
      <c r="I2048" s="2"/>
      <c r="J2048" s="2"/>
    </row>
    <row r="2049" spans="1:10" x14ac:dyDescent="0.2">
      <c r="A2049" s="4"/>
      <c r="B2049" s="2"/>
      <c r="C2049" s="2"/>
      <c r="I2049" s="2"/>
      <c r="J2049" s="2"/>
    </row>
    <row r="2050" spans="1:10" x14ac:dyDescent="0.2">
      <c r="A2050" s="4"/>
      <c r="B2050" s="2"/>
      <c r="C2050" s="2"/>
      <c r="I2050" s="2"/>
      <c r="J2050" s="2"/>
    </row>
    <row r="2051" spans="1:10" x14ac:dyDescent="0.2">
      <c r="A2051" s="4"/>
      <c r="B2051" s="2"/>
      <c r="C2051" s="2"/>
      <c r="I2051" s="2"/>
      <c r="J2051" s="2"/>
    </row>
    <row r="2052" spans="1:10" x14ac:dyDescent="0.2">
      <c r="A2052" s="4"/>
      <c r="B2052" s="2"/>
      <c r="C2052" s="2"/>
      <c r="I2052" s="2"/>
      <c r="J2052" s="2"/>
    </row>
    <row r="2053" spans="1:10" x14ac:dyDescent="0.2">
      <c r="A2053" s="4"/>
      <c r="B2053" s="2"/>
      <c r="C2053" s="2"/>
      <c r="I2053" s="2"/>
      <c r="J2053" s="2"/>
    </row>
    <row r="2054" spans="1:10" x14ac:dyDescent="0.2">
      <c r="A2054" s="4"/>
      <c r="B2054" s="2"/>
      <c r="C2054" s="2"/>
      <c r="I2054" s="2"/>
      <c r="J2054" s="2"/>
    </row>
    <row r="2055" spans="1:10" x14ac:dyDescent="0.2">
      <c r="A2055" s="4"/>
      <c r="B2055" s="2"/>
      <c r="C2055" s="2"/>
      <c r="I2055" s="2"/>
      <c r="J2055" s="2"/>
    </row>
    <row r="2056" spans="1:10" x14ac:dyDescent="0.2">
      <c r="A2056" s="4"/>
      <c r="B2056" s="2"/>
      <c r="C2056" s="2"/>
      <c r="I2056" s="2"/>
      <c r="J2056" s="2"/>
    </row>
    <row r="2057" spans="1:10" x14ac:dyDescent="0.2">
      <c r="A2057" s="4"/>
      <c r="B2057" s="2"/>
      <c r="C2057" s="2"/>
      <c r="I2057" s="2"/>
      <c r="J2057" s="2"/>
    </row>
    <row r="2058" spans="1:10" x14ac:dyDescent="0.2">
      <c r="A2058" s="4"/>
      <c r="B2058" s="2"/>
      <c r="C2058" s="2"/>
      <c r="I2058" s="2"/>
      <c r="J2058" s="2"/>
    </row>
    <row r="2059" spans="1:10" x14ac:dyDescent="0.2">
      <c r="A2059" s="4"/>
      <c r="B2059" s="2"/>
      <c r="C2059" s="2"/>
      <c r="I2059" s="2"/>
      <c r="J2059" s="2"/>
    </row>
    <row r="2060" spans="1:10" x14ac:dyDescent="0.2">
      <c r="A2060" s="4"/>
      <c r="B2060" s="2"/>
      <c r="C2060" s="2"/>
      <c r="I2060" s="2"/>
      <c r="J2060" s="2"/>
    </row>
    <row r="2061" spans="1:10" x14ac:dyDescent="0.2">
      <c r="A2061" s="4"/>
      <c r="B2061" s="2"/>
      <c r="C2061" s="2"/>
      <c r="I2061" s="2"/>
      <c r="J2061" s="2"/>
    </row>
    <row r="2062" spans="1:10" x14ac:dyDescent="0.2">
      <c r="A2062" s="4"/>
      <c r="B2062" s="2"/>
      <c r="C2062" s="2"/>
      <c r="I2062" s="2"/>
      <c r="J2062" s="2"/>
    </row>
    <row r="2063" spans="1:10" x14ac:dyDescent="0.2">
      <c r="A2063" s="4"/>
      <c r="B2063" s="2"/>
      <c r="C2063" s="2"/>
      <c r="I2063" s="2"/>
      <c r="J2063" s="2"/>
    </row>
    <row r="2064" spans="1:10" x14ac:dyDescent="0.2">
      <c r="A2064" s="4"/>
      <c r="B2064" s="2"/>
      <c r="C2064" s="2"/>
      <c r="I2064" s="2"/>
      <c r="J2064" s="2"/>
    </row>
    <row r="2065" spans="1:10" x14ac:dyDescent="0.2">
      <c r="A2065" s="4"/>
      <c r="B2065" s="2"/>
      <c r="C2065" s="2"/>
      <c r="I2065" s="2"/>
      <c r="J2065" s="2"/>
    </row>
    <row r="2066" spans="1:10" x14ac:dyDescent="0.2">
      <c r="A2066" s="4"/>
      <c r="B2066" s="2"/>
      <c r="C2066" s="2"/>
      <c r="I2066" s="2"/>
      <c r="J2066" s="2"/>
    </row>
    <row r="2067" spans="1:10" x14ac:dyDescent="0.2">
      <c r="A2067" s="4"/>
      <c r="B2067" s="2"/>
      <c r="C2067" s="2"/>
      <c r="I2067" s="2"/>
      <c r="J2067" s="2"/>
    </row>
    <row r="2068" spans="1:10" x14ac:dyDescent="0.2">
      <c r="A2068" s="4"/>
      <c r="B2068" s="2"/>
      <c r="C2068" s="2"/>
      <c r="I2068" s="2"/>
      <c r="J2068" s="2"/>
    </row>
    <row r="2069" spans="1:10" x14ac:dyDescent="0.2">
      <c r="A2069" s="4"/>
      <c r="B2069" s="2"/>
      <c r="C2069" s="2"/>
      <c r="I2069" s="2"/>
      <c r="J2069" s="2"/>
    </row>
    <row r="2070" spans="1:10" x14ac:dyDescent="0.2">
      <c r="A2070" s="4"/>
      <c r="B2070" s="2"/>
      <c r="C2070" s="2"/>
      <c r="I2070" s="2"/>
      <c r="J2070" s="2"/>
    </row>
    <row r="2071" spans="1:10" x14ac:dyDescent="0.2">
      <c r="A2071" s="4"/>
      <c r="B2071" s="2"/>
      <c r="C2071" s="2"/>
      <c r="I2071" s="2"/>
      <c r="J2071" s="2"/>
    </row>
    <row r="2072" spans="1:10" x14ac:dyDescent="0.2">
      <c r="A2072" s="4"/>
      <c r="B2072" s="2"/>
      <c r="C2072" s="2"/>
      <c r="I2072" s="2"/>
      <c r="J2072" s="2"/>
    </row>
    <row r="2073" spans="1:10" x14ac:dyDescent="0.2">
      <c r="A2073" s="4"/>
      <c r="B2073" s="2"/>
      <c r="C2073" s="2"/>
      <c r="I2073" s="2"/>
      <c r="J2073" s="2"/>
    </row>
    <row r="2074" spans="1:10" x14ac:dyDescent="0.2">
      <c r="A2074" s="4"/>
      <c r="B2074" s="2"/>
      <c r="C2074" s="2"/>
      <c r="I2074" s="2"/>
      <c r="J2074" s="2"/>
    </row>
    <row r="2075" spans="1:10" x14ac:dyDescent="0.2">
      <c r="A2075" s="4"/>
      <c r="B2075" s="2"/>
      <c r="C2075" s="2"/>
      <c r="I2075" s="2"/>
      <c r="J2075" s="2"/>
    </row>
    <row r="2076" spans="1:10" x14ac:dyDescent="0.2">
      <c r="A2076" s="4"/>
      <c r="B2076" s="2"/>
      <c r="C2076" s="2"/>
      <c r="I2076" s="2"/>
      <c r="J2076" s="2"/>
    </row>
    <row r="2077" spans="1:10" x14ac:dyDescent="0.2">
      <c r="A2077" s="4"/>
      <c r="B2077" s="2"/>
      <c r="C2077" s="2"/>
      <c r="I2077" s="2"/>
      <c r="J2077" s="2"/>
    </row>
    <row r="2078" spans="1:10" x14ac:dyDescent="0.2">
      <c r="A2078" s="4"/>
      <c r="B2078" s="2"/>
      <c r="C2078" s="2"/>
      <c r="I2078" s="2"/>
      <c r="J2078" s="2"/>
    </row>
    <row r="2079" spans="1:10" x14ac:dyDescent="0.2">
      <c r="A2079" s="4"/>
      <c r="B2079" s="2"/>
      <c r="C2079" s="2"/>
      <c r="I2079" s="2"/>
      <c r="J2079" s="2"/>
    </row>
    <row r="2080" spans="1:10" x14ac:dyDescent="0.2">
      <c r="A2080" s="4"/>
      <c r="B2080" s="2"/>
      <c r="C2080" s="2"/>
      <c r="I2080" s="2"/>
      <c r="J2080" s="2"/>
    </row>
    <row r="2081" spans="1:10" x14ac:dyDescent="0.2">
      <c r="A2081" s="4"/>
      <c r="B2081" s="2"/>
      <c r="C2081" s="2"/>
      <c r="I2081" s="2"/>
      <c r="J2081" s="2"/>
    </row>
    <row r="2082" spans="1:10" x14ac:dyDescent="0.2">
      <c r="A2082" s="4"/>
      <c r="B2082" s="2"/>
      <c r="C2082" s="2"/>
      <c r="I2082" s="2"/>
      <c r="J2082" s="2"/>
    </row>
    <row r="2083" spans="1:10" x14ac:dyDescent="0.2">
      <c r="A2083" s="4"/>
      <c r="B2083" s="2"/>
      <c r="C2083" s="2"/>
      <c r="I2083" s="2"/>
      <c r="J2083" s="2"/>
    </row>
    <row r="2084" spans="1:10" x14ac:dyDescent="0.2">
      <c r="A2084" s="4"/>
      <c r="B2084" s="2"/>
      <c r="C2084" s="2"/>
      <c r="I2084" s="2"/>
      <c r="J2084" s="2"/>
    </row>
    <row r="2085" spans="1:10" x14ac:dyDescent="0.2">
      <c r="A2085" s="4"/>
      <c r="B2085" s="2"/>
      <c r="C2085" s="2"/>
      <c r="I2085" s="2"/>
      <c r="J2085" s="2"/>
    </row>
    <row r="2086" spans="1:10" x14ac:dyDescent="0.2">
      <c r="A2086" s="4"/>
      <c r="B2086" s="2"/>
      <c r="C2086" s="2"/>
      <c r="I2086" s="2"/>
      <c r="J2086" s="2"/>
    </row>
    <row r="2087" spans="1:10" x14ac:dyDescent="0.2">
      <c r="A2087" s="4"/>
      <c r="B2087" s="2"/>
      <c r="C2087" s="2"/>
      <c r="I2087" s="2"/>
      <c r="J2087" s="2"/>
    </row>
    <row r="2088" spans="1:10" x14ac:dyDescent="0.2">
      <c r="A2088" s="4"/>
      <c r="B2088" s="2"/>
      <c r="C2088" s="2"/>
      <c r="I2088" s="2"/>
      <c r="J2088" s="2"/>
    </row>
    <row r="2089" spans="1:10" x14ac:dyDescent="0.2">
      <c r="A2089" s="4"/>
      <c r="B2089" s="2"/>
      <c r="C2089" s="2"/>
      <c r="I2089" s="2"/>
      <c r="J2089" s="2"/>
    </row>
    <row r="2090" spans="1:10" x14ac:dyDescent="0.2">
      <c r="A2090" s="4"/>
      <c r="B2090" s="2"/>
      <c r="C2090" s="2"/>
      <c r="I2090" s="2"/>
      <c r="J2090" s="2"/>
    </row>
    <row r="2091" spans="1:10" x14ac:dyDescent="0.2">
      <c r="A2091" s="4"/>
      <c r="B2091" s="2"/>
      <c r="C2091" s="2"/>
      <c r="I2091" s="2"/>
      <c r="J2091" s="2"/>
    </row>
    <row r="2092" spans="1:10" x14ac:dyDescent="0.2">
      <c r="A2092" s="4"/>
      <c r="B2092" s="2"/>
      <c r="C2092" s="2"/>
      <c r="I2092" s="2"/>
      <c r="J2092" s="2"/>
    </row>
    <row r="2093" spans="1:10" x14ac:dyDescent="0.2">
      <c r="A2093" s="4"/>
      <c r="B2093" s="2"/>
      <c r="C2093" s="2"/>
      <c r="I2093" s="2"/>
      <c r="J2093" s="2"/>
    </row>
    <row r="2094" spans="1:10" x14ac:dyDescent="0.2">
      <c r="A2094" s="4"/>
      <c r="B2094" s="2"/>
      <c r="C2094" s="2"/>
      <c r="I2094" s="2"/>
      <c r="J2094" s="2"/>
    </row>
    <row r="2095" spans="1:10" x14ac:dyDescent="0.2">
      <c r="A2095" s="4"/>
      <c r="B2095" s="2"/>
      <c r="C2095" s="2"/>
      <c r="I2095" s="2"/>
      <c r="J2095" s="2"/>
    </row>
    <row r="2096" spans="1:10" x14ac:dyDescent="0.2">
      <c r="A2096" s="4"/>
      <c r="B2096" s="2"/>
      <c r="C2096" s="2"/>
      <c r="I2096" s="2"/>
      <c r="J2096" s="2"/>
    </row>
    <row r="2097" spans="1:10" x14ac:dyDescent="0.2">
      <c r="A2097" s="4"/>
      <c r="B2097" s="2"/>
      <c r="C2097" s="2"/>
      <c r="I2097" s="2"/>
      <c r="J2097" s="2"/>
    </row>
    <row r="2098" spans="1:10" x14ac:dyDescent="0.2">
      <c r="A2098" s="4"/>
      <c r="B2098" s="2"/>
      <c r="C2098" s="2"/>
      <c r="I2098" s="2"/>
      <c r="J2098" s="2"/>
    </row>
    <row r="2099" spans="1:10" x14ac:dyDescent="0.2">
      <c r="A2099" s="4"/>
      <c r="B2099" s="2"/>
      <c r="C2099" s="2"/>
      <c r="I2099" s="2"/>
      <c r="J2099" s="2"/>
    </row>
    <row r="2100" spans="1:10" x14ac:dyDescent="0.2">
      <c r="A2100" s="4"/>
      <c r="B2100" s="2"/>
      <c r="C2100" s="2"/>
      <c r="I2100" s="2"/>
      <c r="J2100" s="2"/>
    </row>
    <row r="2101" spans="1:10" x14ac:dyDescent="0.2">
      <c r="A2101" s="4"/>
      <c r="B2101" s="2"/>
      <c r="C2101" s="2"/>
      <c r="I2101" s="2"/>
      <c r="J2101" s="2"/>
    </row>
    <row r="2102" spans="1:10" x14ac:dyDescent="0.2">
      <c r="A2102" s="4"/>
      <c r="B2102" s="2"/>
      <c r="C2102" s="2"/>
      <c r="I2102" s="2"/>
      <c r="J2102" s="2"/>
    </row>
    <row r="2103" spans="1:10" x14ac:dyDescent="0.2">
      <c r="A2103" s="4"/>
      <c r="B2103" s="2"/>
      <c r="C2103" s="2"/>
      <c r="I2103" s="2"/>
      <c r="J2103" s="2"/>
    </row>
    <row r="2104" spans="1:10" x14ac:dyDescent="0.2">
      <c r="A2104" s="4"/>
      <c r="B2104" s="2"/>
      <c r="C2104" s="2"/>
      <c r="I2104" s="2"/>
      <c r="J2104" s="2"/>
    </row>
    <row r="2105" spans="1:10" x14ac:dyDescent="0.2">
      <c r="A2105" s="4"/>
      <c r="B2105" s="2"/>
      <c r="C2105" s="2"/>
      <c r="I2105" s="2"/>
      <c r="J2105" s="2"/>
    </row>
    <row r="2106" spans="1:10" x14ac:dyDescent="0.2">
      <c r="A2106" s="4"/>
      <c r="B2106" s="2"/>
      <c r="C2106" s="2"/>
      <c r="I2106" s="2"/>
      <c r="J2106" s="2"/>
    </row>
    <row r="2107" spans="1:10" x14ac:dyDescent="0.2">
      <c r="A2107" s="4"/>
      <c r="B2107" s="2"/>
      <c r="C2107" s="2"/>
      <c r="I2107" s="2"/>
      <c r="J2107" s="2"/>
    </row>
    <row r="2108" spans="1:10" x14ac:dyDescent="0.2">
      <c r="A2108" s="4"/>
      <c r="B2108" s="2"/>
      <c r="C2108" s="2"/>
      <c r="I2108" s="2"/>
      <c r="J2108" s="2"/>
    </row>
    <row r="2109" spans="1:10" x14ac:dyDescent="0.2">
      <c r="A2109" s="4"/>
      <c r="B2109" s="2"/>
      <c r="C2109" s="2"/>
      <c r="I2109" s="2"/>
      <c r="J2109" s="2"/>
    </row>
    <row r="2110" spans="1:10" x14ac:dyDescent="0.2">
      <c r="A2110" s="4"/>
      <c r="B2110" s="2"/>
      <c r="C2110" s="2"/>
      <c r="I2110" s="2"/>
      <c r="J2110" s="2"/>
    </row>
    <row r="2111" spans="1:10" x14ac:dyDescent="0.2">
      <c r="A2111" s="4"/>
      <c r="B2111" s="2"/>
      <c r="C2111" s="2"/>
      <c r="I2111" s="2"/>
      <c r="J2111" s="2"/>
    </row>
    <row r="2112" spans="1:10" x14ac:dyDescent="0.2">
      <c r="A2112" s="4"/>
      <c r="B2112" s="2"/>
      <c r="C2112" s="2"/>
      <c r="I2112" s="2"/>
      <c r="J2112" s="2"/>
    </row>
    <row r="2113" spans="1:10" x14ac:dyDescent="0.2">
      <c r="A2113" s="4"/>
      <c r="B2113" s="2"/>
      <c r="C2113" s="2"/>
      <c r="I2113" s="2"/>
      <c r="J2113" s="2"/>
    </row>
    <row r="2114" spans="1:10" x14ac:dyDescent="0.2">
      <c r="A2114" s="4"/>
      <c r="B2114" s="2"/>
      <c r="C2114" s="2"/>
      <c r="I2114" s="2"/>
      <c r="J2114" s="2"/>
    </row>
    <row r="2115" spans="1:10" x14ac:dyDescent="0.2">
      <c r="A2115" s="4"/>
      <c r="B2115" s="2"/>
      <c r="C2115" s="2"/>
      <c r="I2115" s="2"/>
      <c r="J2115" s="2"/>
    </row>
    <row r="2116" spans="1:10" x14ac:dyDescent="0.2">
      <c r="A2116" s="4"/>
      <c r="B2116" s="2"/>
      <c r="C2116" s="2"/>
      <c r="I2116" s="2"/>
      <c r="J2116" s="2"/>
    </row>
    <row r="2117" spans="1:10" x14ac:dyDescent="0.2">
      <c r="A2117" s="4"/>
      <c r="B2117" s="2"/>
      <c r="C2117" s="2"/>
      <c r="I2117" s="2"/>
      <c r="J2117" s="2"/>
    </row>
    <row r="2118" spans="1:10" x14ac:dyDescent="0.2">
      <c r="A2118" s="4"/>
      <c r="B2118" s="2"/>
      <c r="C2118" s="2"/>
      <c r="I2118" s="2"/>
      <c r="J2118" s="2"/>
    </row>
    <row r="2119" spans="1:10" x14ac:dyDescent="0.2">
      <c r="A2119" s="4"/>
      <c r="B2119" s="2"/>
      <c r="C2119" s="2"/>
      <c r="I2119" s="2"/>
      <c r="J2119" s="2"/>
    </row>
    <row r="2120" spans="1:10" x14ac:dyDescent="0.2">
      <c r="A2120" s="4"/>
      <c r="B2120" s="2"/>
      <c r="C2120" s="2"/>
      <c r="I2120" s="2"/>
      <c r="J2120" s="2"/>
    </row>
    <row r="2121" spans="1:10" x14ac:dyDescent="0.2">
      <c r="A2121" s="4"/>
      <c r="B2121" s="2"/>
      <c r="C2121" s="2"/>
      <c r="I2121" s="2"/>
      <c r="J2121" s="2"/>
    </row>
    <row r="2122" spans="1:10" x14ac:dyDescent="0.2">
      <c r="A2122" s="4"/>
      <c r="B2122" s="2"/>
      <c r="C2122" s="2"/>
      <c r="I2122" s="2"/>
      <c r="J2122" s="2"/>
    </row>
    <row r="2123" spans="1:10" x14ac:dyDescent="0.2">
      <c r="A2123" s="4"/>
      <c r="B2123" s="2"/>
      <c r="C2123" s="2"/>
      <c r="I2123" s="2"/>
      <c r="J2123" s="2"/>
    </row>
    <row r="2124" spans="1:10" x14ac:dyDescent="0.2">
      <c r="A2124" s="4"/>
      <c r="B2124" s="2"/>
      <c r="C2124" s="2"/>
      <c r="I2124" s="2"/>
      <c r="J2124" s="2"/>
    </row>
    <row r="2125" spans="1:10" x14ac:dyDescent="0.2">
      <c r="A2125" s="4"/>
      <c r="B2125" s="2"/>
      <c r="C2125" s="2"/>
      <c r="I2125" s="2"/>
      <c r="J2125" s="2"/>
    </row>
    <row r="2126" spans="1:10" x14ac:dyDescent="0.2">
      <c r="A2126" s="4"/>
      <c r="B2126" s="2"/>
      <c r="C2126" s="2"/>
      <c r="I2126" s="2"/>
      <c r="J2126" s="2"/>
    </row>
    <row r="2127" spans="1:10" x14ac:dyDescent="0.2">
      <c r="A2127" s="4"/>
      <c r="B2127" s="2"/>
      <c r="C2127" s="2"/>
      <c r="I2127" s="2"/>
      <c r="J2127" s="2"/>
    </row>
    <row r="2128" spans="1:10" x14ac:dyDescent="0.2">
      <c r="A2128" s="4"/>
      <c r="B2128" s="2"/>
      <c r="C2128" s="2"/>
      <c r="I2128" s="2"/>
      <c r="J2128" s="2"/>
    </row>
    <row r="2129" spans="1:10" x14ac:dyDescent="0.2">
      <c r="A2129" s="4"/>
      <c r="B2129" s="2"/>
      <c r="C2129" s="2"/>
      <c r="I2129" s="2"/>
      <c r="J2129" s="2"/>
    </row>
    <row r="2130" spans="1:10" x14ac:dyDescent="0.2">
      <c r="A2130" s="4"/>
      <c r="B2130" s="2"/>
      <c r="C2130" s="2"/>
      <c r="I2130" s="2"/>
      <c r="J2130" s="2"/>
    </row>
    <row r="2131" spans="1:10" x14ac:dyDescent="0.2">
      <c r="A2131" s="4"/>
      <c r="B2131" s="2"/>
      <c r="C2131" s="2"/>
      <c r="I2131" s="2"/>
      <c r="J2131" s="2"/>
    </row>
    <row r="2132" spans="1:10" x14ac:dyDescent="0.2">
      <c r="A2132" s="4"/>
      <c r="B2132" s="2"/>
      <c r="C2132" s="2"/>
      <c r="I2132" s="2"/>
      <c r="J2132" s="2"/>
    </row>
    <row r="2133" spans="1:10" x14ac:dyDescent="0.2">
      <c r="A2133" s="4"/>
      <c r="B2133" s="2"/>
      <c r="C2133" s="2"/>
      <c r="I2133" s="2"/>
      <c r="J2133" s="2"/>
    </row>
    <row r="2134" spans="1:10" x14ac:dyDescent="0.2">
      <c r="A2134" s="4"/>
      <c r="B2134" s="2"/>
      <c r="C2134" s="2"/>
      <c r="I2134" s="2"/>
      <c r="J2134" s="2"/>
    </row>
    <row r="2135" spans="1:10" x14ac:dyDescent="0.2">
      <c r="A2135" s="4"/>
      <c r="B2135" s="2"/>
      <c r="C2135" s="2"/>
      <c r="I2135" s="2"/>
      <c r="J2135" s="2"/>
    </row>
    <row r="2136" spans="1:10" x14ac:dyDescent="0.2">
      <c r="A2136" s="4"/>
      <c r="B2136" s="2"/>
      <c r="C2136" s="2"/>
      <c r="I2136" s="2"/>
      <c r="J2136" s="2"/>
    </row>
    <row r="2137" spans="1:10" x14ac:dyDescent="0.2">
      <c r="A2137" s="4"/>
      <c r="B2137" s="2"/>
      <c r="C2137" s="2"/>
      <c r="I2137" s="2"/>
      <c r="J2137" s="2"/>
    </row>
    <row r="2138" spans="1:10" x14ac:dyDescent="0.2">
      <c r="A2138" s="4"/>
      <c r="B2138" s="2"/>
      <c r="C2138" s="2"/>
      <c r="I2138" s="2"/>
      <c r="J2138" s="2"/>
    </row>
    <row r="2139" spans="1:10" x14ac:dyDescent="0.2">
      <c r="A2139" s="4"/>
      <c r="B2139" s="2"/>
      <c r="C2139" s="2"/>
      <c r="I2139" s="2"/>
      <c r="J2139" s="2"/>
    </row>
    <row r="2140" spans="1:10" x14ac:dyDescent="0.2">
      <c r="A2140" s="4"/>
      <c r="B2140" s="2"/>
      <c r="C2140" s="2"/>
      <c r="I2140" s="2"/>
      <c r="J2140" s="2"/>
    </row>
    <row r="2141" spans="1:10" x14ac:dyDescent="0.2">
      <c r="A2141" s="4"/>
      <c r="B2141" s="2"/>
      <c r="C2141" s="2"/>
      <c r="I2141" s="2"/>
      <c r="J2141" s="2"/>
    </row>
    <row r="2142" spans="1:10" x14ac:dyDescent="0.2">
      <c r="A2142" s="4"/>
      <c r="B2142" s="2"/>
      <c r="C2142" s="2"/>
      <c r="I2142" s="2"/>
      <c r="J2142" s="2"/>
    </row>
    <row r="2143" spans="1:10" x14ac:dyDescent="0.2">
      <c r="A2143" s="4"/>
      <c r="B2143" s="2"/>
      <c r="C2143" s="2"/>
      <c r="I2143" s="2"/>
      <c r="J2143" s="2"/>
    </row>
    <row r="2144" spans="1:10" x14ac:dyDescent="0.2">
      <c r="A2144" s="4"/>
      <c r="B2144" s="2"/>
      <c r="C2144" s="2"/>
      <c r="I2144" s="2"/>
      <c r="J2144" s="2"/>
    </row>
    <row r="2145" spans="1:10" x14ac:dyDescent="0.2">
      <c r="A2145" s="4"/>
      <c r="B2145" s="2"/>
      <c r="C2145" s="2"/>
      <c r="I2145" s="2"/>
      <c r="J2145" s="2"/>
    </row>
    <row r="2146" spans="1:10" x14ac:dyDescent="0.2">
      <c r="A2146" s="4"/>
      <c r="B2146" s="2"/>
      <c r="C2146" s="2"/>
      <c r="I2146" s="2"/>
      <c r="J2146" s="2"/>
    </row>
    <row r="2147" spans="1:10" x14ac:dyDescent="0.2">
      <c r="A2147" s="4"/>
      <c r="B2147" s="2"/>
      <c r="C2147" s="2"/>
      <c r="I2147" s="2"/>
      <c r="J2147" s="2"/>
    </row>
    <row r="2148" spans="1:10" x14ac:dyDescent="0.2">
      <c r="A2148" s="4"/>
      <c r="B2148" s="2"/>
      <c r="C2148" s="2"/>
      <c r="I2148" s="2"/>
      <c r="J2148" s="2"/>
    </row>
    <row r="2149" spans="1:10" x14ac:dyDescent="0.2">
      <c r="A2149" s="4"/>
      <c r="B2149" s="2"/>
      <c r="C2149" s="2"/>
      <c r="I2149" s="2"/>
      <c r="J2149" s="2"/>
    </row>
    <row r="2150" spans="1:10" x14ac:dyDescent="0.2">
      <c r="A2150" s="4"/>
      <c r="B2150" s="2"/>
      <c r="C2150" s="2"/>
      <c r="I2150" s="2"/>
      <c r="J2150" s="2"/>
    </row>
    <row r="2151" spans="1:10" x14ac:dyDescent="0.2">
      <c r="A2151" s="4"/>
      <c r="B2151" s="2"/>
      <c r="C2151" s="2"/>
      <c r="I2151" s="2"/>
      <c r="J2151" s="2"/>
    </row>
    <row r="2152" spans="1:10" x14ac:dyDescent="0.2">
      <c r="A2152" s="4"/>
      <c r="B2152" s="2"/>
      <c r="C2152" s="2"/>
      <c r="I2152" s="2"/>
      <c r="J2152" s="2"/>
    </row>
    <row r="2153" spans="1:10" x14ac:dyDescent="0.2">
      <c r="A2153" s="4"/>
      <c r="B2153" s="2"/>
      <c r="C2153" s="2"/>
      <c r="I2153" s="2"/>
      <c r="J2153" s="2"/>
    </row>
    <row r="2154" spans="1:10" x14ac:dyDescent="0.2">
      <c r="A2154" s="4"/>
      <c r="B2154" s="2"/>
      <c r="C2154" s="2"/>
      <c r="I2154" s="2"/>
      <c r="J2154" s="2"/>
    </row>
    <row r="2155" spans="1:10" x14ac:dyDescent="0.2">
      <c r="A2155" s="4"/>
      <c r="B2155" s="2"/>
      <c r="C2155" s="2"/>
      <c r="I2155" s="2"/>
      <c r="J2155" s="2"/>
    </row>
    <row r="2156" spans="1:10" x14ac:dyDescent="0.2">
      <c r="A2156" s="4"/>
      <c r="B2156" s="2"/>
      <c r="C2156" s="2"/>
      <c r="I2156" s="2"/>
      <c r="J2156" s="2"/>
    </row>
    <row r="2157" spans="1:10" x14ac:dyDescent="0.2">
      <c r="A2157" s="4"/>
      <c r="B2157" s="2"/>
      <c r="C2157" s="2"/>
      <c r="I2157" s="2"/>
      <c r="J2157" s="2"/>
    </row>
    <row r="2158" spans="1:10" x14ac:dyDescent="0.2">
      <c r="A2158" s="4"/>
      <c r="B2158" s="2"/>
      <c r="C2158" s="2"/>
      <c r="I2158" s="2"/>
      <c r="J2158" s="2"/>
    </row>
    <row r="2159" spans="1:10" x14ac:dyDescent="0.2">
      <c r="A2159" s="4"/>
      <c r="B2159" s="2"/>
      <c r="C2159" s="2"/>
      <c r="I2159" s="2"/>
      <c r="J2159" s="2"/>
    </row>
    <row r="2160" spans="1:10" x14ac:dyDescent="0.2">
      <c r="A2160" s="4"/>
      <c r="B2160" s="2"/>
      <c r="C2160" s="2"/>
      <c r="I2160" s="2"/>
      <c r="J2160" s="2"/>
    </row>
    <row r="2161" spans="1:10" x14ac:dyDescent="0.2">
      <c r="A2161" s="4"/>
      <c r="B2161" s="2"/>
      <c r="C2161" s="2"/>
      <c r="I2161" s="2"/>
      <c r="J2161" s="2"/>
    </row>
    <row r="2162" spans="1:10" x14ac:dyDescent="0.2">
      <c r="A2162" s="4"/>
      <c r="B2162" s="2"/>
      <c r="C2162" s="2"/>
      <c r="I2162" s="2"/>
      <c r="J2162" s="2"/>
    </row>
    <row r="2163" spans="1:10" x14ac:dyDescent="0.2">
      <c r="A2163" s="4"/>
      <c r="B2163" s="2"/>
      <c r="C2163" s="2"/>
      <c r="I2163" s="2"/>
      <c r="J2163" s="2"/>
    </row>
    <row r="2164" spans="1:10" x14ac:dyDescent="0.2">
      <c r="A2164" s="4"/>
      <c r="B2164" s="2"/>
      <c r="C2164" s="2"/>
      <c r="I2164" s="2"/>
      <c r="J2164" s="2"/>
    </row>
    <row r="2165" spans="1:10" x14ac:dyDescent="0.2">
      <c r="A2165" s="4"/>
      <c r="B2165" s="2"/>
      <c r="C2165" s="2"/>
      <c r="I2165" s="2"/>
      <c r="J2165" s="2"/>
    </row>
    <row r="2166" spans="1:10" x14ac:dyDescent="0.2">
      <c r="A2166" s="4"/>
      <c r="B2166" s="2"/>
      <c r="C2166" s="2"/>
      <c r="I2166" s="2"/>
      <c r="J2166" s="2"/>
    </row>
    <row r="2167" spans="1:10" x14ac:dyDescent="0.2">
      <c r="A2167" s="4"/>
      <c r="B2167" s="2"/>
      <c r="C2167" s="2"/>
      <c r="I2167" s="2"/>
      <c r="J2167" s="2"/>
    </row>
    <row r="2168" spans="1:10" x14ac:dyDescent="0.2">
      <c r="A2168" s="4"/>
      <c r="B2168" s="2"/>
      <c r="C2168" s="2"/>
      <c r="I2168" s="2"/>
      <c r="J2168" s="2"/>
    </row>
    <row r="2169" spans="1:10" x14ac:dyDescent="0.2">
      <c r="A2169" s="4"/>
      <c r="B2169" s="2"/>
      <c r="C2169" s="2"/>
      <c r="I2169" s="2"/>
      <c r="J2169" s="2"/>
    </row>
    <row r="2170" spans="1:10" x14ac:dyDescent="0.2">
      <c r="A2170" s="4"/>
      <c r="B2170" s="2"/>
      <c r="C2170" s="2"/>
      <c r="I2170" s="2"/>
      <c r="J2170" s="2"/>
    </row>
    <row r="2171" spans="1:10" x14ac:dyDescent="0.2">
      <c r="A2171" s="4"/>
      <c r="B2171" s="2"/>
      <c r="C2171" s="2"/>
      <c r="I2171" s="2"/>
      <c r="J2171" s="2"/>
    </row>
    <row r="2172" spans="1:10" x14ac:dyDescent="0.2">
      <c r="A2172" s="4"/>
      <c r="B2172" s="2"/>
      <c r="C2172" s="2"/>
      <c r="I2172" s="2"/>
      <c r="J2172" s="2"/>
    </row>
    <row r="2173" spans="1:10" x14ac:dyDescent="0.2">
      <c r="A2173" s="4"/>
      <c r="B2173" s="2"/>
      <c r="C2173" s="2"/>
      <c r="I2173" s="2"/>
      <c r="J2173" s="2"/>
    </row>
    <row r="2174" spans="1:10" x14ac:dyDescent="0.2">
      <c r="A2174" s="4"/>
      <c r="B2174" s="2"/>
      <c r="C2174" s="2"/>
      <c r="I2174" s="2"/>
      <c r="J2174" s="2"/>
    </row>
    <row r="2175" spans="1:10" x14ac:dyDescent="0.2">
      <c r="A2175" s="4"/>
      <c r="B2175" s="2"/>
      <c r="C2175" s="2"/>
      <c r="I2175" s="2"/>
      <c r="J2175" s="2"/>
    </row>
    <row r="2176" spans="1:10" x14ac:dyDescent="0.2">
      <c r="A2176" s="4"/>
      <c r="B2176" s="2"/>
      <c r="C2176" s="2"/>
      <c r="I2176" s="2"/>
      <c r="J2176" s="2"/>
    </row>
    <row r="2177" spans="1:10" x14ac:dyDescent="0.2">
      <c r="A2177" s="4"/>
      <c r="B2177" s="2"/>
      <c r="C2177" s="2"/>
      <c r="I2177" s="2"/>
      <c r="J2177" s="2"/>
    </row>
    <row r="2178" spans="1:10" x14ac:dyDescent="0.2">
      <c r="A2178" s="4"/>
      <c r="B2178" s="2"/>
      <c r="C2178" s="2"/>
      <c r="I2178" s="2"/>
      <c r="J2178" s="2"/>
    </row>
    <row r="2179" spans="1:10" x14ac:dyDescent="0.2">
      <c r="A2179" s="4"/>
      <c r="B2179" s="2"/>
      <c r="C2179" s="2"/>
      <c r="I2179" s="2"/>
      <c r="J2179" s="2"/>
    </row>
    <row r="2180" spans="1:10" x14ac:dyDescent="0.2">
      <c r="A2180" s="4"/>
      <c r="B2180" s="2"/>
      <c r="C2180" s="2"/>
      <c r="I2180" s="2"/>
      <c r="J2180" s="2"/>
    </row>
    <row r="2181" spans="1:10" x14ac:dyDescent="0.2">
      <c r="A2181" s="4"/>
      <c r="B2181" s="2"/>
      <c r="C2181" s="2"/>
      <c r="I2181" s="2"/>
      <c r="J2181" s="2"/>
    </row>
    <row r="2182" spans="1:10" x14ac:dyDescent="0.2">
      <c r="A2182" s="4"/>
      <c r="B2182" s="2"/>
      <c r="C2182" s="2"/>
      <c r="I2182" s="2"/>
      <c r="J2182" s="2"/>
    </row>
    <row r="2183" spans="1:10" x14ac:dyDescent="0.2">
      <c r="A2183" s="4"/>
      <c r="B2183" s="2"/>
      <c r="C2183" s="2"/>
      <c r="I2183" s="2"/>
      <c r="J2183" s="2"/>
    </row>
    <row r="2184" spans="1:10" x14ac:dyDescent="0.2">
      <c r="A2184" s="4"/>
      <c r="B2184" s="2"/>
      <c r="C2184" s="2"/>
      <c r="I2184" s="2"/>
      <c r="J2184" s="2"/>
    </row>
    <row r="2185" spans="1:10" x14ac:dyDescent="0.2">
      <c r="A2185" s="4"/>
      <c r="B2185" s="2"/>
      <c r="C2185" s="2"/>
      <c r="I2185" s="2"/>
      <c r="J2185" s="2"/>
    </row>
    <row r="2186" spans="1:10" x14ac:dyDescent="0.2">
      <c r="A2186" s="4"/>
      <c r="B2186" s="2"/>
      <c r="C2186" s="2"/>
      <c r="I2186" s="2"/>
      <c r="J2186" s="2"/>
    </row>
    <row r="2187" spans="1:10" x14ac:dyDescent="0.2">
      <c r="A2187" s="4"/>
      <c r="B2187" s="2"/>
      <c r="C2187" s="2"/>
      <c r="I2187" s="2"/>
      <c r="J2187" s="2"/>
    </row>
    <row r="2188" spans="1:10" x14ac:dyDescent="0.2">
      <c r="A2188" s="4"/>
      <c r="B2188" s="2"/>
      <c r="C2188" s="2"/>
      <c r="I2188" s="2"/>
      <c r="J2188" s="2"/>
    </row>
    <row r="2189" spans="1:10" x14ac:dyDescent="0.2">
      <c r="A2189" s="4"/>
      <c r="B2189" s="2"/>
      <c r="C2189" s="2"/>
      <c r="I2189" s="2"/>
      <c r="J2189" s="2"/>
    </row>
    <row r="2190" spans="1:10" x14ac:dyDescent="0.2">
      <c r="A2190" s="4"/>
      <c r="B2190" s="2"/>
      <c r="C2190" s="2"/>
      <c r="I2190" s="2"/>
      <c r="J2190" s="2"/>
    </row>
    <row r="2191" spans="1:10" x14ac:dyDescent="0.2">
      <c r="A2191" s="4"/>
      <c r="B2191" s="2"/>
      <c r="C2191" s="2"/>
      <c r="I2191" s="2"/>
      <c r="J2191" s="2"/>
    </row>
    <row r="2192" spans="1:10" x14ac:dyDescent="0.2">
      <c r="A2192" s="4"/>
      <c r="B2192" s="2"/>
      <c r="C2192" s="2"/>
      <c r="I2192" s="2"/>
      <c r="J2192" s="2"/>
    </row>
    <row r="2193" spans="1:10" x14ac:dyDescent="0.2">
      <c r="A2193" s="4"/>
      <c r="B2193" s="2"/>
      <c r="C2193" s="2"/>
      <c r="I2193" s="2"/>
      <c r="J2193" s="2"/>
    </row>
    <row r="2194" spans="1:10" x14ac:dyDescent="0.2">
      <c r="A2194" s="4"/>
      <c r="B2194" s="2"/>
      <c r="C2194" s="2"/>
      <c r="I2194" s="2"/>
      <c r="J2194" s="2"/>
    </row>
    <row r="2195" spans="1:10" x14ac:dyDescent="0.2">
      <c r="A2195" s="4"/>
      <c r="B2195" s="2"/>
      <c r="C2195" s="2"/>
      <c r="I2195" s="2"/>
      <c r="J2195" s="2"/>
    </row>
    <row r="2196" spans="1:10" x14ac:dyDescent="0.2">
      <c r="A2196" s="4"/>
      <c r="B2196" s="2"/>
      <c r="C2196" s="2"/>
      <c r="I2196" s="2"/>
      <c r="J2196" s="2"/>
    </row>
    <row r="2197" spans="1:10" x14ac:dyDescent="0.2">
      <c r="A2197" s="4"/>
      <c r="B2197" s="2"/>
      <c r="C2197" s="2"/>
      <c r="I2197" s="2"/>
      <c r="J2197" s="2"/>
    </row>
    <row r="2198" spans="1:10" x14ac:dyDescent="0.2">
      <c r="A2198" s="4"/>
      <c r="B2198" s="2"/>
      <c r="C2198" s="2"/>
      <c r="I2198" s="2"/>
      <c r="J2198" s="2"/>
    </row>
    <row r="2199" spans="1:10" x14ac:dyDescent="0.2">
      <c r="A2199" s="4"/>
      <c r="B2199" s="2"/>
      <c r="C2199" s="2"/>
      <c r="I2199" s="2"/>
      <c r="J2199" s="2"/>
    </row>
    <row r="2200" spans="1:10" x14ac:dyDescent="0.2">
      <c r="A2200" s="4"/>
      <c r="B2200" s="2"/>
      <c r="C2200" s="2"/>
      <c r="I2200" s="2"/>
      <c r="J2200" s="2"/>
    </row>
    <row r="2201" spans="1:10" x14ac:dyDescent="0.2">
      <c r="A2201" s="4"/>
      <c r="B2201" s="2"/>
      <c r="C2201" s="2"/>
      <c r="I2201" s="2"/>
      <c r="J2201" s="2"/>
    </row>
    <row r="2202" spans="1:10" x14ac:dyDescent="0.2">
      <c r="A2202" s="4"/>
      <c r="B2202" s="2"/>
      <c r="C2202" s="2"/>
      <c r="I2202" s="2"/>
      <c r="J2202" s="2"/>
    </row>
    <row r="2203" spans="1:10" x14ac:dyDescent="0.2">
      <c r="A2203" s="4"/>
      <c r="B2203" s="2"/>
      <c r="C2203" s="2"/>
      <c r="I2203" s="2"/>
      <c r="J2203" s="2"/>
    </row>
    <row r="2204" spans="1:10" x14ac:dyDescent="0.2">
      <c r="A2204" s="4"/>
      <c r="B2204" s="2"/>
      <c r="C2204" s="2"/>
      <c r="I2204" s="2"/>
      <c r="J2204" s="2"/>
    </row>
    <row r="2205" spans="1:10" x14ac:dyDescent="0.2">
      <c r="A2205" s="4"/>
      <c r="B2205" s="2"/>
      <c r="C2205" s="2"/>
      <c r="I2205" s="2"/>
      <c r="J2205" s="2"/>
    </row>
    <row r="2206" spans="1:10" x14ac:dyDescent="0.2">
      <c r="A2206" s="4"/>
      <c r="B2206" s="2"/>
      <c r="C2206" s="2"/>
      <c r="I2206" s="2"/>
      <c r="J2206" s="2"/>
    </row>
    <row r="2207" spans="1:10" x14ac:dyDescent="0.2">
      <c r="A2207" s="4"/>
      <c r="B2207" s="2"/>
      <c r="C2207" s="2"/>
      <c r="I2207" s="2"/>
      <c r="J2207" s="2"/>
    </row>
    <row r="2208" spans="1:10" x14ac:dyDescent="0.2">
      <c r="A2208" s="4"/>
      <c r="B2208" s="2"/>
      <c r="C2208" s="2"/>
      <c r="I2208" s="2"/>
      <c r="J2208" s="2"/>
    </row>
    <row r="2209" spans="1:10" x14ac:dyDescent="0.2">
      <c r="A2209" s="4"/>
      <c r="B2209" s="2"/>
      <c r="C2209" s="2"/>
      <c r="I2209" s="2"/>
      <c r="J2209" s="2"/>
    </row>
    <row r="2210" spans="1:10" x14ac:dyDescent="0.2">
      <c r="A2210" s="4"/>
      <c r="B2210" s="2"/>
      <c r="C2210" s="2"/>
      <c r="I2210" s="2"/>
      <c r="J2210" s="2"/>
    </row>
    <row r="2211" spans="1:10" x14ac:dyDescent="0.2">
      <c r="A2211" s="4"/>
      <c r="B2211" s="2"/>
      <c r="C2211" s="2"/>
      <c r="I2211" s="2"/>
      <c r="J2211" s="2"/>
    </row>
    <row r="2212" spans="1:10" x14ac:dyDescent="0.2">
      <c r="A2212" s="4"/>
      <c r="B2212" s="2"/>
      <c r="C2212" s="2"/>
      <c r="I2212" s="2"/>
      <c r="J2212" s="2"/>
    </row>
    <row r="2213" spans="1:10" x14ac:dyDescent="0.2">
      <c r="A2213" s="4"/>
      <c r="B2213" s="2"/>
      <c r="C2213" s="2"/>
      <c r="I2213" s="2"/>
      <c r="J2213" s="2"/>
    </row>
    <row r="2214" spans="1:10" x14ac:dyDescent="0.2">
      <c r="A2214" s="4"/>
      <c r="B2214" s="2"/>
      <c r="C2214" s="2"/>
      <c r="I2214" s="2"/>
      <c r="J2214" s="2"/>
    </row>
    <row r="2215" spans="1:10" x14ac:dyDescent="0.2">
      <c r="A2215" s="4"/>
      <c r="B2215" s="2"/>
      <c r="C2215" s="2"/>
      <c r="I2215" s="2"/>
      <c r="J2215" s="2"/>
    </row>
    <row r="2216" spans="1:10" x14ac:dyDescent="0.2">
      <c r="A2216" s="4"/>
      <c r="B2216" s="2"/>
      <c r="C2216" s="2"/>
      <c r="I2216" s="2"/>
      <c r="J2216" s="2"/>
    </row>
    <row r="2217" spans="1:10" x14ac:dyDescent="0.2">
      <c r="A2217" s="4"/>
      <c r="B2217" s="2"/>
      <c r="C2217" s="2"/>
      <c r="I2217" s="2"/>
      <c r="J2217" s="2"/>
    </row>
    <row r="2218" spans="1:10" x14ac:dyDescent="0.2">
      <c r="A2218" s="4"/>
      <c r="B2218" s="2"/>
      <c r="C2218" s="2"/>
      <c r="I2218" s="2"/>
      <c r="J2218" s="2"/>
    </row>
    <row r="2219" spans="1:10" x14ac:dyDescent="0.2">
      <c r="A2219" s="4"/>
      <c r="B2219" s="2"/>
      <c r="C2219" s="2"/>
      <c r="I2219" s="2"/>
      <c r="J2219" s="2"/>
    </row>
    <row r="2220" spans="1:10" x14ac:dyDescent="0.2">
      <c r="A2220" s="4"/>
      <c r="B2220" s="2"/>
      <c r="C2220" s="2"/>
      <c r="I2220" s="2"/>
      <c r="J2220" s="2"/>
    </row>
    <row r="2221" spans="1:10" x14ac:dyDescent="0.2">
      <c r="A2221" s="4"/>
      <c r="B2221" s="2"/>
      <c r="C2221" s="2"/>
      <c r="I2221" s="2"/>
      <c r="J2221" s="2"/>
    </row>
    <row r="2222" spans="1:10" x14ac:dyDescent="0.2">
      <c r="A2222" s="4"/>
      <c r="B2222" s="2"/>
      <c r="C2222" s="2"/>
      <c r="I2222" s="2"/>
      <c r="J2222" s="2"/>
    </row>
    <row r="2223" spans="1:10" x14ac:dyDescent="0.2">
      <c r="A2223" s="4"/>
      <c r="B2223" s="2"/>
      <c r="C2223" s="2"/>
      <c r="I2223" s="2"/>
      <c r="J2223" s="2"/>
    </row>
    <row r="2224" spans="1:10" x14ac:dyDescent="0.2">
      <c r="A2224" s="4"/>
      <c r="B2224" s="2"/>
      <c r="C2224" s="2"/>
      <c r="I2224" s="2"/>
      <c r="J2224" s="2"/>
    </row>
    <row r="2225" spans="1:10" x14ac:dyDescent="0.2">
      <c r="A2225" s="4"/>
      <c r="B2225" s="2"/>
      <c r="C2225" s="2"/>
      <c r="I2225" s="2"/>
      <c r="J2225" s="2"/>
    </row>
    <row r="2226" spans="1:10" x14ac:dyDescent="0.2">
      <c r="A2226" s="4"/>
      <c r="B2226" s="2"/>
      <c r="C2226" s="2"/>
      <c r="I2226" s="2"/>
      <c r="J2226" s="2"/>
    </row>
    <row r="2227" spans="1:10" x14ac:dyDescent="0.2">
      <c r="A2227" s="4"/>
      <c r="B2227" s="2"/>
      <c r="C2227" s="2"/>
      <c r="I2227" s="2"/>
      <c r="J2227" s="2"/>
    </row>
    <row r="2228" spans="1:10" x14ac:dyDescent="0.2">
      <c r="A2228" s="4"/>
      <c r="B2228" s="2"/>
      <c r="C2228" s="2"/>
      <c r="I2228" s="2"/>
      <c r="J2228" s="2"/>
    </row>
    <row r="2229" spans="1:10" x14ac:dyDescent="0.2">
      <c r="A2229" s="4"/>
      <c r="B2229" s="2"/>
      <c r="C2229" s="2"/>
      <c r="I2229" s="2"/>
      <c r="J2229" s="2"/>
    </row>
    <row r="2230" spans="1:10" x14ac:dyDescent="0.2">
      <c r="A2230" s="4"/>
      <c r="B2230" s="2"/>
      <c r="C2230" s="2"/>
      <c r="I2230" s="2"/>
      <c r="J2230" s="2"/>
    </row>
    <row r="2231" spans="1:10" x14ac:dyDescent="0.2">
      <c r="A2231" s="4"/>
      <c r="B2231" s="2"/>
      <c r="C2231" s="2"/>
      <c r="I2231" s="2"/>
      <c r="J2231" s="2"/>
    </row>
    <row r="2232" spans="1:10" x14ac:dyDescent="0.2">
      <c r="A2232" s="4"/>
      <c r="B2232" s="2"/>
      <c r="C2232" s="2"/>
      <c r="I2232" s="2"/>
      <c r="J2232" s="2"/>
    </row>
    <row r="2233" spans="1:10" x14ac:dyDescent="0.2">
      <c r="A2233" s="4"/>
      <c r="B2233" s="2"/>
      <c r="C2233" s="2"/>
      <c r="I2233" s="2"/>
      <c r="J2233" s="2"/>
    </row>
    <row r="2234" spans="1:10" x14ac:dyDescent="0.2">
      <c r="A2234" s="4"/>
      <c r="B2234" s="2"/>
      <c r="C2234" s="2"/>
      <c r="I2234" s="2"/>
      <c r="J2234" s="2"/>
    </row>
    <row r="2235" spans="1:10" x14ac:dyDescent="0.2">
      <c r="A2235" s="4"/>
      <c r="B2235" s="2"/>
      <c r="C2235" s="2"/>
      <c r="I2235" s="2"/>
      <c r="J2235" s="2"/>
    </row>
    <row r="2236" spans="1:10" x14ac:dyDescent="0.2">
      <c r="A2236" s="4"/>
      <c r="B2236" s="2"/>
      <c r="C2236" s="2"/>
      <c r="I2236" s="2"/>
      <c r="J2236" s="2"/>
    </row>
    <row r="2237" spans="1:10" x14ac:dyDescent="0.2">
      <c r="A2237" s="4"/>
      <c r="B2237" s="2"/>
      <c r="C2237" s="2"/>
      <c r="I2237" s="2"/>
      <c r="J2237" s="2"/>
    </row>
    <row r="2238" spans="1:10" x14ac:dyDescent="0.2">
      <c r="A2238" s="4"/>
      <c r="B2238" s="2"/>
      <c r="C2238" s="2"/>
      <c r="I2238" s="2"/>
      <c r="J2238" s="2"/>
    </row>
    <row r="2239" spans="1:10" x14ac:dyDescent="0.2">
      <c r="A2239" s="4"/>
      <c r="B2239" s="2"/>
      <c r="C2239" s="2"/>
      <c r="I2239" s="2"/>
      <c r="J2239" s="2"/>
    </row>
    <row r="2240" spans="1:10" x14ac:dyDescent="0.2">
      <c r="A2240" s="4"/>
      <c r="B2240" s="2"/>
      <c r="C2240" s="2"/>
      <c r="I2240" s="2"/>
      <c r="J2240" s="2"/>
    </row>
    <row r="2241" spans="1:10" x14ac:dyDescent="0.2">
      <c r="A2241" s="4"/>
      <c r="B2241" s="2"/>
      <c r="C2241" s="2"/>
      <c r="I2241" s="2"/>
      <c r="J2241" s="2"/>
    </row>
    <row r="2242" spans="1:10" x14ac:dyDescent="0.2">
      <c r="A2242" s="4"/>
      <c r="B2242" s="2"/>
      <c r="C2242" s="2"/>
      <c r="I2242" s="2"/>
      <c r="J2242" s="2"/>
    </row>
    <row r="2243" spans="1:10" x14ac:dyDescent="0.2">
      <c r="A2243" s="4"/>
      <c r="B2243" s="2"/>
      <c r="C2243" s="2"/>
      <c r="I2243" s="2"/>
      <c r="J2243" s="2"/>
    </row>
    <row r="2244" spans="1:10" x14ac:dyDescent="0.2">
      <c r="A2244" s="4"/>
      <c r="B2244" s="2"/>
      <c r="C2244" s="2"/>
      <c r="I2244" s="2"/>
      <c r="J2244" s="2"/>
    </row>
    <row r="2245" spans="1:10" x14ac:dyDescent="0.2">
      <c r="A2245" s="4"/>
      <c r="B2245" s="2"/>
      <c r="C2245" s="2"/>
      <c r="I2245" s="2"/>
      <c r="J2245" s="2"/>
    </row>
    <row r="2246" spans="1:10" x14ac:dyDescent="0.2">
      <c r="A2246" s="4"/>
      <c r="B2246" s="2"/>
      <c r="C2246" s="2"/>
      <c r="I2246" s="2"/>
      <c r="J2246" s="2"/>
    </row>
    <row r="2247" spans="1:10" x14ac:dyDescent="0.2">
      <c r="A2247" s="4"/>
      <c r="B2247" s="2"/>
      <c r="C2247" s="2"/>
      <c r="I2247" s="2"/>
      <c r="J2247" s="2"/>
    </row>
    <row r="2248" spans="1:10" x14ac:dyDescent="0.2">
      <c r="A2248" s="4"/>
      <c r="B2248" s="2"/>
      <c r="C2248" s="2"/>
      <c r="I2248" s="2"/>
      <c r="J2248" s="2"/>
    </row>
    <row r="2249" spans="1:10" x14ac:dyDescent="0.2">
      <c r="A2249" s="4"/>
      <c r="B2249" s="2"/>
      <c r="C2249" s="2"/>
      <c r="I2249" s="2"/>
      <c r="J2249" s="2"/>
    </row>
    <row r="2250" spans="1:10" x14ac:dyDescent="0.2">
      <c r="A2250" s="4"/>
      <c r="B2250" s="2"/>
      <c r="C2250" s="2"/>
      <c r="I2250" s="2"/>
      <c r="J2250" s="2"/>
    </row>
    <row r="2251" spans="1:10" x14ac:dyDescent="0.2">
      <c r="A2251" s="4"/>
      <c r="B2251" s="2"/>
      <c r="C2251" s="2"/>
      <c r="I2251" s="2"/>
      <c r="J2251" s="2"/>
    </row>
    <row r="2252" spans="1:10" x14ac:dyDescent="0.2">
      <c r="A2252" s="4"/>
      <c r="B2252" s="2"/>
      <c r="C2252" s="2"/>
      <c r="I2252" s="2"/>
      <c r="J2252" s="2"/>
    </row>
    <row r="2253" spans="1:10" x14ac:dyDescent="0.2">
      <c r="A2253" s="4"/>
      <c r="B2253" s="2"/>
      <c r="C2253" s="2"/>
      <c r="I2253" s="2"/>
      <c r="J2253" s="2"/>
    </row>
    <row r="2254" spans="1:10" x14ac:dyDescent="0.2">
      <c r="A2254" s="4"/>
      <c r="B2254" s="2"/>
      <c r="C2254" s="2"/>
      <c r="I2254" s="2"/>
      <c r="J2254" s="2"/>
    </row>
    <row r="2255" spans="1:10" x14ac:dyDescent="0.2">
      <c r="A2255" s="4"/>
      <c r="B2255" s="2"/>
      <c r="C2255" s="2"/>
      <c r="I2255" s="2"/>
      <c r="J2255" s="2"/>
    </row>
    <row r="2256" spans="1:10" x14ac:dyDescent="0.2">
      <c r="A2256" s="4"/>
      <c r="B2256" s="2"/>
      <c r="C2256" s="2"/>
      <c r="I2256" s="2"/>
      <c r="J2256" s="2"/>
    </row>
    <row r="2257" spans="1:10" x14ac:dyDescent="0.2">
      <c r="A2257" s="4"/>
      <c r="B2257" s="2"/>
      <c r="C2257" s="2"/>
      <c r="I2257" s="2"/>
      <c r="J2257" s="2"/>
    </row>
    <row r="2258" spans="1:10" x14ac:dyDescent="0.2">
      <c r="A2258" s="4"/>
      <c r="B2258" s="2"/>
      <c r="C2258" s="2"/>
      <c r="I2258" s="2"/>
      <c r="J2258" s="2"/>
    </row>
    <row r="2259" spans="1:10" x14ac:dyDescent="0.2">
      <c r="A2259" s="4"/>
      <c r="B2259" s="2"/>
      <c r="C2259" s="2"/>
      <c r="I2259" s="2"/>
      <c r="J2259" s="2"/>
    </row>
    <row r="2260" spans="1:10" x14ac:dyDescent="0.2">
      <c r="A2260" s="4"/>
      <c r="B2260" s="2"/>
      <c r="C2260" s="2"/>
      <c r="I2260" s="2"/>
      <c r="J2260" s="2"/>
    </row>
    <row r="2261" spans="1:10" x14ac:dyDescent="0.2">
      <c r="A2261" s="4"/>
      <c r="B2261" s="2"/>
      <c r="C2261" s="2"/>
      <c r="I2261" s="2"/>
      <c r="J2261" s="2"/>
    </row>
    <row r="2262" spans="1:10" x14ac:dyDescent="0.2">
      <c r="A2262" s="4"/>
      <c r="B2262" s="2"/>
      <c r="C2262" s="2"/>
      <c r="I2262" s="2"/>
      <c r="J2262" s="2"/>
    </row>
    <row r="2263" spans="1:10" x14ac:dyDescent="0.2">
      <c r="A2263" s="4"/>
      <c r="B2263" s="2"/>
      <c r="C2263" s="2"/>
      <c r="I2263" s="2"/>
      <c r="J2263" s="2"/>
    </row>
    <row r="2264" spans="1:10" x14ac:dyDescent="0.2">
      <c r="A2264" s="4"/>
      <c r="B2264" s="2"/>
      <c r="C2264" s="2"/>
      <c r="I2264" s="2"/>
      <c r="J2264" s="2"/>
    </row>
    <row r="2265" spans="1:10" x14ac:dyDescent="0.2">
      <c r="A2265" s="4"/>
      <c r="B2265" s="2"/>
      <c r="C2265" s="2"/>
      <c r="I2265" s="2"/>
      <c r="J2265" s="2"/>
    </row>
    <row r="2266" spans="1:10" x14ac:dyDescent="0.2">
      <c r="A2266" s="4"/>
      <c r="B2266" s="2"/>
      <c r="C2266" s="2"/>
      <c r="I2266" s="2"/>
      <c r="J2266" s="2"/>
    </row>
    <row r="2267" spans="1:10" x14ac:dyDescent="0.2">
      <c r="A2267" s="4"/>
      <c r="B2267" s="2"/>
      <c r="C2267" s="2"/>
      <c r="I2267" s="2"/>
      <c r="J2267" s="2"/>
    </row>
    <row r="2268" spans="1:10" x14ac:dyDescent="0.2">
      <c r="A2268" s="4"/>
      <c r="B2268" s="2"/>
      <c r="C2268" s="2"/>
      <c r="I2268" s="2"/>
      <c r="J2268" s="2"/>
    </row>
    <row r="2269" spans="1:10" x14ac:dyDescent="0.2">
      <c r="A2269" s="4"/>
      <c r="B2269" s="2"/>
      <c r="C2269" s="2"/>
      <c r="I2269" s="2"/>
      <c r="J2269" s="2"/>
    </row>
    <row r="2270" spans="1:10" x14ac:dyDescent="0.2">
      <c r="A2270" s="4"/>
      <c r="B2270" s="2"/>
      <c r="C2270" s="2"/>
      <c r="I2270" s="2"/>
      <c r="J2270" s="2"/>
    </row>
    <row r="2271" spans="1:10" x14ac:dyDescent="0.2">
      <c r="A2271" s="4"/>
      <c r="B2271" s="2"/>
      <c r="C2271" s="2"/>
      <c r="I2271" s="2"/>
      <c r="J2271" s="2"/>
    </row>
    <row r="2272" spans="1:10" x14ac:dyDescent="0.2">
      <c r="A2272" s="4"/>
      <c r="B2272" s="2"/>
      <c r="C2272" s="2"/>
      <c r="I2272" s="2"/>
      <c r="J2272" s="2"/>
    </row>
    <row r="2273" spans="1:10" x14ac:dyDescent="0.2">
      <c r="A2273" s="4"/>
      <c r="B2273" s="2"/>
      <c r="C2273" s="2"/>
      <c r="I2273" s="2"/>
      <c r="J2273" s="2"/>
    </row>
    <row r="2274" spans="1:10" x14ac:dyDescent="0.2">
      <c r="A2274" s="4"/>
      <c r="B2274" s="2"/>
      <c r="C2274" s="2"/>
      <c r="I2274" s="2"/>
      <c r="J2274" s="2"/>
    </row>
    <row r="2275" spans="1:10" x14ac:dyDescent="0.2">
      <c r="A2275" s="4"/>
      <c r="B2275" s="2"/>
      <c r="C2275" s="2"/>
      <c r="I2275" s="2"/>
      <c r="J2275" s="2"/>
    </row>
    <row r="2276" spans="1:10" x14ac:dyDescent="0.2">
      <c r="A2276" s="4"/>
      <c r="B2276" s="2"/>
      <c r="C2276" s="2"/>
      <c r="I2276" s="2"/>
      <c r="J2276" s="2"/>
    </row>
    <row r="2277" spans="1:10" x14ac:dyDescent="0.2">
      <c r="A2277" s="4"/>
      <c r="B2277" s="2"/>
      <c r="C2277" s="2"/>
      <c r="I2277" s="2"/>
      <c r="J2277" s="2"/>
    </row>
    <row r="2278" spans="1:10" x14ac:dyDescent="0.2">
      <c r="A2278" s="4"/>
      <c r="B2278" s="2"/>
      <c r="C2278" s="2"/>
      <c r="I2278" s="2"/>
      <c r="J2278" s="2"/>
    </row>
    <row r="2279" spans="1:10" x14ac:dyDescent="0.2">
      <c r="A2279" s="4"/>
      <c r="B2279" s="2"/>
      <c r="C2279" s="2"/>
      <c r="I2279" s="2"/>
      <c r="J2279" s="2"/>
    </row>
    <row r="2280" spans="1:10" x14ac:dyDescent="0.2">
      <c r="A2280" s="4"/>
      <c r="B2280" s="2"/>
      <c r="C2280" s="2"/>
      <c r="I2280" s="2"/>
      <c r="J2280" s="2"/>
    </row>
    <row r="2281" spans="1:10" x14ac:dyDescent="0.2">
      <c r="A2281" s="4"/>
      <c r="B2281" s="2"/>
      <c r="C2281" s="2"/>
      <c r="I2281" s="2"/>
      <c r="J2281" s="2"/>
    </row>
    <row r="2282" spans="1:10" x14ac:dyDescent="0.2">
      <c r="A2282" s="4"/>
      <c r="B2282" s="2"/>
      <c r="C2282" s="2"/>
      <c r="I2282" s="2"/>
      <c r="J2282" s="2"/>
    </row>
    <row r="2283" spans="1:10" x14ac:dyDescent="0.2">
      <c r="A2283" s="4"/>
      <c r="B2283" s="2"/>
      <c r="C2283" s="2"/>
      <c r="I2283" s="2"/>
      <c r="J2283" s="2"/>
    </row>
    <row r="2284" spans="1:10" x14ac:dyDescent="0.2">
      <c r="A2284" s="4"/>
      <c r="B2284" s="2"/>
      <c r="C2284" s="2"/>
      <c r="I2284" s="2"/>
      <c r="J2284" s="2"/>
    </row>
    <row r="2285" spans="1:10" x14ac:dyDescent="0.2">
      <c r="A2285" s="4"/>
      <c r="B2285" s="2"/>
      <c r="C2285" s="2"/>
      <c r="I2285" s="2"/>
      <c r="J2285" s="2"/>
    </row>
    <row r="2286" spans="1:10" x14ac:dyDescent="0.2">
      <c r="A2286" s="4"/>
      <c r="B2286" s="2"/>
      <c r="C2286" s="2"/>
      <c r="I2286" s="2"/>
      <c r="J2286" s="2"/>
    </row>
    <row r="2287" spans="1:10" x14ac:dyDescent="0.2">
      <c r="A2287" s="4"/>
      <c r="B2287" s="2"/>
      <c r="C2287" s="2"/>
      <c r="I2287" s="2"/>
      <c r="J2287" s="2"/>
    </row>
    <row r="2288" spans="1:10" x14ac:dyDescent="0.2">
      <c r="A2288" s="4"/>
      <c r="B2288" s="2"/>
      <c r="C2288" s="2"/>
      <c r="I2288" s="2"/>
      <c r="J2288" s="2"/>
    </row>
    <row r="2289" spans="1:10" x14ac:dyDescent="0.2">
      <c r="A2289" s="4"/>
      <c r="B2289" s="2"/>
      <c r="C2289" s="2"/>
      <c r="I2289" s="2"/>
      <c r="J2289" s="2"/>
    </row>
    <row r="2290" spans="1:10" x14ac:dyDescent="0.2">
      <c r="A2290" s="4"/>
      <c r="B2290" s="2"/>
      <c r="C2290" s="2"/>
      <c r="I2290" s="2"/>
      <c r="J2290" s="2"/>
    </row>
    <row r="2291" spans="1:10" x14ac:dyDescent="0.2">
      <c r="A2291" s="4"/>
      <c r="B2291" s="2"/>
      <c r="C2291" s="2"/>
      <c r="I2291" s="2"/>
      <c r="J2291" s="2"/>
    </row>
    <row r="2292" spans="1:10" x14ac:dyDescent="0.2">
      <c r="A2292" s="4"/>
      <c r="B2292" s="2"/>
      <c r="C2292" s="2"/>
      <c r="I2292" s="2"/>
      <c r="J2292" s="2"/>
    </row>
    <row r="2293" spans="1:10" x14ac:dyDescent="0.2">
      <c r="A2293" s="4"/>
      <c r="B2293" s="2"/>
      <c r="C2293" s="2"/>
      <c r="I2293" s="2"/>
      <c r="J2293" s="2"/>
    </row>
    <row r="2294" spans="1:10" x14ac:dyDescent="0.2">
      <c r="A2294" s="4"/>
      <c r="B2294" s="2"/>
      <c r="C2294" s="2"/>
      <c r="I2294" s="2"/>
      <c r="J2294" s="2"/>
    </row>
    <row r="2295" spans="1:10" x14ac:dyDescent="0.2">
      <c r="A2295" s="4"/>
      <c r="B2295" s="2"/>
      <c r="C2295" s="2"/>
      <c r="I2295" s="2"/>
      <c r="J2295" s="2"/>
    </row>
    <row r="2296" spans="1:10" x14ac:dyDescent="0.2">
      <c r="A2296" s="4"/>
      <c r="B2296" s="2"/>
      <c r="C2296" s="2"/>
      <c r="I2296" s="2"/>
      <c r="J2296" s="2"/>
    </row>
    <row r="2297" spans="1:10" x14ac:dyDescent="0.2">
      <c r="A2297" s="4"/>
      <c r="B2297" s="2"/>
      <c r="C2297" s="2"/>
      <c r="I2297" s="2"/>
      <c r="J2297" s="2"/>
    </row>
    <row r="2298" spans="1:10" x14ac:dyDescent="0.2">
      <c r="A2298" s="4"/>
      <c r="B2298" s="2"/>
      <c r="C2298" s="2"/>
      <c r="I2298" s="2"/>
      <c r="J2298" s="2"/>
    </row>
    <row r="2299" spans="1:10" x14ac:dyDescent="0.2">
      <c r="A2299" s="4"/>
      <c r="B2299" s="2"/>
      <c r="C2299" s="2"/>
      <c r="I2299" s="2"/>
      <c r="J2299" s="2"/>
    </row>
    <row r="2300" spans="1:10" x14ac:dyDescent="0.2">
      <c r="A2300" s="4"/>
      <c r="B2300" s="2"/>
      <c r="C2300" s="2"/>
      <c r="I2300" s="2"/>
      <c r="J2300" s="2"/>
    </row>
    <row r="2301" spans="1:10" x14ac:dyDescent="0.2">
      <c r="A2301" s="4"/>
      <c r="B2301" s="2"/>
      <c r="C2301" s="2"/>
      <c r="I2301" s="2"/>
      <c r="J2301" s="2"/>
    </row>
    <row r="2302" spans="1:10" x14ac:dyDescent="0.2">
      <c r="A2302" s="4"/>
      <c r="B2302" s="2"/>
      <c r="C2302" s="2"/>
      <c r="I2302" s="2"/>
      <c r="J2302" s="2"/>
    </row>
    <row r="2303" spans="1:10" x14ac:dyDescent="0.2">
      <c r="A2303" s="4"/>
      <c r="B2303" s="2"/>
      <c r="C2303" s="2"/>
      <c r="I2303" s="2"/>
      <c r="J2303" s="2"/>
    </row>
    <row r="2304" spans="1:10" x14ac:dyDescent="0.2">
      <c r="A2304" s="4"/>
      <c r="B2304" s="2"/>
      <c r="C2304" s="2"/>
      <c r="I2304" s="2"/>
      <c r="J2304" s="2"/>
    </row>
    <row r="2305" spans="1:10" x14ac:dyDescent="0.2">
      <c r="A2305" s="4"/>
      <c r="B2305" s="2"/>
      <c r="C2305" s="2"/>
      <c r="I2305" s="2"/>
      <c r="J2305" s="2"/>
    </row>
    <row r="2306" spans="1:10" x14ac:dyDescent="0.2">
      <c r="A2306" s="4"/>
      <c r="B2306" s="2"/>
      <c r="C2306" s="2"/>
      <c r="I2306" s="2"/>
      <c r="J2306" s="2"/>
    </row>
    <row r="2307" spans="1:10" x14ac:dyDescent="0.2">
      <c r="A2307" s="4"/>
      <c r="B2307" s="2"/>
      <c r="C2307" s="2"/>
      <c r="I2307" s="2"/>
      <c r="J2307" s="2"/>
    </row>
    <row r="2308" spans="1:10" x14ac:dyDescent="0.2">
      <c r="A2308" s="4"/>
      <c r="B2308" s="2"/>
      <c r="C2308" s="2"/>
      <c r="I2308" s="2"/>
      <c r="J2308" s="2"/>
    </row>
    <row r="2309" spans="1:10" x14ac:dyDescent="0.2">
      <c r="A2309" s="4"/>
      <c r="B2309" s="2"/>
      <c r="C2309" s="2"/>
      <c r="I2309" s="2"/>
      <c r="J2309" s="2"/>
    </row>
    <row r="2310" spans="1:10" x14ac:dyDescent="0.2">
      <c r="A2310" s="4"/>
      <c r="B2310" s="2"/>
      <c r="C2310" s="2"/>
      <c r="I2310" s="2"/>
      <c r="J2310" s="2"/>
    </row>
    <row r="2311" spans="1:10" x14ac:dyDescent="0.2">
      <c r="A2311" s="4"/>
      <c r="B2311" s="2"/>
      <c r="C2311" s="2"/>
      <c r="I2311" s="2"/>
      <c r="J2311" s="2"/>
    </row>
    <row r="2312" spans="1:10" x14ac:dyDescent="0.2">
      <c r="A2312" s="4"/>
      <c r="B2312" s="2"/>
      <c r="C2312" s="2"/>
      <c r="I2312" s="2"/>
      <c r="J2312" s="2"/>
    </row>
    <row r="2313" spans="1:10" x14ac:dyDescent="0.2">
      <c r="A2313" s="4"/>
      <c r="B2313" s="2"/>
      <c r="C2313" s="2"/>
      <c r="I2313" s="2"/>
      <c r="J2313" s="2"/>
    </row>
    <row r="2314" spans="1:10" x14ac:dyDescent="0.2">
      <c r="A2314" s="4"/>
      <c r="B2314" s="2"/>
      <c r="C2314" s="2"/>
      <c r="I2314" s="2"/>
      <c r="J2314" s="2"/>
    </row>
    <row r="2315" spans="1:10" x14ac:dyDescent="0.2">
      <c r="A2315" s="4"/>
      <c r="B2315" s="2"/>
      <c r="C2315" s="2"/>
      <c r="I2315" s="2"/>
      <c r="J2315" s="2"/>
    </row>
    <row r="2316" spans="1:10" x14ac:dyDescent="0.2">
      <c r="A2316" s="4"/>
      <c r="B2316" s="2"/>
      <c r="C2316" s="2"/>
      <c r="I2316" s="2"/>
      <c r="J2316" s="2"/>
    </row>
    <row r="2317" spans="1:10" x14ac:dyDescent="0.2">
      <c r="A2317" s="4"/>
      <c r="B2317" s="2"/>
      <c r="C2317" s="2"/>
      <c r="I2317" s="2"/>
      <c r="J2317" s="2"/>
    </row>
    <row r="2318" spans="1:10" x14ac:dyDescent="0.2">
      <c r="A2318" s="4"/>
      <c r="B2318" s="2"/>
      <c r="C2318" s="2"/>
      <c r="I2318" s="2"/>
      <c r="J2318" s="2"/>
    </row>
    <row r="2319" spans="1:10" x14ac:dyDescent="0.2">
      <c r="A2319" s="4"/>
      <c r="B2319" s="2"/>
      <c r="C2319" s="2"/>
      <c r="I2319" s="2"/>
      <c r="J2319" s="2"/>
    </row>
    <row r="2320" spans="1:10" x14ac:dyDescent="0.2">
      <c r="A2320" s="4"/>
      <c r="B2320" s="2"/>
      <c r="C2320" s="2"/>
      <c r="I2320" s="2"/>
      <c r="J2320" s="2"/>
    </row>
    <row r="2321" spans="1:10" x14ac:dyDescent="0.2">
      <c r="A2321" s="4"/>
      <c r="B2321" s="2"/>
      <c r="C2321" s="2"/>
      <c r="I2321" s="2"/>
      <c r="J2321" s="2"/>
    </row>
    <row r="2322" spans="1:10" x14ac:dyDescent="0.2">
      <c r="A2322" s="4"/>
      <c r="B2322" s="2"/>
      <c r="C2322" s="2"/>
      <c r="I2322" s="2"/>
      <c r="J2322" s="2"/>
    </row>
    <row r="2323" spans="1:10" x14ac:dyDescent="0.2">
      <c r="A2323" s="4"/>
      <c r="B2323" s="2"/>
      <c r="C2323" s="2"/>
      <c r="I2323" s="2"/>
      <c r="J2323" s="2"/>
    </row>
    <row r="2324" spans="1:10" x14ac:dyDescent="0.2">
      <c r="A2324" s="4"/>
      <c r="B2324" s="2"/>
      <c r="C2324" s="2"/>
      <c r="I2324" s="2"/>
      <c r="J2324" s="2"/>
    </row>
    <row r="2325" spans="1:10" x14ac:dyDescent="0.2">
      <c r="A2325" s="4"/>
      <c r="B2325" s="2"/>
      <c r="C2325" s="2"/>
      <c r="I2325" s="2"/>
      <c r="J2325" s="2"/>
    </row>
    <row r="2326" spans="1:10" x14ac:dyDescent="0.2">
      <c r="A2326" s="4"/>
      <c r="B2326" s="2"/>
      <c r="C2326" s="2"/>
      <c r="I2326" s="2"/>
      <c r="J2326" s="2"/>
    </row>
    <row r="2327" spans="1:10" x14ac:dyDescent="0.2">
      <c r="A2327" s="4"/>
      <c r="B2327" s="2"/>
      <c r="C2327" s="2"/>
      <c r="I2327" s="2"/>
      <c r="J2327" s="2"/>
    </row>
    <row r="2328" spans="1:10" x14ac:dyDescent="0.2">
      <c r="A2328" s="4"/>
      <c r="B2328" s="2"/>
      <c r="C2328" s="2"/>
      <c r="I2328" s="2"/>
      <c r="J2328" s="2"/>
    </row>
    <row r="2329" spans="1:10" x14ac:dyDescent="0.2">
      <c r="A2329" s="4"/>
      <c r="B2329" s="2"/>
      <c r="C2329" s="2"/>
      <c r="I2329" s="2"/>
      <c r="J2329" s="2"/>
    </row>
    <row r="2330" spans="1:10" x14ac:dyDescent="0.2">
      <c r="A2330" s="4"/>
      <c r="B2330" s="2"/>
      <c r="C2330" s="2"/>
      <c r="I2330" s="2"/>
      <c r="J2330" s="2"/>
    </row>
    <row r="2331" spans="1:10" x14ac:dyDescent="0.2">
      <c r="A2331" s="4"/>
      <c r="B2331" s="2"/>
      <c r="C2331" s="2"/>
      <c r="I2331" s="2"/>
      <c r="J2331" s="2"/>
    </row>
    <row r="2332" spans="1:10" x14ac:dyDescent="0.2">
      <c r="A2332" s="4"/>
      <c r="B2332" s="2"/>
      <c r="C2332" s="2"/>
      <c r="I2332" s="2"/>
      <c r="J2332" s="2"/>
    </row>
    <row r="2333" spans="1:10" x14ac:dyDescent="0.2">
      <c r="A2333" s="4"/>
      <c r="B2333" s="2"/>
      <c r="C2333" s="2"/>
      <c r="I2333" s="2"/>
      <c r="J2333" s="2"/>
    </row>
    <row r="2334" spans="1:10" x14ac:dyDescent="0.2">
      <c r="A2334" s="4"/>
      <c r="B2334" s="2"/>
      <c r="C2334" s="2"/>
      <c r="I2334" s="2"/>
      <c r="J2334" s="2"/>
    </row>
    <row r="2335" spans="1:10" x14ac:dyDescent="0.2">
      <c r="A2335" s="4"/>
      <c r="B2335" s="2"/>
      <c r="C2335" s="2"/>
      <c r="I2335" s="2"/>
      <c r="J2335" s="2"/>
    </row>
    <row r="2336" spans="1:10" x14ac:dyDescent="0.2">
      <c r="A2336" s="4"/>
      <c r="B2336" s="2"/>
      <c r="C2336" s="2"/>
      <c r="I2336" s="2"/>
      <c r="J2336" s="2"/>
    </row>
    <row r="2337" spans="1:10" x14ac:dyDescent="0.2">
      <c r="A2337" s="4"/>
      <c r="B2337" s="2"/>
      <c r="C2337" s="2"/>
      <c r="I2337" s="2"/>
      <c r="J2337" s="2"/>
    </row>
    <row r="2338" spans="1:10" x14ac:dyDescent="0.2">
      <c r="A2338" s="4"/>
      <c r="B2338" s="2"/>
      <c r="C2338" s="2"/>
      <c r="I2338" s="2"/>
      <c r="J2338" s="2"/>
    </row>
    <row r="2339" spans="1:10" x14ac:dyDescent="0.2">
      <c r="A2339" s="4"/>
      <c r="B2339" s="2"/>
      <c r="C2339" s="2"/>
      <c r="I2339" s="2"/>
      <c r="J2339" s="2"/>
    </row>
    <row r="2340" spans="1:10" x14ac:dyDescent="0.2">
      <c r="A2340" s="4"/>
      <c r="B2340" s="2"/>
      <c r="C2340" s="2"/>
      <c r="I2340" s="2"/>
      <c r="J2340" s="2"/>
    </row>
    <row r="2341" spans="1:10" x14ac:dyDescent="0.2">
      <c r="A2341" s="4"/>
      <c r="B2341" s="2"/>
      <c r="C2341" s="2"/>
      <c r="I2341" s="2"/>
      <c r="J2341" s="2"/>
    </row>
    <row r="2342" spans="1:10" x14ac:dyDescent="0.2">
      <c r="A2342" s="4"/>
      <c r="B2342" s="2"/>
      <c r="C2342" s="2"/>
      <c r="I2342" s="2"/>
      <c r="J2342" s="2"/>
    </row>
    <row r="2343" spans="1:10" x14ac:dyDescent="0.2">
      <c r="A2343" s="4"/>
      <c r="B2343" s="2"/>
      <c r="C2343" s="2"/>
      <c r="I2343" s="2"/>
      <c r="J2343" s="2"/>
    </row>
    <row r="2344" spans="1:10" x14ac:dyDescent="0.2">
      <c r="A2344" s="4"/>
      <c r="B2344" s="2"/>
      <c r="C2344" s="2"/>
      <c r="I2344" s="2"/>
      <c r="J2344" s="2"/>
    </row>
    <row r="2345" spans="1:10" x14ac:dyDescent="0.2">
      <c r="A2345" s="4"/>
      <c r="B2345" s="2"/>
      <c r="C2345" s="2"/>
      <c r="I2345" s="2"/>
      <c r="J2345" s="2"/>
    </row>
    <row r="2346" spans="1:10" x14ac:dyDescent="0.2">
      <c r="A2346" s="4"/>
      <c r="B2346" s="2"/>
      <c r="C2346" s="2"/>
      <c r="I2346" s="2"/>
      <c r="J2346" s="2"/>
    </row>
    <row r="2347" spans="1:10" x14ac:dyDescent="0.2">
      <c r="A2347" s="4"/>
      <c r="B2347" s="2"/>
      <c r="C2347" s="2"/>
      <c r="I2347" s="2"/>
      <c r="J2347" s="2"/>
    </row>
    <row r="2348" spans="1:10" x14ac:dyDescent="0.2">
      <c r="A2348" s="4"/>
      <c r="B2348" s="2"/>
      <c r="C2348" s="2"/>
      <c r="I2348" s="2"/>
      <c r="J2348" s="2"/>
    </row>
    <row r="2349" spans="1:10" x14ac:dyDescent="0.2">
      <c r="A2349" s="4"/>
      <c r="B2349" s="2"/>
      <c r="C2349" s="2"/>
      <c r="I2349" s="2"/>
      <c r="J2349" s="2"/>
    </row>
    <row r="2350" spans="1:10" x14ac:dyDescent="0.2">
      <c r="A2350" s="4"/>
      <c r="B2350" s="2"/>
      <c r="C2350" s="2"/>
      <c r="I2350" s="2"/>
      <c r="J2350" s="2"/>
    </row>
    <row r="2351" spans="1:10" x14ac:dyDescent="0.2">
      <c r="A2351" s="4"/>
      <c r="B2351" s="2"/>
      <c r="C2351" s="2"/>
      <c r="I2351" s="2"/>
      <c r="J2351" s="2"/>
    </row>
    <row r="2352" spans="1:10" x14ac:dyDescent="0.2">
      <c r="A2352" s="4"/>
      <c r="B2352" s="2"/>
      <c r="C2352" s="2"/>
      <c r="I2352" s="2"/>
      <c r="J2352" s="2"/>
    </row>
    <row r="2353" spans="1:10" x14ac:dyDescent="0.2">
      <c r="A2353" s="4"/>
      <c r="B2353" s="2"/>
      <c r="C2353" s="2"/>
      <c r="I2353" s="2"/>
      <c r="J2353" s="2"/>
    </row>
    <row r="2354" spans="1:10" x14ac:dyDescent="0.2">
      <c r="A2354" s="4"/>
      <c r="B2354" s="2"/>
      <c r="C2354" s="2"/>
      <c r="I2354" s="2"/>
      <c r="J2354" s="2"/>
    </row>
    <row r="2355" spans="1:10" x14ac:dyDescent="0.2">
      <c r="A2355" s="4"/>
      <c r="B2355" s="2"/>
      <c r="C2355" s="2"/>
      <c r="I2355" s="2"/>
      <c r="J2355" s="2"/>
    </row>
    <row r="2356" spans="1:10" x14ac:dyDescent="0.2">
      <c r="A2356" s="4"/>
      <c r="B2356" s="2"/>
      <c r="C2356" s="2"/>
      <c r="I2356" s="2"/>
      <c r="J2356" s="2"/>
    </row>
    <row r="2357" spans="1:10" x14ac:dyDescent="0.2">
      <c r="A2357" s="4"/>
      <c r="B2357" s="2"/>
      <c r="C2357" s="2"/>
      <c r="I2357" s="2"/>
      <c r="J2357" s="2"/>
    </row>
    <row r="2358" spans="1:10" x14ac:dyDescent="0.2">
      <c r="A2358" s="4"/>
      <c r="B2358" s="2"/>
      <c r="C2358" s="2"/>
      <c r="I2358" s="2"/>
      <c r="J2358" s="2"/>
    </row>
    <row r="2359" spans="1:10" x14ac:dyDescent="0.2">
      <c r="A2359" s="4"/>
      <c r="B2359" s="2"/>
      <c r="C2359" s="2"/>
      <c r="I2359" s="2"/>
      <c r="J2359" s="2"/>
    </row>
    <row r="2360" spans="1:10" x14ac:dyDescent="0.2">
      <c r="A2360" s="4"/>
      <c r="B2360" s="2"/>
      <c r="C2360" s="2"/>
      <c r="I2360" s="2"/>
      <c r="J2360" s="2"/>
    </row>
    <row r="2361" spans="1:10" x14ac:dyDescent="0.2">
      <c r="A2361" s="4"/>
      <c r="B2361" s="2"/>
      <c r="C2361" s="2"/>
      <c r="I2361" s="2"/>
      <c r="J2361" s="2"/>
    </row>
    <row r="2362" spans="1:10" x14ac:dyDescent="0.2">
      <c r="A2362" s="4"/>
      <c r="B2362" s="2"/>
      <c r="C2362" s="2"/>
      <c r="I2362" s="2"/>
      <c r="J2362" s="2"/>
    </row>
    <row r="2363" spans="1:10" x14ac:dyDescent="0.2">
      <c r="A2363" s="4"/>
      <c r="B2363" s="2"/>
      <c r="C2363" s="2"/>
      <c r="I2363" s="2"/>
      <c r="J2363" s="2"/>
    </row>
    <row r="2364" spans="1:10" x14ac:dyDescent="0.2">
      <c r="A2364" s="4"/>
      <c r="B2364" s="2"/>
      <c r="C2364" s="2"/>
      <c r="I2364" s="2"/>
      <c r="J2364" s="2"/>
    </row>
    <row r="2365" spans="1:10" x14ac:dyDescent="0.2">
      <c r="A2365" s="4"/>
      <c r="B2365" s="2"/>
      <c r="C2365" s="2"/>
      <c r="I2365" s="2"/>
      <c r="J2365" s="2"/>
    </row>
    <row r="2366" spans="1:10" x14ac:dyDescent="0.2">
      <c r="A2366" s="4"/>
      <c r="B2366" s="2"/>
      <c r="C2366" s="2"/>
      <c r="I2366" s="2"/>
      <c r="J2366" s="2"/>
    </row>
    <row r="2367" spans="1:10" x14ac:dyDescent="0.2">
      <c r="A2367" s="4"/>
      <c r="B2367" s="2"/>
      <c r="C2367" s="2"/>
      <c r="I2367" s="2"/>
      <c r="J2367" s="2"/>
    </row>
    <row r="2368" spans="1:10" x14ac:dyDescent="0.2">
      <c r="A2368" s="4"/>
      <c r="B2368" s="2"/>
      <c r="C2368" s="2"/>
      <c r="I2368" s="2"/>
      <c r="J2368" s="2"/>
    </row>
    <row r="2369" spans="1:10" x14ac:dyDescent="0.2">
      <c r="A2369" s="4"/>
      <c r="B2369" s="2"/>
      <c r="C2369" s="2"/>
      <c r="I2369" s="2"/>
      <c r="J2369" s="2"/>
    </row>
    <row r="2370" spans="1:10" x14ac:dyDescent="0.2">
      <c r="A2370" s="4"/>
      <c r="B2370" s="2"/>
      <c r="C2370" s="2"/>
      <c r="I2370" s="2"/>
      <c r="J2370" s="2"/>
    </row>
    <row r="2371" spans="1:10" x14ac:dyDescent="0.2">
      <c r="A2371" s="4"/>
      <c r="B2371" s="2"/>
      <c r="C2371" s="2"/>
      <c r="I2371" s="2"/>
      <c r="J2371" s="2"/>
    </row>
    <row r="2372" spans="1:10" x14ac:dyDescent="0.2">
      <c r="A2372" s="4"/>
      <c r="B2372" s="2"/>
      <c r="C2372" s="2"/>
      <c r="I2372" s="2"/>
      <c r="J2372" s="2"/>
    </row>
    <row r="2373" spans="1:10" x14ac:dyDescent="0.2">
      <c r="A2373" s="4"/>
      <c r="B2373" s="2"/>
      <c r="C2373" s="2"/>
      <c r="I2373" s="2"/>
      <c r="J2373" s="2"/>
    </row>
    <row r="2374" spans="1:10" x14ac:dyDescent="0.2">
      <c r="A2374" s="4"/>
      <c r="B2374" s="2"/>
      <c r="C2374" s="2"/>
      <c r="I2374" s="2"/>
      <c r="J2374" s="2"/>
    </row>
    <row r="2375" spans="1:10" x14ac:dyDescent="0.2">
      <c r="A2375" s="4"/>
      <c r="B2375" s="2"/>
      <c r="C2375" s="2"/>
      <c r="I2375" s="2"/>
      <c r="J2375" s="2"/>
    </row>
    <row r="2376" spans="1:10" x14ac:dyDescent="0.2">
      <c r="A2376" s="4"/>
      <c r="B2376" s="2"/>
      <c r="C2376" s="2"/>
      <c r="I2376" s="2"/>
      <c r="J2376" s="2"/>
    </row>
    <row r="2377" spans="1:10" x14ac:dyDescent="0.2">
      <c r="A2377" s="4"/>
      <c r="B2377" s="2"/>
      <c r="C2377" s="2"/>
      <c r="I2377" s="2"/>
      <c r="J2377" s="2"/>
    </row>
    <row r="2378" spans="1:10" x14ac:dyDescent="0.2">
      <c r="A2378" s="4"/>
      <c r="B2378" s="2"/>
      <c r="C2378" s="2"/>
      <c r="I2378" s="2"/>
      <c r="J2378" s="2"/>
    </row>
    <row r="2379" spans="1:10" x14ac:dyDescent="0.2">
      <c r="A2379" s="4"/>
      <c r="B2379" s="2"/>
      <c r="C2379" s="2"/>
      <c r="I2379" s="2"/>
      <c r="J2379" s="2"/>
    </row>
    <row r="2380" spans="1:10" x14ac:dyDescent="0.2">
      <c r="A2380" s="4"/>
      <c r="B2380" s="2"/>
      <c r="C2380" s="2"/>
      <c r="I2380" s="2"/>
      <c r="J2380" s="2"/>
    </row>
    <row r="2381" spans="1:10" x14ac:dyDescent="0.2">
      <c r="A2381" s="4"/>
      <c r="B2381" s="2"/>
      <c r="C2381" s="2"/>
      <c r="I2381" s="2"/>
      <c r="J2381" s="2"/>
    </row>
    <row r="2382" spans="1:10" x14ac:dyDescent="0.2">
      <c r="A2382" s="4"/>
      <c r="B2382" s="2"/>
      <c r="C2382" s="2"/>
      <c r="I2382" s="2"/>
      <c r="J2382" s="2"/>
    </row>
    <row r="2383" spans="1:10" x14ac:dyDescent="0.2">
      <c r="A2383" s="4"/>
      <c r="B2383" s="2"/>
      <c r="C2383" s="2"/>
      <c r="I2383" s="2"/>
      <c r="J2383" s="2"/>
    </row>
    <row r="2384" spans="1:10" x14ac:dyDescent="0.2">
      <c r="A2384" s="4"/>
      <c r="B2384" s="2"/>
      <c r="C2384" s="2"/>
      <c r="I2384" s="2"/>
      <c r="J2384" s="2"/>
    </row>
    <row r="2385" spans="1:10" x14ac:dyDescent="0.2">
      <c r="A2385" s="4"/>
      <c r="B2385" s="2"/>
      <c r="C2385" s="2"/>
      <c r="I2385" s="2"/>
      <c r="J2385" s="2"/>
    </row>
    <row r="2386" spans="1:10" x14ac:dyDescent="0.2">
      <c r="A2386" s="4"/>
      <c r="B2386" s="2"/>
      <c r="C2386" s="2"/>
      <c r="I2386" s="2"/>
      <c r="J2386" s="2"/>
    </row>
    <row r="2387" spans="1:10" x14ac:dyDescent="0.2">
      <c r="A2387" s="4"/>
      <c r="B2387" s="2"/>
      <c r="C2387" s="2"/>
      <c r="I2387" s="2"/>
      <c r="J2387" s="2"/>
    </row>
    <row r="2388" spans="1:10" x14ac:dyDescent="0.2">
      <c r="A2388" s="4"/>
      <c r="B2388" s="2"/>
      <c r="C2388" s="2"/>
      <c r="I2388" s="2"/>
      <c r="J2388" s="2"/>
    </row>
    <row r="2389" spans="1:10" x14ac:dyDescent="0.2">
      <c r="A2389" s="4"/>
      <c r="B2389" s="2"/>
      <c r="C2389" s="2"/>
      <c r="I2389" s="2"/>
      <c r="J2389" s="2"/>
    </row>
    <row r="2390" spans="1:10" x14ac:dyDescent="0.2">
      <c r="A2390" s="4"/>
      <c r="B2390" s="2"/>
      <c r="C2390" s="2"/>
      <c r="I2390" s="2"/>
      <c r="J2390" s="2"/>
    </row>
    <row r="2391" spans="1:10" x14ac:dyDescent="0.2">
      <c r="A2391" s="4"/>
      <c r="B2391" s="2"/>
      <c r="C2391" s="2"/>
      <c r="I2391" s="2"/>
      <c r="J2391" s="2"/>
    </row>
    <row r="2392" spans="1:10" x14ac:dyDescent="0.2">
      <c r="A2392" s="4"/>
      <c r="B2392" s="2"/>
      <c r="C2392" s="2"/>
      <c r="I2392" s="2"/>
      <c r="J2392" s="2"/>
    </row>
    <row r="2393" spans="1:10" x14ac:dyDescent="0.2">
      <c r="A2393" s="4"/>
      <c r="B2393" s="2"/>
      <c r="C2393" s="2"/>
      <c r="I2393" s="2"/>
      <c r="J2393" s="2"/>
    </row>
    <row r="2394" spans="1:10" x14ac:dyDescent="0.2">
      <c r="A2394" s="4"/>
      <c r="B2394" s="2"/>
      <c r="C2394" s="2"/>
      <c r="I2394" s="2"/>
      <c r="J2394" s="2"/>
    </row>
    <row r="2395" spans="1:10" x14ac:dyDescent="0.2">
      <c r="A2395" s="4"/>
      <c r="B2395" s="2"/>
      <c r="C2395" s="2"/>
      <c r="I2395" s="2"/>
      <c r="J2395" s="2"/>
    </row>
    <row r="2396" spans="1:10" x14ac:dyDescent="0.2">
      <c r="A2396" s="4"/>
      <c r="B2396" s="2"/>
      <c r="C2396" s="2"/>
      <c r="I2396" s="2"/>
      <c r="J2396" s="2"/>
    </row>
    <row r="2397" spans="1:10" x14ac:dyDescent="0.2">
      <c r="A2397" s="4"/>
      <c r="B2397" s="2"/>
      <c r="C2397" s="2"/>
      <c r="I2397" s="2"/>
      <c r="J2397" s="2"/>
    </row>
    <row r="2398" spans="1:10" x14ac:dyDescent="0.2">
      <c r="A2398" s="4"/>
      <c r="B2398" s="2"/>
      <c r="C2398" s="2"/>
      <c r="I2398" s="2"/>
      <c r="J2398" s="2"/>
    </row>
    <row r="2399" spans="1:10" x14ac:dyDescent="0.2">
      <c r="A2399" s="4"/>
      <c r="B2399" s="2"/>
      <c r="C2399" s="2"/>
      <c r="I2399" s="2"/>
      <c r="J2399" s="2"/>
    </row>
    <row r="2400" spans="1:10" x14ac:dyDescent="0.2">
      <c r="A2400" s="4"/>
      <c r="B2400" s="2"/>
      <c r="C2400" s="2"/>
      <c r="I2400" s="2"/>
      <c r="J2400" s="2"/>
    </row>
    <row r="2401" spans="1:10" x14ac:dyDescent="0.2">
      <c r="A2401" s="4"/>
      <c r="B2401" s="2"/>
      <c r="C2401" s="2"/>
      <c r="I2401" s="2"/>
      <c r="J2401" s="2"/>
    </row>
    <row r="2402" spans="1:10" x14ac:dyDescent="0.2">
      <c r="A2402" s="4"/>
      <c r="B2402" s="2"/>
      <c r="C2402" s="2"/>
      <c r="I2402" s="2"/>
      <c r="J2402" s="2"/>
    </row>
    <row r="2403" spans="1:10" x14ac:dyDescent="0.2">
      <c r="A2403" s="4"/>
      <c r="B2403" s="2"/>
      <c r="C2403" s="2"/>
      <c r="I2403" s="2"/>
      <c r="J2403" s="2"/>
    </row>
    <row r="2404" spans="1:10" x14ac:dyDescent="0.2">
      <c r="A2404" s="4"/>
      <c r="B2404" s="2"/>
      <c r="C2404" s="2"/>
      <c r="I2404" s="2"/>
      <c r="J2404" s="2"/>
    </row>
    <row r="2405" spans="1:10" x14ac:dyDescent="0.2">
      <c r="A2405" s="4"/>
      <c r="B2405" s="2"/>
      <c r="C2405" s="2"/>
      <c r="I2405" s="2"/>
      <c r="J2405" s="2"/>
    </row>
    <row r="2406" spans="1:10" x14ac:dyDescent="0.2">
      <c r="A2406" s="4"/>
      <c r="B2406" s="2"/>
      <c r="C2406" s="2"/>
      <c r="I2406" s="2"/>
      <c r="J2406" s="2"/>
    </row>
    <row r="2407" spans="1:10" x14ac:dyDescent="0.2">
      <c r="A2407" s="4"/>
      <c r="B2407" s="2"/>
      <c r="C2407" s="2"/>
      <c r="I2407" s="2"/>
      <c r="J2407" s="2"/>
    </row>
    <row r="2408" spans="1:10" x14ac:dyDescent="0.2">
      <c r="A2408" s="4"/>
      <c r="B2408" s="2"/>
      <c r="C2408" s="2"/>
      <c r="I2408" s="2"/>
      <c r="J2408" s="2"/>
    </row>
    <row r="2409" spans="1:10" x14ac:dyDescent="0.2">
      <c r="A2409" s="4"/>
      <c r="B2409" s="2"/>
      <c r="C2409" s="2"/>
      <c r="I2409" s="2"/>
      <c r="J2409" s="2"/>
    </row>
    <row r="2410" spans="1:10" x14ac:dyDescent="0.2">
      <c r="A2410" s="4"/>
      <c r="B2410" s="2"/>
      <c r="C2410" s="2"/>
      <c r="I2410" s="2"/>
      <c r="J2410" s="2"/>
    </row>
    <row r="2411" spans="1:10" x14ac:dyDescent="0.2">
      <c r="A2411" s="4"/>
      <c r="B2411" s="2"/>
      <c r="C2411" s="2"/>
      <c r="I2411" s="2"/>
      <c r="J2411" s="2"/>
    </row>
    <row r="2412" spans="1:10" x14ac:dyDescent="0.2">
      <c r="A2412" s="4"/>
      <c r="B2412" s="2"/>
      <c r="C2412" s="2"/>
      <c r="I2412" s="2"/>
      <c r="J2412" s="2"/>
    </row>
    <row r="2413" spans="1:10" x14ac:dyDescent="0.2">
      <c r="A2413" s="4"/>
      <c r="B2413" s="2"/>
      <c r="C2413" s="2"/>
      <c r="I2413" s="2"/>
      <c r="J2413" s="2"/>
    </row>
    <row r="2414" spans="1:10" x14ac:dyDescent="0.2">
      <c r="A2414" s="4"/>
      <c r="B2414" s="2"/>
      <c r="C2414" s="2"/>
      <c r="I2414" s="2"/>
      <c r="J2414" s="2"/>
    </row>
    <row r="2415" spans="1:10" x14ac:dyDescent="0.2">
      <c r="A2415" s="4"/>
      <c r="B2415" s="2"/>
      <c r="C2415" s="2"/>
      <c r="I2415" s="2"/>
      <c r="J2415" s="2"/>
    </row>
    <row r="2416" spans="1:10" x14ac:dyDescent="0.2">
      <c r="A2416" s="4"/>
      <c r="B2416" s="2"/>
      <c r="C2416" s="2"/>
      <c r="I2416" s="2"/>
      <c r="J2416" s="2"/>
    </row>
    <row r="2417" spans="1:10" x14ac:dyDescent="0.2">
      <c r="A2417" s="4"/>
      <c r="B2417" s="2"/>
      <c r="C2417" s="2"/>
      <c r="I2417" s="2"/>
      <c r="J2417" s="2"/>
    </row>
    <row r="2418" spans="1:10" x14ac:dyDescent="0.2">
      <c r="A2418" s="4"/>
      <c r="B2418" s="2"/>
      <c r="C2418" s="2"/>
      <c r="I2418" s="2"/>
      <c r="J2418" s="2"/>
    </row>
    <row r="2419" spans="1:10" x14ac:dyDescent="0.2">
      <c r="A2419" s="4"/>
      <c r="B2419" s="2"/>
      <c r="C2419" s="2"/>
      <c r="I2419" s="2"/>
      <c r="J2419" s="2"/>
    </row>
    <row r="2420" spans="1:10" x14ac:dyDescent="0.2">
      <c r="A2420" s="4"/>
      <c r="B2420" s="2"/>
      <c r="C2420" s="2"/>
      <c r="I2420" s="2"/>
      <c r="J2420" s="2"/>
    </row>
    <row r="2421" spans="1:10" x14ac:dyDescent="0.2">
      <c r="A2421" s="4"/>
      <c r="B2421" s="2"/>
      <c r="C2421" s="2"/>
      <c r="I2421" s="2"/>
      <c r="J2421" s="2"/>
    </row>
    <row r="2422" spans="1:10" x14ac:dyDescent="0.2">
      <c r="A2422" s="4"/>
      <c r="B2422" s="2"/>
      <c r="C2422" s="2"/>
      <c r="I2422" s="2"/>
      <c r="J2422" s="2"/>
    </row>
    <row r="2423" spans="1:10" x14ac:dyDescent="0.2">
      <c r="A2423" s="4"/>
      <c r="B2423" s="2"/>
      <c r="C2423" s="2"/>
      <c r="I2423" s="2"/>
      <c r="J2423" s="2"/>
    </row>
    <row r="2424" spans="1:10" x14ac:dyDescent="0.2">
      <c r="A2424" s="4"/>
      <c r="B2424" s="2"/>
      <c r="C2424" s="2"/>
      <c r="I2424" s="2"/>
      <c r="J2424" s="2"/>
    </row>
    <row r="2425" spans="1:10" x14ac:dyDescent="0.2">
      <c r="A2425" s="4"/>
      <c r="B2425" s="2"/>
      <c r="C2425" s="2"/>
      <c r="I2425" s="2"/>
      <c r="J2425" s="2"/>
    </row>
    <row r="2426" spans="1:10" x14ac:dyDescent="0.2">
      <c r="A2426" s="4"/>
      <c r="B2426" s="2"/>
      <c r="C2426" s="2"/>
      <c r="I2426" s="2"/>
      <c r="J2426" s="2"/>
    </row>
    <row r="2427" spans="1:10" x14ac:dyDescent="0.2">
      <c r="A2427" s="4"/>
      <c r="B2427" s="2"/>
      <c r="C2427" s="2"/>
      <c r="I2427" s="2"/>
      <c r="J2427" s="2"/>
    </row>
    <row r="2428" spans="1:10" x14ac:dyDescent="0.2">
      <c r="A2428" s="4"/>
      <c r="B2428" s="2"/>
      <c r="C2428" s="2"/>
      <c r="I2428" s="2"/>
      <c r="J2428" s="2"/>
    </row>
    <row r="2429" spans="1:10" x14ac:dyDescent="0.2">
      <c r="A2429" s="4"/>
      <c r="B2429" s="2"/>
      <c r="C2429" s="2"/>
      <c r="I2429" s="2"/>
      <c r="J2429" s="2"/>
    </row>
    <row r="2430" spans="1:10" x14ac:dyDescent="0.2">
      <c r="A2430" s="4"/>
      <c r="B2430" s="2"/>
      <c r="C2430" s="2"/>
      <c r="I2430" s="2"/>
      <c r="J2430" s="2"/>
    </row>
    <row r="2431" spans="1:10" x14ac:dyDescent="0.2">
      <c r="A2431" s="4"/>
      <c r="B2431" s="2"/>
      <c r="C2431" s="2"/>
      <c r="I2431" s="2"/>
      <c r="J2431" s="2"/>
    </row>
    <row r="2432" spans="1:10" x14ac:dyDescent="0.2">
      <c r="A2432" s="4"/>
      <c r="B2432" s="2"/>
      <c r="C2432" s="2"/>
      <c r="I2432" s="2"/>
      <c r="J2432" s="2"/>
    </row>
    <row r="2433" spans="1:10" x14ac:dyDescent="0.2">
      <c r="A2433" s="4"/>
      <c r="B2433" s="2"/>
      <c r="C2433" s="2"/>
      <c r="I2433" s="2"/>
      <c r="J2433" s="2"/>
    </row>
    <row r="2434" spans="1:10" x14ac:dyDescent="0.2">
      <c r="A2434" s="4"/>
      <c r="B2434" s="2"/>
      <c r="C2434" s="2"/>
      <c r="I2434" s="2"/>
      <c r="J2434" s="2"/>
    </row>
    <row r="2435" spans="1:10" x14ac:dyDescent="0.2">
      <c r="A2435" s="4"/>
      <c r="B2435" s="2"/>
      <c r="C2435" s="2"/>
      <c r="I2435" s="2"/>
      <c r="J2435" s="2"/>
    </row>
    <row r="2436" spans="1:10" x14ac:dyDescent="0.2">
      <c r="A2436" s="4"/>
      <c r="B2436" s="2"/>
      <c r="C2436" s="2"/>
      <c r="I2436" s="2"/>
      <c r="J2436" s="2"/>
    </row>
    <row r="2437" spans="1:10" x14ac:dyDescent="0.2">
      <c r="A2437" s="4"/>
      <c r="B2437" s="2"/>
      <c r="C2437" s="2"/>
      <c r="I2437" s="2"/>
      <c r="J2437" s="2"/>
    </row>
    <row r="2438" spans="1:10" x14ac:dyDescent="0.2">
      <c r="A2438" s="4"/>
      <c r="B2438" s="2"/>
      <c r="C2438" s="2"/>
      <c r="I2438" s="2"/>
      <c r="J2438" s="2"/>
    </row>
    <row r="2439" spans="1:10" x14ac:dyDescent="0.2">
      <c r="A2439" s="4"/>
      <c r="B2439" s="2"/>
      <c r="C2439" s="2"/>
      <c r="I2439" s="2"/>
      <c r="J2439" s="2"/>
    </row>
    <row r="2440" spans="1:10" x14ac:dyDescent="0.2">
      <c r="A2440" s="4"/>
      <c r="B2440" s="2"/>
      <c r="C2440" s="2"/>
      <c r="I2440" s="2"/>
      <c r="J2440" s="2"/>
    </row>
    <row r="2441" spans="1:10" x14ac:dyDescent="0.2">
      <c r="A2441" s="4"/>
      <c r="B2441" s="2"/>
      <c r="C2441" s="2"/>
      <c r="I2441" s="2"/>
      <c r="J2441" s="2"/>
    </row>
    <row r="2442" spans="1:10" x14ac:dyDescent="0.2">
      <c r="A2442" s="4"/>
      <c r="B2442" s="2"/>
      <c r="C2442" s="2"/>
      <c r="I2442" s="2"/>
      <c r="J2442" s="2"/>
    </row>
    <row r="2443" spans="1:10" x14ac:dyDescent="0.2">
      <c r="A2443" s="4"/>
      <c r="B2443" s="2"/>
      <c r="C2443" s="2"/>
      <c r="I2443" s="2"/>
      <c r="J2443" s="2"/>
    </row>
    <row r="2444" spans="1:10" x14ac:dyDescent="0.2">
      <c r="A2444" s="4"/>
      <c r="B2444" s="2"/>
      <c r="C2444" s="2"/>
      <c r="I2444" s="2"/>
      <c r="J2444" s="2"/>
    </row>
    <row r="2445" spans="1:10" x14ac:dyDescent="0.2">
      <c r="A2445" s="4"/>
      <c r="B2445" s="2"/>
      <c r="C2445" s="2"/>
      <c r="I2445" s="2"/>
      <c r="J2445" s="2"/>
    </row>
    <row r="2446" spans="1:10" x14ac:dyDescent="0.2">
      <c r="A2446" s="4"/>
      <c r="B2446" s="2"/>
      <c r="C2446" s="2"/>
      <c r="I2446" s="2"/>
      <c r="J2446" s="2"/>
    </row>
    <row r="2447" spans="1:10" x14ac:dyDescent="0.2">
      <c r="A2447" s="4"/>
      <c r="B2447" s="2"/>
      <c r="C2447" s="2"/>
      <c r="I2447" s="2"/>
      <c r="J2447" s="2"/>
    </row>
    <row r="2448" spans="1:10" x14ac:dyDescent="0.2">
      <c r="A2448" s="4"/>
      <c r="B2448" s="2"/>
      <c r="C2448" s="2"/>
      <c r="I2448" s="2"/>
      <c r="J2448" s="2"/>
    </row>
    <row r="2449" spans="1:10" x14ac:dyDescent="0.2">
      <c r="A2449" s="4"/>
      <c r="B2449" s="2"/>
      <c r="C2449" s="2"/>
      <c r="I2449" s="2"/>
      <c r="J2449" s="2"/>
    </row>
    <row r="2450" spans="1:10" x14ac:dyDescent="0.2">
      <c r="A2450" s="4"/>
      <c r="B2450" s="2"/>
      <c r="C2450" s="2"/>
      <c r="I2450" s="2"/>
      <c r="J2450" s="2"/>
    </row>
    <row r="2451" spans="1:10" x14ac:dyDescent="0.2">
      <c r="A2451" s="4"/>
      <c r="B2451" s="2"/>
      <c r="C2451" s="2"/>
      <c r="I2451" s="2"/>
      <c r="J2451" s="2"/>
    </row>
    <row r="2452" spans="1:10" x14ac:dyDescent="0.2">
      <c r="A2452" s="4"/>
      <c r="B2452" s="2"/>
      <c r="C2452" s="2"/>
      <c r="I2452" s="2"/>
      <c r="J2452" s="2"/>
    </row>
    <row r="2453" spans="1:10" x14ac:dyDescent="0.2">
      <c r="A2453" s="4"/>
      <c r="B2453" s="2"/>
      <c r="C2453" s="2"/>
      <c r="I2453" s="2"/>
      <c r="J2453" s="2"/>
    </row>
    <row r="2454" spans="1:10" x14ac:dyDescent="0.2">
      <c r="A2454" s="4"/>
      <c r="B2454" s="2"/>
      <c r="C2454" s="2"/>
      <c r="I2454" s="2"/>
      <c r="J2454" s="2"/>
    </row>
    <row r="2455" spans="1:10" x14ac:dyDescent="0.2">
      <c r="A2455" s="4"/>
      <c r="B2455" s="2"/>
      <c r="C2455" s="2"/>
      <c r="I2455" s="2"/>
      <c r="J2455" s="2"/>
    </row>
    <row r="2456" spans="1:10" x14ac:dyDescent="0.2">
      <c r="A2456" s="4"/>
      <c r="B2456" s="2"/>
      <c r="C2456" s="2"/>
      <c r="I2456" s="2"/>
      <c r="J2456" s="2"/>
    </row>
    <row r="2457" spans="1:10" x14ac:dyDescent="0.2">
      <c r="A2457" s="4"/>
      <c r="B2457" s="2"/>
      <c r="C2457" s="2"/>
      <c r="I2457" s="2"/>
      <c r="J2457" s="2"/>
    </row>
    <row r="2458" spans="1:10" x14ac:dyDescent="0.2">
      <c r="A2458" s="4"/>
      <c r="B2458" s="2"/>
      <c r="C2458" s="2"/>
      <c r="I2458" s="2"/>
      <c r="J2458" s="2"/>
    </row>
    <row r="2459" spans="1:10" x14ac:dyDescent="0.2">
      <c r="A2459" s="4"/>
      <c r="B2459" s="2"/>
      <c r="C2459" s="2"/>
      <c r="I2459" s="2"/>
      <c r="J2459" s="2"/>
    </row>
    <row r="2460" spans="1:10" x14ac:dyDescent="0.2">
      <c r="A2460" s="4"/>
      <c r="B2460" s="2"/>
      <c r="C2460" s="2"/>
      <c r="I2460" s="2"/>
      <c r="J2460" s="2"/>
    </row>
    <row r="2461" spans="1:10" x14ac:dyDescent="0.2">
      <c r="A2461" s="4"/>
      <c r="B2461" s="2"/>
      <c r="C2461" s="2"/>
      <c r="I2461" s="2"/>
      <c r="J2461" s="2"/>
    </row>
    <row r="2462" spans="1:10" x14ac:dyDescent="0.2">
      <c r="A2462" s="4"/>
      <c r="B2462" s="2"/>
      <c r="C2462" s="2"/>
      <c r="I2462" s="2"/>
      <c r="J2462" s="2"/>
    </row>
    <row r="2463" spans="1:10" x14ac:dyDescent="0.2">
      <c r="A2463" s="4"/>
      <c r="B2463" s="2"/>
      <c r="C2463" s="2"/>
      <c r="I2463" s="2"/>
      <c r="J2463" s="2"/>
    </row>
    <row r="2464" spans="1:10" x14ac:dyDescent="0.2">
      <c r="A2464" s="4"/>
      <c r="B2464" s="2"/>
      <c r="C2464" s="2"/>
      <c r="I2464" s="2"/>
      <c r="J2464" s="2"/>
    </row>
    <row r="2465" spans="1:10" x14ac:dyDescent="0.2">
      <c r="A2465" s="4"/>
      <c r="B2465" s="2"/>
      <c r="C2465" s="2"/>
      <c r="I2465" s="2"/>
      <c r="J2465" s="2"/>
    </row>
    <row r="2466" spans="1:10" x14ac:dyDescent="0.2">
      <c r="A2466" s="4"/>
      <c r="B2466" s="2"/>
      <c r="C2466" s="2"/>
      <c r="I2466" s="2"/>
      <c r="J2466" s="2"/>
    </row>
    <row r="2467" spans="1:10" x14ac:dyDescent="0.2">
      <c r="A2467" s="4"/>
      <c r="B2467" s="2"/>
      <c r="C2467" s="2"/>
      <c r="I2467" s="2"/>
      <c r="J2467" s="2"/>
    </row>
    <row r="2468" spans="1:10" x14ac:dyDescent="0.2">
      <c r="A2468" s="4"/>
      <c r="B2468" s="2"/>
      <c r="C2468" s="2"/>
      <c r="I2468" s="2"/>
      <c r="J2468" s="2"/>
    </row>
    <row r="2469" spans="1:10" x14ac:dyDescent="0.2">
      <c r="A2469" s="4"/>
      <c r="B2469" s="2"/>
      <c r="C2469" s="2"/>
      <c r="I2469" s="2"/>
      <c r="J2469" s="2"/>
    </row>
    <row r="2470" spans="1:10" x14ac:dyDescent="0.2">
      <c r="A2470" s="4"/>
      <c r="B2470" s="2"/>
      <c r="C2470" s="2"/>
      <c r="I2470" s="2"/>
      <c r="J2470" s="2"/>
    </row>
    <row r="2471" spans="1:10" x14ac:dyDescent="0.2">
      <c r="A2471" s="4"/>
      <c r="B2471" s="2"/>
      <c r="C2471" s="2"/>
      <c r="I2471" s="2"/>
      <c r="J2471" s="2"/>
    </row>
    <row r="2472" spans="1:10" x14ac:dyDescent="0.2">
      <c r="A2472" s="4"/>
      <c r="B2472" s="2"/>
      <c r="C2472" s="2"/>
      <c r="I2472" s="2"/>
      <c r="J2472" s="2"/>
    </row>
    <row r="2473" spans="1:10" x14ac:dyDescent="0.2">
      <c r="A2473" s="4"/>
      <c r="B2473" s="2"/>
      <c r="C2473" s="2"/>
      <c r="I2473" s="2"/>
      <c r="J2473" s="2"/>
    </row>
    <row r="2474" spans="1:10" x14ac:dyDescent="0.2">
      <c r="A2474" s="4"/>
      <c r="B2474" s="2"/>
      <c r="C2474" s="2"/>
      <c r="I2474" s="2"/>
      <c r="J2474" s="2"/>
    </row>
    <row r="2475" spans="1:10" x14ac:dyDescent="0.2">
      <c r="A2475" s="4"/>
      <c r="B2475" s="2"/>
      <c r="C2475" s="2"/>
      <c r="I2475" s="2"/>
      <c r="J2475" s="2"/>
    </row>
    <row r="2476" spans="1:10" x14ac:dyDescent="0.2">
      <c r="A2476" s="4"/>
      <c r="B2476" s="2"/>
      <c r="C2476" s="2"/>
      <c r="I2476" s="2"/>
      <c r="J2476" s="2"/>
    </row>
    <row r="2477" spans="1:10" x14ac:dyDescent="0.2">
      <c r="A2477" s="4"/>
      <c r="B2477" s="2"/>
      <c r="C2477" s="2"/>
      <c r="I2477" s="2"/>
      <c r="J2477" s="2"/>
    </row>
    <row r="2478" spans="1:10" x14ac:dyDescent="0.2">
      <c r="A2478" s="4"/>
      <c r="B2478" s="2"/>
      <c r="C2478" s="2"/>
      <c r="I2478" s="2"/>
      <c r="J2478" s="2"/>
    </row>
    <row r="2479" spans="1:10" x14ac:dyDescent="0.2">
      <c r="A2479" s="4"/>
      <c r="B2479" s="2"/>
      <c r="C2479" s="2"/>
      <c r="I2479" s="2"/>
      <c r="J2479" s="2"/>
    </row>
    <row r="2480" spans="1:10" x14ac:dyDescent="0.2">
      <c r="A2480" s="4"/>
      <c r="B2480" s="2"/>
      <c r="C2480" s="2"/>
      <c r="I2480" s="2"/>
      <c r="J2480" s="2"/>
    </row>
    <row r="2481" spans="1:10" x14ac:dyDescent="0.2">
      <c r="A2481" s="4"/>
      <c r="B2481" s="2"/>
      <c r="C2481" s="2"/>
      <c r="I2481" s="2"/>
      <c r="J2481" s="2"/>
    </row>
    <row r="2482" spans="1:10" x14ac:dyDescent="0.2">
      <c r="A2482" s="4"/>
      <c r="B2482" s="2"/>
      <c r="C2482" s="2"/>
      <c r="I2482" s="2"/>
      <c r="J2482" s="2"/>
    </row>
    <row r="2483" spans="1:10" x14ac:dyDescent="0.2">
      <c r="A2483" s="4"/>
      <c r="B2483" s="2"/>
      <c r="C2483" s="2"/>
      <c r="I2483" s="2"/>
      <c r="J2483" s="2"/>
    </row>
    <row r="2484" spans="1:10" x14ac:dyDescent="0.2">
      <c r="A2484" s="4"/>
      <c r="B2484" s="2"/>
      <c r="C2484" s="2"/>
      <c r="I2484" s="2"/>
      <c r="J2484" s="2"/>
    </row>
    <row r="2485" spans="1:10" x14ac:dyDescent="0.2">
      <c r="A2485" s="4"/>
      <c r="B2485" s="2"/>
      <c r="C2485" s="2"/>
      <c r="I2485" s="2"/>
      <c r="J2485" s="2"/>
    </row>
    <row r="2486" spans="1:10" x14ac:dyDescent="0.2">
      <c r="A2486" s="4"/>
      <c r="B2486" s="2"/>
      <c r="C2486" s="2"/>
      <c r="I2486" s="2"/>
      <c r="J2486" s="2"/>
    </row>
    <row r="2487" spans="1:10" x14ac:dyDescent="0.2">
      <c r="A2487" s="4"/>
      <c r="B2487" s="2"/>
      <c r="C2487" s="2"/>
      <c r="I2487" s="2"/>
      <c r="J2487" s="2"/>
    </row>
    <row r="2488" spans="1:10" x14ac:dyDescent="0.2">
      <c r="A2488" s="4"/>
      <c r="B2488" s="2"/>
      <c r="C2488" s="2"/>
      <c r="I2488" s="2"/>
      <c r="J2488" s="2"/>
    </row>
    <row r="2489" spans="1:10" x14ac:dyDescent="0.2">
      <c r="A2489" s="4"/>
      <c r="B2489" s="2"/>
      <c r="C2489" s="2"/>
      <c r="I2489" s="2"/>
      <c r="J2489" s="2"/>
    </row>
    <row r="2490" spans="1:10" x14ac:dyDescent="0.2">
      <c r="A2490" s="4"/>
      <c r="B2490" s="2"/>
      <c r="C2490" s="2"/>
      <c r="I2490" s="2"/>
      <c r="J2490" s="2"/>
    </row>
    <row r="2491" spans="1:10" x14ac:dyDescent="0.2">
      <c r="A2491" s="4"/>
      <c r="B2491" s="2"/>
      <c r="C2491" s="2"/>
      <c r="I2491" s="2"/>
      <c r="J2491" s="2"/>
    </row>
    <row r="2492" spans="1:10" x14ac:dyDescent="0.2">
      <c r="A2492" s="4"/>
      <c r="B2492" s="2"/>
      <c r="C2492" s="2"/>
      <c r="I2492" s="2"/>
      <c r="J2492" s="2"/>
    </row>
    <row r="2493" spans="1:10" x14ac:dyDescent="0.2">
      <c r="A2493" s="4"/>
      <c r="B2493" s="2"/>
      <c r="C2493" s="2"/>
      <c r="I2493" s="2"/>
      <c r="J2493" s="2"/>
    </row>
    <row r="2494" spans="1:10" x14ac:dyDescent="0.2">
      <c r="A2494" s="4"/>
      <c r="B2494" s="2"/>
      <c r="C2494" s="2"/>
      <c r="I2494" s="2"/>
      <c r="J2494" s="2"/>
    </row>
    <row r="2495" spans="1:10" x14ac:dyDescent="0.2">
      <c r="A2495" s="4"/>
      <c r="B2495" s="2"/>
      <c r="C2495" s="2"/>
      <c r="I2495" s="2"/>
      <c r="J2495" s="2"/>
    </row>
    <row r="2496" spans="1:10" x14ac:dyDescent="0.2">
      <c r="A2496" s="4"/>
      <c r="B2496" s="2"/>
      <c r="C2496" s="2"/>
      <c r="I2496" s="2"/>
      <c r="J2496" s="2"/>
    </row>
    <row r="2497" spans="1:10" x14ac:dyDescent="0.2">
      <c r="A2497" s="4"/>
      <c r="B2497" s="2"/>
      <c r="C2497" s="2"/>
      <c r="I2497" s="2"/>
      <c r="J2497" s="2"/>
    </row>
    <row r="2498" spans="1:10" x14ac:dyDescent="0.2">
      <c r="A2498" s="4"/>
      <c r="B2498" s="2"/>
      <c r="C2498" s="2"/>
      <c r="I2498" s="2"/>
      <c r="J2498" s="2"/>
    </row>
    <row r="2499" spans="1:10" x14ac:dyDescent="0.2">
      <c r="A2499" s="4"/>
      <c r="B2499" s="2"/>
      <c r="C2499" s="2"/>
      <c r="I2499" s="2"/>
      <c r="J2499" s="2"/>
    </row>
    <row r="2500" spans="1:10" x14ac:dyDescent="0.2">
      <c r="A2500" s="4"/>
      <c r="B2500" s="2"/>
      <c r="C2500" s="2"/>
      <c r="I2500" s="2"/>
      <c r="J2500" s="2"/>
    </row>
    <row r="2501" spans="1:10" x14ac:dyDescent="0.2">
      <c r="A2501" s="4"/>
      <c r="B2501" s="2"/>
      <c r="C2501" s="2"/>
      <c r="I2501" s="2"/>
      <c r="J2501" s="2"/>
    </row>
    <row r="2502" spans="1:10" x14ac:dyDescent="0.2">
      <c r="A2502" s="4"/>
      <c r="B2502" s="2"/>
      <c r="C2502" s="2"/>
      <c r="I2502" s="2"/>
      <c r="J2502" s="2"/>
    </row>
    <row r="2503" spans="1:10" x14ac:dyDescent="0.2">
      <c r="A2503" s="4"/>
      <c r="B2503" s="2"/>
      <c r="C2503" s="2"/>
      <c r="I2503" s="2"/>
      <c r="J2503" s="2"/>
    </row>
    <row r="2504" spans="1:10" x14ac:dyDescent="0.2">
      <c r="A2504" s="4"/>
      <c r="B2504" s="2"/>
      <c r="C2504" s="2"/>
      <c r="I2504" s="2"/>
      <c r="J2504" s="2"/>
    </row>
    <row r="2505" spans="1:10" x14ac:dyDescent="0.2">
      <c r="A2505" s="4"/>
      <c r="B2505" s="2"/>
      <c r="C2505" s="2"/>
      <c r="I2505" s="2"/>
      <c r="J2505" s="2"/>
    </row>
    <row r="2506" spans="1:10" x14ac:dyDescent="0.2">
      <c r="A2506" s="4"/>
      <c r="B2506" s="2"/>
      <c r="C2506" s="2"/>
      <c r="I2506" s="2"/>
      <c r="J2506" s="2"/>
    </row>
    <row r="2507" spans="1:10" x14ac:dyDescent="0.2">
      <c r="A2507" s="4"/>
      <c r="B2507" s="2"/>
      <c r="C2507" s="2"/>
      <c r="I2507" s="2"/>
      <c r="J2507" s="2"/>
    </row>
    <row r="2508" spans="1:10" x14ac:dyDescent="0.2">
      <c r="A2508" s="4"/>
      <c r="B2508" s="2"/>
      <c r="C2508" s="2"/>
      <c r="I2508" s="2"/>
      <c r="J2508" s="2"/>
    </row>
    <row r="2509" spans="1:10" x14ac:dyDescent="0.2">
      <c r="A2509" s="4"/>
      <c r="B2509" s="2"/>
      <c r="C2509" s="2"/>
      <c r="I2509" s="2"/>
      <c r="J2509" s="2"/>
    </row>
    <row r="2510" spans="1:10" x14ac:dyDescent="0.2">
      <c r="A2510" s="4"/>
      <c r="B2510" s="2"/>
      <c r="C2510" s="2"/>
      <c r="I2510" s="2"/>
      <c r="J2510" s="2"/>
    </row>
    <row r="2511" spans="1:10" x14ac:dyDescent="0.2">
      <c r="A2511" s="4"/>
      <c r="B2511" s="2"/>
      <c r="C2511" s="2"/>
      <c r="I2511" s="2"/>
      <c r="J2511" s="2"/>
    </row>
    <row r="2512" spans="1:10" x14ac:dyDescent="0.2">
      <c r="A2512" s="4"/>
      <c r="B2512" s="2"/>
      <c r="C2512" s="2"/>
      <c r="I2512" s="2"/>
      <c r="J2512" s="2"/>
    </row>
    <row r="2513" spans="1:10" x14ac:dyDescent="0.2">
      <c r="A2513" s="4"/>
      <c r="B2513" s="2"/>
      <c r="C2513" s="2"/>
      <c r="I2513" s="2"/>
      <c r="J2513" s="2"/>
    </row>
    <row r="2514" spans="1:10" x14ac:dyDescent="0.2">
      <c r="A2514" s="4"/>
      <c r="B2514" s="2"/>
      <c r="C2514" s="2"/>
      <c r="I2514" s="2"/>
      <c r="J2514" s="2"/>
    </row>
    <row r="2515" spans="1:10" x14ac:dyDescent="0.2">
      <c r="A2515" s="4"/>
      <c r="B2515" s="2"/>
      <c r="C2515" s="2"/>
      <c r="I2515" s="2"/>
      <c r="J2515" s="2"/>
    </row>
    <row r="2516" spans="1:10" x14ac:dyDescent="0.2">
      <c r="A2516" s="4"/>
      <c r="B2516" s="2"/>
      <c r="C2516" s="2"/>
      <c r="I2516" s="2"/>
      <c r="J2516" s="2"/>
    </row>
    <row r="2517" spans="1:10" x14ac:dyDescent="0.2">
      <c r="A2517" s="4"/>
      <c r="B2517" s="2"/>
      <c r="C2517" s="2"/>
      <c r="I2517" s="2"/>
      <c r="J2517" s="2"/>
    </row>
    <row r="2518" spans="1:10" x14ac:dyDescent="0.2">
      <c r="A2518" s="4"/>
      <c r="B2518" s="2"/>
      <c r="C2518" s="2"/>
      <c r="I2518" s="2"/>
      <c r="J2518" s="2"/>
    </row>
    <row r="2519" spans="1:10" x14ac:dyDescent="0.2">
      <c r="A2519" s="4"/>
      <c r="B2519" s="2"/>
      <c r="C2519" s="2"/>
      <c r="I2519" s="2"/>
      <c r="J2519" s="2"/>
    </row>
    <row r="2520" spans="1:10" x14ac:dyDescent="0.2">
      <c r="A2520" s="4"/>
      <c r="B2520" s="2"/>
      <c r="C2520" s="2"/>
      <c r="I2520" s="2"/>
      <c r="J2520" s="2"/>
    </row>
    <row r="2521" spans="1:10" x14ac:dyDescent="0.2">
      <c r="A2521" s="4"/>
      <c r="B2521" s="2"/>
      <c r="C2521" s="2"/>
      <c r="I2521" s="2"/>
      <c r="J2521" s="2"/>
    </row>
    <row r="2522" spans="1:10" x14ac:dyDescent="0.2">
      <c r="A2522" s="4"/>
      <c r="B2522" s="2"/>
      <c r="C2522" s="2"/>
      <c r="I2522" s="2"/>
      <c r="J2522" s="2"/>
    </row>
    <row r="2523" spans="1:10" x14ac:dyDescent="0.2">
      <c r="A2523" s="4"/>
      <c r="B2523" s="2"/>
      <c r="C2523" s="2"/>
      <c r="I2523" s="2"/>
      <c r="J2523" s="2"/>
    </row>
    <row r="2524" spans="1:10" x14ac:dyDescent="0.2">
      <c r="A2524" s="4"/>
      <c r="B2524" s="2"/>
      <c r="C2524" s="2"/>
      <c r="I2524" s="2"/>
      <c r="J2524" s="2"/>
    </row>
    <row r="2525" spans="1:10" x14ac:dyDescent="0.2">
      <c r="A2525" s="4"/>
      <c r="B2525" s="2"/>
      <c r="C2525" s="2"/>
      <c r="I2525" s="2"/>
      <c r="J2525" s="2"/>
    </row>
    <row r="2526" spans="1:10" x14ac:dyDescent="0.2">
      <c r="A2526" s="4"/>
      <c r="B2526" s="2"/>
      <c r="C2526" s="2"/>
      <c r="I2526" s="2"/>
      <c r="J2526" s="2"/>
    </row>
    <row r="2527" spans="1:10" x14ac:dyDescent="0.2">
      <c r="A2527" s="4"/>
      <c r="B2527" s="2"/>
      <c r="C2527" s="2"/>
      <c r="I2527" s="2"/>
      <c r="J2527" s="2"/>
    </row>
    <row r="2528" spans="1:10" x14ac:dyDescent="0.2">
      <c r="A2528" s="4"/>
      <c r="B2528" s="2"/>
      <c r="C2528" s="2"/>
      <c r="I2528" s="2"/>
      <c r="J2528" s="2"/>
    </row>
    <row r="2529" spans="1:10" x14ac:dyDescent="0.2">
      <c r="A2529" s="4"/>
      <c r="B2529" s="2"/>
      <c r="C2529" s="2"/>
      <c r="I2529" s="2"/>
      <c r="J2529" s="2"/>
    </row>
    <row r="2530" spans="1:10" x14ac:dyDescent="0.2">
      <c r="A2530" s="4"/>
      <c r="B2530" s="2"/>
      <c r="C2530" s="2"/>
      <c r="I2530" s="2"/>
      <c r="J2530" s="2"/>
    </row>
    <row r="2531" spans="1:10" x14ac:dyDescent="0.2">
      <c r="A2531" s="4"/>
      <c r="B2531" s="2"/>
      <c r="C2531" s="2"/>
      <c r="I2531" s="2"/>
      <c r="J2531" s="2"/>
    </row>
    <row r="2532" spans="1:10" x14ac:dyDescent="0.2">
      <c r="A2532" s="4"/>
      <c r="B2532" s="2"/>
      <c r="C2532" s="2"/>
      <c r="I2532" s="2"/>
      <c r="J2532" s="2"/>
    </row>
    <row r="2533" spans="1:10" x14ac:dyDescent="0.2">
      <c r="A2533" s="4"/>
      <c r="B2533" s="2"/>
      <c r="C2533" s="2"/>
      <c r="I2533" s="2"/>
      <c r="J2533" s="2"/>
    </row>
    <row r="2534" spans="1:10" x14ac:dyDescent="0.2">
      <c r="A2534" s="4"/>
      <c r="B2534" s="2"/>
      <c r="C2534" s="2"/>
      <c r="I2534" s="2"/>
      <c r="J2534" s="2"/>
    </row>
    <row r="2535" spans="1:10" x14ac:dyDescent="0.2">
      <c r="A2535" s="4"/>
      <c r="B2535" s="2"/>
      <c r="C2535" s="2"/>
      <c r="I2535" s="2"/>
      <c r="J2535" s="2"/>
    </row>
    <row r="2536" spans="1:10" x14ac:dyDescent="0.2">
      <c r="A2536" s="4"/>
      <c r="B2536" s="2"/>
      <c r="C2536" s="2"/>
      <c r="I2536" s="2"/>
      <c r="J2536" s="2"/>
    </row>
    <row r="2537" spans="1:10" x14ac:dyDescent="0.2">
      <c r="A2537" s="4"/>
      <c r="B2537" s="2"/>
      <c r="C2537" s="2"/>
      <c r="I2537" s="2"/>
      <c r="J2537" s="2"/>
    </row>
    <row r="2538" spans="1:10" x14ac:dyDescent="0.2">
      <c r="A2538" s="4"/>
      <c r="B2538" s="2"/>
      <c r="C2538" s="2"/>
      <c r="I2538" s="2"/>
      <c r="J2538" s="2"/>
    </row>
    <row r="2539" spans="1:10" x14ac:dyDescent="0.2">
      <c r="A2539" s="4"/>
      <c r="B2539" s="2"/>
      <c r="C2539" s="2"/>
      <c r="I2539" s="2"/>
      <c r="J2539" s="2"/>
    </row>
    <row r="2540" spans="1:10" x14ac:dyDescent="0.2">
      <c r="A2540" s="4"/>
      <c r="B2540" s="2"/>
      <c r="C2540" s="2"/>
      <c r="I2540" s="2"/>
      <c r="J2540" s="2"/>
    </row>
    <row r="2541" spans="1:10" x14ac:dyDescent="0.2">
      <c r="A2541" s="4"/>
      <c r="B2541" s="2"/>
      <c r="C2541" s="2"/>
      <c r="I2541" s="2"/>
      <c r="J2541" s="2"/>
    </row>
    <row r="2542" spans="1:10" x14ac:dyDescent="0.2">
      <c r="A2542" s="4"/>
      <c r="B2542" s="2"/>
      <c r="C2542" s="2"/>
      <c r="I2542" s="2"/>
      <c r="J2542" s="2"/>
    </row>
    <row r="2543" spans="1:10" x14ac:dyDescent="0.2">
      <c r="A2543" s="4"/>
      <c r="B2543" s="2"/>
      <c r="C2543" s="2"/>
      <c r="I2543" s="2"/>
      <c r="J2543" s="2"/>
    </row>
    <row r="2544" spans="1:10" x14ac:dyDescent="0.2">
      <c r="A2544" s="4"/>
      <c r="B2544" s="2"/>
      <c r="C2544" s="2"/>
      <c r="I2544" s="2"/>
      <c r="J2544" s="2"/>
    </row>
    <row r="2545" spans="1:10" x14ac:dyDescent="0.2">
      <c r="A2545" s="4"/>
      <c r="B2545" s="2"/>
      <c r="C2545" s="2"/>
      <c r="I2545" s="2"/>
      <c r="J2545" s="2"/>
    </row>
    <row r="2546" spans="1:10" x14ac:dyDescent="0.2">
      <c r="A2546" s="4"/>
      <c r="B2546" s="2"/>
      <c r="C2546" s="2"/>
      <c r="I2546" s="2"/>
      <c r="J2546" s="2"/>
    </row>
    <row r="2547" spans="1:10" x14ac:dyDescent="0.2">
      <c r="A2547" s="4"/>
      <c r="B2547" s="2"/>
      <c r="C2547" s="2"/>
      <c r="I2547" s="2"/>
      <c r="J2547" s="2"/>
    </row>
    <row r="2548" spans="1:10" x14ac:dyDescent="0.2">
      <c r="A2548" s="4"/>
      <c r="B2548" s="2"/>
      <c r="C2548" s="2"/>
      <c r="I2548" s="2"/>
      <c r="J2548" s="2"/>
    </row>
    <row r="2549" spans="1:10" x14ac:dyDescent="0.2">
      <c r="A2549" s="4"/>
      <c r="B2549" s="2"/>
      <c r="C2549" s="2"/>
      <c r="I2549" s="2"/>
      <c r="J2549" s="2"/>
    </row>
    <row r="2550" spans="1:10" x14ac:dyDescent="0.2">
      <c r="A2550" s="4"/>
      <c r="B2550" s="2"/>
      <c r="C2550" s="2"/>
      <c r="I2550" s="2"/>
      <c r="J2550" s="2"/>
    </row>
    <row r="2551" spans="1:10" x14ac:dyDescent="0.2">
      <c r="A2551" s="4"/>
      <c r="B2551" s="2"/>
      <c r="C2551" s="2"/>
      <c r="I2551" s="2"/>
      <c r="J2551" s="2"/>
    </row>
    <row r="2552" spans="1:10" x14ac:dyDescent="0.2">
      <c r="A2552" s="4"/>
      <c r="B2552" s="2"/>
      <c r="C2552" s="2"/>
      <c r="I2552" s="2"/>
      <c r="J2552" s="2"/>
    </row>
    <row r="2553" spans="1:10" x14ac:dyDescent="0.2">
      <c r="A2553" s="4"/>
      <c r="B2553" s="2"/>
      <c r="C2553" s="2"/>
      <c r="I2553" s="2"/>
      <c r="J2553" s="2"/>
    </row>
    <row r="2554" spans="1:10" x14ac:dyDescent="0.2">
      <c r="A2554" s="4"/>
      <c r="B2554" s="2"/>
      <c r="C2554" s="2"/>
      <c r="I2554" s="2"/>
      <c r="J2554" s="2"/>
    </row>
    <row r="2555" spans="1:10" x14ac:dyDescent="0.2">
      <c r="A2555" s="4"/>
      <c r="B2555" s="2"/>
      <c r="C2555" s="2"/>
      <c r="I2555" s="2"/>
      <c r="J2555" s="2"/>
    </row>
    <row r="2556" spans="1:10" x14ac:dyDescent="0.2">
      <c r="A2556" s="4"/>
      <c r="B2556" s="2"/>
      <c r="C2556" s="2"/>
      <c r="I2556" s="2"/>
      <c r="J2556" s="2"/>
    </row>
    <row r="2557" spans="1:10" x14ac:dyDescent="0.2">
      <c r="A2557" s="4"/>
      <c r="B2557" s="2"/>
      <c r="C2557" s="2"/>
      <c r="I2557" s="2"/>
      <c r="J2557" s="2"/>
    </row>
    <row r="2558" spans="1:10" x14ac:dyDescent="0.2">
      <c r="A2558" s="4"/>
      <c r="B2558" s="2"/>
      <c r="C2558" s="2"/>
      <c r="I2558" s="2"/>
      <c r="J2558" s="2"/>
    </row>
    <row r="2559" spans="1:10" x14ac:dyDescent="0.2">
      <c r="A2559" s="4"/>
      <c r="B2559" s="2"/>
      <c r="C2559" s="2"/>
      <c r="I2559" s="2"/>
      <c r="J2559" s="2"/>
    </row>
    <row r="2560" spans="1:10" x14ac:dyDescent="0.2">
      <c r="A2560" s="4"/>
      <c r="B2560" s="2"/>
      <c r="C2560" s="2"/>
      <c r="I2560" s="2"/>
      <c r="J2560" s="2"/>
    </row>
    <row r="2561" spans="1:10" x14ac:dyDescent="0.2">
      <c r="A2561" s="4"/>
      <c r="B2561" s="2"/>
      <c r="C2561" s="2"/>
      <c r="I2561" s="2"/>
      <c r="J2561" s="2"/>
    </row>
    <row r="2562" spans="1:10" x14ac:dyDescent="0.2">
      <c r="A2562" s="4"/>
      <c r="B2562" s="2"/>
      <c r="C2562" s="2"/>
      <c r="I2562" s="2"/>
      <c r="J2562" s="2"/>
    </row>
    <row r="2563" spans="1:10" x14ac:dyDescent="0.2">
      <c r="A2563" s="4"/>
      <c r="B2563" s="2"/>
      <c r="C2563" s="2"/>
      <c r="I2563" s="2"/>
      <c r="J2563" s="2"/>
    </row>
    <row r="2564" spans="1:10" x14ac:dyDescent="0.2">
      <c r="A2564" s="4"/>
      <c r="B2564" s="2"/>
      <c r="C2564" s="2"/>
      <c r="I2564" s="2"/>
      <c r="J2564" s="2"/>
    </row>
    <row r="2565" spans="1:10" x14ac:dyDescent="0.2">
      <c r="A2565" s="4"/>
      <c r="B2565" s="2"/>
      <c r="C2565" s="2"/>
      <c r="I2565" s="2"/>
      <c r="J2565" s="2"/>
    </row>
    <row r="2566" spans="1:10" x14ac:dyDescent="0.2">
      <c r="A2566" s="4"/>
      <c r="B2566" s="2"/>
      <c r="C2566" s="2"/>
      <c r="I2566" s="2"/>
      <c r="J2566" s="2"/>
    </row>
    <row r="2567" spans="1:10" x14ac:dyDescent="0.2">
      <c r="A2567" s="4"/>
      <c r="B2567" s="2"/>
      <c r="C2567" s="2"/>
      <c r="I2567" s="2"/>
      <c r="J2567" s="2"/>
    </row>
    <row r="2568" spans="1:10" x14ac:dyDescent="0.2">
      <c r="A2568" s="4"/>
      <c r="B2568" s="2"/>
      <c r="C2568" s="2"/>
      <c r="I2568" s="2"/>
      <c r="J2568" s="2"/>
    </row>
    <row r="2569" spans="1:10" x14ac:dyDescent="0.2">
      <c r="A2569" s="4"/>
      <c r="B2569" s="2"/>
      <c r="C2569" s="2"/>
      <c r="I2569" s="2"/>
      <c r="J2569" s="2"/>
    </row>
    <row r="2570" spans="1:10" x14ac:dyDescent="0.2">
      <c r="A2570" s="4"/>
      <c r="B2570" s="2"/>
      <c r="C2570" s="2"/>
      <c r="I2570" s="2"/>
      <c r="J2570" s="2"/>
    </row>
    <row r="2571" spans="1:10" x14ac:dyDescent="0.2">
      <c r="A2571" s="4"/>
      <c r="B2571" s="2"/>
      <c r="C2571" s="2"/>
      <c r="I2571" s="2"/>
      <c r="J2571" s="2"/>
    </row>
    <row r="2572" spans="1:10" x14ac:dyDescent="0.2">
      <c r="A2572" s="4"/>
      <c r="B2572" s="2"/>
      <c r="C2572" s="2"/>
      <c r="I2572" s="2"/>
      <c r="J2572" s="2"/>
    </row>
    <row r="2573" spans="1:10" x14ac:dyDescent="0.2">
      <c r="A2573" s="4"/>
      <c r="B2573" s="2"/>
      <c r="C2573" s="2"/>
      <c r="I2573" s="2"/>
      <c r="J2573" s="2"/>
    </row>
    <row r="2574" spans="1:10" x14ac:dyDescent="0.2">
      <c r="A2574" s="4"/>
      <c r="B2574" s="2"/>
      <c r="C2574" s="2"/>
      <c r="I2574" s="2"/>
      <c r="J2574" s="2"/>
    </row>
    <row r="2575" spans="1:10" x14ac:dyDescent="0.2">
      <c r="A2575" s="4"/>
      <c r="B2575" s="2"/>
      <c r="C2575" s="2"/>
      <c r="I2575" s="2"/>
      <c r="J2575" s="2"/>
    </row>
    <row r="2576" spans="1:10" x14ac:dyDescent="0.2">
      <c r="A2576" s="4"/>
      <c r="B2576" s="2"/>
      <c r="C2576" s="2"/>
      <c r="I2576" s="2"/>
      <c r="J2576" s="2"/>
    </row>
    <row r="2577" spans="1:10" x14ac:dyDescent="0.2">
      <c r="A2577" s="4"/>
      <c r="B2577" s="2"/>
      <c r="C2577" s="2"/>
      <c r="I2577" s="2"/>
      <c r="J2577" s="2"/>
    </row>
    <row r="2578" spans="1:10" x14ac:dyDescent="0.2">
      <c r="A2578" s="4"/>
      <c r="B2578" s="2"/>
      <c r="C2578" s="2"/>
      <c r="I2578" s="2"/>
      <c r="J2578" s="2"/>
    </row>
    <row r="2579" spans="1:10" x14ac:dyDescent="0.2">
      <c r="A2579" s="4"/>
      <c r="B2579" s="2"/>
      <c r="C2579" s="2"/>
      <c r="I2579" s="2"/>
      <c r="J2579" s="2"/>
    </row>
    <row r="2580" spans="1:10" x14ac:dyDescent="0.2">
      <c r="A2580" s="4"/>
      <c r="B2580" s="2"/>
      <c r="C2580" s="2"/>
      <c r="I2580" s="2"/>
      <c r="J2580" s="2"/>
    </row>
    <row r="2581" spans="1:10" x14ac:dyDescent="0.2">
      <c r="A2581" s="4"/>
      <c r="B2581" s="2"/>
      <c r="C2581" s="2"/>
      <c r="I2581" s="2"/>
      <c r="J2581" s="2"/>
    </row>
    <row r="2582" spans="1:10" x14ac:dyDescent="0.2">
      <c r="A2582" s="4"/>
      <c r="B2582" s="2"/>
      <c r="C2582" s="2"/>
      <c r="I2582" s="2"/>
      <c r="J2582" s="2"/>
    </row>
    <row r="2583" spans="1:10" x14ac:dyDescent="0.2">
      <c r="A2583" s="4"/>
      <c r="B2583" s="2"/>
      <c r="C2583" s="2"/>
      <c r="I2583" s="2"/>
      <c r="J2583" s="2"/>
    </row>
    <row r="2584" spans="1:10" x14ac:dyDescent="0.2">
      <c r="A2584" s="4"/>
      <c r="B2584" s="2"/>
      <c r="C2584" s="2"/>
      <c r="I2584" s="2"/>
      <c r="J2584" s="2"/>
    </row>
    <row r="2585" spans="1:10" x14ac:dyDescent="0.2">
      <c r="A2585" s="4"/>
      <c r="B2585" s="2"/>
      <c r="C2585" s="2"/>
      <c r="I2585" s="2"/>
      <c r="J2585" s="2"/>
    </row>
    <row r="2586" spans="1:10" x14ac:dyDescent="0.2">
      <c r="A2586" s="4"/>
      <c r="B2586" s="2"/>
      <c r="C2586" s="2"/>
      <c r="I2586" s="2"/>
      <c r="J2586" s="2"/>
    </row>
    <row r="2587" spans="1:10" x14ac:dyDescent="0.2">
      <c r="A2587" s="4"/>
      <c r="B2587" s="2"/>
      <c r="C2587" s="2"/>
      <c r="I2587" s="2"/>
      <c r="J2587" s="2"/>
    </row>
    <row r="2588" spans="1:10" x14ac:dyDescent="0.2">
      <c r="A2588" s="4"/>
      <c r="B2588" s="2"/>
      <c r="C2588" s="2"/>
      <c r="I2588" s="2"/>
      <c r="J2588" s="2"/>
    </row>
    <row r="2589" spans="1:10" x14ac:dyDescent="0.2">
      <c r="A2589" s="4"/>
      <c r="B2589" s="2"/>
      <c r="C2589" s="2"/>
      <c r="I2589" s="2"/>
      <c r="J2589" s="2"/>
    </row>
    <row r="2590" spans="1:10" x14ac:dyDescent="0.2">
      <c r="A2590" s="4"/>
      <c r="B2590" s="2"/>
      <c r="C2590" s="2"/>
      <c r="I2590" s="2"/>
      <c r="J2590" s="2"/>
    </row>
    <row r="2591" spans="1:10" x14ac:dyDescent="0.2">
      <c r="A2591" s="4"/>
      <c r="B2591" s="2"/>
      <c r="C2591" s="2"/>
      <c r="I2591" s="2"/>
      <c r="J2591" s="2"/>
    </row>
    <row r="2592" spans="1:10" x14ac:dyDescent="0.2">
      <c r="A2592" s="4"/>
      <c r="B2592" s="2"/>
      <c r="C2592" s="2"/>
      <c r="I2592" s="2"/>
      <c r="J2592" s="2"/>
    </row>
    <row r="2593" spans="1:10" x14ac:dyDescent="0.2">
      <c r="A2593" s="4"/>
      <c r="B2593" s="2"/>
      <c r="C2593" s="2"/>
      <c r="I2593" s="2"/>
      <c r="J2593" s="2"/>
    </row>
    <row r="2594" spans="1:10" x14ac:dyDescent="0.2">
      <c r="A2594" s="4"/>
      <c r="B2594" s="2"/>
      <c r="C2594" s="2"/>
      <c r="I2594" s="2"/>
      <c r="J2594" s="2"/>
    </row>
    <row r="2595" spans="1:10" x14ac:dyDescent="0.2">
      <c r="A2595" s="4"/>
      <c r="B2595" s="2"/>
      <c r="C2595" s="2"/>
      <c r="I2595" s="2"/>
      <c r="J2595" s="2"/>
    </row>
    <row r="2596" spans="1:10" x14ac:dyDescent="0.2">
      <c r="A2596" s="4"/>
      <c r="B2596" s="2"/>
      <c r="C2596" s="2"/>
      <c r="I2596" s="2"/>
      <c r="J2596" s="2"/>
    </row>
    <row r="2597" spans="1:10" x14ac:dyDescent="0.2">
      <c r="A2597" s="4"/>
      <c r="B2597" s="2"/>
      <c r="C2597" s="2"/>
      <c r="I2597" s="2"/>
      <c r="J2597" s="2"/>
    </row>
    <row r="2598" spans="1:10" x14ac:dyDescent="0.2">
      <c r="A2598" s="4"/>
      <c r="B2598" s="2"/>
      <c r="C2598" s="2"/>
      <c r="I2598" s="2"/>
      <c r="J2598" s="2"/>
    </row>
    <row r="2599" spans="1:10" x14ac:dyDescent="0.2">
      <c r="A2599" s="4"/>
      <c r="B2599" s="2"/>
      <c r="C2599" s="2"/>
      <c r="I2599" s="2"/>
      <c r="J2599" s="2"/>
    </row>
    <row r="2600" spans="1:10" x14ac:dyDescent="0.2">
      <c r="A2600" s="4"/>
      <c r="B2600" s="2"/>
      <c r="C2600" s="2"/>
      <c r="I2600" s="2"/>
      <c r="J2600" s="2"/>
    </row>
    <row r="2601" spans="1:10" x14ac:dyDescent="0.2">
      <c r="A2601" s="4"/>
      <c r="B2601" s="2"/>
      <c r="C2601" s="2"/>
      <c r="I2601" s="2"/>
      <c r="J2601" s="2"/>
    </row>
    <row r="2602" spans="1:10" x14ac:dyDescent="0.2">
      <c r="A2602" s="4"/>
      <c r="B2602" s="2"/>
      <c r="C2602" s="2"/>
      <c r="I2602" s="2"/>
      <c r="J2602" s="2"/>
    </row>
    <row r="2603" spans="1:10" x14ac:dyDescent="0.2">
      <c r="A2603" s="4"/>
      <c r="B2603" s="2"/>
      <c r="C2603" s="2"/>
      <c r="I2603" s="2"/>
      <c r="J2603" s="2"/>
    </row>
    <row r="2604" spans="1:10" x14ac:dyDescent="0.2">
      <c r="A2604" s="4"/>
      <c r="B2604" s="2"/>
      <c r="C2604" s="2"/>
      <c r="I2604" s="2"/>
      <c r="J2604" s="2"/>
    </row>
    <row r="2605" spans="1:10" x14ac:dyDescent="0.2">
      <c r="A2605" s="4"/>
      <c r="B2605" s="2"/>
      <c r="C2605" s="2"/>
      <c r="I2605" s="2"/>
      <c r="J2605" s="2"/>
    </row>
    <row r="2606" spans="1:10" x14ac:dyDescent="0.2">
      <c r="A2606" s="4"/>
      <c r="B2606" s="2"/>
      <c r="C2606" s="2"/>
      <c r="I2606" s="2"/>
      <c r="J2606" s="2"/>
    </row>
    <row r="2607" spans="1:10" x14ac:dyDescent="0.2">
      <c r="A2607" s="4"/>
      <c r="B2607" s="2"/>
      <c r="C2607" s="2"/>
      <c r="I2607" s="2"/>
      <c r="J2607" s="2"/>
    </row>
    <row r="2608" spans="1:10" x14ac:dyDescent="0.2">
      <c r="A2608" s="4"/>
      <c r="B2608" s="2"/>
      <c r="C2608" s="2"/>
      <c r="I2608" s="2"/>
      <c r="J2608" s="2"/>
    </row>
    <row r="2609" spans="1:10" x14ac:dyDescent="0.2">
      <c r="A2609" s="4"/>
      <c r="B2609" s="2"/>
      <c r="C2609" s="2"/>
      <c r="I2609" s="2"/>
      <c r="J2609" s="2"/>
    </row>
    <row r="2610" spans="1:10" x14ac:dyDescent="0.2">
      <c r="A2610" s="4"/>
      <c r="B2610" s="2"/>
      <c r="C2610" s="2"/>
      <c r="I2610" s="2"/>
      <c r="J2610" s="2"/>
    </row>
    <row r="2611" spans="1:10" x14ac:dyDescent="0.2">
      <c r="A2611" s="4"/>
      <c r="B2611" s="2"/>
      <c r="C2611" s="2"/>
      <c r="I2611" s="2"/>
      <c r="J2611" s="2"/>
    </row>
    <row r="2612" spans="1:10" x14ac:dyDescent="0.2">
      <c r="A2612" s="4"/>
      <c r="B2612" s="2"/>
      <c r="C2612" s="2"/>
      <c r="I2612" s="2"/>
      <c r="J2612" s="2"/>
    </row>
    <row r="2613" spans="1:10" x14ac:dyDescent="0.2">
      <c r="A2613" s="4"/>
      <c r="B2613" s="2"/>
      <c r="C2613" s="2"/>
      <c r="I2613" s="2"/>
      <c r="J2613" s="2"/>
    </row>
    <row r="2614" spans="1:10" x14ac:dyDescent="0.2">
      <c r="A2614" s="4"/>
      <c r="B2614" s="2"/>
      <c r="C2614" s="2"/>
      <c r="I2614" s="2"/>
      <c r="J2614" s="2"/>
    </row>
    <row r="2615" spans="1:10" x14ac:dyDescent="0.2">
      <c r="A2615" s="4"/>
      <c r="B2615" s="2"/>
      <c r="C2615" s="2"/>
      <c r="I2615" s="2"/>
      <c r="J2615" s="2"/>
    </row>
    <row r="2616" spans="1:10" x14ac:dyDescent="0.2">
      <c r="A2616" s="4"/>
      <c r="B2616" s="2"/>
      <c r="C2616" s="2"/>
      <c r="I2616" s="2"/>
      <c r="J2616" s="2"/>
    </row>
    <row r="2617" spans="1:10" x14ac:dyDescent="0.2">
      <c r="A2617" s="4"/>
      <c r="B2617" s="2"/>
      <c r="C2617" s="2"/>
      <c r="I2617" s="2"/>
      <c r="J2617" s="2"/>
    </row>
    <row r="2618" spans="1:10" x14ac:dyDescent="0.2">
      <c r="A2618" s="4"/>
      <c r="B2618" s="2"/>
      <c r="C2618" s="2"/>
      <c r="I2618" s="2"/>
      <c r="J2618" s="2"/>
    </row>
    <row r="2619" spans="1:10" x14ac:dyDescent="0.2">
      <c r="A2619" s="4"/>
      <c r="B2619" s="2"/>
      <c r="C2619" s="2"/>
      <c r="I2619" s="2"/>
      <c r="J2619" s="2"/>
    </row>
    <row r="2620" spans="1:10" x14ac:dyDescent="0.2">
      <c r="A2620" s="4"/>
      <c r="B2620" s="2"/>
      <c r="C2620" s="2"/>
      <c r="I2620" s="2"/>
      <c r="J2620" s="2"/>
    </row>
    <row r="2621" spans="1:10" x14ac:dyDescent="0.2">
      <c r="A2621" s="4"/>
      <c r="B2621" s="2"/>
      <c r="C2621" s="2"/>
      <c r="I2621" s="2"/>
      <c r="J2621" s="2"/>
    </row>
    <row r="2622" spans="1:10" x14ac:dyDescent="0.2">
      <c r="A2622" s="4"/>
      <c r="B2622" s="2"/>
      <c r="C2622" s="2"/>
      <c r="I2622" s="2"/>
      <c r="J2622" s="2"/>
    </row>
    <row r="2623" spans="1:10" x14ac:dyDescent="0.2">
      <c r="A2623" s="4"/>
      <c r="B2623" s="2"/>
      <c r="C2623" s="2"/>
      <c r="I2623" s="2"/>
      <c r="J2623" s="2"/>
    </row>
    <row r="2624" spans="1:10" x14ac:dyDescent="0.2">
      <c r="A2624" s="4"/>
      <c r="B2624" s="2"/>
      <c r="C2624" s="2"/>
      <c r="I2624" s="2"/>
      <c r="J2624" s="2"/>
    </row>
    <row r="2625" spans="1:10" x14ac:dyDescent="0.2">
      <c r="A2625" s="4"/>
      <c r="B2625" s="2"/>
      <c r="C2625" s="2"/>
      <c r="I2625" s="2"/>
      <c r="J2625" s="2"/>
    </row>
    <row r="2626" spans="1:10" x14ac:dyDescent="0.2">
      <c r="A2626" s="4"/>
      <c r="B2626" s="2"/>
      <c r="C2626" s="2"/>
      <c r="I2626" s="2"/>
      <c r="J2626" s="2"/>
    </row>
    <row r="2627" spans="1:10" x14ac:dyDescent="0.2">
      <c r="A2627" s="4"/>
      <c r="B2627" s="2"/>
      <c r="C2627" s="2"/>
      <c r="I2627" s="2"/>
      <c r="J2627" s="2"/>
    </row>
    <row r="2628" spans="1:10" x14ac:dyDescent="0.2">
      <c r="A2628" s="4"/>
      <c r="B2628" s="2"/>
      <c r="C2628" s="2"/>
      <c r="I2628" s="2"/>
      <c r="J2628" s="2"/>
    </row>
    <row r="2629" spans="1:10" x14ac:dyDescent="0.2">
      <c r="A2629" s="4"/>
      <c r="B2629" s="2"/>
      <c r="C2629" s="2"/>
      <c r="I2629" s="2"/>
      <c r="J2629" s="2"/>
    </row>
    <row r="2630" spans="1:10" x14ac:dyDescent="0.2">
      <c r="A2630" s="4"/>
      <c r="B2630" s="2"/>
      <c r="C2630" s="2"/>
      <c r="I2630" s="2"/>
      <c r="J2630" s="2"/>
    </row>
    <row r="2631" spans="1:10" x14ac:dyDescent="0.2">
      <c r="A2631" s="4"/>
      <c r="B2631" s="2"/>
      <c r="C2631" s="2"/>
      <c r="I2631" s="2"/>
      <c r="J2631" s="2"/>
    </row>
    <row r="2632" spans="1:10" x14ac:dyDescent="0.2">
      <c r="A2632" s="4"/>
      <c r="B2632" s="2"/>
      <c r="C2632" s="2"/>
      <c r="I2632" s="2"/>
      <c r="J2632" s="2"/>
    </row>
    <row r="2633" spans="1:10" x14ac:dyDescent="0.2">
      <c r="A2633" s="4"/>
      <c r="B2633" s="2"/>
      <c r="C2633" s="2"/>
      <c r="I2633" s="2"/>
      <c r="J2633" s="2"/>
    </row>
    <row r="2634" spans="1:10" x14ac:dyDescent="0.2">
      <c r="A2634" s="4"/>
      <c r="B2634" s="2"/>
      <c r="C2634" s="2"/>
      <c r="I2634" s="2"/>
      <c r="J2634" s="2"/>
    </row>
    <row r="2635" spans="1:10" x14ac:dyDescent="0.2">
      <c r="A2635" s="4"/>
      <c r="B2635" s="2"/>
      <c r="C2635" s="2"/>
      <c r="I2635" s="2"/>
      <c r="J2635" s="2"/>
    </row>
    <row r="2636" spans="1:10" x14ac:dyDescent="0.2">
      <c r="A2636" s="4"/>
      <c r="B2636" s="2"/>
      <c r="C2636" s="2"/>
      <c r="I2636" s="2"/>
      <c r="J2636" s="2"/>
    </row>
    <row r="2637" spans="1:10" x14ac:dyDescent="0.2">
      <c r="A2637" s="4"/>
      <c r="B2637" s="2"/>
      <c r="C2637" s="2"/>
      <c r="I2637" s="2"/>
      <c r="J2637" s="2"/>
    </row>
    <row r="2638" spans="1:10" x14ac:dyDescent="0.2">
      <c r="A2638" s="4"/>
      <c r="B2638" s="2"/>
      <c r="C2638" s="2"/>
      <c r="I2638" s="2"/>
      <c r="J2638" s="2"/>
    </row>
    <row r="2639" spans="1:10" x14ac:dyDescent="0.2">
      <c r="A2639" s="4"/>
      <c r="B2639" s="2"/>
      <c r="C2639" s="2"/>
      <c r="I2639" s="2"/>
      <c r="J2639" s="2"/>
    </row>
    <row r="2640" spans="1:10" x14ac:dyDescent="0.2">
      <c r="A2640" s="4"/>
      <c r="B2640" s="2"/>
      <c r="C2640" s="2"/>
      <c r="I2640" s="2"/>
      <c r="J2640" s="2"/>
    </row>
    <row r="2641" spans="1:10" x14ac:dyDescent="0.2">
      <c r="A2641" s="4"/>
      <c r="B2641" s="2"/>
      <c r="C2641" s="2"/>
      <c r="I2641" s="2"/>
      <c r="J2641" s="2"/>
    </row>
    <row r="2642" spans="1:10" x14ac:dyDescent="0.2">
      <c r="A2642" s="4"/>
      <c r="B2642" s="2"/>
      <c r="C2642" s="2"/>
      <c r="I2642" s="2"/>
      <c r="J2642" s="2"/>
    </row>
    <row r="2643" spans="1:10" x14ac:dyDescent="0.2">
      <c r="A2643" s="4"/>
      <c r="B2643" s="2"/>
      <c r="C2643" s="2"/>
      <c r="I2643" s="2"/>
      <c r="J2643" s="2"/>
    </row>
    <row r="2644" spans="1:10" x14ac:dyDescent="0.2">
      <c r="A2644" s="4"/>
      <c r="B2644" s="2"/>
      <c r="C2644" s="2"/>
      <c r="I2644" s="2"/>
      <c r="J2644" s="2"/>
    </row>
    <row r="2645" spans="1:10" x14ac:dyDescent="0.2">
      <c r="A2645" s="4"/>
      <c r="B2645" s="2"/>
      <c r="C2645" s="2"/>
      <c r="I2645" s="2"/>
      <c r="J2645" s="2"/>
    </row>
    <row r="2646" spans="1:10" x14ac:dyDescent="0.2">
      <c r="A2646" s="4"/>
      <c r="B2646" s="2"/>
      <c r="C2646" s="2"/>
      <c r="I2646" s="2"/>
      <c r="J2646" s="2"/>
    </row>
    <row r="2647" spans="1:10" x14ac:dyDescent="0.2">
      <c r="A2647" s="4"/>
      <c r="B2647" s="2"/>
      <c r="C2647" s="2"/>
      <c r="I2647" s="2"/>
      <c r="J2647" s="2"/>
    </row>
    <row r="2648" spans="1:10" x14ac:dyDescent="0.2">
      <c r="A2648" s="4"/>
      <c r="B2648" s="2"/>
      <c r="C2648" s="2"/>
      <c r="I2648" s="2"/>
      <c r="J2648" s="2"/>
    </row>
    <row r="2649" spans="1:10" x14ac:dyDescent="0.2">
      <c r="A2649" s="4"/>
      <c r="B2649" s="2"/>
      <c r="C2649" s="2"/>
      <c r="I2649" s="2"/>
      <c r="J2649" s="2"/>
    </row>
    <row r="2650" spans="1:10" x14ac:dyDescent="0.2">
      <c r="A2650" s="4"/>
      <c r="B2650" s="2"/>
      <c r="C2650" s="2"/>
      <c r="I2650" s="2"/>
      <c r="J2650" s="2"/>
    </row>
    <row r="2651" spans="1:10" x14ac:dyDescent="0.2">
      <c r="A2651" s="4"/>
      <c r="B2651" s="2"/>
      <c r="C2651" s="2"/>
      <c r="I2651" s="2"/>
      <c r="J2651" s="2"/>
    </row>
    <row r="2652" spans="1:10" x14ac:dyDescent="0.2">
      <c r="A2652" s="4"/>
      <c r="B2652" s="2"/>
      <c r="C2652" s="2"/>
      <c r="I2652" s="2"/>
      <c r="J2652" s="2"/>
    </row>
    <row r="2653" spans="1:10" x14ac:dyDescent="0.2">
      <c r="A2653" s="4"/>
      <c r="B2653" s="2"/>
      <c r="C2653" s="2"/>
      <c r="I2653" s="2"/>
      <c r="J2653" s="2"/>
    </row>
    <row r="2654" spans="1:10" x14ac:dyDescent="0.2">
      <c r="A2654" s="4"/>
      <c r="B2654" s="2"/>
      <c r="C2654" s="2"/>
      <c r="I2654" s="2"/>
      <c r="J2654" s="2"/>
    </row>
    <row r="2655" spans="1:10" x14ac:dyDescent="0.2">
      <c r="A2655" s="4"/>
      <c r="B2655" s="2"/>
      <c r="C2655" s="2"/>
      <c r="I2655" s="2"/>
      <c r="J2655" s="2"/>
    </row>
    <row r="2656" spans="1:10" x14ac:dyDescent="0.2">
      <c r="A2656" s="4"/>
      <c r="B2656" s="2"/>
      <c r="C2656" s="2"/>
      <c r="I2656" s="2"/>
      <c r="J2656" s="2"/>
    </row>
    <row r="2657" spans="1:10" x14ac:dyDescent="0.2">
      <c r="A2657" s="4"/>
      <c r="B2657" s="2"/>
      <c r="C2657" s="2"/>
      <c r="I2657" s="2"/>
      <c r="J2657" s="2"/>
    </row>
    <row r="2658" spans="1:10" x14ac:dyDescent="0.2">
      <c r="A2658" s="4"/>
      <c r="B2658" s="2"/>
      <c r="C2658" s="2"/>
      <c r="I2658" s="2"/>
      <c r="J2658" s="2"/>
    </row>
    <row r="2659" spans="1:10" x14ac:dyDescent="0.2">
      <c r="A2659" s="4"/>
      <c r="B2659" s="2"/>
      <c r="C2659" s="2"/>
      <c r="I2659" s="2"/>
      <c r="J2659" s="2"/>
    </row>
    <row r="2660" spans="1:10" x14ac:dyDescent="0.2">
      <c r="A2660" s="4"/>
      <c r="B2660" s="2"/>
      <c r="C2660" s="2"/>
      <c r="I2660" s="2"/>
      <c r="J2660" s="2"/>
    </row>
    <row r="2661" spans="1:10" x14ac:dyDescent="0.2">
      <c r="A2661" s="4"/>
      <c r="B2661" s="2"/>
      <c r="C2661" s="2"/>
      <c r="I2661" s="2"/>
      <c r="J2661" s="2"/>
    </row>
    <row r="2662" spans="1:10" x14ac:dyDescent="0.2">
      <c r="A2662" s="4"/>
      <c r="B2662" s="2"/>
      <c r="C2662" s="2"/>
      <c r="I2662" s="2"/>
      <c r="J2662" s="2"/>
    </row>
    <row r="2663" spans="1:10" x14ac:dyDescent="0.2">
      <c r="A2663" s="4"/>
      <c r="B2663" s="2"/>
      <c r="C2663" s="2"/>
      <c r="I2663" s="2"/>
      <c r="J2663" s="2"/>
    </row>
    <row r="2664" spans="1:10" x14ac:dyDescent="0.2">
      <c r="A2664" s="4"/>
      <c r="B2664" s="2"/>
      <c r="C2664" s="2"/>
      <c r="I2664" s="2"/>
      <c r="J2664" s="2"/>
    </row>
    <row r="2665" spans="1:10" x14ac:dyDescent="0.2">
      <c r="A2665" s="4"/>
      <c r="B2665" s="2"/>
      <c r="C2665" s="2"/>
      <c r="I2665" s="2"/>
      <c r="J2665" s="2"/>
    </row>
    <row r="2666" spans="1:10" x14ac:dyDescent="0.2">
      <c r="A2666" s="4"/>
      <c r="B2666" s="2"/>
      <c r="C2666" s="2"/>
      <c r="I2666" s="2"/>
      <c r="J2666" s="2"/>
    </row>
    <row r="2667" spans="1:10" x14ac:dyDescent="0.2">
      <c r="A2667" s="4"/>
      <c r="B2667" s="2"/>
      <c r="C2667" s="2"/>
      <c r="I2667" s="2"/>
      <c r="J2667" s="2"/>
    </row>
    <row r="2668" spans="1:10" x14ac:dyDescent="0.2">
      <c r="A2668" s="4"/>
      <c r="B2668" s="2"/>
      <c r="C2668" s="2"/>
      <c r="I2668" s="2"/>
      <c r="J2668" s="2"/>
    </row>
    <row r="2669" spans="1:10" x14ac:dyDescent="0.2">
      <c r="A2669" s="4"/>
      <c r="B2669" s="2"/>
      <c r="C2669" s="2"/>
      <c r="I2669" s="2"/>
      <c r="J2669" s="2"/>
    </row>
    <row r="2670" spans="1:10" x14ac:dyDescent="0.2">
      <c r="A2670" s="4"/>
      <c r="B2670" s="2"/>
      <c r="C2670" s="2"/>
      <c r="I2670" s="2"/>
      <c r="J2670" s="2"/>
    </row>
    <row r="2671" spans="1:10" x14ac:dyDescent="0.2">
      <c r="A2671" s="4"/>
      <c r="B2671" s="2"/>
      <c r="C2671" s="2"/>
      <c r="I2671" s="2"/>
      <c r="J2671" s="2"/>
    </row>
    <row r="2672" spans="1:10" x14ac:dyDescent="0.2">
      <c r="A2672" s="4"/>
      <c r="B2672" s="2"/>
      <c r="C2672" s="2"/>
      <c r="I2672" s="2"/>
      <c r="J2672" s="2"/>
    </row>
    <row r="2673" spans="1:10" x14ac:dyDescent="0.2">
      <c r="A2673" s="4"/>
      <c r="B2673" s="2"/>
      <c r="C2673" s="2"/>
      <c r="I2673" s="2"/>
      <c r="J2673" s="2"/>
    </row>
    <row r="2674" spans="1:10" x14ac:dyDescent="0.2">
      <c r="A2674" s="4"/>
      <c r="B2674" s="2"/>
      <c r="C2674" s="2"/>
      <c r="I2674" s="2"/>
      <c r="J2674" s="2"/>
    </row>
    <row r="2675" spans="1:10" x14ac:dyDescent="0.2">
      <c r="A2675" s="4"/>
      <c r="B2675" s="2"/>
      <c r="C2675" s="2"/>
      <c r="I2675" s="2"/>
      <c r="J2675" s="2"/>
    </row>
    <row r="2676" spans="1:10" x14ac:dyDescent="0.2">
      <c r="A2676" s="4"/>
      <c r="B2676" s="2"/>
      <c r="C2676" s="2"/>
      <c r="I2676" s="2"/>
      <c r="J2676" s="2"/>
    </row>
    <row r="2677" spans="1:10" x14ac:dyDescent="0.2">
      <c r="A2677" s="4"/>
      <c r="B2677" s="2"/>
      <c r="C2677" s="2"/>
      <c r="I2677" s="2"/>
      <c r="J2677" s="2"/>
    </row>
    <row r="2678" spans="1:10" x14ac:dyDescent="0.2">
      <c r="A2678" s="4"/>
      <c r="B2678" s="2"/>
      <c r="C2678" s="2"/>
      <c r="I2678" s="2"/>
      <c r="J2678" s="2"/>
    </row>
    <row r="2679" spans="1:10" x14ac:dyDescent="0.2">
      <c r="A2679" s="4"/>
      <c r="B2679" s="2"/>
      <c r="C2679" s="2"/>
      <c r="I2679" s="2"/>
      <c r="J2679" s="2"/>
    </row>
    <row r="2680" spans="1:10" x14ac:dyDescent="0.2">
      <c r="A2680" s="4"/>
      <c r="B2680" s="2"/>
      <c r="C2680" s="2"/>
      <c r="I2680" s="2"/>
      <c r="J2680" s="2"/>
    </row>
    <row r="2681" spans="1:10" x14ac:dyDescent="0.2">
      <c r="A2681" s="4"/>
      <c r="B2681" s="2"/>
      <c r="C2681" s="2"/>
      <c r="I2681" s="2"/>
      <c r="J2681" s="2"/>
    </row>
    <row r="2682" spans="1:10" x14ac:dyDescent="0.2">
      <c r="A2682" s="4"/>
      <c r="B2682" s="2"/>
      <c r="C2682" s="2"/>
      <c r="I2682" s="2"/>
      <c r="J2682" s="2"/>
    </row>
    <row r="2683" spans="1:10" x14ac:dyDescent="0.2">
      <c r="A2683" s="4"/>
      <c r="B2683" s="2"/>
      <c r="C2683" s="2"/>
      <c r="I2683" s="2"/>
      <c r="J2683" s="2"/>
    </row>
    <row r="2684" spans="1:10" x14ac:dyDescent="0.2">
      <c r="A2684" s="4"/>
      <c r="B2684" s="2"/>
      <c r="C2684" s="2"/>
      <c r="I2684" s="2"/>
      <c r="J2684" s="2"/>
    </row>
    <row r="2685" spans="1:10" x14ac:dyDescent="0.2">
      <c r="A2685" s="4"/>
      <c r="B2685" s="2"/>
      <c r="C2685" s="2"/>
      <c r="I2685" s="2"/>
      <c r="J2685" s="2"/>
    </row>
    <row r="2686" spans="1:10" x14ac:dyDescent="0.2">
      <c r="A2686" s="4"/>
      <c r="B2686" s="2"/>
      <c r="C2686" s="2"/>
      <c r="I2686" s="2"/>
      <c r="J2686" s="2"/>
    </row>
    <row r="2687" spans="1:10" x14ac:dyDescent="0.2">
      <c r="A2687" s="4"/>
      <c r="B2687" s="2"/>
      <c r="C2687" s="2"/>
      <c r="I2687" s="2"/>
      <c r="J2687" s="2"/>
    </row>
    <row r="2688" spans="1:10" x14ac:dyDescent="0.2">
      <c r="A2688" s="4"/>
      <c r="B2688" s="2"/>
      <c r="C2688" s="2"/>
      <c r="I2688" s="2"/>
      <c r="J2688" s="2"/>
    </row>
    <row r="2689" spans="1:10" x14ac:dyDescent="0.2">
      <c r="A2689" s="4"/>
      <c r="B2689" s="2"/>
      <c r="C2689" s="2"/>
      <c r="I2689" s="2"/>
      <c r="J2689" s="2"/>
    </row>
    <row r="2690" spans="1:10" x14ac:dyDescent="0.2">
      <c r="A2690" s="4"/>
      <c r="B2690" s="2"/>
      <c r="C2690" s="2"/>
      <c r="I2690" s="2"/>
      <c r="J2690" s="2"/>
    </row>
    <row r="2691" spans="1:10" x14ac:dyDescent="0.2">
      <c r="A2691" s="4"/>
      <c r="B2691" s="2"/>
      <c r="C2691" s="2"/>
      <c r="I2691" s="2"/>
      <c r="J2691" s="2"/>
    </row>
    <row r="2692" spans="1:10" x14ac:dyDescent="0.2">
      <c r="A2692" s="4"/>
      <c r="B2692" s="2"/>
      <c r="C2692" s="2"/>
      <c r="I2692" s="2"/>
      <c r="J2692" s="2"/>
    </row>
    <row r="2693" spans="1:10" x14ac:dyDescent="0.2">
      <c r="A2693" s="4"/>
      <c r="B2693" s="2"/>
      <c r="C2693" s="2"/>
      <c r="I2693" s="2"/>
      <c r="J2693" s="2"/>
    </row>
    <row r="2694" spans="1:10" x14ac:dyDescent="0.2">
      <c r="A2694" s="4"/>
      <c r="B2694" s="2"/>
      <c r="C2694" s="2"/>
      <c r="I2694" s="2"/>
      <c r="J2694" s="2"/>
    </row>
    <row r="2695" spans="1:10" x14ac:dyDescent="0.2">
      <c r="A2695" s="4"/>
      <c r="B2695" s="2"/>
      <c r="C2695" s="2"/>
      <c r="I2695" s="2"/>
      <c r="J2695" s="2"/>
    </row>
    <row r="2696" spans="1:10" x14ac:dyDescent="0.2">
      <c r="A2696" s="4"/>
      <c r="B2696" s="2"/>
      <c r="C2696" s="2"/>
      <c r="I2696" s="2"/>
      <c r="J2696" s="2"/>
    </row>
    <row r="2697" spans="1:10" x14ac:dyDescent="0.2">
      <c r="A2697" s="4"/>
      <c r="B2697" s="2"/>
      <c r="C2697" s="2"/>
      <c r="I2697" s="2"/>
      <c r="J2697" s="2"/>
    </row>
    <row r="2698" spans="1:10" x14ac:dyDescent="0.2">
      <c r="A2698" s="4"/>
      <c r="B2698" s="2"/>
      <c r="C2698" s="2"/>
      <c r="I2698" s="2"/>
      <c r="J2698" s="2"/>
    </row>
    <row r="2699" spans="1:10" x14ac:dyDescent="0.2">
      <c r="A2699" s="4"/>
      <c r="B2699" s="2"/>
      <c r="C2699" s="2"/>
      <c r="I2699" s="2"/>
      <c r="J2699" s="2"/>
    </row>
    <row r="2700" spans="1:10" x14ac:dyDescent="0.2">
      <c r="A2700" s="4"/>
      <c r="B2700" s="2"/>
      <c r="C2700" s="2"/>
      <c r="I2700" s="2"/>
      <c r="J2700" s="2"/>
    </row>
    <row r="2701" spans="1:10" x14ac:dyDescent="0.2">
      <c r="A2701" s="4"/>
      <c r="B2701" s="2"/>
      <c r="C2701" s="2"/>
      <c r="I2701" s="2"/>
      <c r="J2701" s="2"/>
    </row>
    <row r="2702" spans="1:10" x14ac:dyDescent="0.2">
      <c r="A2702" s="4"/>
      <c r="B2702" s="2"/>
      <c r="C2702" s="2"/>
      <c r="I2702" s="2"/>
      <c r="J2702" s="2"/>
    </row>
    <row r="2703" spans="1:10" x14ac:dyDescent="0.2">
      <c r="A2703" s="4"/>
      <c r="B2703" s="2"/>
      <c r="C2703" s="2"/>
      <c r="I2703" s="2"/>
      <c r="J2703" s="2"/>
    </row>
    <row r="2704" spans="1:10" x14ac:dyDescent="0.2">
      <c r="A2704" s="4"/>
      <c r="B2704" s="2"/>
      <c r="C2704" s="2"/>
      <c r="I2704" s="2"/>
      <c r="J2704" s="2"/>
    </row>
    <row r="2705" spans="1:10" x14ac:dyDescent="0.2">
      <c r="A2705" s="4"/>
      <c r="B2705" s="2"/>
      <c r="C2705" s="2"/>
      <c r="I2705" s="2"/>
      <c r="J2705" s="2"/>
    </row>
    <row r="2706" spans="1:10" x14ac:dyDescent="0.2">
      <c r="A2706" s="4"/>
      <c r="B2706" s="2"/>
      <c r="C2706" s="2"/>
      <c r="I2706" s="2"/>
      <c r="J2706" s="2"/>
    </row>
    <row r="2707" spans="1:10" x14ac:dyDescent="0.2">
      <c r="A2707" s="4"/>
      <c r="B2707" s="2"/>
      <c r="C2707" s="2"/>
      <c r="I2707" s="2"/>
      <c r="J2707" s="2"/>
    </row>
    <row r="2708" spans="1:10" x14ac:dyDescent="0.2">
      <c r="A2708" s="4"/>
      <c r="B2708" s="2"/>
      <c r="C2708" s="2"/>
      <c r="I2708" s="2"/>
      <c r="J2708" s="2"/>
    </row>
    <row r="2709" spans="1:10" x14ac:dyDescent="0.2">
      <c r="A2709" s="4"/>
      <c r="B2709" s="2"/>
      <c r="C2709" s="2"/>
      <c r="I2709" s="2"/>
      <c r="J2709" s="2"/>
    </row>
    <row r="2710" spans="1:10" x14ac:dyDescent="0.2">
      <c r="A2710" s="4"/>
      <c r="B2710" s="2"/>
      <c r="C2710" s="2"/>
      <c r="I2710" s="2"/>
      <c r="J2710" s="2"/>
    </row>
    <row r="2711" spans="1:10" x14ac:dyDescent="0.2">
      <c r="A2711" s="4"/>
      <c r="B2711" s="2"/>
      <c r="C2711" s="2"/>
      <c r="I2711" s="2"/>
      <c r="J2711" s="2"/>
    </row>
    <row r="2712" spans="1:10" x14ac:dyDescent="0.2">
      <c r="A2712" s="4"/>
      <c r="B2712" s="2"/>
      <c r="C2712" s="2"/>
      <c r="I2712" s="2"/>
      <c r="J2712" s="2"/>
    </row>
    <row r="2713" spans="1:10" x14ac:dyDescent="0.2">
      <c r="A2713" s="4"/>
      <c r="B2713" s="2"/>
      <c r="C2713" s="2"/>
      <c r="I2713" s="2"/>
      <c r="J2713" s="2"/>
    </row>
    <row r="2714" spans="1:10" x14ac:dyDescent="0.2">
      <c r="A2714" s="4"/>
      <c r="B2714" s="2"/>
      <c r="C2714" s="2"/>
      <c r="I2714" s="2"/>
      <c r="J2714" s="2"/>
    </row>
    <row r="2715" spans="1:10" x14ac:dyDescent="0.2">
      <c r="A2715" s="4"/>
      <c r="B2715" s="2"/>
      <c r="C2715" s="2"/>
      <c r="I2715" s="2"/>
      <c r="J2715" s="2"/>
    </row>
    <row r="2716" spans="1:10" x14ac:dyDescent="0.2">
      <c r="A2716" s="4"/>
      <c r="B2716" s="2"/>
      <c r="C2716" s="2"/>
      <c r="I2716" s="2"/>
      <c r="J2716" s="2"/>
    </row>
    <row r="2717" spans="1:10" x14ac:dyDescent="0.2">
      <c r="A2717" s="4"/>
      <c r="B2717" s="2"/>
      <c r="C2717" s="2"/>
      <c r="I2717" s="2"/>
      <c r="J2717" s="2"/>
    </row>
    <row r="2718" spans="1:10" x14ac:dyDescent="0.2">
      <c r="A2718" s="4"/>
      <c r="B2718" s="2"/>
      <c r="C2718" s="2"/>
      <c r="I2718" s="2"/>
      <c r="J2718" s="2"/>
    </row>
    <row r="2719" spans="1:10" x14ac:dyDescent="0.2">
      <c r="A2719" s="4"/>
      <c r="B2719" s="2"/>
      <c r="C2719" s="2"/>
      <c r="I2719" s="2"/>
      <c r="J2719" s="2"/>
    </row>
    <row r="2720" spans="1:10" x14ac:dyDescent="0.2">
      <c r="A2720" s="4"/>
      <c r="B2720" s="2"/>
      <c r="C2720" s="2"/>
      <c r="I2720" s="2"/>
      <c r="J2720" s="2"/>
    </row>
    <row r="2721" spans="1:10" x14ac:dyDescent="0.2">
      <c r="A2721" s="4"/>
      <c r="B2721" s="2"/>
      <c r="C2721" s="2"/>
      <c r="I2721" s="2"/>
      <c r="J2721" s="2"/>
    </row>
    <row r="2722" spans="1:10" x14ac:dyDescent="0.2">
      <c r="A2722" s="4"/>
      <c r="B2722" s="2"/>
      <c r="C2722" s="2"/>
      <c r="I2722" s="2"/>
      <c r="J2722" s="2"/>
    </row>
    <row r="2723" spans="1:10" x14ac:dyDescent="0.2">
      <c r="A2723" s="4"/>
      <c r="B2723" s="2"/>
      <c r="C2723" s="2"/>
      <c r="I2723" s="2"/>
      <c r="J2723" s="2"/>
    </row>
    <row r="2724" spans="1:10" x14ac:dyDescent="0.2">
      <c r="A2724" s="4"/>
      <c r="B2724" s="2"/>
      <c r="C2724" s="2"/>
      <c r="I2724" s="2"/>
      <c r="J2724" s="2"/>
    </row>
    <row r="2725" spans="1:10" x14ac:dyDescent="0.2">
      <c r="A2725" s="4"/>
      <c r="B2725" s="2"/>
      <c r="C2725" s="2"/>
      <c r="I2725" s="2"/>
      <c r="J2725" s="2"/>
    </row>
    <row r="2726" spans="1:10" x14ac:dyDescent="0.2">
      <c r="A2726" s="4"/>
      <c r="B2726" s="2"/>
      <c r="C2726" s="2"/>
      <c r="I2726" s="2"/>
      <c r="J2726" s="2"/>
    </row>
    <row r="2727" spans="1:10" x14ac:dyDescent="0.2">
      <c r="A2727" s="4"/>
      <c r="B2727" s="2"/>
      <c r="C2727" s="2"/>
      <c r="I2727" s="2"/>
      <c r="J2727" s="2"/>
    </row>
    <row r="2728" spans="1:10" x14ac:dyDescent="0.2">
      <c r="A2728" s="4"/>
      <c r="B2728" s="2"/>
      <c r="C2728" s="2"/>
      <c r="I2728" s="2"/>
      <c r="J2728" s="2"/>
    </row>
    <row r="2729" spans="1:10" x14ac:dyDescent="0.2">
      <c r="A2729" s="4"/>
      <c r="B2729" s="2"/>
      <c r="C2729" s="2"/>
      <c r="I2729" s="2"/>
      <c r="J2729" s="2"/>
    </row>
    <row r="2730" spans="1:10" x14ac:dyDescent="0.2">
      <c r="A2730" s="4"/>
      <c r="B2730" s="2"/>
      <c r="C2730" s="2"/>
      <c r="I2730" s="2"/>
      <c r="J2730" s="2"/>
    </row>
    <row r="2731" spans="1:10" x14ac:dyDescent="0.2">
      <c r="A2731" s="4"/>
      <c r="B2731" s="2"/>
      <c r="C2731" s="2"/>
      <c r="I2731" s="2"/>
      <c r="J2731" s="2"/>
    </row>
    <row r="2732" spans="1:10" x14ac:dyDescent="0.2">
      <c r="A2732" s="4"/>
      <c r="B2732" s="2"/>
      <c r="C2732" s="2"/>
      <c r="I2732" s="2"/>
      <c r="J2732" s="2"/>
    </row>
    <row r="2733" spans="1:10" x14ac:dyDescent="0.2">
      <c r="A2733" s="4"/>
      <c r="B2733" s="2"/>
      <c r="C2733" s="2"/>
      <c r="I2733" s="2"/>
      <c r="J2733" s="2"/>
    </row>
    <row r="2734" spans="1:10" x14ac:dyDescent="0.2">
      <c r="A2734" s="4"/>
      <c r="B2734" s="2"/>
      <c r="C2734" s="2"/>
      <c r="I2734" s="2"/>
      <c r="J2734" s="2"/>
    </row>
    <row r="2735" spans="1:10" x14ac:dyDescent="0.2">
      <c r="A2735" s="4"/>
      <c r="B2735" s="2"/>
      <c r="C2735" s="2"/>
      <c r="I2735" s="2"/>
      <c r="J2735" s="2"/>
    </row>
    <row r="2736" spans="1:10" x14ac:dyDescent="0.2">
      <c r="A2736" s="4"/>
      <c r="B2736" s="2"/>
      <c r="C2736" s="2"/>
      <c r="I2736" s="2"/>
      <c r="J2736" s="2"/>
    </row>
    <row r="2737" spans="1:10" x14ac:dyDescent="0.2">
      <c r="A2737" s="4"/>
      <c r="B2737" s="2"/>
      <c r="C2737" s="2"/>
      <c r="I2737" s="2"/>
      <c r="J2737" s="2"/>
    </row>
    <row r="2738" spans="1:10" x14ac:dyDescent="0.2">
      <c r="A2738" s="4"/>
      <c r="B2738" s="2"/>
      <c r="C2738" s="2"/>
      <c r="I2738" s="2"/>
      <c r="J2738" s="2"/>
    </row>
    <row r="2739" spans="1:10" x14ac:dyDescent="0.2">
      <c r="A2739" s="4"/>
      <c r="B2739" s="2"/>
      <c r="C2739" s="2"/>
      <c r="I2739" s="2"/>
      <c r="J2739" s="2"/>
    </row>
    <row r="2740" spans="1:10" x14ac:dyDescent="0.2">
      <c r="A2740" s="4"/>
      <c r="B2740" s="2"/>
      <c r="C2740" s="2"/>
      <c r="I2740" s="2"/>
      <c r="J2740" s="2"/>
    </row>
    <row r="2741" spans="1:10" x14ac:dyDescent="0.2">
      <c r="A2741" s="4"/>
      <c r="B2741" s="2"/>
      <c r="C2741" s="2"/>
      <c r="I2741" s="2"/>
      <c r="J2741" s="2"/>
    </row>
    <row r="2742" spans="1:10" x14ac:dyDescent="0.2">
      <c r="A2742" s="4"/>
      <c r="B2742" s="2"/>
      <c r="C2742" s="2"/>
      <c r="I2742" s="2"/>
      <c r="J2742" s="2"/>
    </row>
    <row r="2743" spans="1:10" x14ac:dyDescent="0.2">
      <c r="A2743" s="4"/>
      <c r="B2743" s="2"/>
      <c r="C2743" s="2"/>
      <c r="I2743" s="2"/>
      <c r="J2743" s="2"/>
    </row>
    <row r="2744" spans="1:10" x14ac:dyDescent="0.2">
      <c r="A2744" s="4"/>
      <c r="B2744" s="2"/>
      <c r="C2744" s="2"/>
      <c r="I2744" s="2"/>
      <c r="J2744" s="2"/>
    </row>
    <row r="2745" spans="1:10" x14ac:dyDescent="0.2">
      <c r="A2745" s="4"/>
      <c r="B2745" s="2"/>
      <c r="C2745" s="2"/>
      <c r="I2745" s="2"/>
      <c r="J2745" s="2"/>
    </row>
    <row r="2746" spans="1:10" x14ac:dyDescent="0.2">
      <c r="A2746" s="4"/>
      <c r="B2746" s="2"/>
      <c r="C2746" s="2"/>
      <c r="I2746" s="2"/>
      <c r="J2746" s="2"/>
    </row>
    <row r="2747" spans="1:10" x14ac:dyDescent="0.2">
      <c r="A2747" s="4"/>
      <c r="B2747" s="2"/>
      <c r="C2747" s="2"/>
      <c r="I2747" s="2"/>
      <c r="J2747" s="2"/>
    </row>
    <row r="2748" spans="1:10" x14ac:dyDescent="0.2">
      <c r="A2748" s="4"/>
      <c r="B2748" s="2"/>
      <c r="C2748" s="2"/>
      <c r="I2748" s="2"/>
      <c r="J2748" s="2"/>
    </row>
    <row r="2749" spans="1:10" x14ac:dyDescent="0.2">
      <c r="A2749" s="4"/>
      <c r="B2749" s="2"/>
      <c r="C2749" s="2"/>
      <c r="I2749" s="2"/>
      <c r="J2749" s="2"/>
    </row>
    <row r="2750" spans="1:10" x14ac:dyDescent="0.2">
      <c r="A2750" s="4"/>
      <c r="B2750" s="2"/>
      <c r="C2750" s="2"/>
      <c r="I2750" s="2"/>
      <c r="J2750" s="2"/>
    </row>
    <row r="2751" spans="1:10" x14ac:dyDescent="0.2">
      <c r="A2751" s="4"/>
      <c r="B2751" s="2"/>
      <c r="C2751" s="2"/>
      <c r="I2751" s="2"/>
      <c r="J2751" s="2"/>
    </row>
    <row r="2752" spans="1:10" x14ac:dyDescent="0.2">
      <c r="A2752" s="4"/>
      <c r="B2752" s="2"/>
      <c r="C2752" s="2"/>
      <c r="I2752" s="2"/>
      <c r="J2752" s="2"/>
    </row>
    <row r="2753" spans="1:10" x14ac:dyDescent="0.2">
      <c r="A2753" s="4"/>
      <c r="B2753" s="2"/>
      <c r="C2753" s="2"/>
      <c r="I2753" s="2"/>
      <c r="J2753" s="2"/>
    </row>
    <row r="2754" spans="1:10" x14ac:dyDescent="0.2">
      <c r="A2754" s="4"/>
      <c r="B2754" s="2"/>
      <c r="C2754" s="2"/>
      <c r="I2754" s="2"/>
      <c r="J2754" s="2"/>
    </row>
    <row r="2755" spans="1:10" x14ac:dyDescent="0.2">
      <c r="A2755" s="4"/>
      <c r="B2755" s="2"/>
      <c r="C2755" s="2"/>
      <c r="I2755" s="2"/>
      <c r="J2755" s="2"/>
    </row>
    <row r="2756" spans="1:10" x14ac:dyDescent="0.2">
      <c r="A2756" s="4"/>
      <c r="B2756" s="2"/>
      <c r="C2756" s="2"/>
      <c r="I2756" s="2"/>
      <c r="J2756" s="2"/>
    </row>
    <row r="2757" spans="1:10" x14ac:dyDescent="0.2">
      <c r="A2757" s="4"/>
      <c r="B2757" s="2"/>
      <c r="C2757" s="2"/>
      <c r="I2757" s="2"/>
      <c r="J2757" s="2"/>
    </row>
    <row r="2758" spans="1:10" x14ac:dyDescent="0.2">
      <c r="A2758" s="4"/>
      <c r="B2758" s="2"/>
      <c r="C2758" s="2"/>
      <c r="I2758" s="2"/>
      <c r="J2758" s="2"/>
    </row>
    <row r="2759" spans="1:10" x14ac:dyDescent="0.2">
      <c r="A2759" s="4"/>
      <c r="B2759" s="2"/>
      <c r="C2759" s="2"/>
      <c r="I2759" s="2"/>
      <c r="J2759" s="2"/>
    </row>
    <row r="2760" spans="1:10" x14ac:dyDescent="0.2">
      <c r="A2760" s="4"/>
      <c r="B2760" s="2"/>
      <c r="C2760" s="2"/>
      <c r="I2760" s="2"/>
      <c r="J2760" s="2"/>
    </row>
    <row r="2761" spans="1:10" x14ac:dyDescent="0.2">
      <c r="A2761" s="4"/>
      <c r="B2761" s="2"/>
      <c r="C2761" s="2"/>
      <c r="I2761" s="2"/>
      <c r="J2761" s="2"/>
    </row>
    <row r="2762" spans="1:10" x14ac:dyDescent="0.2">
      <c r="A2762" s="4"/>
      <c r="B2762" s="2"/>
      <c r="C2762" s="2"/>
      <c r="I2762" s="2"/>
      <c r="J2762" s="2"/>
    </row>
    <row r="2763" spans="1:10" x14ac:dyDescent="0.2">
      <c r="A2763" s="4"/>
      <c r="B2763" s="2"/>
      <c r="C2763" s="2"/>
      <c r="I2763" s="2"/>
      <c r="J2763" s="2"/>
    </row>
    <row r="2764" spans="1:10" x14ac:dyDescent="0.2">
      <c r="A2764" s="4"/>
      <c r="B2764" s="2"/>
      <c r="C2764" s="2"/>
      <c r="I2764" s="2"/>
      <c r="J2764" s="2"/>
    </row>
    <row r="2765" spans="1:10" x14ac:dyDescent="0.2">
      <c r="A2765" s="4"/>
      <c r="B2765" s="2"/>
      <c r="C2765" s="2"/>
      <c r="I2765" s="2"/>
      <c r="J2765" s="2"/>
    </row>
    <row r="2766" spans="1:10" x14ac:dyDescent="0.2">
      <c r="A2766" s="4"/>
      <c r="B2766" s="2"/>
      <c r="C2766" s="2"/>
      <c r="I2766" s="2"/>
      <c r="J2766" s="2"/>
    </row>
    <row r="2767" spans="1:10" x14ac:dyDescent="0.2">
      <c r="A2767" s="4"/>
      <c r="B2767" s="2"/>
      <c r="C2767" s="2"/>
      <c r="I2767" s="2"/>
      <c r="J2767" s="2"/>
    </row>
    <row r="2768" spans="1:10" x14ac:dyDescent="0.2">
      <c r="A2768" s="4"/>
      <c r="B2768" s="2"/>
      <c r="C2768" s="2"/>
      <c r="I2768" s="2"/>
      <c r="J2768" s="2"/>
    </row>
    <row r="2769" spans="1:10" x14ac:dyDescent="0.2">
      <c r="A2769" s="4"/>
      <c r="B2769" s="2"/>
      <c r="C2769" s="2"/>
      <c r="I2769" s="2"/>
      <c r="J2769" s="2"/>
    </row>
    <row r="2770" spans="1:10" x14ac:dyDescent="0.2">
      <c r="A2770" s="4"/>
      <c r="B2770" s="2"/>
      <c r="C2770" s="2"/>
      <c r="I2770" s="2"/>
      <c r="J2770" s="2"/>
    </row>
    <row r="2771" spans="1:10" x14ac:dyDescent="0.2">
      <c r="A2771" s="4"/>
      <c r="B2771" s="2"/>
      <c r="C2771" s="2"/>
      <c r="I2771" s="2"/>
      <c r="J2771" s="2"/>
    </row>
    <row r="2772" spans="1:10" x14ac:dyDescent="0.2">
      <c r="A2772" s="4"/>
      <c r="B2772" s="2"/>
      <c r="C2772" s="2"/>
      <c r="I2772" s="2"/>
      <c r="J2772" s="2"/>
    </row>
    <row r="2773" spans="1:10" x14ac:dyDescent="0.2">
      <c r="A2773" s="4"/>
      <c r="B2773" s="2"/>
      <c r="C2773" s="2"/>
      <c r="I2773" s="2"/>
      <c r="J2773" s="2"/>
    </row>
    <row r="2774" spans="1:10" x14ac:dyDescent="0.2">
      <c r="A2774" s="4"/>
      <c r="B2774" s="2"/>
      <c r="C2774" s="2"/>
      <c r="I2774" s="2"/>
      <c r="J2774" s="2"/>
    </row>
    <row r="2775" spans="1:10" x14ac:dyDescent="0.2">
      <c r="A2775" s="4"/>
      <c r="B2775" s="2"/>
      <c r="C2775" s="2"/>
      <c r="I2775" s="2"/>
      <c r="J2775" s="2"/>
    </row>
    <row r="2776" spans="1:10" x14ac:dyDescent="0.2">
      <c r="A2776" s="4"/>
      <c r="B2776" s="2"/>
      <c r="C2776" s="2"/>
      <c r="I2776" s="2"/>
      <c r="J2776" s="2"/>
    </row>
    <row r="2777" spans="1:10" x14ac:dyDescent="0.2">
      <c r="A2777" s="4"/>
      <c r="B2777" s="2"/>
      <c r="C2777" s="2"/>
      <c r="I2777" s="2"/>
      <c r="J2777" s="2"/>
    </row>
    <row r="2778" spans="1:10" x14ac:dyDescent="0.2">
      <c r="A2778" s="4"/>
      <c r="B2778" s="2"/>
      <c r="C2778" s="2"/>
      <c r="I2778" s="2"/>
      <c r="J2778" s="2"/>
    </row>
    <row r="2779" spans="1:10" x14ac:dyDescent="0.2">
      <c r="A2779" s="4"/>
      <c r="B2779" s="2"/>
      <c r="C2779" s="2"/>
      <c r="I2779" s="2"/>
      <c r="J2779" s="2"/>
    </row>
    <row r="2780" spans="1:10" x14ac:dyDescent="0.2">
      <c r="A2780" s="4"/>
      <c r="B2780" s="2"/>
      <c r="C2780" s="2"/>
      <c r="I2780" s="2"/>
      <c r="J2780" s="2"/>
    </row>
    <row r="2781" spans="1:10" x14ac:dyDescent="0.2">
      <c r="A2781" s="4"/>
      <c r="B2781" s="2"/>
      <c r="C2781" s="2"/>
      <c r="I2781" s="2"/>
      <c r="J2781" s="2"/>
    </row>
    <row r="2782" spans="1:10" x14ac:dyDescent="0.2">
      <c r="A2782" s="4"/>
      <c r="B2782" s="2"/>
      <c r="C2782" s="2"/>
      <c r="I2782" s="2"/>
      <c r="J2782" s="2"/>
    </row>
    <row r="2783" spans="1:10" x14ac:dyDescent="0.2">
      <c r="A2783" s="4"/>
      <c r="B2783" s="2"/>
      <c r="C2783" s="2"/>
      <c r="I2783" s="2"/>
      <c r="J2783" s="2"/>
    </row>
    <row r="2784" spans="1:10" x14ac:dyDescent="0.2">
      <c r="A2784" s="4"/>
      <c r="B2784" s="2"/>
      <c r="C2784" s="2"/>
      <c r="I2784" s="2"/>
      <c r="J2784" s="2"/>
    </row>
    <row r="2785" spans="1:10" x14ac:dyDescent="0.2">
      <c r="A2785" s="4"/>
      <c r="B2785" s="2"/>
      <c r="C2785" s="2"/>
      <c r="I2785" s="2"/>
      <c r="J2785" s="2"/>
    </row>
    <row r="2786" spans="1:10" x14ac:dyDescent="0.2">
      <c r="A2786" s="4"/>
      <c r="B2786" s="2"/>
      <c r="C2786" s="2"/>
      <c r="I2786" s="2"/>
      <c r="J2786" s="2"/>
    </row>
    <row r="2787" spans="1:10" x14ac:dyDescent="0.2">
      <c r="A2787" s="4"/>
      <c r="B2787" s="2"/>
      <c r="C2787" s="2"/>
      <c r="I2787" s="2"/>
      <c r="J2787" s="2"/>
    </row>
    <row r="2788" spans="1:10" x14ac:dyDescent="0.2">
      <c r="A2788" s="4"/>
      <c r="B2788" s="2"/>
      <c r="C2788" s="2"/>
      <c r="I2788" s="2"/>
      <c r="J2788" s="2"/>
    </row>
    <row r="2789" spans="1:10" x14ac:dyDescent="0.2">
      <c r="A2789" s="4"/>
      <c r="B2789" s="2"/>
      <c r="C2789" s="2"/>
      <c r="I2789" s="2"/>
      <c r="J2789" s="2"/>
    </row>
    <row r="2790" spans="1:10" x14ac:dyDescent="0.2">
      <c r="A2790" s="4"/>
      <c r="B2790" s="2"/>
      <c r="C2790" s="2"/>
      <c r="I2790" s="2"/>
      <c r="J2790" s="2"/>
    </row>
    <row r="2791" spans="1:10" x14ac:dyDescent="0.2">
      <c r="A2791" s="4"/>
      <c r="B2791" s="2"/>
      <c r="C2791" s="2"/>
      <c r="I2791" s="2"/>
      <c r="J2791" s="2"/>
    </row>
    <row r="2792" spans="1:10" x14ac:dyDescent="0.2">
      <c r="A2792" s="4"/>
      <c r="B2792" s="2"/>
      <c r="C2792" s="2"/>
      <c r="I2792" s="2"/>
      <c r="J2792" s="2"/>
    </row>
    <row r="2793" spans="1:10" x14ac:dyDescent="0.2">
      <c r="A2793" s="4"/>
      <c r="B2793" s="2"/>
      <c r="C2793" s="2"/>
      <c r="I2793" s="2"/>
      <c r="J2793" s="2"/>
    </row>
  </sheetData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Charts</vt:lpstr>
      </vt:variant>
      <vt:variant>
        <vt:i4>1</vt:i4>
      </vt:variant>
    </vt:vector>
  </HeadingPairs>
  <TitlesOfParts>
    <vt:vector size="14" baseType="lpstr">
      <vt:lpstr>Average</vt:lpstr>
      <vt:lpstr>plaster 8.1_37</vt:lpstr>
      <vt:lpstr>plaster 8.1_38</vt:lpstr>
      <vt:lpstr>plaster 8.1_39</vt:lpstr>
      <vt:lpstr>plaster 8.1_40</vt:lpstr>
      <vt:lpstr>plaster 8.1_41</vt:lpstr>
      <vt:lpstr>plaster 8.1_42</vt:lpstr>
      <vt:lpstr>plaster 8.1_43</vt:lpstr>
      <vt:lpstr>plaster 8.1_44</vt:lpstr>
      <vt:lpstr>plaster 8.1_45</vt:lpstr>
      <vt:lpstr>plaster 8.1_46</vt:lpstr>
      <vt:lpstr>plaster 8.1_47</vt:lpstr>
      <vt:lpstr>plaster 8.1_48</vt:lpstr>
      <vt:lpstr>Compiled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2020-04-28T21:34:42Z</dcterms:created>
  <dcterms:modified xsi:type="dcterms:W3CDTF">2021-09-01T20:20:19Z</dcterms:modified>
</cp:coreProperties>
</file>